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05" windowWidth="14955" windowHeight="9345" activeTab="2"/>
  </bookViews>
  <sheets>
    <sheet name="A池の魚" sheetId="1" r:id="rId1"/>
    <sheet name="B池の魚" sheetId="4" r:id="rId2"/>
    <sheet name="２種類の池の魚" sheetId="2" r:id="rId3"/>
    <sheet name="何匹調べたら逆転しないか " sheetId="3" r:id="rId4"/>
    <sheet name="ヒストグラム" sheetId="6" r:id="rId5"/>
  </sheets>
  <calcPr calcId="125725"/>
</workbook>
</file>

<file path=xl/calcChain.xml><?xml version="1.0" encoding="utf-8"?>
<calcChain xmlns="http://schemas.openxmlformats.org/spreadsheetml/2006/main">
  <c r="BN110" i="3"/>
  <c r="BN109"/>
  <c r="BN108"/>
  <c r="BN107"/>
  <c r="BN106"/>
  <c r="BN105"/>
  <c r="BN104"/>
  <c r="BN103"/>
  <c r="BN102"/>
  <c r="BN101"/>
  <c r="BN100"/>
  <c r="BN99"/>
  <c r="BN98"/>
  <c r="BN97"/>
  <c r="BN96"/>
  <c r="BN95"/>
  <c r="BN94"/>
  <c r="BN93"/>
  <c r="BN92"/>
  <c r="BN91"/>
  <c r="BN90"/>
  <c r="BN89"/>
  <c r="BN88"/>
  <c r="BN87"/>
  <c r="BN86"/>
  <c r="BN85"/>
  <c r="BN84"/>
  <c r="BN83"/>
  <c r="BN82"/>
  <c r="BN81"/>
  <c r="BN80"/>
  <c r="BN79"/>
  <c r="BN78"/>
  <c r="BN77"/>
  <c r="BN76"/>
  <c r="BN75"/>
  <c r="BN74"/>
  <c r="BN73"/>
  <c r="BN72"/>
  <c r="BN71"/>
  <c r="BN70"/>
  <c r="BN69"/>
  <c r="BN68"/>
  <c r="BN67"/>
  <c r="BN66"/>
  <c r="BN65"/>
  <c r="BN64"/>
  <c r="BN63"/>
  <c r="BN62"/>
  <c r="BN61"/>
  <c r="BN60"/>
  <c r="BN59"/>
  <c r="BN58"/>
  <c r="BN57"/>
  <c r="BN56"/>
  <c r="BN55"/>
  <c r="BN54"/>
  <c r="BN53"/>
  <c r="BN52"/>
  <c r="BN51"/>
  <c r="BN50"/>
  <c r="BN49"/>
  <c r="BN48"/>
  <c r="BN47"/>
  <c r="BN46"/>
  <c r="BN45"/>
  <c r="BN44"/>
  <c r="BN43"/>
  <c r="BN42"/>
  <c r="BN41"/>
  <c r="BN40"/>
  <c r="BN39"/>
  <c r="BN38"/>
  <c r="BN37"/>
  <c r="BN36"/>
  <c r="BN35"/>
  <c r="BN34"/>
  <c r="BN33"/>
  <c r="BN32"/>
  <c r="BN31"/>
  <c r="BN30"/>
  <c r="BN29"/>
  <c r="BN28"/>
  <c r="BN27"/>
  <c r="BN26"/>
  <c r="BN25"/>
  <c r="BN24"/>
  <c r="BN23"/>
  <c r="BN22"/>
  <c r="BN21"/>
  <c r="BN20"/>
  <c r="BN19"/>
  <c r="BN18"/>
  <c r="BN17"/>
  <c r="BN16"/>
  <c r="BN15"/>
  <c r="BN14"/>
  <c r="BN13"/>
  <c r="BN12"/>
  <c r="V111"/>
  <c r="V110"/>
  <c r="V109"/>
  <c r="V108"/>
  <c r="V107"/>
  <c r="V106"/>
  <c r="V105"/>
  <c r="V104"/>
  <c r="V103"/>
  <c r="V102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70"/>
  <c r="V69"/>
  <c r="V68"/>
  <c r="V67"/>
  <c r="V66"/>
  <c r="V65"/>
  <c r="V64"/>
  <c r="V63"/>
  <c r="V62"/>
  <c r="V61"/>
  <c r="V60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15"/>
  <c r="V14"/>
  <c r="V13"/>
  <c r="V12"/>
  <c r="AW13"/>
  <c r="AW14"/>
  <c r="AW15"/>
  <c r="AW16"/>
  <c r="AW17"/>
  <c r="AW18"/>
  <c r="AW19"/>
  <c r="AW20"/>
  <c r="AW21"/>
  <c r="AW22"/>
  <c r="AW23"/>
  <c r="AW24"/>
  <c r="AW25"/>
  <c r="AW26"/>
  <c r="AW27"/>
  <c r="AW28"/>
  <c r="AW29"/>
  <c r="AW30"/>
  <c r="AW31"/>
  <c r="AW32"/>
  <c r="AW33"/>
  <c r="AW34"/>
  <c r="AW35"/>
  <c r="AW36"/>
  <c r="AW37"/>
  <c r="AW38"/>
  <c r="AW39"/>
  <c r="AW40"/>
  <c r="AW41"/>
  <c r="AW42"/>
  <c r="AW43"/>
  <c r="AW44"/>
  <c r="AW45"/>
  <c r="AW46"/>
  <c r="AW47"/>
  <c r="AW48"/>
  <c r="AW49"/>
  <c r="AW50"/>
  <c r="AW51"/>
  <c r="AW52"/>
  <c r="AW53"/>
  <c r="AW54"/>
  <c r="AW55"/>
  <c r="AW56"/>
  <c r="AW57"/>
  <c r="AW58"/>
  <c r="AW59"/>
  <c r="AW60"/>
  <c r="AW61"/>
  <c r="AW62"/>
  <c r="AW63"/>
  <c r="AW64"/>
  <c r="AW65"/>
  <c r="AW66"/>
  <c r="AW67"/>
  <c r="AW68"/>
  <c r="AW69"/>
  <c r="AW70"/>
  <c r="AW71"/>
  <c r="AW72"/>
  <c r="AW73"/>
  <c r="AW74"/>
  <c r="AW75"/>
  <c r="AW76"/>
  <c r="AW77"/>
  <c r="AW78"/>
  <c r="AW79"/>
  <c r="AW80"/>
  <c r="AW81"/>
  <c r="AW82"/>
  <c r="AW83"/>
  <c r="AW84"/>
  <c r="AW85"/>
  <c r="AW86"/>
  <c r="AW87"/>
  <c r="AW88"/>
  <c r="AW89"/>
  <c r="AW90"/>
  <c r="AW91"/>
  <c r="AW92"/>
  <c r="AW93"/>
  <c r="AW94"/>
  <c r="AW95"/>
  <c r="AW96"/>
  <c r="AW97"/>
  <c r="AW98"/>
  <c r="AW99"/>
  <c r="AW100"/>
  <c r="AW101"/>
  <c r="AW102"/>
  <c r="AW103"/>
  <c r="AW104"/>
  <c r="AW105"/>
  <c r="AW106"/>
  <c r="AW107"/>
  <c r="AW108"/>
  <c r="AW109"/>
  <c r="AW110"/>
  <c r="AW111"/>
  <c r="AW12"/>
  <c r="G9"/>
  <c r="G8"/>
  <c r="G5"/>
  <c r="G4"/>
  <c r="G9" i="2"/>
  <c r="G8"/>
  <c r="G5"/>
  <c r="G4"/>
  <c r="BB1005" i="3"/>
  <c r="BA1005"/>
  <c r="BB1004"/>
  <c r="BA1004"/>
  <c r="BB1003"/>
  <c r="BA1003"/>
  <c r="BB1002"/>
  <c r="BA1002"/>
  <c r="BB1001"/>
  <c r="BA1001"/>
  <c r="BB1000"/>
  <c r="BA1000"/>
  <c r="BB999"/>
  <c r="BA999"/>
  <c r="BB998"/>
  <c r="BA998"/>
  <c r="BB997"/>
  <c r="BA997"/>
  <c r="BB996"/>
  <c r="BD996" s="1"/>
  <c r="BI105" s="1"/>
  <c r="BA996"/>
  <c r="BC996" s="1"/>
  <c r="BH105" s="1"/>
  <c r="BB995"/>
  <c r="BA995"/>
  <c r="BB994"/>
  <c r="BA994"/>
  <c r="BB993"/>
  <c r="BA993"/>
  <c r="BB992"/>
  <c r="BA992"/>
  <c r="BB991"/>
  <c r="BA991"/>
  <c r="BB990"/>
  <c r="BA990"/>
  <c r="BB989"/>
  <c r="BA989"/>
  <c r="BB988"/>
  <c r="BA988"/>
  <c r="BB987"/>
  <c r="BA987"/>
  <c r="BB986"/>
  <c r="BD986" s="1"/>
  <c r="BI104" s="1"/>
  <c r="BA986"/>
  <c r="BC986" s="1"/>
  <c r="BH104" s="1"/>
  <c r="BB985"/>
  <c r="BA985"/>
  <c r="BB984"/>
  <c r="BA984"/>
  <c r="BB983"/>
  <c r="BA983"/>
  <c r="BB982"/>
  <c r="BA982"/>
  <c r="BB981"/>
  <c r="BA981"/>
  <c r="BB980"/>
  <c r="BA980"/>
  <c r="BB979"/>
  <c r="BA979"/>
  <c r="BB978"/>
  <c r="BA978"/>
  <c r="BB977"/>
  <c r="BA977"/>
  <c r="BB976"/>
  <c r="BD976" s="1"/>
  <c r="BI103" s="1"/>
  <c r="BA976"/>
  <c r="BC976" s="1"/>
  <c r="BH103" s="1"/>
  <c r="BB975"/>
  <c r="BA975"/>
  <c r="BB974"/>
  <c r="BA974"/>
  <c r="BB973"/>
  <c r="BA973"/>
  <c r="BB972"/>
  <c r="BA972"/>
  <c r="BB971"/>
  <c r="BA971"/>
  <c r="BB970"/>
  <c r="BA970"/>
  <c r="BB969"/>
  <c r="BA969"/>
  <c r="BB968"/>
  <c r="BA968"/>
  <c r="BB967"/>
  <c r="BA967"/>
  <c r="BB966"/>
  <c r="BD966" s="1"/>
  <c r="BI102" s="1"/>
  <c r="BA966"/>
  <c r="BC966" s="1"/>
  <c r="BH102" s="1"/>
  <c r="BB965"/>
  <c r="BA965"/>
  <c r="BB964"/>
  <c r="BA964"/>
  <c r="BB963"/>
  <c r="BA963"/>
  <c r="BB962"/>
  <c r="BA962"/>
  <c r="BB961"/>
  <c r="BA961"/>
  <c r="BB960"/>
  <c r="BA960"/>
  <c r="BB959"/>
  <c r="BA959"/>
  <c r="BB958"/>
  <c r="BA958"/>
  <c r="BB957"/>
  <c r="BA957"/>
  <c r="BB956"/>
  <c r="BD956" s="1"/>
  <c r="BI101" s="1"/>
  <c r="BA956"/>
  <c r="BC956" s="1"/>
  <c r="BH101" s="1"/>
  <c r="BB955"/>
  <c r="BA955"/>
  <c r="BB954"/>
  <c r="BA954"/>
  <c r="BB953"/>
  <c r="BA953"/>
  <c r="BB952"/>
  <c r="BA952"/>
  <c r="BB951"/>
  <c r="BA951"/>
  <c r="BB950"/>
  <c r="BA950"/>
  <c r="BB949"/>
  <c r="BA949"/>
  <c r="BB948"/>
  <c r="BA948"/>
  <c r="BB947"/>
  <c r="BA947"/>
  <c r="BB946"/>
  <c r="BD946" s="1"/>
  <c r="BI100" s="1"/>
  <c r="BA946"/>
  <c r="BC946" s="1"/>
  <c r="BH100" s="1"/>
  <c r="BB945"/>
  <c r="BA945"/>
  <c r="BB944"/>
  <c r="BA944"/>
  <c r="BB943"/>
  <c r="BA943"/>
  <c r="BB942"/>
  <c r="BA942"/>
  <c r="BB941"/>
  <c r="BA941"/>
  <c r="BB940"/>
  <c r="BA940"/>
  <c r="BB939"/>
  <c r="BA939"/>
  <c r="BB938"/>
  <c r="BA938"/>
  <c r="BB937"/>
  <c r="BA937"/>
  <c r="BB936"/>
  <c r="BD936" s="1"/>
  <c r="BI99" s="1"/>
  <c r="BA936"/>
  <c r="BC936" s="1"/>
  <c r="BH99" s="1"/>
  <c r="BB935"/>
  <c r="BA935"/>
  <c r="BB934"/>
  <c r="BA934"/>
  <c r="BB933"/>
  <c r="BA933"/>
  <c r="BB932"/>
  <c r="BA932"/>
  <c r="BB931"/>
  <c r="BA931"/>
  <c r="BB930"/>
  <c r="BA930"/>
  <c r="BB929"/>
  <c r="BA929"/>
  <c r="BB928"/>
  <c r="BA928"/>
  <c r="BB927"/>
  <c r="BA927"/>
  <c r="BB926"/>
  <c r="BD926" s="1"/>
  <c r="BI98" s="1"/>
  <c r="BA926"/>
  <c r="BC926" s="1"/>
  <c r="BH98" s="1"/>
  <c r="BB925"/>
  <c r="BA925"/>
  <c r="BB924"/>
  <c r="BA924"/>
  <c r="BB923"/>
  <c r="BA923"/>
  <c r="BB922"/>
  <c r="BA922"/>
  <c r="BB921"/>
  <c r="BA921"/>
  <c r="BB920"/>
  <c r="BA920"/>
  <c r="BB919"/>
  <c r="BA919"/>
  <c r="BB918"/>
  <c r="BA918"/>
  <c r="BB917"/>
  <c r="BA917"/>
  <c r="BB916"/>
  <c r="BD916" s="1"/>
  <c r="BI97" s="1"/>
  <c r="BA916"/>
  <c r="BC916" s="1"/>
  <c r="BH97" s="1"/>
  <c r="BB915"/>
  <c r="BA915"/>
  <c r="BB914"/>
  <c r="BA914"/>
  <c r="BB913"/>
  <c r="BA913"/>
  <c r="BB912"/>
  <c r="BA912"/>
  <c r="BB911"/>
  <c r="BA911"/>
  <c r="BB910"/>
  <c r="BA910"/>
  <c r="BB909"/>
  <c r="BA909"/>
  <c r="BB908"/>
  <c r="BA908"/>
  <c r="BB907"/>
  <c r="BA907"/>
  <c r="BB906"/>
  <c r="BD906" s="1"/>
  <c r="BI96" s="1"/>
  <c r="BA906"/>
  <c r="BC906" s="1"/>
  <c r="BH96" s="1"/>
  <c r="BB905"/>
  <c r="BA905"/>
  <c r="BB904"/>
  <c r="BA904"/>
  <c r="BB903"/>
  <c r="BA903"/>
  <c r="BB902"/>
  <c r="BA902"/>
  <c r="BB901"/>
  <c r="BA901"/>
  <c r="BB900"/>
  <c r="BA900"/>
  <c r="BB899"/>
  <c r="BA899"/>
  <c r="BB898"/>
  <c r="BA898"/>
  <c r="BB897"/>
  <c r="BA897"/>
  <c r="BB896"/>
  <c r="BD896" s="1"/>
  <c r="BI95" s="1"/>
  <c r="BA896"/>
  <c r="BC896" s="1"/>
  <c r="BH95" s="1"/>
  <c r="BB895"/>
  <c r="BA895"/>
  <c r="BB894"/>
  <c r="BA894"/>
  <c r="BB893"/>
  <c r="BA893"/>
  <c r="BB892"/>
  <c r="BA892"/>
  <c r="BB891"/>
  <c r="BA891"/>
  <c r="BB890"/>
  <c r="BA890"/>
  <c r="BB889"/>
  <c r="BA889"/>
  <c r="BB888"/>
  <c r="BA888"/>
  <c r="BB887"/>
  <c r="BA887"/>
  <c r="BB886"/>
  <c r="BD886" s="1"/>
  <c r="BI94" s="1"/>
  <c r="BA886"/>
  <c r="BC886" s="1"/>
  <c r="BH94" s="1"/>
  <c r="BB885"/>
  <c r="BA885"/>
  <c r="BB884"/>
  <c r="BA884"/>
  <c r="BB883"/>
  <c r="BA883"/>
  <c r="BB882"/>
  <c r="BA882"/>
  <c r="BB881"/>
  <c r="BA881"/>
  <c r="BB880"/>
  <c r="BA880"/>
  <c r="BB879"/>
  <c r="BA879"/>
  <c r="BB878"/>
  <c r="BA878"/>
  <c r="BB877"/>
  <c r="BA877"/>
  <c r="BB876"/>
  <c r="BD876" s="1"/>
  <c r="BI93" s="1"/>
  <c r="BA876"/>
  <c r="BC876" s="1"/>
  <c r="BH93" s="1"/>
  <c r="BB875"/>
  <c r="BA875"/>
  <c r="BB874"/>
  <c r="BA874"/>
  <c r="BB873"/>
  <c r="BA873"/>
  <c r="BB872"/>
  <c r="BA872"/>
  <c r="BB871"/>
  <c r="BA871"/>
  <c r="BB870"/>
  <c r="BA870"/>
  <c r="BB869"/>
  <c r="BA869"/>
  <c r="BB868"/>
  <c r="BA868"/>
  <c r="BB867"/>
  <c r="BA867"/>
  <c r="BB866"/>
  <c r="BD866" s="1"/>
  <c r="BI92" s="1"/>
  <c r="BA866"/>
  <c r="BC866" s="1"/>
  <c r="BH92" s="1"/>
  <c r="BB865"/>
  <c r="BA865"/>
  <c r="BB864"/>
  <c r="BA864"/>
  <c r="BB863"/>
  <c r="BA863"/>
  <c r="BB862"/>
  <c r="BA862"/>
  <c r="BB861"/>
  <c r="BA861"/>
  <c r="BB860"/>
  <c r="BA860"/>
  <c r="BB859"/>
  <c r="BA859"/>
  <c r="BB858"/>
  <c r="BA858"/>
  <c r="BB857"/>
  <c r="BA857"/>
  <c r="BB856"/>
  <c r="BD856" s="1"/>
  <c r="BI91" s="1"/>
  <c r="BA856"/>
  <c r="BC856" s="1"/>
  <c r="BH91" s="1"/>
  <c r="BB855"/>
  <c r="BA855"/>
  <c r="BB854"/>
  <c r="BA854"/>
  <c r="BB853"/>
  <c r="BA853"/>
  <c r="BB852"/>
  <c r="BA852"/>
  <c r="BB851"/>
  <c r="BA851"/>
  <c r="BB850"/>
  <c r="BA850"/>
  <c r="BB849"/>
  <c r="BA849"/>
  <c r="BB848"/>
  <c r="BA848"/>
  <c r="BB847"/>
  <c r="BA847"/>
  <c r="BB846"/>
  <c r="BD846" s="1"/>
  <c r="BI90" s="1"/>
  <c r="BA846"/>
  <c r="BC846" s="1"/>
  <c r="BH90" s="1"/>
  <c r="BB845"/>
  <c r="BA845"/>
  <c r="BB844"/>
  <c r="BA844"/>
  <c r="BB843"/>
  <c r="BA843"/>
  <c r="BB842"/>
  <c r="BA842"/>
  <c r="BB841"/>
  <c r="BA841"/>
  <c r="BB840"/>
  <c r="BA840"/>
  <c r="BB839"/>
  <c r="BA839"/>
  <c r="BB838"/>
  <c r="BA838"/>
  <c r="BB837"/>
  <c r="BA837"/>
  <c r="BB836"/>
  <c r="BD836" s="1"/>
  <c r="BI89" s="1"/>
  <c r="BA836"/>
  <c r="BC836" s="1"/>
  <c r="BH89" s="1"/>
  <c r="BB835"/>
  <c r="BA835"/>
  <c r="BB834"/>
  <c r="BA834"/>
  <c r="BB833"/>
  <c r="BA833"/>
  <c r="BB832"/>
  <c r="BA832"/>
  <c r="BB831"/>
  <c r="BA831"/>
  <c r="BB830"/>
  <c r="BA830"/>
  <c r="BB829"/>
  <c r="BA829"/>
  <c r="BB828"/>
  <c r="BA828"/>
  <c r="BB827"/>
  <c r="BA827"/>
  <c r="BB826"/>
  <c r="BD826" s="1"/>
  <c r="BI88" s="1"/>
  <c r="BA826"/>
  <c r="BC826" s="1"/>
  <c r="BH88" s="1"/>
  <c r="BB825"/>
  <c r="BA825"/>
  <c r="BB824"/>
  <c r="BA824"/>
  <c r="BB823"/>
  <c r="BA823"/>
  <c r="BB822"/>
  <c r="BA822"/>
  <c r="BB821"/>
  <c r="BA821"/>
  <c r="BB820"/>
  <c r="BA820"/>
  <c r="BB819"/>
  <c r="BA819"/>
  <c r="BB818"/>
  <c r="BA818"/>
  <c r="BB817"/>
  <c r="BA817"/>
  <c r="BB816"/>
  <c r="BD816" s="1"/>
  <c r="BI87" s="1"/>
  <c r="BA816"/>
  <c r="BC816" s="1"/>
  <c r="BH87" s="1"/>
  <c r="BB815"/>
  <c r="BA815"/>
  <c r="BB814"/>
  <c r="BA814"/>
  <c r="BB813"/>
  <c r="BA813"/>
  <c r="BB812"/>
  <c r="BA812"/>
  <c r="BB811"/>
  <c r="BA811"/>
  <c r="BB810"/>
  <c r="BA810"/>
  <c r="BB809"/>
  <c r="BA809"/>
  <c r="BB808"/>
  <c r="BA808"/>
  <c r="BB807"/>
  <c r="BA807"/>
  <c r="BB806"/>
  <c r="BD806" s="1"/>
  <c r="BI86" s="1"/>
  <c r="BA806"/>
  <c r="BC806" s="1"/>
  <c r="BH86" s="1"/>
  <c r="BB805"/>
  <c r="BA805"/>
  <c r="BB804"/>
  <c r="BA804"/>
  <c r="BB803"/>
  <c r="BA803"/>
  <c r="BB802"/>
  <c r="BA802"/>
  <c r="BB801"/>
  <c r="BA801"/>
  <c r="BB800"/>
  <c r="BA800"/>
  <c r="BB799"/>
  <c r="BA799"/>
  <c r="BB798"/>
  <c r="BA798"/>
  <c r="BB797"/>
  <c r="BA797"/>
  <c r="BB796"/>
  <c r="BD796" s="1"/>
  <c r="BI85" s="1"/>
  <c r="BA796"/>
  <c r="BC796" s="1"/>
  <c r="BH85" s="1"/>
  <c r="BB795"/>
  <c r="BA795"/>
  <c r="BB794"/>
  <c r="BA794"/>
  <c r="BB793"/>
  <c r="BA793"/>
  <c r="BB792"/>
  <c r="BA792"/>
  <c r="BB791"/>
  <c r="BA791"/>
  <c r="BB790"/>
  <c r="BA790"/>
  <c r="BB789"/>
  <c r="BA789"/>
  <c r="BB788"/>
  <c r="BA788"/>
  <c r="BB787"/>
  <c r="BA787"/>
  <c r="BB786"/>
  <c r="BD786" s="1"/>
  <c r="BI84" s="1"/>
  <c r="BA786"/>
  <c r="BC786" s="1"/>
  <c r="BH84" s="1"/>
  <c r="BB785"/>
  <c r="BA785"/>
  <c r="BB784"/>
  <c r="BA784"/>
  <c r="BB783"/>
  <c r="BA783"/>
  <c r="BB782"/>
  <c r="BA782"/>
  <c r="BB781"/>
  <c r="BA781"/>
  <c r="BB780"/>
  <c r="BA780"/>
  <c r="BB779"/>
  <c r="BA779"/>
  <c r="BB778"/>
  <c r="BA778"/>
  <c r="BB777"/>
  <c r="BA777"/>
  <c r="BB776"/>
  <c r="BD776" s="1"/>
  <c r="BI83" s="1"/>
  <c r="BA776"/>
  <c r="BC776" s="1"/>
  <c r="BH83" s="1"/>
  <c r="BB775"/>
  <c r="BA775"/>
  <c r="BB774"/>
  <c r="BA774"/>
  <c r="BB773"/>
  <c r="BA773"/>
  <c r="BB772"/>
  <c r="BA772"/>
  <c r="BB771"/>
  <c r="BA771"/>
  <c r="BB770"/>
  <c r="BA770"/>
  <c r="BB769"/>
  <c r="BA769"/>
  <c r="BB768"/>
  <c r="BA768"/>
  <c r="BB767"/>
  <c r="BA767"/>
  <c r="BB766"/>
  <c r="BD766" s="1"/>
  <c r="BI82" s="1"/>
  <c r="BA766"/>
  <c r="BC766" s="1"/>
  <c r="BH82" s="1"/>
  <c r="BB765"/>
  <c r="BA765"/>
  <c r="BB764"/>
  <c r="BA764"/>
  <c r="BB763"/>
  <c r="BA763"/>
  <c r="BB762"/>
  <c r="BA762"/>
  <c r="BB761"/>
  <c r="BA761"/>
  <c r="BB760"/>
  <c r="BA760"/>
  <c r="BB759"/>
  <c r="BA759"/>
  <c r="BB758"/>
  <c r="BA758"/>
  <c r="BB757"/>
  <c r="BA757"/>
  <c r="BB756"/>
  <c r="BD756" s="1"/>
  <c r="BI81" s="1"/>
  <c r="BA756"/>
  <c r="BC756" s="1"/>
  <c r="BH81" s="1"/>
  <c r="BB755"/>
  <c r="BA755"/>
  <c r="BB754"/>
  <c r="BA754"/>
  <c r="BB753"/>
  <c r="BA753"/>
  <c r="BB752"/>
  <c r="BA752"/>
  <c r="BB751"/>
  <c r="BA751"/>
  <c r="BB750"/>
  <c r="BA750"/>
  <c r="BB749"/>
  <c r="BA749"/>
  <c r="BB748"/>
  <c r="BA748"/>
  <c r="BB747"/>
  <c r="BA747"/>
  <c r="BB746"/>
  <c r="BD746" s="1"/>
  <c r="BI80" s="1"/>
  <c r="BA746"/>
  <c r="BC746" s="1"/>
  <c r="BH80" s="1"/>
  <c r="BB745"/>
  <c r="BA745"/>
  <c r="BB744"/>
  <c r="BA744"/>
  <c r="BB743"/>
  <c r="BA743"/>
  <c r="BB742"/>
  <c r="BA742"/>
  <c r="BB741"/>
  <c r="BA741"/>
  <c r="BB740"/>
  <c r="BA740"/>
  <c r="BB739"/>
  <c r="BA739"/>
  <c r="BB738"/>
  <c r="BA738"/>
  <c r="BB737"/>
  <c r="BA737"/>
  <c r="BB736"/>
  <c r="BD736" s="1"/>
  <c r="BI79" s="1"/>
  <c r="BA736"/>
  <c r="BC736" s="1"/>
  <c r="BH79" s="1"/>
  <c r="BB735"/>
  <c r="BA735"/>
  <c r="BB734"/>
  <c r="BA734"/>
  <c r="BB733"/>
  <c r="BA733"/>
  <c r="BB732"/>
  <c r="BA732"/>
  <c r="BB731"/>
  <c r="BA731"/>
  <c r="BB730"/>
  <c r="BA730"/>
  <c r="BB729"/>
  <c r="BA729"/>
  <c r="BB728"/>
  <c r="BA728"/>
  <c r="BB727"/>
  <c r="BA727"/>
  <c r="BB726"/>
  <c r="BD726" s="1"/>
  <c r="BI78" s="1"/>
  <c r="BA726"/>
  <c r="BC726" s="1"/>
  <c r="BH78" s="1"/>
  <c r="BB725"/>
  <c r="BA725"/>
  <c r="BB724"/>
  <c r="BA724"/>
  <c r="BB723"/>
  <c r="BA723"/>
  <c r="BB722"/>
  <c r="BA722"/>
  <c r="BB721"/>
  <c r="BA721"/>
  <c r="BB720"/>
  <c r="BA720"/>
  <c r="BB719"/>
  <c r="BA719"/>
  <c r="BB718"/>
  <c r="BA718"/>
  <c r="BB717"/>
  <c r="BA717"/>
  <c r="BB716"/>
  <c r="BD716" s="1"/>
  <c r="BI77" s="1"/>
  <c r="BA716"/>
  <c r="BC716" s="1"/>
  <c r="BH77" s="1"/>
  <c r="BB715"/>
  <c r="BA715"/>
  <c r="BB714"/>
  <c r="BA714"/>
  <c r="BB713"/>
  <c r="BA713"/>
  <c r="BB712"/>
  <c r="BA712"/>
  <c r="BB711"/>
  <c r="BA711"/>
  <c r="BB710"/>
  <c r="BA710"/>
  <c r="BB709"/>
  <c r="BA709"/>
  <c r="BB708"/>
  <c r="BA708"/>
  <c r="BB707"/>
  <c r="BA707"/>
  <c r="BB706"/>
  <c r="BD706" s="1"/>
  <c r="BI76" s="1"/>
  <c r="BA706"/>
  <c r="BC706" s="1"/>
  <c r="BH76" s="1"/>
  <c r="BB705"/>
  <c r="BA705"/>
  <c r="BB704"/>
  <c r="BA704"/>
  <c r="BB703"/>
  <c r="BA703"/>
  <c r="BB702"/>
  <c r="BA702"/>
  <c r="BB701"/>
  <c r="BA701"/>
  <c r="BB700"/>
  <c r="BA700"/>
  <c r="BB699"/>
  <c r="BA699"/>
  <c r="BB698"/>
  <c r="BA698"/>
  <c r="BB697"/>
  <c r="BA697"/>
  <c r="BB696"/>
  <c r="BD696" s="1"/>
  <c r="BI75" s="1"/>
  <c r="BA696"/>
  <c r="BC696" s="1"/>
  <c r="BH75" s="1"/>
  <c r="BB695"/>
  <c r="BA695"/>
  <c r="BB694"/>
  <c r="BA694"/>
  <c r="BB693"/>
  <c r="BA693"/>
  <c r="BB692"/>
  <c r="BA692"/>
  <c r="BB691"/>
  <c r="BA691"/>
  <c r="BB690"/>
  <c r="BA690"/>
  <c r="BB689"/>
  <c r="BA689"/>
  <c r="BB688"/>
  <c r="BA688"/>
  <c r="BB687"/>
  <c r="BA687"/>
  <c r="BB686"/>
  <c r="BD686" s="1"/>
  <c r="BI74" s="1"/>
  <c r="BA686"/>
  <c r="BC686" s="1"/>
  <c r="BH74" s="1"/>
  <c r="BB685"/>
  <c r="BA685"/>
  <c r="BB684"/>
  <c r="BA684"/>
  <c r="BB683"/>
  <c r="BA683"/>
  <c r="BB682"/>
  <c r="BA682"/>
  <c r="BB681"/>
  <c r="BA681"/>
  <c r="BB680"/>
  <c r="BA680"/>
  <c r="BB679"/>
  <c r="BA679"/>
  <c r="BB678"/>
  <c r="BA678"/>
  <c r="BB677"/>
  <c r="BA677"/>
  <c r="BB676"/>
  <c r="BD676" s="1"/>
  <c r="BI73" s="1"/>
  <c r="BA676"/>
  <c r="BC676" s="1"/>
  <c r="BH73" s="1"/>
  <c r="BB675"/>
  <c r="BA675"/>
  <c r="BB674"/>
  <c r="BA674"/>
  <c r="BB673"/>
  <c r="BA673"/>
  <c r="BB672"/>
  <c r="BA672"/>
  <c r="BB671"/>
  <c r="BA671"/>
  <c r="BB670"/>
  <c r="BA670"/>
  <c r="BB669"/>
  <c r="BA669"/>
  <c r="BB668"/>
  <c r="BA668"/>
  <c r="BB667"/>
  <c r="BA667"/>
  <c r="BB666"/>
  <c r="BD666" s="1"/>
  <c r="BI72" s="1"/>
  <c r="BA666"/>
  <c r="BC666" s="1"/>
  <c r="BH72" s="1"/>
  <c r="BB665"/>
  <c r="BA665"/>
  <c r="BB664"/>
  <c r="BA664"/>
  <c r="BB663"/>
  <c r="BA663"/>
  <c r="BB662"/>
  <c r="BA662"/>
  <c r="BB661"/>
  <c r="BA661"/>
  <c r="BB660"/>
  <c r="BA660"/>
  <c r="BB659"/>
  <c r="BA659"/>
  <c r="BB658"/>
  <c r="BA658"/>
  <c r="BB657"/>
  <c r="BA657"/>
  <c r="BB656"/>
  <c r="BD656" s="1"/>
  <c r="BI71" s="1"/>
  <c r="BA656"/>
  <c r="BC656" s="1"/>
  <c r="BH71" s="1"/>
  <c r="BB655"/>
  <c r="BA655"/>
  <c r="BB654"/>
  <c r="BA654"/>
  <c r="BB653"/>
  <c r="BA653"/>
  <c r="BB652"/>
  <c r="BA652"/>
  <c r="BB651"/>
  <c r="BA651"/>
  <c r="BB650"/>
  <c r="BA650"/>
  <c r="BB649"/>
  <c r="BA649"/>
  <c r="BB648"/>
  <c r="BA648"/>
  <c r="BB647"/>
  <c r="BA647"/>
  <c r="BB646"/>
  <c r="BD646" s="1"/>
  <c r="BI70" s="1"/>
  <c r="BA646"/>
  <c r="BC646" s="1"/>
  <c r="BH70" s="1"/>
  <c r="BB645"/>
  <c r="BA645"/>
  <c r="BB644"/>
  <c r="BA644"/>
  <c r="BB643"/>
  <c r="BA643"/>
  <c r="BB642"/>
  <c r="BA642"/>
  <c r="BB641"/>
  <c r="BA641"/>
  <c r="BB640"/>
  <c r="BA640"/>
  <c r="BB639"/>
  <c r="BA639"/>
  <c r="BB638"/>
  <c r="BA638"/>
  <c r="BB637"/>
  <c r="BA637"/>
  <c r="BB636"/>
  <c r="BD636" s="1"/>
  <c r="BI69" s="1"/>
  <c r="BA636"/>
  <c r="BC636" s="1"/>
  <c r="BH69" s="1"/>
  <c r="BB635"/>
  <c r="BA635"/>
  <c r="BB634"/>
  <c r="BA634"/>
  <c r="BB633"/>
  <c r="BA633"/>
  <c r="BB632"/>
  <c r="BA632"/>
  <c r="BB631"/>
  <c r="BA631"/>
  <c r="BB630"/>
  <c r="BA630"/>
  <c r="BB629"/>
  <c r="BA629"/>
  <c r="BB628"/>
  <c r="BA628"/>
  <c r="BB627"/>
  <c r="BA627"/>
  <c r="BB626"/>
  <c r="BD626" s="1"/>
  <c r="BI68" s="1"/>
  <c r="BA626"/>
  <c r="BC626" s="1"/>
  <c r="BH68" s="1"/>
  <c r="BB625"/>
  <c r="BA625"/>
  <c r="BB624"/>
  <c r="BA624"/>
  <c r="BB623"/>
  <c r="BA623"/>
  <c r="BB622"/>
  <c r="BA622"/>
  <c r="BB621"/>
  <c r="BA621"/>
  <c r="BB620"/>
  <c r="BA620"/>
  <c r="BB619"/>
  <c r="BA619"/>
  <c r="BB618"/>
  <c r="BA618"/>
  <c r="BB617"/>
  <c r="BA617"/>
  <c r="BB616"/>
  <c r="BD616" s="1"/>
  <c r="BI67" s="1"/>
  <c r="BA616"/>
  <c r="BC616" s="1"/>
  <c r="BH67" s="1"/>
  <c r="BB615"/>
  <c r="BA615"/>
  <c r="BB614"/>
  <c r="BA614"/>
  <c r="BB613"/>
  <c r="BA613"/>
  <c r="BB612"/>
  <c r="BA612"/>
  <c r="BB611"/>
  <c r="BA611"/>
  <c r="BB610"/>
  <c r="BA610"/>
  <c r="BB609"/>
  <c r="BA609"/>
  <c r="BB608"/>
  <c r="BA608"/>
  <c r="BB607"/>
  <c r="BA607"/>
  <c r="BB606"/>
  <c r="BD606" s="1"/>
  <c r="BI66" s="1"/>
  <c r="BA606"/>
  <c r="BC606" s="1"/>
  <c r="BH66" s="1"/>
  <c r="BB605"/>
  <c r="BA605"/>
  <c r="BB604"/>
  <c r="BA604"/>
  <c r="BB603"/>
  <c r="BA603"/>
  <c r="BB602"/>
  <c r="BA602"/>
  <c r="BB601"/>
  <c r="BA601"/>
  <c r="BB600"/>
  <c r="BA600"/>
  <c r="BB599"/>
  <c r="BA599"/>
  <c r="BB598"/>
  <c r="BA598"/>
  <c r="BB597"/>
  <c r="BA597"/>
  <c r="BB596"/>
  <c r="BD596" s="1"/>
  <c r="BI65" s="1"/>
  <c r="BA596"/>
  <c r="BC596" s="1"/>
  <c r="BH65" s="1"/>
  <c r="BB595"/>
  <c r="BA595"/>
  <c r="BB594"/>
  <c r="BA594"/>
  <c r="BB593"/>
  <c r="BA593"/>
  <c r="BB592"/>
  <c r="BA592"/>
  <c r="BB591"/>
  <c r="BA591"/>
  <c r="BB590"/>
  <c r="BA590"/>
  <c r="BB589"/>
  <c r="BA589"/>
  <c r="BB588"/>
  <c r="BA588"/>
  <c r="BB587"/>
  <c r="BA587"/>
  <c r="BB586"/>
  <c r="BD586" s="1"/>
  <c r="BI64" s="1"/>
  <c r="BA586"/>
  <c r="BC586" s="1"/>
  <c r="BH64" s="1"/>
  <c r="BB585"/>
  <c r="BA585"/>
  <c r="BB584"/>
  <c r="BA584"/>
  <c r="BB583"/>
  <c r="BA583"/>
  <c r="BB582"/>
  <c r="BA582"/>
  <c r="BB581"/>
  <c r="BA581"/>
  <c r="BB580"/>
  <c r="BA580"/>
  <c r="BB579"/>
  <c r="BA579"/>
  <c r="BB578"/>
  <c r="BA578"/>
  <c r="BB577"/>
  <c r="BA577"/>
  <c r="BB576"/>
  <c r="BD576" s="1"/>
  <c r="BI63" s="1"/>
  <c r="BA576"/>
  <c r="BC576" s="1"/>
  <c r="BH63" s="1"/>
  <c r="BB575"/>
  <c r="BA575"/>
  <c r="BB574"/>
  <c r="BA574"/>
  <c r="BB573"/>
  <c r="BA573"/>
  <c r="BB572"/>
  <c r="BA572"/>
  <c r="BB571"/>
  <c r="BA571"/>
  <c r="BB570"/>
  <c r="BA570"/>
  <c r="BB569"/>
  <c r="BA569"/>
  <c r="BB568"/>
  <c r="BA568"/>
  <c r="BB567"/>
  <c r="BA567"/>
  <c r="BB566"/>
  <c r="BD566" s="1"/>
  <c r="BI62" s="1"/>
  <c r="BA566"/>
  <c r="BC566" s="1"/>
  <c r="BH62" s="1"/>
  <c r="BB565"/>
  <c r="BA565"/>
  <c r="BB564"/>
  <c r="BA564"/>
  <c r="BB563"/>
  <c r="BA563"/>
  <c r="BB562"/>
  <c r="BA562"/>
  <c r="BB561"/>
  <c r="BA561"/>
  <c r="BB560"/>
  <c r="BA560"/>
  <c r="BB559"/>
  <c r="BA559"/>
  <c r="BB558"/>
  <c r="BA558"/>
  <c r="BB557"/>
  <c r="BA557"/>
  <c r="BB556"/>
  <c r="BD556" s="1"/>
  <c r="BI61" s="1"/>
  <c r="BA556"/>
  <c r="BC556" s="1"/>
  <c r="BH61" s="1"/>
  <c r="BB555"/>
  <c r="BA555"/>
  <c r="BB554"/>
  <c r="BA554"/>
  <c r="BB553"/>
  <c r="BA553"/>
  <c r="BB552"/>
  <c r="BA552"/>
  <c r="BB551"/>
  <c r="BA551"/>
  <c r="BB550"/>
  <c r="BA550"/>
  <c r="BB549"/>
  <c r="BA549"/>
  <c r="BB548"/>
  <c r="BA548"/>
  <c r="BB547"/>
  <c r="BA547"/>
  <c r="BB546"/>
  <c r="BD546" s="1"/>
  <c r="BI60" s="1"/>
  <c r="BA546"/>
  <c r="BC546" s="1"/>
  <c r="BH60" s="1"/>
  <c r="BB545"/>
  <c r="BA545"/>
  <c r="BB544"/>
  <c r="BA544"/>
  <c r="BB543"/>
  <c r="BA543"/>
  <c r="BB542"/>
  <c r="BA542"/>
  <c r="BB541"/>
  <c r="BA541"/>
  <c r="BB540"/>
  <c r="BA540"/>
  <c r="BB539"/>
  <c r="BA539"/>
  <c r="BB538"/>
  <c r="BA538"/>
  <c r="BB537"/>
  <c r="BA537"/>
  <c r="BB536"/>
  <c r="BD536" s="1"/>
  <c r="BI59" s="1"/>
  <c r="BA536"/>
  <c r="BC536" s="1"/>
  <c r="BH59" s="1"/>
  <c r="BB535"/>
  <c r="BA535"/>
  <c r="BB534"/>
  <c r="BA534"/>
  <c r="BB533"/>
  <c r="BA533"/>
  <c r="BB532"/>
  <c r="BA532"/>
  <c r="BB531"/>
  <c r="BA531"/>
  <c r="BB530"/>
  <c r="BA530"/>
  <c r="BB529"/>
  <c r="BA529"/>
  <c r="BB528"/>
  <c r="BA528"/>
  <c r="BB527"/>
  <c r="BA527"/>
  <c r="BB526"/>
  <c r="BD526" s="1"/>
  <c r="BI58" s="1"/>
  <c r="BA526"/>
  <c r="BC526" s="1"/>
  <c r="BH58" s="1"/>
  <c r="BB525"/>
  <c r="BA525"/>
  <c r="BB524"/>
  <c r="BA524"/>
  <c r="BB523"/>
  <c r="BA523"/>
  <c r="BB522"/>
  <c r="BA522"/>
  <c r="BB521"/>
  <c r="BA521"/>
  <c r="BB520"/>
  <c r="BA520"/>
  <c r="BB519"/>
  <c r="BA519"/>
  <c r="BB518"/>
  <c r="BA518"/>
  <c r="BB517"/>
  <c r="BA517"/>
  <c r="BB516"/>
  <c r="BD516" s="1"/>
  <c r="BI57" s="1"/>
  <c r="BA516"/>
  <c r="BC516" s="1"/>
  <c r="BH57" s="1"/>
  <c r="BB515"/>
  <c r="BA515"/>
  <c r="BB514"/>
  <c r="BA514"/>
  <c r="BB513"/>
  <c r="BA513"/>
  <c r="BB512"/>
  <c r="BA512"/>
  <c r="BB511"/>
  <c r="BA511"/>
  <c r="BB510"/>
  <c r="BA510"/>
  <c r="BB509"/>
  <c r="BA509"/>
  <c r="BB508"/>
  <c r="BA508"/>
  <c r="BB507"/>
  <c r="BA507"/>
  <c r="BB506"/>
  <c r="BD506" s="1"/>
  <c r="BI56" s="1"/>
  <c r="BA506"/>
  <c r="BC506" s="1"/>
  <c r="BH56" s="1"/>
  <c r="BB505"/>
  <c r="BA505"/>
  <c r="BB504"/>
  <c r="BA504"/>
  <c r="BB503"/>
  <c r="BA503"/>
  <c r="BB502"/>
  <c r="BA502"/>
  <c r="BB501"/>
  <c r="BA501"/>
  <c r="BB500"/>
  <c r="BA500"/>
  <c r="BB499"/>
  <c r="BA499"/>
  <c r="BB498"/>
  <c r="BA498"/>
  <c r="BB497"/>
  <c r="BA497"/>
  <c r="BB496"/>
  <c r="BD496" s="1"/>
  <c r="BI55" s="1"/>
  <c r="BA496"/>
  <c r="BC496" s="1"/>
  <c r="BH55" s="1"/>
  <c r="BB495"/>
  <c r="BA495"/>
  <c r="BB494"/>
  <c r="BA494"/>
  <c r="BB493"/>
  <c r="BA493"/>
  <c r="BB492"/>
  <c r="BA492"/>
  <c r="BB491"/>
  <c r="BA491"/>
  <c r="BB490"/>
  <c r="BA490"/>
  <c r="BB489"/>
  <c r="BA489"/>
  <c r="BB488"/>
  <c r="BA488"/>
  <c r="BB487"/>
  <c r="BA487"/>
  <c r="BB486"/>
  <c r="BD486" s="1"/>
  <c r="BI54" s="1"/>
  <c r="BA486"/>
  <c r="BC486" s="1"/>
  <c r="BH54" s="1"/>
  <c r="BB485"/>
  <c r="BA485"/>
  <c r="BB484"/>
  <c r="BA484"/>
  <c r="BB483"/>
  <c r="BA483"/>
  <c r="BB482"/>
  <c r="BA482"/>
  <c r="BB481"/>
  <c r="BA481"/>
  <c r="BB480"/>
  <c r="BA480"/>
  <c r="BB479"/>
  <c r="BA479"/>
  <c r="BB478"/>
  <c r="BA478"/>
  <c r="BB477"/>
  <c r="BA477"/>
  <c r="BB476"/>
  <c r="BD476" s="1"/>
  <c r="BI53" s="1"/>
  <c r="BA476"/>
  <c r="BC476" s="1"/>
  <c r="BH53" s="1"/>
  <c r="BB475"/>
  <c r="BA475"/>
  <c r="BB474"/>
  <c r="BA474"/>
  <c r="BB473"/>
  <c r="BA473"/>
  <c r="BB472"/>
  <c r="BA472"/>
  <c r="BB471"/>
  <c r="BA471"/>
  <c r="BB470"/>
  <c r="BA470"/>
  <c r="BB469"/>
  <c r="BA469"/>
  <c r="BB468"/>
  <c r="BA468"/>
  <c r="BB467"/>
  <c r="BA467"/>
  <c r="BB466"/>
  <c r="BD466" s="1"/>
  <c r="BI52" s="1"/>
  <c r="BA466"/>
  <c r="BC466" s="1"/>
  <c r="BH52" s="1"/>
  <c r="BB465"/>
  <c r="BA465"/>
  <c r="BB464"/>
  <c r="BA464"/>
  <c r="BB463"/>
  <c r="BA463"/>
  <c r="BB462"/>
  <c r="BA462"/>
  <c r="BB461"/>
  <c r="BA461"/>
  <c r="BB460"/>
  <c r="BA460"/>
  <c r="BB459"/>
  <c r="BA459"/>
  <c r="BB458"/>
  <c r="BA458"/>
  <c r="BB457"/>
  <c r="BA457"/>
  <c r="BB456"/>
  <c r="BD456" s="1"/>
  <c r="BI51" s="1"/>
  <c r="BA456"/>
  <c r="BC456" s="1"/>
  <c r="BH51" s="1"/>
  <c r="BB455"/>
  <c r="BA455"/>
  <c r="BB454"/>
  <c r="BA454"/>
  <c r="BB453"/>
  <c r="BA453"/>
  <c r="BB452"/>
  <c r="BA452"/>
  <c r="BB451"/>
  <c r="BA451"/>
  <c r="BB450"/>
  <c r="BA450"/>
  <c r="BB449"/>
  <c r="BA449"/>
  <c r="BB448"/>
  <c r="BA448"/>
  <c r="BB447"/>
  <c r="BA447"/>
  <c r="BB446"/>
  <c r="BD446" s="1"/>
  <c r="BI50" s="1"/>
  <c r="BA446"/>
  <c r="BC446" s="1"/>
  <c r="BH50" s="1"/>
  <c r="BB445"/>
  <c r="BA445"/>
  <c r="BB444"/>
  <c r="BA444"/>
  <c r="BB443"/>
  <c r="BA443"/>
  <c r="BB442"/>
  <c r="BA442"/>
  <c r="BB441"/>
  <c r="BA441"/>
  <c r="BB440"/>
  <c r="BA440"/>
  <c r="BB439"/>
  <c r="BA439"/>
  <c r="BB438"/>
  <c r="BA438"/>
  <c r="BB437"/>
  <c r="BA437"/>
  <c r="BB436"/>
  <c r="BD436" s="1"/>
  <c r="BI49" s="1"/>
  <c r="BA436"/>
  <c r="BC436" s="1"/>
  <c r="BH49" s="1"/>
  <c r="BB435"/>
  <c r="BA435"/>
  <c r="BB434"/>
  <c r="BA434"/>
  <c r="BB433"/>
  <c r="BA433"/>
  <c r="BB432"/>
  <c r="BA432"/>
  <c r="BB431"/>
  <c r="BA431"/>
  <c r="BB430"/>
  <c r="BA430"/>
  <c r="BB429"/>
  <c r="BA429"/>
  <c r="BB428"/>
  <c r="BA428"/>
  <c r="BB427"/>
  <c r="BA427"/>
  <c r="BB426"/>
  <c r="BD426" s="1"/>
  <c r="BI48" s="1"/>
  <c r="BA426"/>
  <c r="BC426" s="1"/>
  <c r="BH48" s="1"/>
  <c r="BB425"/>
  <c r="BA425"/>
  <c r="BB424"/>
  <c r="BA424"/>
  <c r="BB423"/>
  <c r="BA423"/>
  <c r="BB422"/>
  <c r="BA422"/>
  <c r="BB421"/>
  <c r="BA421"/>
  <c r="BB420"/>
  <c r="BA420"/>
  <c r="BB419"/>
  <c r="BA419"/>
  <c r="BB418"/>
  <c r="BA418"/>
  <c r="BB417"/>
  <c r="BA417"/>
  <c r="BB416"/>
  <c r="BD416" s="1"/>
  <c r="BI47" s="1"/>
  <c r="BA416"/>
  <c r="BC416" s="1"/>
  <c r="BH47" s="1"/>
  <c r="BB415"/>
  <c r="BA415"/>
  <c r="BB414"/>
  <c r="BA414"/>
  <c r="BB413"/>
  <c r="BA413"/>
  <c r="BB412"/>
  <c r="BA412"/>
  <c r="BB411"/>
  <c r="BA411"/>
  <c r="BB410"/>
  <c r="BA410"/>
  <c r="BB409"/>
  <c r="BA409"/>
  <c r="BB408"/>
  <c r="BA408"/>
  <c r="BB407"/>
  <c r="BA407"/>
  <c r="BB406"/>
  <c r="BD406" s="1"/>
  <c r="BI46" s="1"/>
  <c r="BA406"/>
  <c r="BC406" s="1"/>
  <c r="BH46" s="1"/>
  <c r="BB405"/>
  <c r="BA405"/>
  <c r="BB404"/>
  <c r="BA404"/>
  <c r="BB403"/>
  <c r="BA403"/>
  <c r="BB402"/>
  <c r="BA402"/>
  <c r="BB401"/>
  <c r="BA401"/>
  <c r="BB400"/>
  <c r="BA400"/>
  <c r="BB399"/>
  <c r="BA399"/>
  <c r="BB398"/>
  <c r="BA398"/>
  <c r="BB397"/>
  <c r="BA397"/>
  <c r="BB396"/>
  <c r="BD396" s="1"/>
  <c r="BI45" s="1"/>
  <c r="BA396"/>
  <c r="BC396" s="1"/>
  <c r="BH45" s="1"/>
  <c r="BB395"/>
  <c r="BA395"/>
  <c r="BB394"/>
  <c r="BA394"/>
  <c r="BB393"/>
  <c r="BA393"/>
  <c r="BB392"/>
  <c r="BA392"/>
  <c r="BB391"/>
  <c r="BA391"/>
  <c r="BB390"/>
  <c r="BA390"/>
  <c r="BB389"/>
  <c r="BA389"/>
  <c r="BB388"/>
  <c r="BA388"/>
  <c r="BB387"/>
  <c r="BA387"/>
  <c r="BB386"/>
  <c r="BD386" s="1"/>
  <c r="BI44" s="1"/>
  <c r="BA386"/>
  <c r="BC386" s="1"/>
  <c r="BH44" s="1"/>
  <c r="BB385"/>
  <c r="BA385"/>
  <c r="BB384"/>
  <c r="BA384"/>
  <c r="BB383"/>
  <c r="BA383"/>
  <c r="BB382"/>
  <c r="BA382"/>
  <c r="BB381"/>
  <c r="BA381"/>
  <c r="BB380"/>
  <c r="BA380"/>
  <c r="BB379"/>
  <c r="BA379"/>
  <c r="BB378"/>
  <c r="BA378"/>
  <c r="BB377"/>
  <c r="BA377"/>
  <c r="BB376"/>
  <c r="BD376" s="1"/>
  <c r="BI43" s="1"/>
  <c r="BA376"/>
  <c r="BC376" s="1"/>
  <c r="BH43" s="1"/>
  <c r="BB375"/>
  <c r="BA375"/>
  <c r="BB374"/>
  <c r="BA374"/>
  <c r="BB373"/>
  <c r="BA373"/>
  <c r="BB372"/>
  <c r="BA372"/>
  <c r="BB371"/>
  <c r="BA371"/>
  <c r="BB370"/>
  <c r="BA370"/>
  <c r="BB369"/>
  <c r="BA369"/>
  <c r="BB368"/>
  <c r="BA368"/>
  <c r="BB367"/>
  <c r="BA367"/>
  <c r="BB366"/>
  <c r="BD366" s="1"/>
  <c r="BI42" s="1"/>
  <c r="BA366"/>
  <c r="BC366" s="1"/>
  <c r="BH42" s="1"/>
  <c r="BB365"/>
  <c r="BA365"/>
  <c r="BB364"/>
  <c r="BA364"/>
  <c r="BB363"/>
  <c r="BA363"/>
  <c r="BB362"/>
  <c r="BA362"/>
  <c r="BB361"/>
  <c r="BA361"/>
  <c r="BB360"/>
  <c r="BA360"/>
  <c r="BB359"/>
  <c r="BA359"/>
  <c r="BB358"/>
  <c r="BA358"/>
  <c r="BB357"/>
  <c r="BA357"/>
  <c r="BB356"/>
  <c r="BD356" s="1"/>
  <c r="BI41" s="1"/>
  <c r="BA356"/>
  <c r="BC356" s="1"/>
  <c r="BH41" s="1"/>
  <c r="BB355"/>
  <c r="BA355"/>
  <c r="BB354"/>
  <c r="BA354"/>
  <c r="BB353"/>
  <c r="BA353"/>
  <c r="BB352"/>
  <c r="BA352"/>
  <c r="BB351"/>
  <c r="BA351"/>
  <c r="BB350"/>
  <c r="BA350"/>
  <c r="BB349"/>
  <c r="BA349"/>
  <c r="BB348"/>
  <c r="BA348"/>
  <c r="BB347"/>
  <c r="BA347"/>
  <c r="BB346"/>
  <c r="BD346" s="1"/>
  <c r="BI40" s="1"/>
  <c r="BA346"/>
  <c r="BC346" s="1"/>
  <c r="BH40" s="1"/>
  <c r="BB345"/>
  <c r="BA345"/>
  <c r="BB344"/>
  <c r="BA344"/>
  <c r="BB343"/>
  <c r="BA343"/>
  <c r="BB342"/>
  <c r="BA342"/>
  <c r="BB341"/>
  <c r="BA341"/>
  <c r="BB340"/>
  <c r="BA340"/>
  <c r="BB339"/>
  <c r="BA339"/>
  <c r="BB338"/>
  <c r="BA338"/>
  <c r="BB337"/>
  <c r="BA337"/>
  <c r="BB336"/>
  <c r="BD336" s="1"/>
  <c r="BI39" s="1"/>
  <c r="BA336"/>
  <c r="BC336" s="1"/>
  <c r="BH39" s="1"/>
  <c r="BB335"/>
  <c r="BA335"/>
  <c r="BB334"/>
  <c r="BA334"/>
  <c r="BB333"/>
  <c r="BA333"/>
  <c r="BB332"/>
  <c r="BA332"/>
  <c r="BB331"/>
  <c r="BA331"/>
  <c r="BB330"/>
  <c r="BA330"/>
  <c r="BB329"/>
  <c r="BA329"/>
  <c r="BB328"/>
  <c r="BA328"/>
  <c r="BB327"/>
  <c r="BA327"/>
  <c r="BB326"/>
  <c r="BD326" s="1"/>
  <c r="BI38" s="1"/>
  <c r="BA326"/>
  <c r="BC326" s="1"/>
  <c r="BH38" s="1"/>
  <c r="BB325"/>
  <c r="BA325"/>
  <c r="BB324"/>
  <c r="BA324"/>
  <c r="BB323"/>
  <c r="BA323"/>
  <c r="BB322"/>
  <c r="BA322"/>
  <c r="BB321"/>
  <c r="BA321"/>
  <c r="BB320"/>
  <c r="BA320"/>
  <c r="BB319"/>
  <c r="BA319"/>
  <c r="BB318"/>
  <c r="BA318"/>
  <c r="BB317"/>
  <c r="BA317"/>
  <c r="BB316"/>
  <c r="BD316" s="1"/>
  <c r="BI37" s="1"/>
  <c r="BA316"/>
  <c r="BC316" s="1"/>
  <c r="BH37" s="1"/>
  <c r="BB315"/>
  <c r="BA315"/>
  <c r="BB314"/>
  <c r="BA314"/>
  <c r="BB313"/>
  <c r="BA313"/>
  <c r="BB312"/>
  <c r="BA312"/>
  <c r="BB311"/>
  <c r="BA311"/>
  <c r="BB310"/>
  <c r="BA310"/>
  <c r="BB309"/>
  <c r="BA309"/>
  <c r="BB308"/>
  <c r="BA308"/>
  <c r="BB307"/>
  <c r="BA307"/>
  <c r="BB306"/>
  <c r="BD306" s="1"/>
  <c r="BI36" s="1"/>
  <c r="BA306"/>
  <c r="BC306" s="1"/>
  <c r="BH36" s="1"/>
  <c r="BB305"/>
  <c r="BA305"/>
  <c r="BB304"/>
  <c r="BA304"/>
  <c r="BB303"/>
  <c r="BA303"/>
  <c r="BB302"/>
  <c r="BA302"/>
  <c r="BB301"/>
  <c r="BA301"/>
  <c r="BB300"/>
  <c r="BA300"/>
  <c r="BB299"/>
  <c r="BA299"/>
  <c r="BB298"/>
  <c r="BA298"/>
  <c r="BB297"/>
  <c r="BA297"/>
  <c r="BB296"/>
  <c r="BD296" s="1"/>
  <c r="BI35" s="1"/>
  <c r="BA296"/>
  <c r="BC296" s="1"/>
  <c r="BH35" s="1"/>
  <c r="BB295"/>
  <c r="BA295"/>
  <c r="BB294"/>
  <c r="BA294"/>
  <c r="BB293"/>
  <c r="BA293"/>
  <c r="BB292"/>
  <c r="BA292"/>
  <c r="BB291"/>
  <c r="BA291"/>
  <c r="BB290"/>
  <c r="BA290"/>
  <c r="BB289"/>
  <c r="BA289"/>
  <c r="BB288"/>
  <c r="BA288"/>
  <c r="BB287"/>
  <c r="BA287"/>
  <c r="BB286"/>
  <c r="BD286" s="1"/>
  <c r="BI34" s="1"/>
  <c r="BA286"/>
  <c r="BC286" s="1"/>
  <c r="BH34" s="1"/>
  <c r="BB285"/>
  <c r="BA285"/>
  <c r="BB284"/>
  <c r="BA284"/>
  <c r="BB283"/>
  <c r="BA283"/>
  <c r="BB282"/>
  <c r="BA282"/>
  <c r="BB281"/>
  <c r="BA281"/>
  <c r="BB280"/>
  <c r="BA280"/>
  <c r="BB279"/>
  <c r="BA279"/>
  <c r="BB278"/>
  <c r="BA278"/>
  <c r="BB277"/>
  <c r="BA277"/>
  <c r="BB276"/>
  <c r="BD276" s="1"/>
  <c r="BI33" s="1"/>
  <c r="BA276"/>
  <c r="BC276" s="1"/>
  <c r="BH33" s="1"/>
  <c r="BB275"/>
  <c r="BA275"/>
  <c r="BB274"/>
  <c r="BA274"/>
  <c r="BB273"/>
  <c r="BA273"/>
  <c r="BB272"/>
  <c r="BA272"/>
  <c r="BB271"/>
  <c r="BA271"/>
  <c r="BB270"/>
  <c r="BA270"/>
  <c r="BB269"/>
  <c r="BA269"/>
  <c r="BB268"/>
  <c r="BA268"/>
  <c r="BB267"/>
  <c r="BA267"/>
  <c r="BB266"/>
  <c r="BD266" s="1"/>
  <c r="BI32" s="1"/>
  <c r="BA266"/>
  <c r="BC266" s="1"/>
  <c r="BH32" s="1"/>
  <c r="BB265"/>
  <c r="BA265"/>
  <c r="BB264"/>
  <c r="BA264"/>
  <c r="BB263"/>
  <c r="BA263"/>
  <c r="BB262"/>
  <c r="BA262"/>
  <c r="BB261"/>
  <c r="BA261"/>
  <c r="BB260"/>
  <c r="BA260"/>
  <c r="BB259"/>
  <c r="BA259"/>
  <c r="BB258"/>
  <c r="BA258"/>
  <c r="BB257"/>
  <c r="BA257"/>
  <c r="BB256"/>
  <c r="BD256" s="1"/>
  <c r="BI31" s="1"/>
  <c r="BA256"/>
  <c r="BC256" s="1"/>
  <c r="BH31" s="1"/>
  <c r="BB255"/>
  <c r="BA255"/>
  <c r="BB254"/>
  <c r="BA254"/>
  <c r="BB253"/>
  <c r="BA253"/>
  <c r="BB252"/>
  <c r="BA252"/>
  <c r="BB251"/>
  <c r="BA251"/>
  <c r="BB250"/>
  <c r="BA250"/>
  <c r="BB249"/>
  <c r="BA249"/>
  <c r="BB248"/>
  <c r="BA248"/>
  <c r="BB247"/>
  <c r="BA247"/>
  <c r="BB246"/>
  <c r="BD246" s="1"/>
  <c r="BI30" s="1"/>
  <c r="BA246"/>
  <c r="BC246" s="1"/>
  <c r="BH30" s="1"/>
  <c r="BB245"/>
  <c r="BA245"/>
  <c r="BB244"/>
  <c r="BA244"/>
  <c r="BB243"/>
  <c r="BA243"/>
  <c r="BB242"/>
  <c r="BA242"/>
  <c r="BB241"/>
  <c r="BA241"/>
  <c r="BB240"/>
  <c r="BA240"/>
  <c r="BB239"/>
  <c r="BA239"/>
  <c r="BB238"/>
  <c r="BA238"/>
  <c r="BB237"/>
  <c r="BA237"/>
  <c r="BB236"/>
  <c r="BD236" s="1"/>
  <c r="BI29" s="1"/>
  <c r="BA236"/>
  <c r="BC236" s="1"/>
  <c r="BH29" s="1"/>
  <c r="BB235"/>
  <c r="BA235"/>
  <c r="BB234"/>
  <c r="BA234"/>
  <c r="BB233"/>
  <c r="BA233"/>
  <c r="BB232"/>
  <c r="BA232"/>
  <c r="BB231"/>
  <c r="BA231"/>
  <c r="BB230"/>
  <c r="BA230"/>
  <c r="BB229"/>
  <c r="BA229"/>
  <c r="BB228"/>
  <c r="BA228"/>
  <c r="BB227"/>
  <c r="BA227"/>
  <c r="BB226"/>
  <c r="BD226" s="1"/>
  <c r="BI28" s="1"/>
  <c r="BA226"/>
  <c r="BC226" s="1"/>
  <c r="BH28" s="1"/>
  <c r="BB225"/>
  <c r="BA225"/>
  <c r="BB224"/>
  <c r="BA224"/>
  <c r="BB223"/>
  <c r="BA223"/>
  <c r="BB222"/>
  <c r="BA222"/>
  <c r="BB221"/>
  <c r="BA221"/>
  <c r="BB220"/>
  <c r="BA220"/>
  <c r="BB219"/>
  <c r="BA219"/>
  <c r="BB218"/>
  <c r="BA218"/>
  <c r="BB217"/>
  <c r="BA217"/>
  <c r="BB216"/>
  <c r="BD216" s="1"/>
  <c r="BI27" s="1"/>
  <c r="BA216"/>
  <c r="BC216" s="1"/>
  <c r="BH27" s="1"/>
  <c r="BB215"/>
  <c r="BA215"/>
  <c r="BB214"/>
  <c r="BA214"/>
  <c r="BB213"/>
  <c r="BA213"/>
  <c r="BB212"/>
  <c r="BA212"/>
  <c r="BB211"/>
  <c r="BA211"/>
  <c r="BB210"/>
  <c r="BA210"/>
  <c r="BB209"/>
  <c r="BA209"/>
  <c r="BB208"/>
  <c r="BA208"/>
  <c r="BB207"/>
  <c r="BA207"/>
  <c r="BB206"/>
  <c r="BD206" s="1"/>
  <c r="BI26" s="1"/>
  <c r="BA206"/>
  <c r="BC206" s="1"/>
  <c r="BH26" s="1"/>
  <c r="BB205"/>
  <c r="BA205"/>
  <c r="BB204"/>
  <c r="BA204"/>
  <c r="BB203"/>
  <c r="BA203"/>
  <c r="BB202"/>
  <c r="BA202"/>
  <c r="BB201"/>
  <c r="BA201"/>
  <c r="BB200"/>
  <c r="BA200"/>
  <c r="BB199"/>
  <c r="BA199"/>
  <c r="BB198"/>
  <c r="BA198"/>
  <c r="BB197"/>
  <c r="BA197"/>
  <c r="BB196"/>
  <c r="BD196" s="1"/>
  <c r="BI25" s="1"/>
  <c r="BA196"/>
  <c r="BC196" s="1"/>
  <c r="BH25" s="1"/>
  <c r="BB195"/>
  <c r="BA195"/>
  <c r="BB194"/>
  <c r="BA194"/>
  <c r="BB193"/>
  <c r="BA193"/>
  <c r="BB192"/>
  <c r="BA192"/>
  <c r="BB191"/>
  <c r="BA191"/>
  <c r="BB190"/>
  <c r="BA190"/>
  <c r="BB189"/>
  <c r="BA189"/>
  <c r="BB188"/>
  <c r="BA188"/>
  <c r="BB187"/>
  <c r="BA187"/>
  <c r="BB186"/>
  <c r="BD186" s="1"/>
  <c r="BI24" s="1"/>
  <c r="BA186"/>
  <c r="BC186" s="1"/>
  <c r="BH24" s="1"/>
  <c r="BB185"/>
  <c r="BA185"/>
  <c r="BB184"/>
  <c r="BA184"/>
  <c r="BB183"/>
  <c r="BA183"/>
  <c r="BB182"/>
  <c r="BA182"/>
  <c r="BB181"/>
  <c r="BA181"/>
  <c r="BB180"/>
  <c r="BA180"/>
  <c r="BB179"/>
  <c r="BA179"/>
  <c r="BB178"/>
  <c r="BA178"/>
  <c r="BB177"/>
  <c r="BA177"/>
  <c r="BB176"/>
  <c r="BD176" s="1"/>
  <c r="BI23" s="1"/>
  <c r="BA176"/>
  <c r="BC176" s="1"/>
  <c r="BH23" s="1"/>
  <c r="BB175"/>
  <c r="BA175"/>
  <c r="BB174"/>
  <c r="BA174"/>
  <c r="BB173"/>
  <c r="BA173"/>
  <c r="BB172"/>
  <c r="BA172"/>
  <c r="BB171"/>
  <c r="BA171"/>
  <c r="BB170"/>
  <c r="BA170"/>
  <c r="BB169"/>
  <c r="BA169"/>
  <c r="BB168"/>
  <c r="BA168"/>
  <c r="BB167"/>
  <c r="BA167"/>
  <c r="BB166"/>
  <c r="BD166" s="1"/>
  <c r="BI22" s="1"/>
  <c r="BA166"/>
  <c r="BC166" s="1"/>
  <c r="BH22" s="1"/>
  <c r="BB165"/>
  <c r="BA165"/>
  <c r="BB164"/>
  <c r="BA164"/>
  <c r="BB163"/>
  <c r="BA163"/>
  <c r="BB162"/>
  <c r="BA162"/>
  <c r="BB161"/>
  <c r="BA161"/>
  <c r="BB160"/>
  <c r="BA160"/>
  <c r="BB159"/>
  <c r="BA159"/>
  <c r="BB158"/>
  <c r="BA158"/>
  <c r="BB157"/>
  <c r="BA157"/>
  <c r="BB156"/>
  <c r="BD156" s="1"/>
  <c r="BI21" s="1"/>
  <c r="BA156"/>
  <c r="BC156" s="1"/>
  <c r="BH21" s="1"/>
  <c r="BB155"/>
  <c r="BA155"/>
  <c r="BB154"/>
  <c r="BA154"/>
  <c r="BB153"/>
  <c r="BA153"/>
  <c r="BB152"/>
  <c r="BA152"/>
  <c r="BB151"/>
  <c r="BA151"/>
  <c r="BB150"/>
  <c r="BA150"/>
  <c r="BB149"/>
  <c r="BA149"/>
  <c r="BB148"/>
  <c r="BA148"/>
  <c r="BB147"/>
  <c r="BA147"/>
  <c r="BB146"/>
  <c r="BD146" s="1"/>
  <c r="BI20" s="1"/>
  <c r="BA146"/>
  <c r="BC146" s="1"/>
  <c r="BH20" s="1"/>
  <c r="BB145"/>
  <c r="BA145"/>
  <c r="BB144"/>
  <c r="BA144"/>
  <c r="BB143"/>
  <c r="BA143"/>
  <c r="BB142"/>
  <c r="BA142"/>
  <c r="BB141"/>
  <c r="BA141"/>
  <c r="BB140"/>
  <c r="BA140"/>
  <c r="BB139"/>
  <c r="BA139"/>
  <c r="BB138"/>
  <c r="BA138"/>
  <c r="BB137"/>
  <c r="BA137"/>
  <c r="BB136"/>
  <c r="BD136" s="1"/>
  <c r="BI19" s="1"/>
  <c r="BA136"/>
  <c r="BC136" s="1"/>
  <c r="BH19" s="1"/>
  <c r="BB135"/>
  <c r="BA135"/>
  <c r="BB134"/>
  <c r="BA134"/>
  <c r="BB133"/>
  <c r="BA133"/>
  <c r="BB132"/>
  <c r="BA132"/>
  <c r="BB131"/>
  <c r="BA131"/>
  <c r="BB130"/>
  <c r="BA130"/>
  <c r="BB129"/>
  <c r="BA129"/>
  <c r="BB128"/>
  <c r="BA128"/>
  <c r="BB127"/>
  <c r="BA127"/>
  <c r="BB126"/>
  <c r="BD126" s="1"/>
  <c r="BI18" s="1"/>
  <c r="BA126"/>
  <c r="BC126" s="1"/>
  <c r="BH18" s="1"/>
  <c r="BB125"/>
  <c r="BA125"/>
  <c r="BB124"/>
  <c r="BA124"/>
  <c r="BB123"/>
  <c r="BA123"/>
  <c r="BB122"/>
  <c r="BA122"/>
  <c r="BB121"/>
  <c r="BA121"/>
  <c r="BB120"/>
  <c r="BA120"/>
  <c r="BB119"/>
  <c r="BA119"/>
  <c r="BB118"/>
  <c r="BA118"/>
  <c r="BB117"/>
  <c r="BA117"/>
  <c r="BB116"/>
  <c r="BD116" s="1"/>
  <c r="BI17" s="1"/>
  <c r="BA116"/>
  <c r="BC116" s="1"/>
  <c r="BH17" s="1"/>
  <c r="BB115"/>
  <c r="BA115"/>
  <c r="BB114"/>
  <c r="BA114"/>
  <c r="BB113"/>
  <c r="BA113"/>
  <c r="BB112"/>
  <c r="BA112"/>
  <c r="BB111"/>
  <c r="BA111"/>
  <c r="BB110"/>
  <c r="BA110"/>
  <c r="BB109"/>
  <c r="BA109"/>
  <c r="BB108"/>
  <c r="BA108"/>
  <c r="BB107"/>
  <c r="BA107"/>
  <c r="BB106"/>
  <c r="BD106" s="1"/>
  <c r="BI16" s="1"/>
  <c r="BA106"/>
  <c r="BC106" s="1"/>
  <c r="BH16" s="1"/>
  <c r="BB105"/>
  <c r="BA105"/>
  <c r="BB104"/>
  <c r="BA104"/>
  <c r="BB103"/>
  <c r="BA103"/>
  <c r="BB102"/>
  <c r="BA102"/>
  <c r="BB101"/>
  <c r="BA101"/>
  <c r="BB100"/>
  <c r="BA100"/>
  <c r="BB99"/>
  <c r="BA99"/>
  <c r="BB98"/>
  <c r="BA98"/>
  <c r="BB97"/>
  <c r="BA97"/>
  <c r="BB96"/>
  <c r="BD96" s="1"/>
  <c r="BI15" s="1"/>
  <c r="BA96"/>
  <c r="BC96" s="1"/>
  <c r="BH15" s="1"/>
  <c r="BB95"/>
  <c r="BA95"/>
  <c r="BB94"/>
  <c r="BA94"/>
  <c r="BB93"/>
  <c r="BA93"/>
  <c r="BB92"/>
  <c r="BA92"/>
  <c r="BB91"/>
  <c r="BA91"/>
  <c r="BB90"/>
  <c r="BA90"/>
  <c r="BB89"/>
  <c r="BA89"/>
  <c r="BB88"/>
  <c r="BA88"/>
  <c r="BB87"/>
  <c r="BA87"/>
  <c r="BB86"/>
  <c r="BD86" s="1"/>
  <c r="BI14" s="1"/>
  <c r="BA86"/>
  <c r="BC86" s="1"/>
  <c r="BH14" s="1"/>
  <c r="BB85"/>
  <c r="BA85"/>
  <c r="BB84"/>
  <c r="BA84"/>
  <c r="BB83"/>
  <c r="BA83"/>
  <c r="BB82"/>
  <c r="BA82"/>
  <c r="BB81"/>
  <c r="BA81"/>
  <c r="BB80"/>
  <c r="BA80"/>
  <c r="BB79"/>
  <c r="BA79"/>
  <c r="BB78"/>
  <c r="BA78"/>
  <c r="BB77"/>
  <c r="BA77"/>
  <c r="BB76"/>
  <c r="BD76" s="1"/>
  <c r="BI13" s="1"/>
  <c r="BA76"/>
  <c r="BC76" s="1"/>
  <c r="BH13" s="1"/>
  <c r="BB75"/>
  <c r="BA75"/>
  <c r="BB74"/>
  <c r="BA74"/>
  <c r="BB73"/>
  <c r="BA73"/>
  <c r="BB72"/>
  <c r="BA72"/>
  <c r="BB71"/>
  <c r="BA71"/>
  <c r="BB70"/>
  <c r="BA70"/>
  <c r="BB69"/>
  <c r="BA69"/>
  <c r="BB68"/>
  <c r="BA68"/>
  <c r="BB67"/>
  <c r="BA67"/>
  <c r="BB66"/>
  <c r="BD66" s="1"/>
  <c r="BI12" s="1"/>
  <c r="BA66"/>
  <c r="BC66" s="1"/>
  <c r="BH12" s="1"/>
  <c r="BB65"/>
  <c r="BA65"/>
  <c r="BB64"/>
  <c r="BA64"/>
  <c r="BB63"/>
  <c r="BA63"/>
  <c r="BB62"/>
  <c r="BA62"/>
  <c r="BB61"/>
  <c r="BA61"/>
  <c r="BB60"/>
  <c r="BA60"/>
  <c r="BB59"/>
  <c r="BA59"/>
  <c r="BB58"/>
  <c r="BA58"/>
  <c r="BB57"/>
  <c r="BA57"/>
  <c r="BB56"/>
  <c r="BD56" s="1"/>
  <c r="BI11" s="1"/>
  <c r="BA56"/>
  <c r="BC56" s="1"/>
  <c r="BH11" s="1"/>
  <c r="BB55"/>
  <c r="BA55"/>
  <c r="BB54"/>
  <c r="BA54"/>
  <c r="BB53"/>
  <c r="BA53"/>
  <c r="BB52"/>
  <c r="BA52"/>
  <c r="BB51"/>
  <c r="BA51"/>
  <c r="BB50"/>
  <c r="BA50"/>
  <c r="BB49"/>
  <c r="BA49"/>
  <c r="BB48"/>
  <c r="BA48"/>
  <c r="BB47"/>
  <c r="BA47"/>
  <c r="BB46"/>
  <c r="BD46" s="1"/>
  <c r="BI10" s="1"/>
  <c r="BA46"/>
  <c r="BC46" s="1"/>
  <c r="BH10" s="1"/>
  <c r="BB45"/>
  <c r="BA45"/>
  <c r="BB44"/>
  <c r="BA44"/>
  <c r="BB43"/>
  <c r="BA43"/>
  <c r="BB42"/>
  <c r="BA42"/>
  <c r="BB41"/>
  <c r="BA41"/>
  <c r="BB40"/>
  <c r="BA40"/>
  <c r="BB39"/>
  <c r="BA39"/>
  <c r="BB38"/>
  <c r="BA38"/>
  <c r="BB37"/>
  <c r="BA37"/>
  <c r="BB36"/>
  <c r="BA36"/>
  <c r="BB35"/>
  <c r="BA35"/>
  <c r="BB34"/>
  <c r="BA34"/>
  <c r="BB33"/>
  <c r="BA33"/>
  <c r="BB32"/>
  <c r="BA32"/>
  <c r="BB31"/>
  <c r="BA31"/>
  <c r="BB30"/>
  <c r="BA30"/>
  <c r="BB29"/>
  <c r="BA29"/>
  <c r="BB28"/>
  <c r="BA28"/>
  <c r="BB27"/>
  <c r="BA27"/>
  <c r="BB26"/>
  <c r="BA26"/>
  <c r="BB25"/>
  <c r="BA25"/>
  <c r="BB24"/>
  <c r="BA24"/>
  <c r="BB23"/>
  <c r="BA23"/>
  <c r="BB22"/>
  <c r="BA22"/>
  <c r="BB21"/>
  <c r="BA21"/>
  <c r="BB20"/>
  <c r="BA20"/>
  <c r="BB19"/>
  <c r="BA19"/>
  <c r="BB18"/>
  <c r="BA18"/>
  <c r="BB17"/>
  <c r="BA17"/>
  <c r="BB16"/>
  <c r="BA16"/>
  <c r="BB15"/>
  <c r="BA15"/>
  <c r="BB14"/>
  <c r="BA14"/>
  <c r="BB13"/>
  <c r="BA13"/>
  <c r="BB12"/>
  <c r="BA12"/>
  <c r="BB11"/>
  <c r="BA11"/>
  <c r="BB10"/>
  <c r="BA10"/>
  <c r="BB9"/>
  <c r="BA9"/>
  <c r="BB8"/>
  <c r="BA8"/>
  <c r="BB7"/>
  <c r="BA7"/>
  <c r="BB6"/>
  <c r="BD6" s="1"/>
  <c r="BI6" s="1"/>
  <c r="BA6"/>
  <c r="BC6" s="1"/>
  <c r="BH6" s="1"/>
  <c r="AW113"/>
  <c r="AV113"/>
  <c r="V113"/>
  <c r="U113"/>
  <c r="Y106"/>
  <c r="AE106" s="1"/>
  <c r="Z106"/>
  <c r="AF106" s="1"/>
  <c r="Y107"/>
  <c r="AE107" s="1"/>
  <c r="Z107"/>
  <c r="AF107" s="1"/>
  <c r="Y108"/>
  <c r="AE108" s="1"/>
  <c r="Z108"/>
  <c r="AF108" s="1"/>
  <c r="Y109"/>
  <c r="AE109" s="1"/>
  <c r="Z109"/>
  <c r="AF109" s="1"/>
  <c r="Y110"/>
  <c r="AE110" s="1"/>
  <c r="Z110"/>
  <c r="AF110" s="1"/>
  <c r="Y111"/>
  <c r="AE111" s="1"/>
  <c r="Z111"/>
  <c r="AF111" s="1"/>
  <c r="Y112"/>
  <c r="AE112" s="1"/>
  <c r="Z112"/>
  <c r="AF112" s="1"/>
  <c r="Y113"/>
  <c r="AE113" s="1"/>
  <c r="Z113"/>
  <c r="AF113" s="1"/>
  <c r="Y114"/>
  <c r="AE114" s="1"/>
  <c r="Z114"/>
  <c r="AF114" s="1"/>
  <c r="Y115"/>
  <c r="AE115" s="1"/>
  <c r="Z115"/>
  <c r="AF115" s="1"/>
  <c r="Y116"/>
  <c r="AE116" s="1"/>
  <c r="Z116"/>
  <c r="AF116" s="1"/>
  <c r="Y117"/>
  <c r="AE117" s="1"/>
  <c r="Z117"/>
  <c r="AF117" s="1"/>
  <c r="Y118"/>
  <c r="AE118" s="1"/>
  <c r="Z118"/>
  <c r="AF118" s="1"/>
  <c r="Y119"/>
  <c r="AE119" s="1"/>
  <c r="Z119"/>
  <c r="AF119" s="1"/>
  <c r="Y120"/>
  <c r="AE120" s="1"/>
  <c r="Z120"/>
  <c r="AF120" s="1"/>
  <c r="Y121"/>
  <c r="AE121" s="1"/>
  <c r="Z121"/>
  <c r="AF121" s="1"/>
  <c r="Y122"/>
  <c r="AE122" s="1"/>
  <c r="Z122"/>
  <c r="AF122" s="1"/>
  <c r="Y123"/>
  <c r="AE123" s="1"/>
  <c r="Z123"/>
  <c r="AF123" s="1"/>
  <c r="Y124"/>
  <c r="AE124" s="1"/>
  <c r="Z124"/>
  <c r="AF124" s="1"/>
  <c r="Y125"/>
  <c r="AE125" s="1"/>
  <c r="Z125"/>
  <c r="AF125" s="1"/>
  <c r="Y126"/>
  <c r="AE126" s="1"/>
  <c r="Z126"/>
  <c r="AF126" s="1"/>
  <c r="Y127"/>
  <c r="AE127" s="1"/>
  <c r="Z127"/>
  <c r="AF127" s="1"/>
  <c r="Y128"/>
  <c r="AE128" s="1"/>
  <c r="Z128"/>
  <c r="AF128" s="1"/>
  <c r="Y129"/>
  <c r="AE129" s="1"/>
  <c r="Z129"/>
  <c r="AF129" s="1"/>
  <c r="Y130"/>
  <c r="AE130" s="1"/>
  <c r="Z130"/>
  <c r="AF130" s="1"/>
  <c r="Y131"/>
  <c r="AE131" s="1"/>
  <c r="Z131"/>
  <c r="AF131" s="1"/>
  <c r="Y132"/>
  <c r="AE132" s="1"/>
  <c r="Z132"/>
  <c r="AF132" s="1"/>
  <c r="Y133"/>
  <c r="AE133" s="1"/>
  <c r="Z133"/>
  <c r="AF133" s="1"/>
  <c r="Y134"/>
  <c r="AE134" s="1"/>
  <c r="Z134"/>
  <c r="AF134" s="1"/>
  <c r="Y135"/>
  <c r="AE135" s="1"/>
  <c r="Z135"/>
  <c r="AF135" s="1"/>
  <c r="Y136"/>
  <c r="AE136" s="1"/>
  <c r="Z136"/>
  <c r="AF136" s="1"/>
  <c r="Y137"/>
  <c r="AE137" s="1"/>
  <c r="Z137"/>
  <c r="AF137" s="1"/>
  <c r="Y138"/>
  <c r="AE138" s="1"/>
  <c r="Z138"/>
  <c r="AF138" s="1"/>
  <c r="Y139"/>
  <c r="AE139" s="1"/>
  <c r="Z139"/>
  <c r="AF139" s="1"/>
  <c r="Y140"/>
  <c r="AE140" s="1"/>
  <c r="Z140"/>
  <c r="AF140" s="1"/>
  <c r="Y141"/>
  <c r="AE141" s="1"/>
  <c r="Z141"/>
  <c r="AF141" s="1"/>
  <c r="Y142"/>
  <c r="AE142" s="1"/>
  <c r="Z142"/>
  <c r="AF142" s="1"/>
  <c r="Y143"/>
  <c r="AE143" s="1"/>
  <c r="Z143"/>
  <c r="AF143" s="1"/>
  <c r="Y144"/>
  <c r="AE144" s="1"/>
  <c r="Z144"/>
  <c r="AF144" s="1"/>
  <c r="Y145"/>
  <c r="AE145" s="1"/>
  <c r="Z145"/>
  <c r="AF145" s="1"/>
  <c r="Y146"/>
  <c r="AE146" s="1"/>
  <c r="Z146"/>
  <c r="AF146" s="1"/>
  <c r="Y147"/>
  <c r="AE147" s="1"/>
  <c r="Z147"/>
  <c r="AF147" s="1"/>
  <c r="Y148"/>
  <c r="AE148" s="1"/>
  <c r="Z148"/>
  <c r="AF148" s="1"/>
  <c r="Y149"/>
  <c r="AE149" s="1"/>
  <c r="Z149"/>
  <c r="AF149" s="1"/>
  <c r="Y150"/>
  <c r="AE150" s="1"/>
  <c r="Z150"/>
  <c r="AF150" s="1"/>
  <c r="Y151"/>
  <c r="AE151" s="1"/>
  <c r="Z151"/>
  <c r="AF151" s="1"/>
  <c r="Y152"/>
  <c r="AE152" s="1"/>
  <c r="Z152"/>
  <c r="AF152" s="1"/>
  <c r="Y153"/>
  <c r="AE153" s="1"/>
  <c r="Z153"/>
  <c r="AF153" s="1"/>
  <c r="Y154"/>
  <c r="AE154" s="1"/>
  <c r="Z154"/>
  <c r="AF154" s="1"/>
  <c r="Y155"/>
  <c r="AE155" s="1"/>
  <c r="Z155"/>
  <c r="AF155" s="1"/>
  <c r="Y156"/>
  <c r="AE156" s="1"/>
  <c r="Z156"/>
  <c r="AF156" s="1"/>
  <c r="Y157"/>
  <c r="AE157" s="1"/>
  <c r="Z157"/>
  <c r="AF157" s="1"/>
  <c r="Y158"/>
  <c r="AE158" s="1"/>
  <c r="Z158"/>
  <c r="AF158" s="1"/>
  <c r="Y159"/>
  <c r="AE159" s="1"/>
  <c r="Z159"/>
  <c r="AF159" s="1"/>
  <c r="Y160"/>
  <c r="AE160" s="1"/>
  <c r="Z160"/>
  <c r="AF160" s="1"/>
  <c r="Y161"/>
  <c r="AE161" s="1"/>
  <c r="Z161"/>
  <c r="AF161" s="1"/>
  <c r="Y162"/>
  <c r="AE162" s="1"/>
  <c r="Z162"/>
  <c r="AF162" s="1"/>
  <c r="Y163"/>
  <c r="AE163" s="1"/>
  <c r="Z163"/>
  <c r="AF163" s="1"/>
  <c r="Y164"/>
  <c r="AE164" s="1"/>
  <c r="Z164"/>
  <c r="AF164" s="1"/>
  <c r="Y165"/>
  <c r="AE165" s="1"/>
  <c r="Z165"/>
  <c r="AF165" s="1"/>
  <c r="Y166"/>
  <c r="AE166" s="1"/>
  <c r="Z166"/>
  <c r="AF166" s="1"/>
  <c r="Y167"/>
  <c r="AE167" s="1"/>
  <c r="Z167"/>
  <c r="AF167" s="1"/>
  <c r="Y168"/>
  <c r="AE168" s="1"/>
  <c r="Z168"/>
  <c r="AF168" s="1"/>
  <c r="Y169"/>
  <c r="AE169" s="1"/>
  <c r="Z169"/>
  <c r="AF169" s="1"/>
  <c r="Y170"/>
  <c r="AE170" s="1"/>
  <c r="Z170"/>
  <c r="AF170" s="1"/>
  <c r="Y171"/>
  <c r="AE171" s="1"/>
  <c r="Z171"/>
  <c r="AF171" s="1"/>
  <c r="Y172"/>
  <c r="AE172" s="1"/>
  <c r="Z172"/>
  <c r="AF172" s="1"/>
  <c r="Y173"/>
  <c r="AE173" s="1"/>
  <c r="Z173"/>
  <c r="AF173" s="1"/>
  <c r="Y174"/>
  <c r="AE174" s="1"/>
  <c r="Z174"/>
  <c r="AF174" s="1"/>
  <c r="Y175"/>
  <c r="AE175" s="1"/>
  <c r="Z175"/>
  <c r="AF175" s="1"/>
  <c r="Y176"/>
  <c r="AE176" s="1"/>
  <c r="Z176"/>
  <c r="AF176" s="1"/>
  <c r="Y177"/>
  <c r="AE177" s="1"/>
  <c r="Z177"/>
  <c r="AF177" s="1"/>
  <c r="Y178"/>
  <c r="AE178" s="1"/>
  <c r="Z178"/>
  <c r="AF178" s="1"/>
  <c r="Y179"/>
  <c r="AE179" s="1"/>
  <c r="Z179"/>
  <c r="AF179" s="1"/>
  <c r="Y180"/>
  <c r="AE180" s="1"/>
  <c r="Z180"/>
  <c r="AF180" s="1"/>
  <c r="Y181"/>
  <c r="AE181" s="1"/>
  <c r="Z181"/>
  <c r="AF181" s="1"/>
  <c r="Y182"/>
  <c r="AE182" s="1"/>
  <c r="Z182"/>
  <c r="AF182" s="1"/>
  <c r="Y183"/>
  <c r="AE183" s="1"/>
  <c r="Z183"/>
  <c r="AF183" s="1"/>
  <c r="Y184"/>
  <c r="AE184" s="1"/>
  <c r="Z184"/>
  <c r="AF184" s="1"/>
  <c r="Y185"/>
  <c r="AE185" s="1"/>
  <c r="Z185"/>
  <c r="AF185" s="1"/>
  <c r="Y186"/>
  <c r="AE186" s="1"/>
  <c r="Z186"/>
  <c r="AF186" s="1"/>
  <c r="Y187"/>
  <c r="AE187" s="1"/>
  <c r="Z187"/>
  <c r="AF187" s="1"/>
  <c r="Y188"/>
  <c r="AE188" s="1"/>
  <c r="Z188"/>
  <c r="AF188" s="1"/>
  <c r="Y189"/>
  <c r="AE189" s="1"/>
  <c r="Z189"/>
  <c r="AF189" s="1"/>
  <c r="Y190"/>
  <c r="AE190" s="1"/>
  <c r="Z190"/>
  <c r="AF190" s="1"/>
  <c r="Y191"/>
  <c r="AE191" s="1"/>
  <c r="Z191"/>
  <c r="AF191" s="1"/>
  <c r="Y192"/>
  <c r="AE192" s="1"/>
  <c r="Z192"/>
  <c r="AF192" s="1"/>
  <c r="Y193"/>
  <c r="AE193" s="1"/>
  <c r="Z193"/>
  <c r="AF193" s="1"/>
  <c r="Y194"/>
  <c r="AE194" s="1"/>
  <c r="Z194"/>
  <c r="AF194" s="1"/>
  <c r="Y195"/>
  <c r="AE195" s="1"/>
  <c r="Z195"/>
  <c r="AF195" s="1"/>
  <c r="Y196"/>
  <c r="AE196" s="1"/>
  <c r="Z196"/>
  <c r="AF196" s="1"/>
  <c r="Y197"/>
  <c r="AE197" s="1"/>
  <c r="Z197"/>
  <c r="AF197" s="1"/>
  <c r="Y198"/>
  <c r="AE198" s="1"/>
  <c r="Z198"/>
  <c r="AF198" s="1"/>
  <c r="Y199"/>
  <c r="AE199" s="1"/>
  <c r="Z199"/>
  <c r="AF199" s="1"/>
  <c r="Y200"/>
  <c r="AE200" s="1"/>
  <c r="Z200"/>
  <c r="AF200" s="1"/>
  <c r="Y201"/>
  <c r="AE201" s="1"/>
  <c r="Z201"/>
  <c r="AF201" s="1"/>
  <c r="Y202"/>
  <c r="AE202" s="1"/>
  <c r="Z202"/>
  <c r="AF202" s="1"/>
  <c r="Y203"/>
  <c r="AE203" s="1"/>
  <c r="Z203"/>
  <c r="AF203" s="1"/>
  <c r="Y204"/>
  <c r="AE204" s="1"/>
  <c r="Z204"/>
  <c r="AF204" s="1"/>
  <c r="Y205"/>
  <c r="AE205" s="1"/>
  <c r="Z205"/>
  <c r="AF205" s="1"/>
  <c r="Y206"/>
  <c r="AE206" s="1"/>
  <c r="Z206"/>
  <c r="AF206" s="1"/>
  <c r="Y207"/>
  <c r="AE207" s="1"/>
  <c r="Z207"/>
  <c r="AF207" s="1"/>
  <c r="Y208"/>
  <c r="AE208" s="1"/>
  <c r="Z208"/>
  <c r="AF208" s="1"/>
  <c r="Y209"/>
  <c r="AE209" s="1"/>
  <c r="Z209"/>
  <c r="AF209" s="1"/>
  <c r="Y210"/>
  <c r="AE210" s="1"/>
  <c r="Z210"/>
  <c r="AF210" s="1"/>
  <c r="Y211"/>
  <c r="AE211" s="1"/>
  <c r="Z211"/>
  <c r="AF211" s="1"/>
  <c r="Y212"/>
  <c r="AE212" s="1"/>
  <c r="Z212"/>
  <c r="AF212" s="1"/>
  <c r="Y213"/>
  <c r="AE213" s="1"/>
  <c r="Z213"/>
  <c r="AF213" s="1"/>
  <c r="Y214"/>
  <c r="AE214" s="1"/>
  <c r="Z214"/>
  <c r="AF214" s="1"/>
  <c r="Y215"/>
  <c r="AE215" s="1"/>
  <c r="Z215"/>
  <c r="AF215" s="1"/>
  <c r="Y216"/>
  <c r="AE216" s="1"/>
  <c r="Z216"/>
  <c r="AF216" s="1"/>
  <c r="Y217"/>
  <c r="AE217" s="1"/>
  <c r="Z217"/>
  <c r="AF217" s="1"/>
  <c r="Y218"/>
  <c r="AE218" s="1"/>
  <c r="Z218"/>
  <c r="AF218" s="1"/>
  <c r="Y219"/>
  <c r="AE219" s="1"/>
  <c r="Z219"/>
  <c r="AF219" s="1"/>
  <c r="Y220"/>
  <c r="AE220" s="1"/>
  <c r="Z220"/>
  <c r="AF220" s="1"/>
  <c r="Y221"/>
  <c r="AE221" s="1"/>
  <c r="Z221"/>
  <c r="AF221" s="1"/>
  <c r="Y222"/>
  <c r="AE222" s="1"/>
  <c r="Z222"/>
  <c r="AF222" s="1"/>
  <c r="Y223"/>
  <c r="AE223" s="1"/>
  <c r="Z223"/>
  <c r="AF223" s="1"/>
  <c r="Y224"/>
  <c r="AE224" s="1"/>
  <c r="Z224"/>
  <c r="AF224" s="1"/>
  <c r="Y225"/>
  <c r="AE225" s="1"/>
  <c r="Z225"/>
  <c r="AF225" s="1"/>
  <c r="Y226"/>
  <c r="AE226" s="1"/>
  <c r="Z226"/>
  <c r="AF226" s="1"/>
  <c r="Y227"/>
  <c r="AE227" s="1"/>
  <c r="Z227"/>
  <c r="AF227" s="1"/>
  <c r="Y228"/>
  <c r="AE228" s="1"/>
  <c r="Z228"/>
  <c r="AF228" s="1"/>
  <c r="Y229"/>
  <c r="AE229" s="1"/>
  <c r="Z229"/>
  <c r="AF229" s="1"/>
  <c r="Y230"/>
  <c r="AE230" s="1"/>
  <c r="Z230"/>
  <c r="AF230" s="1"/>
  <c r="Y231"/>
  <c r="AE231" s="1"/>
  <c r="Z231"/>
  <c r="AF231" s="1"/>
  <c r="Y232"/>
  <c r="AE232" s="1"/>
  <c r="Z232"/>
  <c r="AF232" s="1"/>
  <c r="Y233"/>
  <c r="AE233" s="1"/>
  <c r="Z233"/>
  <c r="AF233" s="1"/>
  <c r="Y234"/>
  <c r="AE234" s="1"/>
  <c r="Z234"/>
  <c r="AF234" s="1"/>
  <c r="Y235"/>
  <c r="AE235" s="1"/>
  <c r="Z235"/>
  <c r="AF235" s="1"/>
  <c r="Y236"/>
  <c r="AE236" s="1"/>
  <c r="Z236"/>
  <c r="AF236" s="1"/>
  <c r="Y237"/>
  <c r="AE237" s="1"/>
  <c r="Z237"/>
  <c r="AF237" s="1"/>
  <c r="Y238"/>
  <c r="AE238" s="1"/>
  <c r="Z238"/>
  <c r="AF238" s="1"/>
  <c r="Y239"/>
  <c r="AE239" s="1"/>
  <c r="Z239"/>
  <c r="AF239" s="1"/>
  <c r="Y240"/>
  <c r="AE240" s="1"/>
  <c r="Z240"/>
  <c r="AF240" s="1"/>
  <c r="Y241"/>
  <c r="AE241" s="1"/>
  <c r="Z241"/>
  <c r="AF241" s="1"/>
  <c r="Y242"/>
  <c r="AE242" s="1"/>
  <c r="Z242"/>
  <c r="AF242" s="1"/>
  <c r="Y243"/>
  <c r="AE243" s="1"/>
  <c r="Z243"/>
  <c r="AF243" s="1"/>
  <c r="Y244"/>
  <c r="AE244" s="1"/>
  <c r="Z244"/>
  <c r="AF244" s="1"/>
  <c r="Y245"/>
  <c r="AE245" s="1"/>
  <c r="Z245"/>
  <c r="AF245" s="1"/>
  <c r="Y246"/>
  <c r="AE246" s="1"/>
  <c r="Z246"/>
  <c r="AF246" s="1"/>
  <c r="Y247"/>
  <c r="AE247" s="1"/>
  <c r="Z247"/>
  <c r="AF247" s="1"/>
  <c r="Y248"/>
  <c r="AE248" s="1"/>
  <c r="Z248"/>
  <c r="AF248" s="1"/>
  <c r="Y249"/>
  <c r="AE249" s="1"/>
  <c r="Z249"/>
  <c r="AF249" s="1"/>
  <c r="Y250"/>
  <c r="AE250" s="1"/>
  <c r="Z250"/>
  <c r="AF250" s="1"/>
  <c r="Y251"/>
  <c r="AE251" s="1"/>
  <c r="Z251"/>
  <c r="AF251" s="1"/>
  <c r="Y252"/>
  <c r="AE252" s="1"/>
  <c r="Z252"/>
  <c r="AF252" s="1"/>
  <c r="Y253"/>
  <c r="AE253" s="1"/>
  <c r="Z253"/>
  <c r="AF253" s="1"/>
  <c r="Y254"/>
  <c r="AE254" s="1"/>
  <c r="Z254"/>
  <c r="AF254" s="1"/>
  <c r="Y255"/>
  <c r="AE255" s="1"/>
  <c r="Z255"/>
  <c r="AF255" s="1"/>
  <c r="Y256"/>
  <c r="AE256" s="1"/>
  <c r="Z256"/>
  <c r="AF256" s="1"/>
  <c r="Y257"/>
  <c r="AE257" s="1"/>
  <c r="Z257"/>
  <c r="AF257" s="1"/>
  <c r="Y258"/>
  <c r="AE258" s="1"/>
  <c r="Z258"/>
  <c r="AF258" s="1"/>
  <c r="Y259"/>
  <c r="AE259" s="1"/>
  <c r="Z259"/>
  <c r="AF259" s="1"/>
  <c r="Y260"/>
  <c r="AE260" s="1"/>
  <c r="Z260"/>
  <c r="AF260" s="1"/>
  <c r="Y261"/>
  <c r="AE261" s="1"/>
  <c r="Z261"/>
  <c r="AF261" s="1"/>
  <c r="Y262"/>
  <c r="AE262" s="1"/>
  <c r="Z262"/>
  <c r="AF262" s="1"/>
  <c r="Y263"/>
  <c r="AE263" s="1"/>
  <c r="Z263"/>
  <c r="AF263" s="1"/>
  <c r="Y264"/>
  <c r="AE264" s="1"/>
  <c r="Z264"/>
  <c r="AF264" s="1"/>
  <c r="Y265"/>
  <c r="AE265" s="1"/>
  <c r="Z265"/>
  <c r="AF265" s="1"/>
  <c r="Y266"/>
  <c r="AE266" s="1"/>
  <c r="Z266"/>
  <c r="AF266" s="1"/>
  <c r="Y267"/>
  <c r="AE267" s="1"/>
  <c r="Z267"/>
  <c r="AF267" s="1"/>
  <c r="Y268"/>
  <c r="AE268" s="1"/>
  <c r="Z268"/>
  <c r="AF268" s="1"/>
  <c r="Y269"/>
  <c r="AE269" s="1"/>
  <c r="Z269"/>
  <c r="AF269" s="1"/>
  <c r="Y270"/>
  <c r="AE270" s="1"/>
  <c r="Z270"/>
  <c r="AF270" s="1"/>
  <c r="Y271"/>
  <c r="AE271" s="1"/>
  <c r="Z271"/>
  <c r="AF271" s="1"/>
  <c r="Y272"/>
  <c r="AE272" s="1"/>
  <c r="Z272"/>
  <c r="AF272" s="1"/>
  <c r="Y273"/>
  <c r="AE273" s="1"/>
  <c r="Z273"/>
  <c r="AF273" s="1"/>
  <c r="Y274"/>
  <c r="AE274" s="1"/>
  <c r="Z274"/>
  <c r="AF274" s="1"/>
  <c r="Y275"/>
  <c r="AE275" s="1"/>
  <c r="Z275"/>
  <c r="AF275" s="1"/>
  <c r="Y276"/>
  <c r="AE276" s="1"/>
  <c r="Z276"/>
  <c r="AF276" s="1"/>
  <c r="Y277"/>
  <c r="AE277" s="1"/>
  <c r="Z277"/>
  <c r="AF277" s="1"/>
  <c r="Y278"/>
  <c r="AE278" s="1"/>
  <c r="Z278"/>
  <c r="AF278" s="1"/>
  <c r="Y279"/>
  <c r="AE279" s="1"/>
  <c r="Z279"/>
  <c r="AF279" s="1"/>
  <c r="Y280"/>
  <c r="AE280" s="1"/>
  <c r="Z280"/>
  <c r="AF280" s="1"/>
  <c r="Y281"/>
  <c r="AE281" s="1"/>
  <c r="Z281"/>
  <c r="AF281" s="1"/>
  <c r="Y282"/>
  <c r="AE282" s="1"/>
  <c r="Z282"/>
  <c r="AF282" s="1"/>
  <c r="Y283"/>
  <c r="AE283" s="1"/>
  <c r="Z283"/>
  <c r="AF283" s="1"/>
  <c r="Y284"/>
  <c r="AE284" s="1"/>
  <c r="Z284"/>
  <c r="AF284" s="1"/>
  <c r="Y285"/>
  <c r="AE285" s="1"/>
  <c r="Z285"/>
  <c r="AF285" s="1"/>
  <c r="Y286"/>
  <c r="AE286" s="1"/>
  <c r="Z286"/>
  <c r="AF286" s="1"/>
  <c r="Y287"/>
  <c r="AE287" s="1"/>
  <c r="Z287"/>
  <c r="AF287" s="1"/>
  <c r="Y288"/>
  <c r="AE288" s="1"/>
  <c r="Z288"/>
  <c r="AF288" s="1"/>
  <c r="Y289"/>
  <c r="AE289" s="1"/>
  <c r="Z289"/>
  <c r="AF289" s="1"/>
  <c r="Y290"/>
  <c r="AE290" s="1"/>
  <c r="Z290"/>
  <c r="AF290" s="1"/>
  <c r="Y291"/>
  <c r="AE291" s="1"/>
  <c r="Z291"/>
  <c r="AF291" s="1"/>
  <c r="Y292"/>
  <c r="AE292" s="1"/>
  <c r="Z292"/>
  <c r="AF292" s="1"/>
  <c r="Y293"/>
  <c r="AE293" s="1"/>
  <c r="Z293"/>
  <c r="AF293" s="1"/>
  <c r="Y294"/>
  <c r="AE294" s="1"/>
  <c r="Z294"/>
  <c r="AF294" s="1"/>
  <c r="Y295"/>
  <c r="AE295" s="1"/>
  <c r="Z295"/>
  <c r="AF295" s="1"/>
  <c r="Y296"/>
  <c r="AE296" s="1"/>
  <c r="Z296"/>
  <c r="AF296" s="1"/>
  <c r="Y297"/>
  <c r="AE297" s="1"/>
  <c r="Z297"/>
  <c r="AF297" s="1"/>
  <c r="Y298"/>
  <c r="AE298" s="1"/>
  <c r="Z298"/>
  <c r="AF298" s="1"/>
  <c r="Y299"/>
  <c r="AE299" s="1"/>
  <c r="Z299"/>
  <c r="AF299" s="1"/>
  <c r="Y300"/>
  <c r="AE300" s="1"/>
  <c r="Z300"/>
  <c r="AF300" s="1"/>
  <c r="Y301"/>
  <c r="AE301" s="1"/>
  <c r="Z301"/>
  <c r="AF301" s="1"/>
  <c r="Y302"/>
  <c r="AE302" s="1"/>
  <c r="Z302"/>
  <c r="AF302" s="1"/>
  <c r="Y303"/>
  <c r="AE303" s="1"/>
  <c r="Z303"/>
  <c r="AF303" s="1"/>
  <c r="Y304"/>
  <c r="AE304" s="1"/>
  <c r="Z304"/>
  <c r="AF304" s="1"/>
  <c r="Y305"/>
  <c r="AE305" s="1"/>
  <c r="Z305"/>
  <c r="AF305" s="1"/>
  <c r="Y306"/>
  <c r="AE306" s="1"/>
  <c r="Z306"/>
  <c r="AF306" s="1"/>
  <c r="Y307"/>
  <c r="AE307" s="1"/>
  <c r="Z307"/>
  <c r="AF307" s="1"/>
  <c r="Y308"/>
  <c r="AE308" s="1"/>
  <c r="Z308"/>
  <c r="AF308" s="1"/>
  <c r="Y309"/>
  <c r="AE309" s="1"/>
  <c r="Z309"/>
  <c r="AF309" s="1"/>
  <c r="Y310"/>
  <c r="AE310" s="1"/>
  <c r="Z310"/>
  <c r="AF310" s="1"/>
  <c r="Y311"/>
  <c r="AE311" s="1"/>
  <c r="Z311"/>
  <c r="AF311" s="1"/>
  <c r="Y312"/>
  <c r="AE312" s="1"/>
  <c r="Z312"/>
  <c r="AF312" s="1"/>
  <c r="Y313"/>
  <c r="AE313" s="1"/>
  <c r="Z313"/>
  <c r="AF313" s="1"/>
  <c r="Y314"/>
  <c r="AE314" s="1"/>
  <c r="Z314"/>
  <c r="AF314" s="1"/>
  <c r="Y315"/>
  <c r="AE315" s="1"/>
  <c r="Z315"/>
  <c r="AF315" s="1"/>
  <c r="Y316"/>
  <c r="AE316" s="1"/>
  <c r="Z316"/>
  <c r="AF316" s="1"/>
  <c r="Y317"/>
  <c r="AE317" s="1"/>
  <c r="Z317"/>
  <c r="AF317" s="1"/>
  <c r="Y318"/>
  <c r="AE318" s="1"/>
  <c r="Z318"/>
  <c r="AF318" s="1"/>
  <c r="Y319"/>
  <c r="AE319" s="1"/>
  <c r="Z319"/>
  <c r="AF319" s="1"/>
  <c r="Y320"/>
  <c r="AE320" s="1"/>
  <c r="Z320"/>
  <c r="AF320" s="1"/>
  <c r="Y321"/>
  <c r="AE321" s="1"/>
  <c r="Z321"/>
  <c r="AF321" s="1"/>
  <c r="Y322"/>
  <c r="AE322" s="1"/>
  <c r="Z322"/>
  <c r="AF322" s="1"/>
  <c r="Y323"/>
  <c r="AE323" s="1"/>
  <c r="Z323"/>
  <c r="AF323" s="1"/>
  <c r="Y324"/>
  <c r="AE324" s="1"/>
  <c r="Z324"/>
  <c r="AF324" s="1"/>
  <c r="Y325"/>
  <c r="AE325" s="1"/>
  <c r="Z325"/>
  <c r="AF325" s="1"/>
  <c r="Y326"/>
  <c r="AE326" s="1"/>
  <c r="Z326"/>
  <c r="AF326" s="1"/>
  <c r="Y327"/>
  <c r="AE327" s="1"/>
  <c r="Z327"/>
  <c r="AF327" s="1"/>
  <c r="Y328"/>
  <c r="AE328" s="1"/>
  <c r="Z328"/>
  <c r="AF328" s="1"/>
  <c r="Y329"/>
  <c r="AE329" s="1"/>
  <c r="Z329"/>
  <c r="AF329" s="1"/>
  <c r="Y330"/>
  <c r="AE330" s="1"/>
  <c r="Z330"/>
  <c r="AF330" s="1"/>
  <c r="Y331"/>
  <c r="AE331" s="1"/>
  <c r="Z331"/>
  <c r="AF331" s="1"/>
  <c r="Y332"/>
  <c r="AE332" s="1"/>
  <c r="Z332"/>
  <c r="AF332" s="1"/>
  <c r="Y333"/>
  <c r="AE333" s="1"/>
  <c r="Z333"/>
  <c r="AF333" s="1"/>
  <c r="Y334"/>
  <c r="AE334" s="1"/>
  <c r="Z334"/>
  <c r="AF334" s="1"/>
  <c r="Y335"/>
  <c r="AE335" s="1"/>
  <c r="Z335"/>
  <c r="AF335" s="1"/>
  <c r="Y336"/>
  <c r="AE336" s="1"/>
  <c r="Z336"/>
  <c r="AF336" s="1"/>
  <c r="Y337"/>
  <c r="AE337" s="1"/>
  <c r="Z337"/>
  <c r="AF337" s="1"/>
  <c r="Y338"/>
  <c r="AE338" s="1"/>
  <c r="Z338"/>
  <c r="AF338" s="1"/>
  <c r="Y339"/>
  <c r="AE339" s="1"/>
  <c r="Z339"/>
  <c r="AF339" s="1"/>
  <c r="Y340"/>
  <c r="AE340" s="1"/>
  <c r="Z340"/>
  <c r="AF340" s="1"/>
  <c r="Y341"/>
  <c r="AE341" s="1"/>
  <c r="Z341"/>
  <c r="AF341" s="1"/>
  <c r="Y342"/>
  <c r="AE342" s="1"/>
  <c r="Z342"/>
  <c r="AF342" s="1"/>
  <c r="Y343"/>
  <c r="AE343" s="1"/>
  <c r="Z343"/>
  <c r="AF343" s="1"/>
  <c r="Y344"/>
  <c r="AE344" s="1"/>
  <c r="Z344"/>
  <c r="AF344" s="1"/>
  <c r="Y345"/>
  <c r="AE345" s="1"/>
  <c r="Z345"/>
  <c r="AF345" s="1"/>
  <c r="Y346"/>
  <c r="AE346" s="1"/>
  <c r="Z346"/>
  <c r="AF346" s="1"/>
  <c r="Y347"/>
  <c r="AE347" s="1"/>
  <c r="Z347"/>
  <c r="AF347" s="1"/>
  <c r="Y348"/>
  <c r="AE348" s="1"/>
  <c r="Z348"/>
  <c r="AF348" s="1"/>
  <c r="Y349"/>
  <c r="AE349" s="1"/>
  <c r="Z349"/>
  <c r="AF349" s="1"/>
  <c r="Y350"/>
  <c r="AE350" s="1"/>
  <c r="Z350"/>
  <c r="AF350" s="1"/>
  <c r="Y351"/>
  <c r="AE351" s="1"/>
  <c r="Z351"/>
  <c r="AF351" s="1"/>
  <c r="Y352"/>
  <c r="AE352" s="1"/>
  <c r="Z352"/>
  <c r="AF352" s="1"/>
  <c r="Y353"/>
  <c r="AE353" s="1"/>
  <c r="Z353"/>
  <c r="AF353" s="1"/>
  <c r="Y354"/>
  <c r="AE354" s="1"/>
  <c r="Z354"/>
  <c r="AF354" s="1"/>
  <c r="Y355"/>
  <c r="AE355" s="1"/>
  <c r="Z355"/>
  <c r="AF355" s="1"/>
  <c r="Y356"/>
  <c r="AE356" s="1"/>
  <c r="Z356"/>
  <c r="AF356" s="1"/>
  <c r="Y357"/>
  <c r="AE357" s="1"/>
  <c r="Z357"/>
  <c r="AF357" s="1"/>
  <c r="Y358"/>
  <c r="AE358" s="1"/>
  <c r="Z358"/>
  <c r="AF358" s="1"/>
  <c r="Y359"/>
  <c r="AE359" s="1"/>
  <c r="Z359"/>
  <c r="AF359" s="1"/>
  <c r="Y360"/>
  <c r="AE360" s="1"/>
  <c r="Z360"/>
  <c r="AF360" s="1"/>
  <c r="Y361"/>
  <c r="AE361" s="1"/>
  <c r="Z361"/>
  <c r="AF361" s="1"/>
  <c r="Y362"/>
  <c r="AE362" s="1"/>
  <c r="Z362"/>
  <c r="AF362" s="1"/>
  <c r="Y363"/>
  <c r="AE363" s="1"/>
  <c r="Z363"/>
  <c r="AF363" s="1"/>
  <c r="Y364"/>
  <c r="AE364" s="1"/>
  <c r="Z364"/>
  <c r="AF364" s="1"/>
  <c r="Y365"/>
  <c r="AE365" s="1"/>
  <c r="Z365"/>
  <c r="AF365" s="1"/>
  <c r="Y366"/>
  <c r="AE366" s="1"/>
  <c r="Z366"/>
  <c r="AF366" s="1"/>
  <c r="Y367"/>
  <c r="AE367" s="1"/>
  <c r="Z367"/>
  <c r="AF367" s="1"/>
  <c r="Y368"/>
  <c r="AE368" s="1"/>
  <c r="Z368"/>
  <c r="AF368" s="1"/>
  <c r="Y369"/>
  <c r="AE369" s="1"/>
  <c r="Z369"/>
  <c r="AF369" s="1"/>
  <c r="Y370"/>
  <c r="AE370" s="1"/>
  <c r="Z370"/>
  <c r="AF370" s="1"/>
  <c r="Y371"/>
  <c r="AE371" s="1"/>
  <c r="Z371"/>
  <c r="AF371" s="1"/>
  <c r="Y372"/>
  <c r="AE372" s="1"/>
  <c r="Z372"/>
  <c r="AF372" s="1"/>
  <c r="Y373"/>
  <c r="AE373" s="1"/>
  <c r="Z373"/>
  <c r="AF373" s="1"/>
  <c r="Y374"/>
  <c r="AE374" s="1"/>
  <c r="Z374"/>
  <c r="AF374" s="1"/>
  <c r="Y375"/>
  <c r="AE375" s="1"/>
  <c r="Z375"/>
  <c r="AF375" s="1"/>
  <c r="Y376"/>
  <c r="AE376" s="1"/>
  <c r="Z376"/>
  <c r="AF376" s="1"/>
  <c r="Y377"/>
  <c r="AE377" s="1"/>
  <c r="Z377"/>
  <c r="AF377" s="1"/>
  <c r="Y378"/>
  <c r="AE378" s="1"/>
  <c r="Z378"/>
  <c r="AF378" s="1"/>
  <c r="Y379"/>
  <c r="AE379" s="1"/>
  <c r="Z379"/>
  <c r="AF379" s="1"/>
  <c r="Y380"/>
  <c r="AE380" s="1"/>
  <c r="Z380"/>
  <c r="AF380" s="1"/>
  <c r="Y381"/>
  <c r="AE381" s="1"/>
  <c r="Z381"/>
  <c r="AF381" s="1"/>
  <c r="Y382"/>
  <c r="AE382" s="1"/>
  <c r="Z382"/>
  <c r="AF382" s="1"/>
  <c r="Y383"/>
  <c r="AE383" s="1"/>
  <c r="Z383"/>
  <c r="AF383" s="1"/>
  <c r="Y384"/>
  <c r="AE384" s="1"/>
  <c r="Z384"/>
  <c r="AF384" s="1"/>
  <c r="Y385"/>
  <c r="AE385" s="1"/>
  <c r="Z385"/>
  <c r="AF385" s="1"/>
  <c r="Y386"/>
  <c r="AE386" s="1"/>
  <c r="Z386"/>
  <c r="AF386" s="1"/>
  <c r="Y387"/>
  <c r="AE387" s="1"/>
  <c r="Z387"/>
  <c r="AF387" s="1"/>
  <c r="Y388"/>
  <c r="AE388" s="1"/>
  <c r="Z388"/>
  <c r="AF388" s="1"/>
  <c r="Y389"/>
  <c r="AE389" s="1"/>
  <c r="Z389"/>
  <c r="AF389" s="1"/>
  <c r="Y390"/>
  <c r="AE390" s="1"/>
  <c r="Z390"/>
  <c r="AF390" s="1"/>
  <c r="Y391"/>
  <c r="AE391" s="1"/>
  <c r="Z391"/>
  <c r="AF391" s="1"/>
  <c r="Y392"/>
  <c r="AE392" s="1"/>
  <c r="Z392"/>
  <c r="AF392" s="1"/>
  <c r="Y393"/>
  <c r="AE393" s="1"/>
  <c r="Z393"/>
  <c r="AF393" s="1"/>
  <c r="Y394"/>
  <c r="AE394" s="1"/>
  <c r="Z394"/>
  <c r="AF394" s="1"/>
  <c r="Y395"/>
  <c r="AE395" s="1"/>
  <c r="Z395"/>
  <c r="AF395" s="1"/>
  <c r="Y396"/>
  <c r="AE396" s="1"/>
  <c r="Z396"/>
  <c r="AF396" s="1"/>
  <c r="Y397"/>
  <c r="AE397" s="1"/>
  <c r="Z397"/>
  <c r="AF397" s="1"/>
  <c r="Y398"/>
  <c r="AE398" s="1"/>
  <c r="Z398"/>
  <c r="AF398" s="1"/>
  <c r="Y399"/>
  <c r="AE399" s="1"/>
  <c r="Z399"/>
  <c r="AF399" s="1"/>
  <c r="Y400"/>
  <c r="AE400" s="1"/>
  <c r="Z400"/>
  <c r="AF400" s="1"/>
  <c r="Y401"/>
  <c r="AE401" s="1"/>
  <c r="Z401"/>
  <c r="AF401" s="1"/>
  <c r="Y402"/>
  <c r="AE402" s="1"/>
  <c r="Z402"/>
  <c r="AF402" s="1"/>
  <c r="Y403"/>
  <c r="AE403" s="1"/>
  <c r="Z403"/>
  <c r="AF403" s="1"/>
  <c r="Y404"/>
  <c r="AE404" s="1"/>
  <c r="Z404"/>
  <c r="AF404" s="1"/>
  <c r="Y405"/>
  <c r="AE405" s="1"/>
  <c r="Z405"/>
  <c r="AF405" s="1"/>
  <c r="Y406"/>
  <c r="AE406" s="1"/>
  <c r="Z406"/>
  <c r="AF406" s="1"/>
  <c r="Y407"/>
  <c r="AE407" s="1"/>
  <c r="Z407"/>
  <c r="AF407" s="1"/>
  <c r="Y408"/>
  <c r="AE408" s="1"/>
  <c r="Z408"/>
  <c r="AF408" s="1"/>
  <c r="Y409"/>
  <c r="AE409" s="1"/>
  <c r="Z409"/>
  <c r="AF409" s="1"/>
  <c r="Y410"/>
  <c r="AE410" s="1"/>
  <c r="Z410"/>
  <c r="AF410" s="1"/>
  <c r="Y411"/>
  <c r="AE411" s="1"/>
  <c r="Z411"/>
  <c r="AF411" s="1"/>
  <c r="Y412"/>
  <c r="AE412" s="1"/>
  <c r="Z412"/>
  <c r="AF412" s="1"/>
  <c r="Y413"/>
  <c r="AE413" s="1"/>
  <c r="Z413"/>
  <c r="AF413" s="1"/>
  <c r="Y414"/>
  <c r="AE414" s="1"/>
  <c r="Z414"/>
  <c r="AF414" s="1"/>
  <c r="Y415"/>
  <c r="AE415" s="1"/>
  <c r="Z415"/>
  <c r="AF415" s="1"/>
  <c r="Y416"/>
  <c r="AE416" s="1"/>
  <c r="Z416"/>
  <c r="AF416" s="1"/>
  <c r="Y417"/>
  <c r="AE417" s="1"/>
  <c r="Z417"/>
  <c r="AF417" s="1"/>
  <c r="Y418"/>
  <c r="AE418" s="1"/>
  <c r="Z418"/>
  <c r="AF418" s="1"/>
  <c r="Y419"/>
  <c r="AE419" s="1"/>
  <c r="Z419"/>
  <c r="AF419" s="1"/>
  <c r="Y420"/>
  <c r="AE420" s="1"/>
  <c r="Z420"/>
  <c r="AF420" s="1"/>
  <c r="Y421"/>
  <c r="AE421" s="1"/>
  <c r="Z421"/>
  <c r="AF421" s="1"/>
  <c r="Y422"/>
  <c r="AE422" s="1"/>
  <c r="Z422"/>
  <c r="AF422" s="1"/>
  <c r="Y423"/>
  <c r="AE423" s="1"/>
  <c r="Z423"/>
  <c r="AF423" s="1"/>
  <c r="Y424"/>
  <c r="AE424" s="1"/>
  <c r="Z424"/>
  <c r="AF424" s="1"/>
  <c r="Y425"/>
  <c r="AE425" s="1"/>
  <c r="Z425"/>
  <c r="AF425" s="1"/>
  <c r="Y426"/>
  <c r="AE426" s="1"/>
  <c r="Z426"/>
  <c r="AF426" s="1"/>
  <c r="Y427"/>
  <c r="AE427" s="1"/>
  <c r="Z427"/>
  <c r="AF427" s="1"/>
  <c r="Y428"/>
  <c r="AE428" s="1"/>
  <c r="Z428"/>
  <c r="AF428" s="1"/>
  <c r="Y429"/>
  <c r="AE429" s="1"/>
  <c r="Z429"/>
  <c r="AF429" s="1"/>
  <c r="Y430"/>
  <c r="AE430" s="1"/>
  <c r="Z430"/>
  <c r="AF430" s="1"/>
  <c r="Y431"/>
  <c r="AE431" s="1"/>
  <c r="Z431"/>
  <c r="AF431" s="1"/>
  <c r="Y432"/>
  <c r="AE432" s="1"/>
  <c r="Z432"/>
  <c r="AF432" s="1"/>
  <c r="Y433"/>
  <c r="AE433" s="1"/>
  <c r="Z433"/>
  <c r="AF433" s="1"/>
  <c r="Y434"/>
  <c r="AE434" s="1"/>
  <c r="Z434"/>
  <c r="AF434" s="1"/>
  <c r="Y435"/>
  <c r="AE435" s="1"/>
  <c r="Z435"/>
  <c r="AF435" s="1"/>
  <c r="Y436"/>
  <c r="AE436" s="1"/>
  <c r="Z436"/>
  <c r="AF436" s="1"/>
  <c r="Y437"/>
  <c r="AE437" s="1"/>
  <c r="Z437"/>
  <c r="AF437" s="1"/>
  <c r="Y438"/>
  <c r="AE438" s="1"/>
  <c r="Z438"/>
  <c r="AF438" s="1"/>
  <c r="Y439"/>
  <c r="AE439" s="1"/>
  <c r="Z439"/>
  <c r="AF439" s="1"/>
  <c r="Y440"/>
  <c r="AE440" s="1"/>
  <c r="Z440"/>
  <c r="AF440" s="1"/>
  <c r="Y441"/>
  <c r="AE441" s="1"/>
  <c r="Z441"/>
  <c r="AF441" s="1"/>
  <c r="Y442"/>
  <c r="AE442" s="1"/>
  <c r="Z442"/>
  <c r="AF442" s="1"/>
  <c r="Y443"/>
  <c r="AE443" s="1"/>
  <c r="Z443"/>
  <c r="AF443" s="1"/>
  <c r="Y444"/>
  <c r="AE444" s="1"/>
  <c r="Z444"/>
  <c r="AF444" s="1"/>
  <c r="Y445"/>
  <c r="AE445" s="1"/>
  <c r="Z445"/>
  <c r="AF445" s="1"/>
  <c r="Y446"/>
  <c r="AE446" s="1"/>
  <c r="Z446"/>
  <c r="AF446" s="1"/>
  <c r="Y447"/>
  <c r="AE447" s="1"/>
  <c r="Z447"/>
  <c r="AF447" s="1"/>
  <c r="Y448"/>
  <c r="AE448" s="1"/>
  <c r="Z448"/>
  <c r="AF448" s="1"/>
  <c r="Y449"/>
  <c r="AE449" s="1"/>
  <c r="Z449"/>
  <c r="AF449" s="1"/>
  <c r="Y450"/>
  <c r="AE450" s="1"/>
  <c r="Z450"/>
  <c r="AF450" s="1"/>
  <c r="Y451"/>
  <c r="AE451" s="1"/>
  <c r="Z451"/>
  <c r="AF451" s="1"/>
  <c r="Y452"/>
  <c r="AE452" s="1"/>
  <c r="Z452"/>
  <c r="AF452" s="1"/>
  <c r="Y453"/>
  <c r="AE453" s="1"/>
  <c r="Z453"/>
  <c r="AF453" s="1"/>
  <c r="Y454"/>
  <c r="AE454" s="1"/>
  <c r="Z454"/>
  <c r="AF454" s="1"/>
  <c r="Y455"/>
  <c r="AE455" s="1"/>
  <c r="Z455"/>
  <c r="AF455" s="1"/>
  <c r="Y456"/>
  <c r="AE456" s="1"/>
  <c r="Z456"/>
  <c r="AF456" s="1"/>
  <c r="Y457"/>
  <c r="AE457" s="1"/>
  <c r="Z457"/>
  <c r="AF457" s="1"/>
  <c r="Y458"/>
  <c r="AE458" s="1"/>
  <c r="Z458"/>
  <c r="AF458" s="1"/>
  <c r="Y459"/>
  <c r="AE459" s="1"/>
  <c r="Z459"/>
  <c r="AF459" s="1"/>
  <c r="Y460"/>
  <c r="AE460" s="1"/>
  <c r="Z460"/>
  <c r="AF460" s="1"/>
  <c r="Y461"/>
  <c r="AE461" s="1"/>
  <c r="Z461"/>
  <c r="AF461" s="1"/>
  <c r="Y462"/>
  <c r="AE462" s="1"/>
  <c r="Z462"/>
  <c r="AF462" s="1"/>
  <c r="Y463"/>
  <c r="AE463" s="1"/>
  <c r="Z463"/>
  <c r="AF463" s="1"/>
  <c r="Y464"/>
  <c r="AE464" s="1"/>
  <c r="Z464"/>
  <c r="AF464" s="1"/>
  <c r="Y465"/>
  <c r="AE465" s="1"/>
  <c r="Z465"/>
  <c r="AF465" s="1"/>
  <c r="Y466"/>
  <c r="AE466" s="1"/>
  <c r="Z466"/>
  <c r="AF466" s="1"/>
  <c r="Y467"/>
  <c r="AE467" s="1"/>
  <c r="Z467"/>
  <c r="AF467" s="1"/>
  <c r="Y468"/>
  <c r="AE468" s="1"/>
  <c r="Z468"/>
  <c r="AF468" s="1"/>
  <c r="Y469"/>
  <c r="AE469" s="1"/>
  <c r="Z469"/>
  <c r="AF469" s="1"/>
  <c r="Y470"/>
  <c r="AE470" s="1"/>
  <c r="Z470"/>
  <c r="AF470" s="1"/>
  <c r="Y471"/>
  <c r="AE471" s="1"/>
  <c r="Z471"/>
  <c r="AF471" s="1"/>
  <c r="Y472"/>
  <c r="AE472" s="1"/>
  <c r="Z472"/>
  <c r="AF472" s="1"/>
  <c r="Y473"/>
  <c r="AE473" s="1"/>
  <c r="Z473"/>
  <c r="AF473" s="1"/>
  <c r="Y474"/>
  <c r="AE474" s="1"/>
  <c r="Z474"/>
  <c r="AF474" s="1"/>
  <c r="Y475"/>
  <c r="AE475" s="1"/>
  <c r="Z475"/>
  <c r="AF475" s="1"/>
  <c r="Y476"/>
  <c r="AE476" s="1"/>
  <c r="Z476"/>
  <c r="AF476" s="1"/>
  <c r="Y477"/>
  <c r="AE477" s="1"/>
  <c r="Z477"/>
  <c r="AF477" s="1"/>
  <c r="Y478"/>
  <c r="AE478" s="1"/>
  <c r="Z478"/>
  <c r="AF478" s="1"/>
  <c r="Y479"/>
  <c r="AE479" s="1"/>
  <c r="Z479"/>
  <c r="AF479" s="1"/>
  <c r="Y480"/>
  <c r="AE480" s="1"/>
  <c r="Z480"/>
  <c r="AF480" s="1"/>
  <c r="Y481"/>
  <c r="AE481" s="1"/>
  <c r="Z481"/>
  <c r="AF481" s="1"/>
  <c r="Y482"/>
  <c r="AE482" s="1"/>
  <c r="Z482"/>
  <c r="AF482" s="1"/>
  <c r="Y483"/>
  <c r="AE483" s="1"/>
  <c r="Z483"/>
  <c r="AF483" s="1"/>
  <c r="Y484"/>
  <c r="AE484" s="1"/>
  <c r="Z484"/>
  <c r="AF484" s="1"/>
  <c r="Y485"/>
  <c r="AE485" s="1"/>
  <c r="Z485"/>
  <c r="AF485" s="1"/>
  <c r="Y486"/>
  <c r="AE486" s="1"/>
  <c r="Z486"/>
  <c r="AF486" s="1"/>
  <c r="Y487"/>
  <c r="AE487" s="1"/>
  <c r="Z487"/>
  <c r="AF487" s="1"/>
  <c r="Y488"/>
  <c r="AE488" s="1"/>
  <c r="Z488"/>
  <c r="AF488" s="1"/>
  <c r="Y489"/>
  <c r="AE489" s="1"/>
  <c r="Z489"/>
  <c r="AF489" s="1"/>
  <c r="Y490"/>
  <c r="AE490" s="1"/>
  <c r="Z490"/>
  <c r="AF490" s="1"/>
  <c r="Y491"/>
  <c r="AE491" s="1"/>
  <c r="Z491"/>
  <c r="AF491" s="1"/>
  <c r="Y492"/>
  <c r="AE492" s="1"/>
  <c r="Z492"/>
  <c r="AF492" s="1"/>
  <c r="Y493"/>
  <c r="AE493" s="1"/>
  <c r="Z493"/>
  <c r="AF493" s="1"/>
  <c r="Y494"/>
  <c r="AE494" s="1"/>
  <c r="Z494"/>
  <c r="AF494" s="1"/>
  <c r="Y495"/>
  <c r="AE495" s="1"/>
  <c r="Z495"/>
  <c r="AF495" s="1"/>
  <c r="Y496"/>
  <c r="AE496" s="1"/>
  <c r="Z496"/>
  <c r="AF496" s="1"/>
  <c r="Y497"/>
  <c r="AE497" s="1"/>
  <c r="Z497"/>
  <c r="AF497" s="1"/>
  <c r="Y498"/>
  <c r="AE498" s="1"/>
  <c r="Z498"/>
  <c r="AF498" s="1"/>
  <c r="Y499"/>
  <c r="AE499" s="1"/>
  <c r="Z499"/>
  <c r="AF499" s="1"/>
  <c r="Y500"/>
  <c r="AE500" s="1"/>
  <c r="Z500"/>
  <c r="AF500" s="1"/>
  <c r="Y501"/>
  <c r="AE501" s="1"/>
  <c r="Z501"/>
  <c r="AF501" s="1"/>
  <c r="Y502"/>
  <c r="AE502" s="1"/>
  <c r="Z502"/>
  <c r="AF502" s="1"/>
  <c r="Y503"/>
  <c r="AE503" s="1"/>
  <c r="Z503"/>
  <c r="AF503" s="1"/>
  <c r="Y504"/>
  <c r="AE504" s="1"/>
  <c r="Z504"/>
  <c r="AF504" s="1"/>
  <c r="Y505"/>
  <c r="AE505" s="1"/>
  <c r="Z505"/>
  <c r="AF505" s="1"/>
  <c r="Y105"/>
  <c r="AE105" s="1"/>
  <c r="Z105"/>
  <c r="AF105" s="1"/>
  <c r="Z104"/>
  <c r="AF104" s="1"/>
  <c r="Y104"/>
  <c r="AE104" s="1"/>
  <c r="Z103"/>
  <c r="AF103" s="1"/>
  <c r="Y103"/>
  <c r="AE103" s="1"/>
  <c r="Z102"/>
  <c r="AF102" s="1"/>
  <c r="Y102"/>
  <c r="AE102" s="1"/>
  <c r="Z101"/>
  <c r="AF101" s="1"/>
  <c r="Y101"/>
  <c r="AE101" s="1"/>
  <c r="Z100"/>
  <c r="AF100" s="1"/>
  <c r="Y100"/>
  <c r="AE100" s="1"/>
  <c r="Z99"/>
  <c r="AF99" s="1"/>
  <c r="Y99"/>
  <c r="AE99" s="1"/>
  <c r="Z98"/>
  <c r="AF98" s="1"/>
  <c r="Y98"/>
  <c r="AE98" s="1"/>
  <c r="Z97"/>
  <c r="AF97" s="1"/>
  <c r="Y97"/>
  <c r="AE97" s="1"/>
  <c r="Z96"/>
  <c r="AF96" s="1"/>
  <c r="Y96"/>
  <c r="AE96" s="1"/>
  <c r="Z95"/>
  <c r="AF95" s="1"/>
  <c r="Y95"/>
  <c r="AE95" s="1"/>
  <c r="Z94"/>
  <c r="AF94" s="1"/>
  <c r="Y94"/>
  <c r="AE94" s="1"/>
  <c r="Z93"/>
  <c r="AF93" s="1"/>
  <c r="Y93"/>
  <c r="AE93" s="1"/>
  <c r="Z92"/>
  <c r="AF92" s="1"/>
  <c r="Y92"/>
  <c r="AE92" s="1"/>
  <c r="Z91"/>
  <c r="AF91" s="1"/>
  <c r="Y91"/>
  <c r="AE91" s="1"/>
  <c r="Z90"/>
  <c r="AF90" s="1"/>
  <c r="Y90"/>
  <c r="AE90" s="1"/>
  <c r="Z89"/>
  <c r="AF89" s="1"/>
  <c r="Y89"/>
  <c r="AE89" s="1"/>
  <c r="Z88"/>
  <c r="AF88" s="1"/>
  <c r="Y88"/>
  <c r="AE88" s="1"/>
  <c r="Z87"/>
  <c r="AF87" s="1"/>
  <c r="Y87"/>
  <c r="AE87" s="1"/>
  <c r="Z86"/>
  <c r="AF86" s="1"/>
  <c r="Y86"/>
  <c r="AE86" s="1"/>
  <c r="Z85"/>
  <c r="AF85" s="1"/>
  <c r="Y85"/>
  <c r="AE85" s="1"/>
  <c r="Z84"/>
  <c r="AF84" s="1"/>
  <c r="Y84"/>
  <c r="AE84" s="1"/>
  <c r="Z83"/>
  <c r="AF83" s="1"/>
  <c r="Y83"/>
  <c r="AE83" s="1"/>
  <c r="Z82"/>
  <c r="AF82" s="1"/>
  <c r="Y82"/>
  <c r="AE82" s="1"/>
  <c r="Z81"/>
  <c r="AF81" s="1"/>
  <c r="Y81"/>
  <c r="AE81" s="1"/>
  <c r="Z80"/>
  <c r="AF80" s="1"/>
  <c r="Y80"/>
  <c r="AE80" s="1"/>
  <c r="Z79"/>
  <c r="AF79" s="1"/>
  <c r="Y79"/>
  <c r="AE79" s="1"/>
  <c r="Z78"/>
  <c r="AF78" s="1"/>
  <c r="Y78"/>
  <c r="AE78" s="1"/>
  <c r="Z77"/>
  <c r="AF77" s="1"/>
  <c r="Y77"/>
  <c r="AE77" s="1"/>
  <c r="Z76"/>
  <c r="AF76" s="1"/>
  <c r="Y76"/>
  <c r="AE76" s="1"/>
  <c r="Z75"/>
  <c r="AF75" s="1"/>
  <c r="Y75"/>
  <c r="AE75" s="1"/>
  <c r="Z74"/>
  <c r="AF74" s="1"/>
  <c r="Y74"/>
  <c r="AE74" s="1"/>
  <c r="Z73"/>
  <c r="AF73" s="1"/>
  <c r="Y73"/>
  <c r="AE73" s="1"/>
  <c r="Z72"/>
  <c r="AF72" s="1"/>
  <c r="Y72"/>
  <c r="AE72" s="1"/>
  <c r="Z71"/>
  <c r="AF71" s="1"/>
  <c r="Y71"/>
  <c r="AE71" s="1"/>
  <c r="Z70"/>
  <c r="AF70" s="1"/>
  <c r="Y70"/>
  <c r="AE70" s="1"/>
  <c r="Z69"/>
  <c r="AF69" s="1"/>
  <c r="Y69"/>
  <c r="AE69" s="1"/>
  <c r="Z68"/>
  <c r="AF68" s="1"/>
  <c r="Y68"/>
  <c r="AE68" s="1"/>
  <c r="Z67"/>
  <c r="AF67" s="1"/>
  <c r="Y67"/>
  <c r="AE67" s="1"/>
  <c r="Z66"/>
  <c r="AF66" s="1"/>
  <c r="Y66"/>
  <c r="AE66" s="1"/>
  <c r="Z65"/>
  <c r="AF65" s="1"/>
  <c r="Y65"/>
  <c r="AE65" s="1"/>
  <c r="Z64"/>
  <c r="AF64" s="1"/>
  <c r="Y64"/>
  <c r="AE64" s="1"/>
  <c r="Z63"/>
  <c r="AF63" s="1"/>
  <c r="Y63"/>
  <c r="AE63" s="1"/>
  <c r="Z62"/>
  <c r="AF62" s="1"/>
  <c r="Y62"/>
  <c r="AE62" s="1"/>
  <c r="Z61"/>
  <c r="AF61" s="1"/>
  <c r="Y61"/>
  <c r="AE61" s="1"/>
  <c r="Z60"/>
  <c r="AF60" s="1"/>
  <c r="Y60"/>
  <c r="AE60" s="1"/>
  <c r="Z59"/>
  <c r="AF59" s="1"/>
  <c r="Y59"/>
  <c r="AE59" s="1"/>
  <c r="Z58"/>
  <c r="AF58" s="1"/>
  <c r="Y58"/>
  <c r="AE58" s="1"/>
  <c r="Z57"/>
  <c r="AF57" s="1"/>
  <c r="Y57"/>
  <c r="AE57" s="1"/>
  <c r="Z56"/>
  <c r="AF56" s="1"/>
  <c r="Y56"/>
  <c r="AE56" s="1"/>
  <c r="Z55"/>
  <c r="AF55" s="1"/>
  <c r="Y55"/>
  <c r="AE55" s="1"/>
  <c r="Z54"/>
  <c r="AF54" s="1"/>
  <c r="Y54"/>
  <c r="AE54" s="1"/>
  <c r="Z53"/>
  <c r="AF53" s="1"/>
  <c r="Y53"/>
  <c r="AE53" s="1"/>
  <c r="Z52"/>
  <c r="AF52" s="1"/>
  <c r="Y52"/>
  <c r="AE52" s="1"/>
  <c r="Z51"/>
  <c r="AF51" s="1"/>
  <c r="Y51"/>
  <c r="AE51" s="1"/>
  <c r="Z50"/>
  <c r="AF50" s="1"/>
  <c r="Y50"/>
  <c r="AE50" s="1"/>
  <c r="Z49"/>
  <c r="AF49" s="1"/>
  <c r="Y49"/>
  <c r="AE49" s="1"/>
  <c r="Z48"/>
  <c r="AF48" s="1"/>
  <c r="Y48"/>
  <c r="AE48" s="1"/>
  <c r="Z47"/>
  <c r="AF47" s="1"/>
  <c r="Y47"/>
  <c r="AE47" s="1"/>
  <c r="Z46"/>
  <c r="AF46" s="1"/>
  <c r="Y46"/>
  <c r="AE46" s="1"/>
  <c r="Z45"/>
  <c r="AF45" s="1"/>
  <c r="Y45"/>
  <c r="AE45" s="1"/>
  <c r="Z44"/>
  <c r="AF44" s="1"/>
  <c r="Y44"/>
  <c r="AE44" s="1"/>
  <c r="Z43"/>
  <c r="AF43" s="1"/>
  <c r="Y43"/>
  <c r="AE43" s="1"/>
  <c r="Z42"/>
  <c r="AF42" s="1"/>
  <c r="Y42"/>
  <c r="AE42" s="1"/>
  <c r="Z41"/>
  <c r="AF41" s="1"/>
  <c r="Y41"/>
  <c r="AE41" s="1"/>
  <c r="Z40"/>
  <c r="AF40" s="1"/>
  <c r="Y40"/>
  <c r="AE40" s="1"/>
  <c r="Z39"/>
  <c r="AF39" s="1"/>
  <c r="Y39"/>
  <c r="AE39" s="1"/>
  <c r="Z38"/>
  <c r="AF38" s="1"/>
  <c r="Y38"/>
  <c r="AE38" s="1"/>
  <c r="Z37"/>
  <c r="AF37" s="1"/>
  <c r="Y37"/>
  <c r="AE37" s="1"/>
  <c r="Z36"/>
  <c r="AF36" s="1"/>
  <c r="Y36"/>
  <c r="AE36" s="1"/>
  <c r="Z35"/>
  <c r="AF35" s="1"/>
  <c r="Y35"/>
  <c r="AE35" s="1"/>
  <c r="Z34"/>
  <c r="AF34" s="1"/>
  <c r="Y34"/>
  <c r="AE34" s="1"/>
  <c r="Z33"/>
  <c r="AF33" s="1"/>
  <c r="Y33"/>
  <c r="AE33" s="1"/>
  <c r="Z32"/>
  <c r="AF32" s="1"/>
  <c r="Y32"/>
  <c r="AE32" s="1"/>
  <c r="Z31"/>
  <c r="AF31" s="1"/>
  <c r="Y31"/>
  <c r="AE31" s="1"/>
  <c r="Z30"/>
  <c r="AF30" s="1"/>
  <c r="Y30"/>
  <c r="AE30" s="1"/>
  <c r="Z29"/>
  <c r="AF29" s="1"/>
  <c r="Y29"/>
  <c r="AE29" s="1"/>
  <c r="Z28"/>
  <c r="AF28" s="1"/>
  <c r="Y28"/>
  <c r="AE28" s="1"/>
  <c r="Z27"/>
  <c r="AF27" s="1"/>
  <c r="Y27"/>
  <c r="AE27" s="1"/>
  <c r="Z26"/>
  <c r="AF26" s="1"/>
  <c r="Y26"/>
  <c r="AE26" s="1"/>
  <c r="Z25"/>
  <c r="AF25" s="1"/>
  <c r="Y25"/>
  <c r="AE25" s="1"/>
  <c r="Z24"/>
  <c r="AF24" s="1"/>
  <c r="Y24"/>
  <c r="AE24" s="1"/>
  <c r="Z23"/>
  <c r="AF23" s="1"/>
  <c r="Y23"/>
  <c r="AE23" s="1"/>
  <c r="Z22"/>
  <c r="AF22" s="1"/>
  <c r="Y22"/>
  <c r="AE22" s="1"/>
  <c r="Z21"/>
  <c r="AF21" s="1"/>
  <c r="Y21"/>
  <c r="AE21" s="1"/>
  <c r="Z20"/>
  <c r="AF20" s="1"/>
  <c r="Y20"/>
  <c r="AE20" s="1"/>
  <c r="Z19"/>
  <c r="AF19" s="1"/>
  <c r="Y19"/>
  <c r="AE19" s="1"/>
  <c r="Z18"/>
  <c r="AF18" s="1"/>
  <c r="Y18"/>
  <c r="AE18" s="1"/>
  <c r="Z17"/>
  <c r="AF17" s="1"/>
  <c r="Y17"/>
  <c r="AE17" s="1"/>
  <c r="Z16"/>
  <c r="AF16" s="1"/>
  <c r="Y16"/>
  <c r="AE16" s="1"/>
  <c r="Z15"/>
  <c r="AF15" s="1"/>
  <c r="Y15"/>
  <c r="AE15" s="1"/>
  <c r="Z14"/>
  <c r="AF14" s="1"/>
  <c r="Y14"/>
  <c r="AE14" s="1"/>
  <c r="Z13"/>
  <c r="AF13" s="1"/>
  <c r="Y13"/>
  <c r="AE13" s="1"/>
  <c r="Z12"/>
  <c r="AF12" s="1"/>
  <c r="Y12"/>
  <c r="AE12" s="1"/>
  <c r="Z11"/>
  <c r="AF11" s="1"/>
  <c r="Y11"/>
  <c r="AE11" s="1"/>
  <c r="Z10"/>
  <c r="AF10" s="1"/>
  <c r="Y10"/>
  <c r="AE10" s="1"/>
  <c r="Z9"/>
  <c r="AF9" s="1"/>
  <c r="Y9"/>
  <c r="AE9" s="1"/>
  <c r="Z8"/>
  <c r="AF8" s="1"/>
  <c r="Y8"/>
  <c r="AE8" s="1"/>
  <c r="Z7"/>
  <c r="AF7" s="1"/>
  <c r="Y7"/>
  <c r="AE7" s="1"/>
  <c r="Z6"/>
  <c r="AF6" s="1"/>
  <c r="AH6" s="1"/>
  <c r="AM6" s="1"/>
  <c r="AR6" s="1"/>
  <c r="Y6"/>
  <c r="AE6" s="1"/>
  <c r="AG6" s="1"/>
  <c r="AL6" s="1"/>
  <c r="J7"/>
  <c r="P7" s="1"/>
  <c r="K7"/>
  <c r="Q7" s="1"/>
  <c r="J8"/>
  <c r="P8" s="1"/>
  <c r="K8"/>
  <c r="Q8" s="1"/>
  <c r="J9"/>
  <c r="P9" s="1"/>
  <c r="K9"/>
  <c r="Q9" s="1"/>
  <c r="J10"/>
  <c r="P10" s="1"/>
  <c r="K10"/>
  <c r="Q10" s="1"/>
  <c r="J11"/>
  <c r="P11" s="1"/>
  <c r="K11"/>
  <c r="Q11" s="1"/>
  <c r="J12"/>
  <c r="P12" s="1"/>
  <c r="K12"/>
  <c r="Q12" s="1"/>
  <c r="J13"/>
  <c r="P13" s="1"/>
  <c r="K13"/>
  <c r="Q13" s="1"/>
  <c r="J14"/>
  <c r="P14" s="1"/>
  <c r="K14"/>
  <c r="Q14" s="1"/>
  <c r="J15"/>
  <c r="P15" s="1"/>
  <c r="K15"/>
  <c r="Q15" s="1"/>
  <c r="J16"/>
  <c r="P16" s="1"/>
  <c r="K16"/>
  <c r="Q16" s="1"/>
  <c r="J17"/>
  <c r="P17" s="1"/>
  <c r="K17"/>
  <c r="Q17" s="1"/>
  <c r="J18"/>
  <c r="P18" s="1"/>
  <c r="K18"/>
  <c r="Q18" s="1"/>
  <c r="J19"/>
  <c r="P19" s="1"/>
  <c r="K19"/>
  <c r="Q19" s="1"/>
  <c r="J20"/>
  <c r="P20" s="1"/>
  <c r="K20"/>
  <c r="Q20" s="1"/>
  <c r="J21"/>
  <c r="P21" s="1"/>
  <c r="K21"/>
  <c r="Q21" s="1"/>
  <c r="J22"/>
  <c r="P22" s="1"/>
  <c r="K22"/>
  <c r="Q22" s="1"/>
  <c r="J23"/>
  <c r="P23" s="1"/>
  <c r="K23"/>
  <c r="Q23" s="1"/>
  <c r="J24"/>
  <c r="P24" s="1"/>
  <c r="K24"/>
  <c r="Q24" s="1"/>
  <c r="J25"/>
  <c r="P25" s="1"/>
  <c r="K25"/>
  <c r="Q25" s="1"/>
  <c r="J26"/>
  <c r="P26" s="1"/>
  <c r="K26"/>
  <c r="Q26" s="1"/>
  <c r="J27"/>
  <c r="P27" s="1"/>
  <c r="K27"/>
  <c r="Q27" s="1"/>
  <c r="J28"/>
  <c r="P28" s="1"/>
  <c r="K28"/>
  <c r="Q28" s="1"/>
  <c r="J29"/>
  <c r="P29" s="1"/>
  <c r="K29"/>
  <c r="Q29" s="1"/>
  <c r="J30"/>
  <c r="P30" s="1"/>
  <c r="K30"/>
  <c r="Q30" s="1"/>
  <c r="J31"/>
  <c r="P31" s="1"/>
  <c r="K31"/>
  <c r="Q31" s="1"/>
  <c r="J32"/>
  <c r="P32" s="1"/>
  <c r="K32"/>
  <c r="Q32" s="1"/>
  <c r="J33"/>
  <c r="P33" s="1"/>
  <c r="K33"/>
  <c r="Q33" s="1"/>
  <c r="J34"/>
  <c r="P34" s="1"/>
  <c r="K34"/>
  <c r="Q34" s="1"/>
  <c r="J35"/>
  <c r="P35" s="1"/>
  <c r="K35"/>
  <c r="Q35" s="1"/>
  <c r="J36"/>
  <c r="P36" s="1"/>
  <c r="K36"/>
  <c r="Q36" s="1"/>
  <c r="J37"/>
  <c r="P37" s="1"/>
  <c r="K37"/>
  <c r="Q37" s="1"/>
  <c r="J38"/>
  <c r="P38" s="1"/>
  <c r="K38"/>
  <c r="Q38" s="1"/>
  <c r="J39"/>
  <c r="P39" s="1"/>
  <c r="K39"/>
  <c r="Q39" s="1"/>
  <c r="J40"/>
  <c r="P40" s="1"/>
  <c r="K40"/>
  <c r="Q40" s="1"/>
  <c r="J41"/>
  <c r="P41" s="1"/>
  <c r="K41"/>
  <c r="Q41" s="1"/>
  <c r="J42"/>
  <c r="P42" s="1"/>
  <c r="K42"/>
  <c r="Q42" s="1"/>
  <c r="J43"/>
  <c r="P43" s="1"/>
  <c r="K43"/>
  <c r="Q43" s="1"/>
  <c r="J44"/>
  <c r="P44" s="1"/>
  <c r="K44"/>
  <c r="Q44" s="1"/>
  <c r="J45"/>
  <c r="P45" s="1"/>
  <c r="K45"/>
  <c r="Q45" s="1"/>
  <c r="J46"/>
  <c r="P46" s="1"/>
  <c r="K46"/>
  <c r="Q46" s="1"/>
  <c r="J47"/>
  <c r="P47" s="1"/>
  <c r="K47"/>
  <c r="Q47" s="1"/>
  <c r="J48"/>
  <c r="P48" s="1"/>
  <c r="K48"/>
  <c r="Q48" s="1"/>
  <c r="J49"/>
  <c r="P49" s="1"/>
  <c r="K49"/>
  <c r="Q49" s="1"/>
  <c r="J50"/>
  <c r="P50" s="1"/>
  <c r="K50"/>
  <c r="Q50" s="1"/>
  <c r="J51"/>
  <c r="P51" s="1"/>
  <c r="K51"/>
  <c r="Q51" s="1"/>
  <c r="J52"/>
  <c r="P52" s="1"/>
  <c r="K52"/>
  <c r="Q52" s="1"/>
  <c r="J53"/>
  <c r="P53" s="1"/>
  <c r="K53"/>
  <c r="Q53" s="1"/>
  <c r="J54"/>
  <c r="P54" s="1"/>
  <c r="K54"/>
  <c r="Q54" s="1"/>
  <c r="J55"/>
  <c r="P55" s="1"/>
  <c r="K55"/>
  <c r="Q55" s="1"/>
  <c r="J56"/>
  <c r="P56" s="1"/>
  <c r="K56"/>
  <c r="Q56" s="1"/>
  <c r="J57"/>
  <c r="P57" s="1"/>
  <c r="K57"/>
  <c r="Q57" s="1"/>
  <c r="J58"/>
  <c r="P58" s="1"/>
  <c r="K58"/>
  <c r="Q58" s="1"/>
  <c r="J59"/>
  <c r="P59" s="1"/>
  <c r="K59"/>
  <c r="Q59" s="1"/>
  <c r="J60"/>
  <c r="P60" s="1"/>
  <c r="K60"/>
  <c r="Q60" s="1"/>
  <c r="J61"/>
  <c r="P61" s="1"/>
  <c r="K61"/>
  <c r="Q61" s="1"/>
  <c r="J62"/>
  <c r="P62" s="1"/>
  <c r="K62"/>
  <c r="Q62" s="1"/>
  <c r="J63"/>
  <c r="P63" s="1"/>
  <c r="K63"/>
  <c r="Q63" s="1"/>
  <c r="J64"/>
  <c r="P64" s="1"/>
  <c r="K64"/>
  <c r="Q64" s="1"/>
  <c r="J65"/>
  <c r="P65" s="1"/>
  <c r="K65"/>
  <c r="Q65" s="1"/>
  <c r="J66"/>
  <c r="P66" s="1"/>
  <c r="K66"/>
  <c r="Q66" s="1"/>
  <c r="J67"/>
  <c r="P67" s="1"/>
  <c r="K67"/>
  <c r="Q67" s="1"/>
  <c r="J68"/>
  <c r="P68" s="1"/>
  <c r="K68"/>
  <c r="Q68" s="1"/>
  <c r="J69"/>
  <c r="P69" s="1"/>
  <c r="K69"/>
  <c r="Q69" s="1"/>
  <c r="J70"/>
  <c r="P70" s="1"/>
  <c r="K70"/>
  <c r="Q70" s="1"/>
  <c r="J71"/>
  <c r="P71" s="1"/>
  <c r="K71"/>
  <c r="Q71" s="1"/>
  <c r="J72"/>
  <c r="P72" s="1"/>
  <c r="K72"/>
  <c r="Q72" s="1"/>
  <c r="J73"/>
  <c r="P73" s="1"/>
  <c r="K73"/>
  <c r="Q73" s="1"/>
  <c r="J74"/>
  <c r="P74" s="1"/>
  <c r="K74"/>
  <c r="Q74" s="1"/>
  <c r="J75"/>
  <c r="P75" s="1"/>
  <c r="K75"/>
  <c r="Q75" s="1"/>
  <c r="J76"/>
  <c r="P76" s="1"/>
  <c r="K76"/>
  <c r="Q76" s="1"/>
  <c r="J77"/>
  <c r="P77" s="1"/>
  <c r="K77"/>
  <c r="Q77" s="1"/>
  <c r="J78"/>
  <c r="P78" s="1"/>
  <c r="K78"/>
  <c r="Q78" s="1"/>
  <c r="J79"/>
  <c r="P79" s="1"/>
  <c r="K79"/>
  <c r="Q79" s="1"/>
  <c r="J80"/>
  <c r="P80" s="1"/>
  <c r="K80"/>
  <c r="Q80" s="1"/>
  <c r="J81"/>
  <c r="P81" s="1"/>
  <c r="K81"/>
  <c r="Q81" s="1"/>
  <c r="J82"/>
  <c r="P82" s="1"/>
  <c r="K82"/>
  <c r="Q82" s="1"/>
  <c r="J83"/>
  <c r="P83" s="1"/>
  <c r="K83"/>
  <c r="Q83" s="1"/>
  <c r="J84"/>
  <c r="P84" s="1"/>
  <c r="K84"/>
  <c r="Q84" s="1"/>
  <c r="J85"/>
  <c r="P85" s="1"/>
  <c r="K85"/>
  <c r="Q85" s="1"/>
  <c r="J86"/>
  <c r="P86" s="1"/>
  <c r="K86"/>
  <c r="Q86" s="1"/>
  <c r="J87"/>
  <c r="P87" s="1"/>
  <c r="K87"/>
  <c r="Q87" s="1"/>
  <c r="J88"/>
  <c r="P88" s="1"/>
  <c r="K88"/>
  <c r="Q88" s="1"/>
  <c r="J89"/>
  <c r="P89" s="1"/>
  <c r="K89"/>
  <c r="Q89" s="1"/>
  <c r="J90"/>
  <c r="P90" s="1"/>
  <c r="K90"/>
  <c r="Q90" s="1"/>
  <c r="J91"/>
  <c r="P91" s="1"/>
  <c r="K91"/>
  <c r="Q91" s="1"/>
  <c r="J92"/>
  <c r="P92" s="1"/>
  <c r="K92"/>
  <c r="Q92" s="1"/>
  <c r="J93"/>
  <c r="P93" s="1"/>
  <c r="K93"/>
  <c r="Q93" s="1"/>
  <c r="J94"/>
  <c r="P94" s="1"/>
  <c r="K94"/>
  <c r="Q94" s="1"/>
  <c r="J95"/>
  <c r="P95" s="1"/>
  <c r="K95"/>
  <c r="Q95" s="1"/>
  <c r="J96"/>
  <c r="P96" s="1"/>
  <c r="K96"/>
  <c r="Q96" s="1"/>
  <c r="J97"/>
  <c r="P97" s="1"/>
  <c r="K97"/>
  <c r="Q97" s="1"/>
  <c r="J98"/>
  <c r="P98" s="1"/>
  <c r="K98"/>
  <c r="Q98" s="1"/>
  <c r="J99"/>
  <c r="P99" s="1"/>
  <c r="K99"/>
  <c r="Q99" s="1"/>
  <c r="J100"/>
  <c r="P100" s="1"/>
  <c r="K100"/>
  <c r="Q100" s="1"/>
  <c r="J101"/>
  <c r="P101" s="1"/>
  <c r="K101"/>
  <c r="Q101" s="1"/>
  <c r="J102"/>
  <c r="P102" s="1"/>
  <c r="K102"/>
  <c r="Q102" s="1"/>
  <c r="J103"/>
  <c r="P103" s="1"/>
  <c r="K103"/>
  <c r="Q103" s="1"/>
  <c r="J104"/>
  <c r="P104" s="1"/>
  <c r="K104"/>
  <c r="Q104" s="1"/>
  <c r="J105"/>
  <c r="P105" s="1"/>
  <c r="K105"/>
  <c r="Q105" s="1"/>
  <c r="K6"/>
  <c r="Q6" s="1"/>
  <c r="J6"/>
  <c r="P6" s="1"/>
  <c r="J7" i="2"/>
  <c r="K7" s="1"/>
  <c r="J6"/>
  <c r="K6" s="1"/>
  <c r="AA28" i="4"/>
  <c r="AA27"/>
  <c r="AA28" i="1"/>
  <c r="AA27"/>
  <c r="T4" i="4"/>
  <c r="T27"/>
  <c r="U27" s="1"/>
  <c r="T28"/>
  <c r="U28" s="1"/>
  <c r="T29"/>
  <c r="U29" s="1"/>
  <c r="T30"/>
  <c r="U30" s="1"/>
  <c r="T31"/>
  <c r="U31" s="1"/>
  <c r="T32"/>
  <c r="U32" s="1"/>
  <c r="T33"/>
  <c r="U33" s="1"/>
  <c r="T34"/>
  <c r="U34" s="1"/>
  <c r="T35"/>
  <c r="U35" s="1"/>
  <c r="T36"/>
  <c r="U36" s="1"/>
  <c r="T37"/>
  <c r="U37" s="1"/>
  <c r="T38"/>
  <c r="U38" s="1"/>
  <c r="T39"/>
  <c r="U39" s="1"/>
  <c r="T40"/>
  <c r="U40" s="1"/>
  <c r="T41"/>
  <c r="U41" s="1"/>
  <c r="T42"/>
  <c r="U42" s="1"/>
  <c r="T43"/>
  <c r="U43" s="1"/>
  <c r="T44"/>
  <c r="U44" s="1"/>
  <c r="T45"/>
  <c r="U45" s="1"/>
  <c r="T46"/>
  <c r="U46" s="1"/>
  <c r="T47"/>
  <c r="U47" s="1"/>
  <c r="T48"/>
  <c r="U48" s="1"/>
  <c r="T49"/>
  <c r="U49" s="1"/>
  <c r="T50"/>
  <c r="U50" s="1"/>
  <c r="T51"/>
  <c r="U51" s="1"/>
  <c r="T52"/>
  <c r="U52" s="1"/>
  <c r="T53"/>
  <c r="U53" s="1"/>
  <c r="T54"/>
  <c r="U54" s="1"/>
  <c r="T55"/>
  <c r="U55" s="1"/>
  <c r="T56"/>
  <c r="U56" s="1"/>
  <c r="T57"/>
  <c r="U57" s="1"/>
  <c r="T58"/>
  <c r="U58" s="1"/>
  <c r="T59"/>
  <c r="U59" s="1"/>
  <c r="T60"/>
  <c r="U60" s="1"/>
  <c r="T61"/>
  <c r="U61" s="1"/>
  <c r="T62"/>
  <c r="U62" s="1"/>
  <c r="T63"/>
  <c r="U63" s="1"/>
  <c r="T64"/>
  <c r="U64" s="1"/>
  <c r="T65"/>
  <c r="U65" s="1"/>
  <c r="T66"/>
  <c r="U66" s="1"/>
  <c r="T67"/>
  <c r="U67" s="1"/>
  <c r="T68"/>
  <c r="U68" s="1"/>
  <c r="T69"/>
  <c r="U69" s="1"/>
  <c r="T70"/>
  <c r="U70" s="1"/>
  <c r="T71"/>
  <c r="U71" s="1"/>
  <c r="T72"/>
  <c r="U72" s="1"/>
  <c r="T73"/>
  <c r="U73" s="1"/>
  <c r="T74"/>
  <c r="U74" s="1"/>
  <c r="T75"/>
  <c r="U75" s="1"/>
  <c r="T76"/>
  <c r="U76" s="1"/>
  <c r="T77"/>
  <c r="U77" s="1"/>
  <c r="T78"/>
  <c r="U78" s="1"/>
  <c r="T79"/>
  <c r="U79" s="1"/>
  <c r="T80"/>
  <c r="U80" s="1"/>
  <c r="T81"/>
  <c r="U81" s="1"/>
  <c r="T82"/>
  <c r="U82" s="1"/>
  <c r="T83"/>
  <c r="U83" s="1"/>
  <c r="T84"/>
  <c r="U84" s="1"/>
  <c r="T85"/>
  <c r="U85" s="1"/>
  <c r="T86"/>
  <c r="U86" s="1"/>
  <c r="T87"/>
  <c r="U87" s="1"/>
  <c r="T88"/>
  <c r="U88" s="1"/>
  <c r="T89"/>
  <c r="U89" s="1"/>
  <c r="T90"/>
  <c r="U90" s="1"/>
  <c r="T91"/>
  <c r="U91" s="1"/>
  <c r="T92"/>
  <c r="U92" s="1"/>
  <c r="T93"/>
  <c r="U93" s="1"/>
  <c r="T94"/>
  <c r="U94" s="1"/>
  <c r="T95"/>
  <c r="U95" s="1"/>
  <c r="T96"/>
  <c r="U96" s="1"/>
  <c r="T97"/>
  <c r="U97" s="1"/>
  <c r="T98"/>
  <c r="U98" s="1"/>
  <c r="T99"/>
  <c r="U99" s="1"/>
  <c r="T100"/>
  <c r="U100" s="1"/>
  <c r="T101"/>
  <c r="U101" s="1"/>
  <c r="T102"/>
  <c r="U102" s="1"/>
  <c r="T103"/>
  <c r="U103" s="1"/>
  <c r="T104"/>
  <c r="U104" s="1"/>
  <c r="T105"/>
  <c r="U105" s="1"/>
  <c r="T106"/>
  <c r="U106" s="1"/>
  <c r="T107"/>
  <c r="U107" s="1"/>
  <c r="T108"/>
  <c r="U108" s="1"/>
  <c r="T109"/>
  <c r="U109" s="1"/>
  <c r="T110"/>
  <c r="U110" s="1"/>
  <c r="T111"/>
  <c r="U111" s="1"/>
  <c r="T112"/>
  <c r="U112" s="1"/>
  <c r="T113"/>
  <c r="U113" s="1"/>
  <c r="T114"/>
  <c r="U114" s="1"/>
  <c r="T115"/>
  <c r="U115" s="1"/>
  <c r="T116"/>
  <c r="U116" s="1"/>
  <c r="T117"/>
  <c r="U117" s="1"/>
  <c r="T118"/>
  <c r="U118" s="1"/>
  <c r="T119"/>
  <c r="U119" s="1"/>
  <c r="T120"/>
  <c r="U120" s="1"/>
  <c r="T121"/>
  <c r="U121" s="1"/>
  <c r="T122"/>
  <c r="U122" s="1"/>
  <c r="T123"/>
  <c r="U123" s="1"/>
  <c r="T124"/>
  <c r="U124" s="1"/>
  <c r="T125"/>
  <c r="U125" s="1"/>
  <c r="T126"/>
  <c r="U126" s="1"/>
  <c r="T127"/>
  <c r="U127" s="1"/>
  <c r="T128"/>
  <c r="U128" s="1"/>
  <c r="T129"/>
  <c r="U129" s="1"/>
  <c r="T130"/>
  <c r="U130" s="1"/>
  <c r="T131"/>
  <c r="U131" s="1"/>
  <c r="T132"/>
  <c r="U132" s="1"/>
  <c r="T133"/>
  <c r="U133" s="1"/>
  <c r="T134"/>
  <c r="U134" s="1"/>
  <c r="T135"/>
  <c r="U135" s="1"/>
  <c r="T136"/>
  <c r="U136" s="1"/>
  <c r="T137"/>
  <c r="U137" s="1"/>
  <c r="T138"/>
  <c r="U138" s="1"/>
  <c r="T139"/>
  <c r="U139" s="1"/>
  <c r="T140"/>
  <c r="U140" s="1"/>
  <c r="T141"/>
  <c r="U141" s="1"/>
  <c r="T142"/>
  <c r="U142" s="1"/>
  <c r="T143"/>
  <c r="U143" s="1"/>
  <c r="T144"/>
  <c r="U144" s="1"/>
  <c r="T145"/>
  <c r="U145" s="1"/>
  <c r="T146"/>
  <c r="U146" s="1"/>
  <c r="T147"/>
  <c r="U147" s="1"/>
  <c r="T148"/>
  <c r="U148" s="1"/>
  <c r="T149"/>
  <c r="U149" s="1"/>
  <c r="T150"/>
  <c r="U150" s="1"/>
  <c r="T151"/>
  <c r="U151" s="1"/>
  <c r="T152"/>
  <c r="U152" s="1"/>
  <c r="T153"/>
  <c r="U153" s="1"/>
  <c r="T154"/>
  <c r="U154" s="1"/>
  <c r="T155"/>
  <c r="U155" s="1"/>
  <c r="T156"/>
  <c r="U156" s="1"/>
  <c r="T157"/>
  <c r="U157" s="1"/>
  <c r="T158"/>
  <c r="U158" s="1"/>
  <c r="T159"/>
  <c r="U159" s="1"/>
  <c r="T160"/>
  <c r="U160" s="1"/>
  <c r="T161"/>
  <c r="U161" s="1"/>
  <c r="T162"/>
  <c r="U162" s="1"/>
  <c r="T163"/>
  <c r="U163" s="1"/>
  <c r="T164"/>
  <c r="U164" s="1"/>
  <c r="T165"/>
  <c r="U165" s="1"/>
  <c r="T166"/>
  <c r="U166" s="1"/>
  <c r="T167"/>
  <c r="U167" s="1"/>
  <c r="T168"/>
  <c r="U168" s="1"/>
  <c r="T169"/>
  <c r="U169" s="1"/>
  <c r="T170"/>
  <c r="U170" s="1"/>
  <c r="T171"/>
  <c r="U171" s="1"/>
  <c r="T172"/>
  <c r="U172" s="1"/>
  <c r="T173"/>
  <c r="U173" s="1"/>
  <c r="T174"/>
  <c r="U174" s="1"/>
  <c r="T175"/>
  <c r="U175" s="1"/>
  <c r="T176"/>
  <c r="U176" s="1"/>
  <c r="T177"/>
  <c r="U177" s="1"/>
  <c r="T178"/>
  <c r="U178" s="1"/>
  <c r="T179"/>
  <c r="U179" s="1"/>
  <c r="T180"/>
  <c r="U180" s="1"/>
  <c r="T181"/>
  <c r="U181" s="1"/>
  <c r="T182"/>
  <c r="U182" s="1"/>
  <c r="T183"/>
  <c r="U183" s="1"/>
  <c r="T184"/>
  <c r="U184" s="1"/>
  <c r="T185"/>
  <c r="U185" s="1"/>
  <c r="T186"/>
  <c r="U186" s="1"/>
  <c r="T187"/>
  <c r="U187" s="1"/>
  <c r="T188"/>
  <c r="U188" s="1"/>
  <c r="T189"/>
  <c r="U189" s="1"/>
  <c r="T190"/>
  <c r="U190" s="1"/>
  <c r="T191"/>
  <c r="U191" s="1"/>
  <c r="T192"/>
  <c r="U192" s="1"/>
  <c r="T193"/>
  <c r="U193" s="1"/>
  <c r="T194"/>
  <c r="U194" s="1"/>
  <c r="T195"/>
  <c r="U195" s="1"/>
  <c r="T196"/>
  <c r="U196" s="1"/>
  <c r="T197"/>
  <c r="U197" s="1"/>
  <c r="T198"/>
  <c r="U198" s="1"/>
  <c r="T199"/>
  <c r="U199" s="1"/>
  <c r="T200"/>
  <c r="U200" s="1"/>
  <c r="T201"/>
  <c r="U201" s="1"/>
  <c r="T202"/>
  <c r="U202" s="1"/>
  <c r="T203"/>
  <c r="U203" s="1"/>
  <c r="T204"/>
  <c r="U204" s="1"/>
  <c r="T205"/>
  <c r="U205" s="1"/>
  <c r="T206"/>
  <c r="U206" s="1"/>
  <c r="T207"/>
  <c r="U207" s="1"/>
  <c r="T208"/>
  <c r="U208" s="1"/>
  <c r="T209"/>
  <c r="U209" s="1"/>
  <c r="T210"/>
  <c r="U210" s="1"/>
  <c r="T211"/>
  <c r="U211" s="1"/>
  <c r="T212"/>
  <c r="U212" s="1"/>
  <c r="T213"/>
  <c r="U213" s="1"/>
  <c r="T214"/>
  <c r="U214" s="1"/>
  <c r="T215"/>
  <c r="U215" s="1"/>
  <c r="T216"/>
  <c r="U216" s="1"/>
  <c r="T217"/>
  <c r="U217" s="1"/>
  <c r="T218"/>
  <c r="U218" s="1"/>
  <c r="T219"/>
  <c r="U219" s="1"/>
  <c r="T220"/>
  <c r="U220" s="1"/>
  <c r="T221"/>
  <c r="U221" s="1"/>
  <c r="T222"/>
  <c r="U222" s="1"/>
  <c r="T223"/>
  <c r="U223" s="1"/>
  <c r="T224"/>
  <c r="U224" s="1"/>
  <c r="T225"/>
  <c r="U225" s="1"/>
  <c r="T226"/>
  <c r="U226" s="1"/>
  <c r="T227"/>
  <c r="U227" s="1"/>
  <c r="T228"/>
  <c r="U228" s="1"/>
  <c r="T229"/>
  <c r="U229" s="1"/>
  <c r="T230"/>
  <c r="U230" s="1"/>
  <c r="T231"/>
  <c r="U231" s="1"/>
  <c r="T232"/>
  <c r="U232" s="1"/>
  <c r="T233"/>
  <c r="U233" s="1"/>
  <c r="T234"/>
  <c r="U234" s="1"/>
  <c r="T235"/>
  <c r="U235" s="1"/>
  <c r="T236"/>
  <c r="U236" s="1"/>
  <c r="T237"/>
  <c r="U237" s="1"/>
  <c r="T238"/>
  <c r="U238" s="1"/>
  <c r="T239"/>
  <c r="U239" s="1"/>
  <c r="T240"/>
  <c r="U240" s="1"/>
  <c r="T241"/>
  <c r="U241" s="1"/>
  <c r="T242"/>
  <c r="U242" s="1"/>
  <c r="T243"/>
  <c r="U243" s="1"/>
  <c r="T244"/>
  <c r="U244" s="1"/>
  <c r="T245"/>
  <c r="U245" s="1"/>
  <c r="T246"/>
  <c r="U246" s="1"/>
  <c r="T247"/>
  <c r="U247" s="1"/>
  <c r="T248"/>
  <c r="U248" s="1"/>
  <c r="T249"/>
  <c r="U249" s="1"/>
  <c r="T250"/>
  <c r="U250" s="1"/>
  <c r="T251"/>
  <c r="U251" s="1"/>
  <c r="T252"/>
  <c r="U252" s="1"/>
  <c r="T253"/>
  <c r="U253" s="1"/>
  <c r="T254"/>
  <c r="U254" s="1"/>
  <c r="T255"/>
  <c r="U255" s="1"/>
  <c r="T256"/>
  <c r="U256" s="1"/>
  <c r="T257"/>
  <c r="U257" s="1"/>
  <c r="T258"/>
  <c r="U258" s="1"/>
  <c r="T259"/>
  <c r="U259" s="1"/>
  <c r="T260"/>
  <c r="U260" s="1"/>
  <c r="T261"/>
  <c r="U261" s="1"/>
  <c r="T262"/>
  <c r="U262" s="1"/>
  <c r="T263"/>
  <c r="U263" s="1"/>
  <c r="T264"/>
  <c r="U264" s="1"/>
  <c r="T265"/>
  <c r="U265" s="1"/>
  <c r="T266"/>
  <c r="U266" s="1"/>
  <c r="T267"/>
  <c r="U267" s="1"/>
  <c r="T268"/>
  <c r="U268" s="1"/>
  <c r="T269"/>
  <c r="U269" s="1"/>
  <c r="T270"/>
  <c r="U270" s="1"/>
  <c r="T271"/>
  <c r="U271" s="1"/>
  <c r="T272"/>
  <c r="U272" s="1"/>
  <c r="T273"/>
  <c r="U273" s="1"/>
  <c r="T274"/>
  <c r="U274" s="1"/>
  <c r="T275"/>
  <c r="U275" s="1"/>
  <c r="T276"/>
  <c r="U276" s="1"/>
  <c r="T277"/>
  <c r="U277" s="1"/>
  <c r="T278"/>
  <c r="U278" s="1"/>
  <c r="T279"/>
  <c r="U279" s="1"/>
  <c r="T280"/>
  <c r="U280" s="1"/>
  <c r="T281"/>
  <c r="U281" s="1"/>
  <c r="T282"/>
  <c r="U282" s="1"/>
  <c r="T283"/>
  <c r="U283" s="1"/>
  <c r="T284"/>
  <c r="U284" s="1"/>
  <c r="T285"/>
  <c r="U285" s="1"/>
  <c r="T286"/>
  <c r="U286" s="1"/>
  <c r="T287"/>
  <c r="U287" s="1"/>
  <c r="T288"/>
  <c r="U288" s="1"/>
  <c r="T289"/>
  <c r="U289" s="1"/>
  <c r="T290"/>
  <c r="U290" s="1"/>
  <c r="T291"/>
  <c r="U291" s="1"/>
  <c r="T292"/>
  <c r="U292" s="1"/>
  <c r="T293"/>
  <c r="U293" s="1"/>
  <c r="T294"/>
  <c r="U294" s="1"/>
  <c r="T295"/>
  <c r="U295" s="1"/>
  <c r="T296"/>
  <c r="U296" s="1"/>
  <c r="T297"/>
  <c r="U297" s="1"/>
  <c r="T298"/>
  <c r="U298" s="1"/>
  <c r="T299"/>
  <c r="U299" s="1"/>
  <c r="T300"/>
  <c r="U300" s="1"/>
  <c r="T301"/>
  <c r="U301" s="1"/>
  <c r="T302"/>
  <c r="U302" s="1"/>
  <c r="T303"/>
  <c r="U303" s="1"/>
  <c r="T304"/>
  <c r="U304" s="1"/>
  <c r="T305"/>
  <c r="U305" s="1"/>
  <c r="T306"/>
  <c r="U306" s="1"/>
  <c r="T307"/>
  <c r="U307" s="1"/>
  <c r="T308"/>
  <c r="U308" s="1"/>
  <c r="T309"/>
  <c r="U309" s="1"/>
  <c r="T310"/>
  <c r="U310" s="1"/>
  <c r="T311"/>
  <c r="U311" s="1"/>
  <c r="T312"/>
  <c r="U312" s="1"/>
  <c r="T313"/>
  <c r="U313" s="1"/>
  <c r="T314"/>
  <c r="U314" s="1"/>
  <c r="T315"/>
  <c r="U315" s="1"/>
  <c r="T316"/>
  <c r="U316" s="1"/>
  <c r="T317"/>
  <c r="U317" s="1"/>
  <c r="T318"/>
  <c r="U318" s="1"/>
  <c r="T319"/>
  <c r="U319" s="1"/>
  <c r="T320"/>
  <c r="U320" s="1"/>
  <c r="T321"/>
  <c r="U321" s="1"/>
  <c r="T322"/>
  <c r="U322" s="1"/>
  <c r="T323"/>
  <c r="U323" s="1"/>
  <c r="T324"/>
  <c r="U324" s="1"/>
  <c r="T325"/>
  <c r="U325" s="1"/>
  <c r="T326"/>
  <c r="U326" s="1"/>
  <c r="T327"/>
  <c r="U327" s="1"/>
  <c r="T328"/>
  <c r="U328" s="1"/>
  <c r="T329"/>
  <c r="U329" s="1"/>
  <c r="T330"/>
  <c r="U330" s="1"/>
  <c r="T331"/>
  <c r="U331" s="1"/>
  <c r="T332"/>
  <c r="U332" s="1"/>
  <c r="T333"/>
  <c r="U333" s="1"/>
  <c r="T334"/>
  <c r="U334" s="1"/>
  <c r="T335"/>
  <c r="U335" s="1"/>
  <c r="T336"/>
  <c r="U336" s="1"/>
  <c r="T337"/>
  <c r="U337" s="1"/>
  <c r="T338"/>
  <c r="U338" s="1"/>
  <c r="T339"/>
  <c r="U339" s="1"/>
  <c r="T340"/>
  <c r="U340" s="1"/>
  <c r="T341"/>
  <c r="U341" s="1"/>
  <c r="T342"/>
  <c r="U342" s="1"/>
  <c r="T343"/>
  <c r="U343" s="1"/>
  <c r="T344"/>
  <c r="U344" s="1"/>
  <c r="T345"/>
  <c r="U345" s="1"/>
  <c r="T346"/>
  <c r="U346" s="1"/>
  <c r="T347"/>
  <c r="U347" s="1"/>
  <c r="T348"/>
  <c r="U348" s="1"/>
  <c r="T349"/>
  <c r="U349" s="1"/>
  <c r="T350"/>
  <c r="U350" s="1"/>
  <c r="T351"/>
  <c r="U351" s="1"/>
  <c r="T352"/>
  <c r="U352" s="1"/>
  <c r="T353"/>
  <c r="U353" s="1"/>
  <c r="T354"/>
  <c r="U354" s="1"/>
  <c r="T355"/>
  <c r="U355" s="1"/>
  <c r="T356"/>
  <c r="U356" s="1"/>
  <c r="T357"/>
  <c r="U357" s="1"/>
  <c r="T358"/>
  <c r="U358" s="1"/>
  <c r="T359"/>
  <c r="U359" s="1"/>
  <c r="T360"/>
  <c r="U360" s="1"/>
  <c r="T361"/>
  <c r="U361" s="1"/>
  <c r="T362"/>
  <c r="U362" s="1"/>
  <c r="T363"/>
  <c r="U363" s="1"/>
  <c r="T364"/>
  <c r="U364" s="1"/>
  <c r="T365"/>
  <c r="U365" s="1"/>
  <c r="T366"/>
  <c r="U366" s="1"/>
  <c r="T367"/>
  <c r="U367" s="1"/>
  <c r="T368"/>
  <c r="U368" s="1"/>
  <c r="T369"/>
  <c r="U369" s="1"/>
  <c r="T370"/>
  <c r="U370" s="1"/>
  <c r="T371"/>
  <c r="U371" s="1"/>
  <c r="T372"/>
  <c r="U372" s="1"/>
  <c r="T373"/>
  <c r="U373" s="1"/>
  <c r="T374"/>
  <c r="U374" s="1"/>
  <c r="T375"/>
  <c r="U375" s="1"/>
  <c r="T376"/>
  <c r="U376" s="1"/>
  <c r="T377"/>
  <c r="U377" s="1"/>
  <c r="T378"/>
  <c r="U378" s="1"/>
  <c r="T379"/>
  <c r="U379" s="1"/>
  <c r="T380"/>
  <c r="U380" s="1"/>
  <c r="T381"/>
  <c r="U381" s="1"/>
  <c r="T382"/>
  <c r="U382" s="1"/>
  <c r="T383"/>
  <c r="U383" s="1"/>
  <c r="T384"/>
  <c r="U384" s="1"/>
  <c r="T385"/>
  <c r="U385" s="1"/>
  <c r="T386"/>
  <c r="U386" s="1"/>
  <c r="T387"/>
  <c r="U387" s="1"/>
  <c r="T388"/>
  <c r="U388" s="1"/>
  <c r="T389"/>
  <c r="U389" s="1"/>
  <c r="T390"/>
  <c r="U390" s="1"/>
  <c r="T391"/>
  <c r="U391" s="1"/>
  <c r="T392"/>
  <c r="U392" s="1"/>
  <c r="T393"/>
  <c r="U393" s="1"/>
  <c r="T394"/>
  <c r="U394" s="1"/>
  <c r="T395"/>
  <c r="U395" s="1"/>
  <c r="T396"/>
  <c r="U396" s="1"/>
  <c r="T397"/>
  <c r="U397" s="1"/>
  <c r="T398"/>
  <c r="U398" s="1"/>
  <c r="T399"/>
  <c r="U399" s="1"/>
  <c r="T400"/>
  <c r="U400" s="1"/>
  <c r="T401"/>
  <c r="U401" s="1"/>
  <c r="T402"/>
  <c r="U402" s="1"/>
  <c r="T403"/>
  <c r="U403" s="1"/>
  <c r="T404"/>
  <c r="U404" s="1"/>
  <c r="T405"/>
  <c r="U405" s="1"/>
  <c r="T406"/>
  <c r="U406" s="1"/>
  <c r="T407"/>
  <c r="U407" s="1"/>
  <c r="T408"/>
  <c r="U408" s="1"/>
  <c r="T409"/>
  <c r="U409" s="1"/>
  <c r="T410"/>
  <c r="U410" s="1"/>
  <c r="T411"/>
  <c r="U411" s="1"/>
  <c r="T412"/>
  <c r="U412" s="1"/>
  <c r="T413"/>
  <c r="U413" s="1"/>
  <c r="T414"/>
  <c r="U414" s="1"/>
  <c r="T415"/>
  <c r="U415" s="1"/>
  <c r="T416"/>
  <c r="U416" s="1"/>
  <c r="T417"/>
  <c r="U417" s="1"/>
  <c r="T418"/>
  <c r="U418" s="1"/>
  <c r="T419"/>
  <c r="U419" s="1"/>
  <c r="T420"/>
  <c r="U420" s="1"/>
  <c r="T421"/>
  <c r="U421" s="1"/>
  <c r="T422"/>
  <c r="U422" s="1"/>
  <c r="T423"/>
  <c r="U423" s="1"/>
  <c r="T424"/>
  <c r="U424" s="1"/>
  <c r="T425"/>
  <c r="U425" s="1"/>
  <c r="T426"/>
  <c r="U426" s="1"/>
  <c r="T427"/>
  <c r="U427" s="1"/>
  <c r="T428"/>
  <c r="U428" s="1"/>
  <c r="T429"/>
  <c r="U429" s="1"/>
  <c r="T430"/>
  <c r="U430" s="1"/>
  <c r="T431"/>
  <c r="U431" s="1"/>
  <c r="T432"/>
  <c r="U432" s="1"/>
  <c r="T433"/>
  <c r="U433" s="1"/>
  <c r="T434"/>
  <c r="U434" s="1"/>
  <c r="T435"/>
  <c r="U435" s="1"/>
  <c r="T436"/>
  <c r="U436" s="1"/>
  <c r="T437"/>
  <c r="U437" s="1"/>
  <c r="T438"/>
  <c r="U438" s="1"/>
  <c r="T439"/>
  <c r="U439" s="1"/>
  <c r="T440"/>
  <c r="U440" s="1"/>
  <c r="T441"/>
  <c r="U441" s="1"/>
  <c r="T442"/>
  <c r="U442" s="1"/>
  <c r="T443"/>
  <c r="U443" s="1"/>
  <c r="T444"/>
  <c r="U444" s="1"/>
  <c r="T445"/>
  <c r="U445" s="1"/>
  <c r="T446"/>
  <c r="U446" s="1"/>
  <c r="T447"/>
  <c r="U447" s="1"/>
  <c r="T448"/>
  <c r="U448" s="1"/>
  <c r="T449"/>
  <c r="U449" s="1"/>
  <c r="T450"/>
  <c r="U450" s="1"/>
  <c r="T451"/>
  <c r="U451" s="1"/>
  <c r="T452"/>
  <c r="U452" s="1"/>
  <c r="T453"/>
  <c r="U453" s="1"/>
  <c r="T454"/>
  <c r="U454" s="1"/>
  <c r="T455"/>
  <c r="U455" s="1"/>
  <c r="T456"/>
  <c r="U456" s="1"/>
  <c r="T457"/>
  <c r="U457" s="1"/>
  <c r="T458"/>
  <c r="U458" s="1"/>
  <c r="T459"/>
  <c r="U459" s="1"/>
  <c r="T460"/>
  <c r="U460" s="1"/>
  <c r="T461"/>
  <c r="U461" s="1"/>
  <c r="T462"/>
  <c r="U462" s="1"/>
  <c r="T463"/>
  <c r="U463" s="1"/>
  <c r="T464"/>
  <c r="U464" s="1"/>
  <c r="T465"/>
  <c r="U465" s="1"/>
  <c r="T466"/>
  <c r="U466" s="1"/>
  <c r="T467"/>
  <c r="U467" s="1"/>
  <c r="T468"/>
  <c r="U468" s="1"/>
  <c r="T469"/>
  <c r="U469" s="1"/>
  <c r="T470"/>
  <c r="U470" s="1"/>
  <c r="T471"/>
  <c r="U471" s="1"/>
  <c r="T472"/>
  <c r="U472" s="1"/>
  <c r="T473"/>
  <c r="U473" s="1"/>
  <c r="T474"/>
  <c r="U474" s="1"/>
  <c r="T475"/>
  <c r="U475" s="1"/>
  <c r="T476"/>
  <c r="U476" s="1"/>
  <c r="T477"/>
  <c r="U477" s="1"/>
  <c r="T478"/>
  <c r="U478" s="1"/>
  <c r="T479"/>
  <c r="U479" s="1"/>
  <c r="T480"/>
  <c r="U480" s="1"/>
  <c r="T481"/>
  <c r="U481" s="1"/>
  <c r="T482"/>
  <c r="U482" s="1"/>
  <c r="T483"/>
  <c r="U483" s="1"/>
  <c r="T484"/>
  <c r="U484" s="1"/>
  <c r="T485"/>
  <c r="U485" s="1"/>
  <c r="T486"/>
  <c r="U486" s="1"/>
  <c r="T487"/>
  <c r="U487" s="1"/>
  <c r="T488"/>
  <c r="U488" s="1"/>
  <c r="T489"/>
  <c r="U489" s="1"/>
  <c r="T490"/>
  <c r="U490" s="1"/>
  <c r="T491"/>
  <c r="U491" s="1"/>
  <c r="T492"/>
  <c r="U492" s="1"/>
  <c r="T493"/>
  <c r="U493" s="1"/>
  <c r="T494"/>
  <c r="U494" s="1"/>
  <c r="T495"/>
  <c r="U495" s="1"/>
  <c r="T496"/>
  <c r="U496" s="1"/>
  <c r="T497"/>
  <c r="U497" s="1"/>
  <c r="T498"/>
  <c r="U498" s="1"/>
  <c r="T499"/>
  <c r="U499" s="1"/>
  <c r="T500"/>
  <c r="U500" s="1"/>
  <c r="T501"/>
  <c r="U501" s="1"/>
  <c r="T502"/>
  <c r="U502" s="1"/>
  <c r="T503"/>
  <c r="U503" s="1"/>
  <c r="T504"/>
  <c r="U504" s="1"/>
  <c r="T505"/>
  <c r="U505" s="1"/>
  <c r="T506"/>
  <c r="U506" s="1"/>
  <c r="T507"/>
  <c r="U507" s="1"/>
  <c r="T508"/>
  <c r="U508" s="1"/>
  <c r="T509"/>
  <c r="U509" s="1"/>
  <c r="T510"/>
  <c r="U510" s="1"/>
  <c r="T511"/>
  <c r="U511" s="1"/>
  <c r="T512"/>
  <c r="U512" s="1"/>
  <c r="T513"/>
  <c r="U513" s="1"/>
  <c r="T514"/>
  <c r="U514" s="1"/>
  <c r="T515"/>
  <c r="U515" s="1"/>
  <c r="T516"/>
  <c r="U516" s="1"/>
  <c r="T517"/>
  <c r="U517" s="1"/>
  <c r="T518"/>
  <c r="U518" s="1"/>
  <c r="T519"/>
  <c r="U519" s="1"/>
  <c r="T520"/>
  <c r="U520" s="1"/>
  <c r="T521"/>
  <c r="U521" s="1"/>
  <c r="T522"/>
  <c r="U522" s="1"/>
  <c r="T523"/>
  <c r="U523" s="1"/>
  <c r="T524"/>
  <c r="U524" s="1"/>
  <c r="T525"/>
  <c r="U525" s="1"/>
  <c r="T526"/>
  <c r="U526" s="1"/>
  <c r="T527"/>
  <c r="U527" s="1"/>
  <c r="T528"/>
  <c r="U528" s="1"/>
  <c r="T529"/>
  <c r="U529" s="1"/>
  <c r="T530"/>
  <c r="U530" s="1"/>
  <c r="T531"/>
  <c r="U531" s="1"/>
  <c r="T532"/>
  <c r="U532" s="1"/>
  <c r="T533"/>
  <c r="U533" s="1"/>
  <c r="T534"/>
  <c r="U534" s="1"/>
  <c r="T535"/>
  <c r="U535" s="1"/>
  <c r="T536"/>
  <c r="U536" s="1"/>
  <c r="T537"/>
  <c r="U537" s="1"/>
  <c r="T538"/>
  <c r="U538" s="1"/>
  <c r="T539"/>
  <c r="U539" s="1"/>
  <c r="T540"/>
  <c r="U540" s="1"/>
  <c r="T541"/>
  <c r="U541" s="1"/>
  <c r="T542"/>
  <c r="U542" s="1"/>
  <c r="T543"/>
  <c r="U543" s="1"/>
  <c r="T544"/>
  <c r="U544" s="1"/>
  <c r="T545"/>
  <c r="U545" s="1"/>
  <c r="T546"/>
  <c r="U546" s="1"/>
  <c r="T547"/>
  <c r="U547" s="1"/>
  <c r="T548"/>
  <c r="U548" s="1"/>
  <c r="T549"/>
  <c r="U549" s="1"/>
  <c r="T550"/>
  <c r="U550" s="1"/>
  <c r="T551"/>
  <c r="U551" s="1"/>
  <c r="T552"/>
  <c r="U552" s="1"/>
  <c r="T553"/>
  <c r="U553" s="1"/>
  <c r="T554"/>
  <c r="U554" s="1"/>
  <c r="T555"/>
  <c r="U555" s="1"/>
  <c r="T556"/>
  <c r="U556" s="1"/>
  <c r="T557"/>
  <c r="U557" s="1"/>
  <c r="T558"/>
  <c r="U558" s="1"/>
  <c r="T559"/>
  <c r="U559" s="1"/>
  <c r="T560"/>
  <c r="U560" s="1"/>
  <c r="T561"/>
  <c r="U561" s="1"/>
  <c r="T562"/>
  <c r="U562" s="1"/>
  <c r="T563"/>
  <c r="U563" s="1"/>
  <c r="T564"/>
  <c r="U564" s="1"/>
  <c r="T565"/>
  <c r="U565" s="1"/>
  <c r="T566"/>
  <c r="U566" s="1"/>
  <c r="T567"/>
  <c r="U567" s="1"/>
  <c r="T568"/>
  <c r="U568" s="1"/>
  <c r="T569"/>
  <c r="U569" s="1"/>
  <c r="T570"/>
  <c r="U570" s="1"/>
  <c r="T571"/>
  <c r="U571" s="1"/>
  <c r="T572"/>
  <c r="U572" s="1"/>
  <c r="T573"/>
  <c r="U573" s="1"/>
  <c r="T574"/>
  <c r="U574" s="1"/>
  <c r="T575"/>
  <c r="U575" s="1"/>
  <c r="T576"/>
  <c r="U576" s="1"/>
  <c r="T577"/>
  <c r="U577" s="1"/>
  <c r="T578"/>
  <c r="U578" s="1"/>
  <c r="T579"/>
  <c r="U579" s="1"/>
  <c r="T580"/>
  <c r="U580" s="1"/>
  <c r="T581"/>
  <c r="U581" s="1"/>
  <c r="T582"/>
  <c r="U582" s="1"/>
  <c r="T583"/>
  <c r="U583" s="1"/>
  <c r="T584"/>
  <c r="U584" s="1"/>
  <c r="T585"/>
  <c r="U585" s="1"/>
  <c r="T586"/>
  <c r="U586" s="1"/>
  <c r="T587"/>
  <c r="U587" s="1"/>
  <c r="T588"/>
  <c r="U588" s="1"/>
  <c r="T589"/>
  <c r="U589" s="1"/>
  <c r="T590"/>
  <c r="U590" s="1"/>
  <c r="T591"/>
  <c r="U591" s="1"/>
  <c r="T592"/>
  <c r="U592" s="1"/>
  <c r="T593"/>
  <c r="U593" s="1"/>
  <c r="T594"/>
  <c r="U594" s="1"/>
  <c r="T595"/>
  <c r="U595" s="1"/>
  <c r="T596"/>
  <c r="U596" s="1"/>
  <c r="T597"/>
  <c r="U597" s="1"/>
  <c r="T598"/>
  <c r="U598" s="1"/>
  <c r="T599"/>
  <c r="U599" s="1"/>
  <c r="T600"/>
  <c r="U600" s="1"/>
  <c r="T601"/>
  <c r="U601" s="1"/>
  <c r="T602"/>
  <c r="U602" s="1"/>
  <c r="T603"/>
  <c r="U603" s="1"/>
  <c r="T604"/>
  <c r="U604" s="1"/>
  <c r="T605"/>
  <c r="U605" s="1"/>
  <c r="T606"/>
  <c r="U606" s="1"/>
  <c r="T607"/>
  <c r="U607" s="1"/>
  <c r="T608"/>
  <c r="U608" s="1"/>
  <c r="T609"/>
  <c r="U609" s="1"/>
  <c r="T610"/>
  <c r="U610" s="1"/>
  <c r="T611"/>
  <c r="U611" s="1"/>
  <c r="T612"/>
  <c r="U612" s="1"/>
  <c r="T613"/>
  <c r="U613" s="1"/>
  <c r="T614"/>
  <c r="U614" s="1"/>
  <c r="T615"/>
  <c r="U615" s="1"/>
  <c r="T616"/>
  <c r="U616" s="1"/>
  <c r="T617"/>
  <c r="U617" s="1"/>
  <c r="T618"/>
  <c r="U618" s="1"/>
  <c r="T619"/>
  <c r="U619" s="1"/>
  <c r="T620"/>
  <c r="U620" s="1"/>
  <c r="T621"/>
  <c r="U621" s="1"/>
  <c r="T622"/>
  <c r="U622" s="1"/>
  <c r="T623"/>
  <c r="U623" s="1"/>
  <c r="T624"/>
  <c r="U624" s="1"/>
  <c r="T625"/>
  <c r="U625" s="1"/>
  <c r="T626"/>
  <c r="U626" s="1"/>
  <c r="T627"/>
  <c r="U627" s="1"/>
  <c r="T628"/>
  <c r="U628" s="1"/>
  <c r="T629"/>
  <c r="U629" s="1"/>
  <c r="T630"/>
  <c r="U630" s="1"/>
  <c r="T631"/>
  <c r="U631" s="1"/>
  <c r="T632"/>
  <c r="U632" s="1"/>
  <c r="T633"/>
  <c r="U633" s="1"/>
  <c r="T634"/>
  <c r="U634" s="1"/>
  <c r="T635"/>
  <c r="U635" s="1"/>
  <c r="T636"/>
  <c r="U636" s="1"/>
  <c r="T637"/>
  <c r="U637" s="1"/>
  <c r="T638"/>
  <c r="U638" s="1"/>
  <c r="T639"/>
  <c r="U639" s="1"/>
  <c r="T640"/>
  <c r="U640" s="1"/>
  <c r="T641"/>
  <c r="U641" s="1"/>
  <c r="T642"/>
  <c r="U642" s="1"/>
  <c r="T643"/>
  <c r="U643" s="1"/>
  <c r="T644"/>
  <c r="U644" s="1"/>
  <c r="T645"/>
  <c r="U645" s="1"/>
  <c r="T646"/>
  <c r="U646" s="1"/>
  <c r="T647"/>
  <c r="U647" s="1"/>
  <c r="T648"/>
  <c r="U648" s="1"/>
  <c r="T649"/>
  <c r="U649" s="1"/>
  <c r="T650"/>
  <c r="U650" s="1"/>
  <c r="T651"/>
  <c r="U651" s="1"/>
  <c r="T652"/>
  <c r="U652" s="1"/>
  <c r="T653"/>
  <c r="U653" s="1"/>
  <c r="T654"/>
  <c r="U654" s="1"/>
  <c r="T655"/>
  <c r="U655" s="1"/>
  <c r="T656"/>
  <c r="U656" s="1"/>
  <c r="T657"/>
  <c r="U657" s="1"/>
  <c r="T658"/>
  <c r="U658" s="1"/>
  <c r="T659"/>
  <c r="U659" s="1"/>
  <c r="T660"/>
  <c r="U660" s="1"/>
  <c r="T661"/>
  <c r="U661" s="1"/>
  <c r="T662"/>
  <c r="U662" s="1"/>
  <c r="T663"/>
  <c r="U663" s="1"/>
  <c r="T664"/>
  <c r="U664" s="1"/>
  <c r="T665"/>
  <c r="U665" s="1"/>
  <c r="T666"/>
  <c r="U666" s="1"/>
  <c r="T667"/>
  <c r="U667" s="1"/>
  <c r="T668"/>
  <c r="U668" s="1"/>
  <c r="T669"/>
  <c r="U669" s="1"/>
  <c r="T670"/>
  <c r="U670" s="1"/>
  <c r="T671"/>
  <c r="U671" s="1"/>
  <c r="T672"/>
  <c r="U672" s="1"/>
  <c r="T673"/>
  <c r="U673" s="1"/>
  <c r="T674"/>
  <c r="U674" s="1"/>
  <c r="T675"/>
  <c r="U675" s="1"/>
  <c r="T676"/>
  <c r="U676" s="1"/>
  <c r="T677"/>
  <c r="U677" s="1"/>
  <c r="T678"/>
  <c r="U678" s="1"/>
  <c r="T679"/>
  <c r="U679" s="1"/>
  <c r="T680"/>
  <c r="U680" s="1"/>
  <c r="T681"/>
  <c r="U681" s="1"/>
  <c r="T682"/>
  <c r="U682" s="1"/>
  <c r="T683"/>
  <c r="U683" s="1"/>
  <c r="T684"/>
  <c r="U684" s="1"/>
  <c r="T685"/>
  <c r="U685" s="1"/>
  <c r="T686"/>
  <c r="U686" s="1"/>
  <c r="T687"/>
  <c r="U687" s="1"/>
  <c r="T688"/>
  <c r="U688" s="1"/>
  <c r="T689"/>
  <c r="U689" s="1"/>
  <c r="T690"/>
  <c r="U690" s="1"/>
  <c r="T691"/>
  <c r="U691" s="1"/>
  <c r="T692"/>
  <c r="U692" s="1"/>
  <c r="T693"/>
  <c r="U693" s="1"/>
  <c r="T694"/>
  <c r="U694" s="1"/>
  <c r="T695"/>
  <c r="U695" s="1"/>
  <c r="T696"/>
  <c r="U696" s="1"/>
  <c r="T697"/>
  <c r="U697" s="1"/>
  <c r="T698"/>
  <c r="U698" s="1"/>
  <c r="T699"/>
  <c r="U699" s="1"/>
  <c r="T700"/>
  <c r="U700" s="1"/>
  <c r="T701"/>
  <c r="U701" s="1"/>
  <c r="T702"/>
  <c r="U702" s="1"/>
  <c r="T703"/>
  <c r="U703" s="1"/>
  <c r="T704"/>
  <c r="U704" s="1"/>
  <c r="T705"/>
  <c r="U705" s="1"/>
  <c r="T706"/>
  <c r="U706" s="1"/>
  <c r="T707"/>
  <c r="U707" s="1"/>
  <c r="T708"/>
  <c r="U708" s="1"/>
  <c r="T709"/>
  <c r="U709" s="1"/>
  <c r="T710"/>
  <c r="U710" s="1"/>
  <c r="T711"/>
  <c r="U711" s="1"/>
  <c r="T712"/>
  <c r="U712" s="1"/>
  <c r="T713"/>
  <c r="U713" s="1"/>
  <c r="T714"/>
  <c r="U714" s="1"/>
  <c r="T715"/>
  <c r="U715" s="1"/>
  <c r="T716"/>
  <c r="U716" s="1"/>
  <c r="T717"/>
  <c r="U717" s="1"/>
  <c r="T718"/>
  <c r="U718" s="1"/>
  <c r="T719"/>
  <c r="U719" s="1"/>
  <c r="T720"/>
  <c r="U720" s="1"/>
  <c r="T721"/>
  <c r="U721" s="1"/>
  <c r="T722"/>
  <c r="U722" s="1"/>
  <c r="T723"/>
  <c r="U723" s="1"/>
  <c r="T724"/>
  <c r="U724" s="1"/>
  <c r="T725"/>
  <c r="U725" s="1"/>
  <c r="T726"/>
  <c r="U726" s="1"/>
  <c r="T727"/>
  <c r="U727" s="1"/>
  <c r="T728"/>
  <c r="U728" s="1"/>
  <c r="T729"/>
  <c r="U729" s="1"/>
  <c r="T730"/>
  <c r="U730" s="1"/>
  <c r="T731"/>
  <c r="U731" s="1"/>
  <c r="T732"/>
  <c r="U732" s="1"/>
  <c r="T733"/>
  <c r="U733" s="1"/>
  <c r="T734"/>
  <c r="U734" s="1"/>
  <c r="T735"/>
  <c r="U735" s="1"/>
  <c r="T736"/>
  <c r="U736" s="1"/>
  <c r="T737"/>
  <c r="U737" s="1"/>
  <c r="T738"/>
  <c r="U738" s="1"/>
  <c r="T739"/>
  <c r="U739" s="1"/>
  <c r="T740"/>
  <c r="U740" s="1"/>
  <c r="T741"/>
  <c r="U741" s="1"/>
  <c r="T742"/>
  <c r="U742" s="1"/>
  <c r="T743"/>
  <c r="U743" s="1"/>
  <c r="T744"/>
  <c r="U744" s="1"/>
  <c r="T745"/>
  <c r="U745" s="1"/>
  <c r="T746"/>
  <c r="U746" s="1"/>
  <c r="T747"/>
  <c r="U747" s="1"/>
  <c r="T748"/>
  <c r="U748" s="1"/>
  <c r="T749"/>
  <c r="U749" s="1"/>
  <c r="T750"/>
  <c r="U750" s="1"/>
  <c r="T751"/>
  <c r="U751" s="1"/>
  <c r="T752"/>
  <c r="U752" s="1"/>
  <c r="T753"/>
  <c r="U753" s="1"/>
  <c r="T754"/>
  <c r="U754" s="1"/>
  <c r="T755"/>
  <c r="U755" s="1"/>
  <c r="T756"/>
  <c r="U756" s="1"/>
  <c r="T757"/>
  <c r="U757" s="1"/>
  <c r="T758"/>
  <c r="U758" s="1"/>
  <c r="T759"/>
  <c r="U759" s="1"/>
  <c r="T760"/>
  <c r="U760" s="1"/>
  <c r="T761"/>
  <c r="U761" s="1"/>
  <c r="T762"/>
  <c r="U762" s="1"/>
  <c r="T763"/>
  <c r="U763" s="1"/>
  <c r="T764"/>
  <c r="U764" s="1"/>
  <c r="T765"/>
  <c r="U765" s="1"/>
  <c r="T766"/>
  <c r="U766" s="1"/>
  <c r="T767"/>
  <c r="U767" s="1"/>
  <c r="T768"/>
  <c r="U768" s="1"/>
  <c r="T769"/>
  <c r="U769" s="1"/>
  <c r="T770"/>
  <c r="U770" s="1"/>
  <c r="T771"/>
  <c r="U771" s="1"/>
  <c r="T772"/>
  <c r="U772" s="1"/>
  <c r="T773"/>
  <c r="U773" s="1"/>
  <c r="T774"/>
  <c r="U774" s="1"/>
  <c r="T775"/>
  <c r="U775" s="1"/>
  <c r="T776"/>
  <c r="U776" s="1"/>
  <c r="T777"/>
  <c r="U777" s="1"/>
  <c r="T778"/>
  <c r="U778" s="1"/>
  <c r="T779"/>
  <c r="U779" s="1"/>
  <c r="T780"/>
  <c r="U780" s="1"/>
  <c r="T781"/>
  <c r="U781" s="1"/>
  <c r="T782"/>
  <c r="U782" s="1"/>
  <c r="T783"/>
  <c r="U783" s="1"/>
  <c r="T784"/>
  <c r="U784" s="1"/>
  <c r="T785"/>
  <c r="U785" s="1"/>
  <c r="T786"/>
  <c r="U786" s="1"/>
  <c r="T787"/>
  <c r="U787" s="1"/>
  <c r="T788"/>
  <c r="U788" s="1"/>
  <c r="T789"/>
  <c r="U789" s="1"/>
  <c r="T790"/>
  <c r="U790" s="1"/>
  <c r="T791"/>
  <c r="U791" s="1"/>
  <c r="T792"/>
  <c r="U792" s="1"/>
  <c r="T793"/>
  <c r="U793" s="1"/>
  <c r="T794"/>
  <c r="U794" s="1"/>
  <c r="T795"/>
  <c r="U795" s="1"/>
  <c r="T796"/>
  <c r="U796" s="1"/>
  <c r="T797"/>
  <c r="U797" s="1"/>
  <c r="T798"/>
  <c r="U798" s="1"/>
  <c r="T799"/>
  <c r="U799" s="1"/>
  <c r="T800"/>
  <c r="U800" s="1"/>
  <c r="T801"/>
  <c r="U801" s="1"/>
  <c r="T802"/>
  <c r="U802" s="1"/>
  <c r="T803"/>
  <c r="U803" s="1"/>
  <c r="T804"/>
  <c r="U804" s="1"/>
  <c r="T805"/>
  <c r="U805" s="1"/>
  <c r="T806"/>
  <c r="U806" s="1"/>
  <c r="T807"/>
  <c r="U807" s="1"/>
  <c r="T808"/>
  <c r="U808" s="1"/>
  <c r="T809"/>
  <c r="U809" s="1"/>
  <c r="T810"/>
  <c r="U810" s="1"/>
  <c r="T811"/>
  <c r="U811" s="1"/>
  <c r="T812"/>
  <c r="U812" s="1"/>
  <c r="T813"/>
  <c r="U813" s="1"/>
  <c r="T814"/>
  <c r="U814" s="1"/>
  <c r="T815"/>
  <c r="U815" s="1"/>
  <c r="T816"/>
  <c r="U816" s="1"/>
  <c r="T817"/>
  <c r="U817" s="1"/>
  <c r="T818"/>
  <c r="U818" s="1"/>
  <c r="T819"/>
  <c r="U819" s="1"/>
  <c r="T820"/>
  <c r="U820" s="1"/>
  <c r="T821"/>
  <c r="U821" s="1"/>
  <c r="T822"/>
  <c r="U822" s="1"/>
  <c r="T823"/>
  <c r="U823" s="1"/>
  <c r="T824"/>
  <c r="U824" s="1"/>
  <c r="T825"/>
  <c r="U825" s="1"/>
  <c r="T826"/>
  <c r="U826" s="1"/>
  <c r="T827"/>
  <c r="U827" s="1"/>
  <c r="T828"/>
  <c r="U828" s="1"/>
  <c r="T829"/>
  <c r="U829" s="1"/>
  <c r="T830"/>
  <c r="U830" s="1"/>
  <c r="T831"/>
  <c r="U831" s="1"/>
  <c r="T832"/>
  <c r="U832" s="1"/>
  <c r="T833"/>
  <c r="U833" s="1"/>
  <c r="T834"/>
  <c r="U834" s="1"/>
  <c r="T835"/>
  <c r="U835" s="1"/>
  <c r="T836"/>
  <c r="U836" s="1"/>
  <c r="T837"/>
  <c r="U837" s="1"/>
  <c r="T838"/>
  <c r="U838" s="1"/>
  <c r="T839"/>
  <c r="U839" s="1"/>
  <c r="T840"/>
  <c r="U840" s="1"/>
  <c r="T841"/>
  <c r="U841" s="1"/>
  <c r="T842"/>
  <c r="U842" s="1"/>
  <c r="T843"/>
  <c r="U843" s="1"/>
  <c r="T844"/>
  <c r="U844" s="1"/>
  <c r="T845"/>
  <c r="U845" s="1"/>
  <c r="T846"/>
  <c r="U846" s="1"/>
  <c r="T847"/>
  <c r="U847" s="1"/>
  <c r="T848"/>
  <c r="U848" s="1"/>
  <c r="T849"/>
  <c r="U849" s="1"/>
  <c r="T850"/>
  <c r="U850" s="1"/>
  <c r="T851"/>
  <c r="U851" s="1"/>
  <c r="T852"/>
  <c r="U852" s="1"/>
  <c r="T853"/>
  <c r="U853" s="1"/>
  <c r="T854"/>
  <c r="U854" s="1"/>
  <c r="T855"/>
  <c r="U855" s="1"/>
  <c r="T856"/>
  <c r="U856" s="1"/>
  <c r="T857"/>
  <c r="U857" s="1"/>
  <c r="T858"/>
  <c r="U858" s="1"/>
  <c r="T859"/>
  <c r="U859" s="1"/>
  <c r="T860"/>
  <c r="U860" s="1"/>
  <c r="T861"/>
  <c r="U861" s="1"/>
  <c r="T862"/>
  <c r="U862" s="1"/>
  <c r="T863"/>
  <c r="U863" s="1"/>
  <c r="T864"/>
  <c r="U864" s="1"/>
  <c r="T865"/>
  <c r="U865" s="1"/>
  <c r="T866"/>
  <c r="U866" s="1"/>
  <c r="T867"/>
  <c r="U867" s="1"/>
  <c r="T868"/>
  <c r="U868" s="1"/>
  <c r="T869"/>
  <c r="U869" s="1"/>
  <c r="T870"/>
  <c r="U870" s="1"/>
  <c r="T871"/>
  <c r="U871" s="1"/>
  <c r="T872"/>
  <c r="U872" s="1"/>
  <c r="T873"/>
  <c r="U873" s="1"/>
  <c r="T874"/>
  <c r="U874" s="1"/>
  <c r="T875"/>
  <c r="U875" s="1"/>
  <c r="T876"/>
  <c r="U876" s="1"/>
  <c r="T877"/>
  <c r="U877" s="1"/>
  <c r="T878"/>
  <c r="U878" s="1"/>
  <c r="T879"/>
  <c r="U879" s="1"/>
  <c r="T880"/>
  <c r="U880" s="1"/>
  <c r="T881"/>
  <c r="U881" s="1"/>
  <c r="T882"/>
  <c r="U882" s="1"/>
  <c r="T883"/>
  <c r="U883" s="1"/>
  <c r="T884"/>
  <c r="U884" s="1"/>
  <c r="T885"/>
  <c r="U885" s="1"/>
  <c r="T886"/>
  <c r="U886" s="1"/>
  <c r="T887"/>
  <c r="U887" s="1"/>
  <c r="T888"/>
  <c r="U888" s="1"/>
  <c r="T889"/>
  <c r="U889" s="1"/>
  <c r="T890"/>
  <c r="U890" s="1"/>
  <c r="T891"/>
  <c r="U891" s="1"/>
  <c r="T892"/>
  <c r="U892" s="1"/>
  <c r="T893"/>
  <c r="U893" s="1"/>
  <c r="T894"/>
  <c r="U894" s="1"/>
  <c r="T895"/>
  <c r="U895" s="1"/>
  <c r="T896"/>
  <c r="U896" s="1"/>
  <c r="T897"/>
  <c r="U897" s="1"/>
  <c r="T898"/>
  <c r="U898" s="1"/>
  <c r="T899"/>
  <c r="U899" s="1"/>
  <c r="T900"/>
  <c r="U900" s="1"/>
  <c r="T901"/>
  <c r="U901" s="1"/>
  <c r="T902"/>
  <c r="U902" s="1"/>
  <c r="T903"/>
  <c r="U903" s="1"/>
  <c r="T904"/>
  <c r="U904" s="1"/>
  <c r="T905"/>
  <c r="U905" s="1"/>
  <c r="T906"/>
  <c r="U906" s="1"/>
  <c r="T907"/>
  <c r="U907" s="1"/>
  <c r="T908"/>
  <c r="U908" s="1"/>
  <c r="T909"/>
  <c r="U909" s="1"/>
  <c r="T910"/>
  <c r="U910" s="1"/>
  <c r="T911"/>
  <c r="U911" s="1"/>
  <c r="T912"/>
  <c r="U912" s="1"/>
  <c r="T913"/>
  <c r="U913" s="1"/>
  <c r="T914"/>
  <c r="U914" s="1"/>
  <c r="T915"/>
  <c r="U915" s="1"/>
  <c r="T916"/>
  <c r="U916" s="1"/>
  <c r="T917"/>
  <c r="U917" s="1"/>
  <c r="T918"/>
  <c r="U918" s="1"/>
  <c r="T919"/>
  <c r="U919" s="1"/>
  <c r="T920"/>
  <c r="U920" s="1"/>
  <c r="T921"/>
  <c r="U921" s="1"/>
  <c r="T922"/>
  <c r="U922" s="1"/>
  <c r="T923"/>
  <c r="U923" s="1"/>
  <c r="T924"/>
  <c r="U924" s="1"/>
  <c r="T925"/>
  <c r="U925" s="1"/>
  <c r="T926"/>
  <c r="U926" s="1"/>
  <c r="T927"/>
  <c r="U927" s="1"/>
  <c r="T928"/>
  <c r="U928" s="1"/>
  <c r="T929"/>
  <c r="U929" s="1"/>
  <c r="T930"/>
  <c r="U930" s="1"/>
  <c r="T931"/>
  <c r="U931" s="1"/>
  <c r="T932"/>
  <c r="U932" s="1"/>
  <c r="T933"/>
  <c r="U933" s="1"/>
  <c r="T934"/>
  <c r="U934" s="1"/>
  <c r="T935"/>
  <c r="U935" s="1"/>
  <c r="T936"/>
  <c r="U936" s="1"/>
  <c r="T937"/>
  <c r="U937" s="1"/>
  <c r="T938"/>
  <c r="U938" s="1"/>
  <c r="T939"/>
  <c r="U939" s="1"/>
  <c r="T940"/>
  <c r="U940" s="1"/>
  <c r="T941"/>
  <c r="U941" s="1"/>
  <c r="T942"/>
  <c r="U942" s="1"/>
  <c r="T943"/>
  <c r="U943" s="1"/>
  <c r="T944"/>
  <c r="U944" s="1"/>
  <c r="T945"/>
  <c r="U945" s="1"/>
  <c r="T946"/>
  <c r="U946" s="1"/>
  <c r="T947"/>
  <c r="U947" s="1"/>
  <c r="T948"/>
  <c r="U948" s="1"/>
  <c r="T949"/>
  <c r="U949" s="1"/>
  <c r="T950"/>
  <c r="U950" s="1"/>
  <c r="T951"/>
  <c r="U951" s="1"/>
  <c r="T952"/>
  <c r="U952" s="1"/>
  <c r="T953"/>
  <c r="U953" s="1"/>
  <c r="T954"/>
  <c r="U954" s="1"/>
  <c r="T955"/>
  <c r="U955" s="1"/>
  <c r="T956"/>
  <c r="U956" s="1"/>
  <c r="T957"/>
  <c r="U957" s="1"/>
  <c r="T958"/>
  <c r="U958" s="1"/>
  <c r="T959"/>
  <c r="U959" s="1"/>
  <c r="T960"/>
  <c r="U960" s="1"/>
  <c r="T961"/>
  <c r="U961" s="1"/>
  <c r="T962"/>
  <c r="U962" s="1"/>
  <c r="T963"/>
  <c r="U963" s="1"/>
  <c r="T964"/>
  <c r="U964" s="1"/>
  <c r="T965"/>
  <c r="U965" s="1"/>
  <c r="T966"/>
  <c r="U966" s="1"/>
  <c r="T967"/>
  <c r="U967" s="1"/>
  <c r="T968"/>
  <c r="U968" s="1"/>
  <c r="T969"/>
  <c r="U969" s="1"/>
  <c r="T970"/>
  <c r="U970" s="1"/>
  <c r="T971"/>
  <c r="U971" s="1"/>
  <c r="T972"/>
  <c r="U972" s="1"/>
  <c r="T973"/>
  <c r="U973" s="1"/>
  <c r="T974"/>
  <c r="U974" s="1"/>
  <c r="T975"/>
  <c r="U975" s="1"/>
  <c r="T976"/>
  <c r="U976" s="1"/>
  <c r="T977"/>
  <c r="U977" s="1"/>
  <c r="T978"/>
  <c r="U978" s="1"/>
  <c r="T979"/>
  <c r="U979" s="1"/>
  <c r="T980"/>
  <c r="U980" s="1"/>
  <c r="T981"/>
  <c r="U981" s="1"/>
  <c r="T982"/>
  <c r="U982" s="1"/>
  <c r="T983"/>
  <c r="U983" s="1"/>
  <c r="T984"/>
  <c r="U984" s="1"/>
  <c r="T985"/>
  <c r="U985" s="1"/>
  <c r="T986"/>
  <c r="U986" s="1"/>
  <c r="T987"/>
  <c r="U987" s="1"/>
  <c r="T988"/>
  <c r="U988" s="1"/>
  <c r="T989"/>
  <c r="U989" s="1"/>
  <c r="T990"/>
  <c r="U990" s="1"/>
  <c r="T991"/>
  <c r="U991" s="1"/>
  <c r="T992"/>
  <c r="U992" s="1"/>
  <c r="T993"/>
  <c r="U993" s="1"/>
  <c r="T994"/>
  <c r="U994" s="1"/>
  <c r="T995"/>
  <c r="U995" s="1"/>
  <c r="T996"/>
  <c r="U996" s="1"/>
  <c r="T997"/>
  <c r="U997" s="1"/>
  <c r="T998"/>
  <c r="U998" s="1"/>
  <c r="T999"/>
  <c r="U999" s="1"/>
  <c r="T1000"/>
  <c r="U1000" s="1"/>
  <c r="T1001"/>
  <c r="U1001" s="1"/>
  <c r="T1002"/>
  <c r="U1002" s="1"/>
  <c r="T1003"/>
  <c r="U1003" s="1"/>
  <c r="T1004"/>
  <c r="U1004" s="1"/>
  <c r="T1005"/>
  <c r="U1005" s="1"/>
  <c r="T1006"/>
  <c r="U1006" s="1"/>
  <c r="T1007"/>
  <c r="U1007" s="1"/>
  <c r="T1008"/>
  <c r="U1008" s="1"/>
  <c r="T1009"/>
  <c r="U1009" s="1"/>
  <c r="T1010"/>
  <c r="U1010" s="1"/>
  <c r="T1011"/>
  <c r="U1011" s="1"/>
  <c r="T1012"/>
  <c r="U1012" s="1"/>
  <c r="T1013"/>
  <c r="U1013" s="1"/>
  <c r="T1014"/>
  <c r="U1014" s="1"/>
  <c r="T1015"/>
  <c r="U1015" s="1"/>
  <c r="T1016"/>
  <c r="U1016" s="1"/>
  <c r="T1017"/>
  <c r="U1017" s="1"/>
  <c r="T1018"/>
  <c r="U1018" s="1"/>
  <c r="T1019"/>
  <c r="U1019" s="1"/>
  <c r="T1020"/>
  <c r="U1020" s="1"/>
  <c r="T1021"/>
  <c r="U1021" s="1"/>
  <c r="T1022"/>
  <c r="U1022" s="1"/>
  <c r="T1023"/>
  <c r="U1023" s="1"/>
  <c r="T1024"/>
  <c r="U1024" s="1"/>
  <c r="T1025"/>
  <c r="U1025" s="1"/>
  <c r="T1026"/>
  <c r="U1026" s="1"/>
  <c r="T1027"/>
  <c r="U1027" s="1"/>
  <c r="T1028"/>
  <c r="U1028" s="1"/>
  <c r="T1029"/>
  <c r="U1029" s="1"/>
  <c r="T1030"/>
  <c r="U1030" s="1"/>
  <c r="T1031"/>
  <c r="U1031" s="1"/>
  <c r="T1032"/>
  <c r="U1032" s="1"/>
  <c r="T1033"/>
  <c r="U1033" s="1"/>
  <c r="T1034"/>
  <c r="U1034" s="1"/>
  <c r="T1035"/>
  <c r="U1035" s="1"/>
  <c r="T1036"/>
  <c r="U1036" s="1"/>
  <c r="T1037"/>
  <c r="U1037" s="1"/>
  <c r="T1038"/>
  <c r="U1038" s="1"/>
  <c r="T1039"/>
  <c r="U1039" s="1"/>
  <c r="T1040"/>
  <c r="U1040" s="1"/>
  <c r="T1041"/>
  <c r="U1041" s="1"/>
  <c r="T1042"/>
  <c r="U1042" s="1"/>
  <c r="T1043"/>
  <c r="U1043" s="1"/>
  <c r="T1044"/>
  <c r="U1044" s="1"/>
  <c r="T1045"/>
  <c r="U1045" s="1"/>
  <c r="T1046"/>
  <c r="U1046" s="1"/>
  <c r="T1047"/>
  <c r="U1047" s="1"/>
  <c r="T1048"/>
  <c r="U1048" s="1"/>
  <c r="T1049"/>
  <c r="U1049" s="1"/>
  <c r="T1050"/>
  <c r="U1050" s="1"/>
  <c r="T1051"/>
  <c r="U1051" s="1"/>
  <c r="T1052"/>
  <c r="U1052" s="1"/>
  <c r="T1053"/>
  <c r="U1053" s="1"/>
  <c r="T1054"/>
  <c r="U1054" s="1"/>
  <c r="T1055"/>
  <c r="U1055" s="1"/>
  <c r="T1056"/>
  <c r="U1056" s="1"/>
  <c r="T1057"/>
  <c r="U1057" s="1"/>
  <c r="T1058"/>
  <c r="U1058" s="1"/>
  <c r="T1059"/>
  <c r="U1059" s="1"/>
  <c r="T1060"/>
  <c r="U1060" s="1"/>
  <c r="T1061"/>
  <c r="U1061" s="1"/>
  <c r="T1062"/>
  <c r="U1062" s="1"/>
  <c r="T1063"/>
  <c r="U1063" s="1"/>
  <c r="T1064"/>
  <c r="U1064" s="1"/>
  <c r="T1065"/>
  <c r="U1065" s="1"/>
  <c r="T1066"/>
  <c r="U1066" s="1"/>
  <c r="T1067"/>
  <c r="U1067" s="1"/>
  <c r="T1068"/>
  <c r="U1068" s="1"/>
  <c r="T1069"/>
  <c r="U1069" s="1"/>
  <c r="T1070"/>
  <c r="U1070" s="1"/>
  <c r="T1071"/>
  <c r="U1071" s="1"/>
  <c r="T1072"/>
  <c r="U1072" s="1"/>
  <c r="T1073"/>
  <c r="U1073" s="1"/>
  <c r="T1074"/>
  <c r="U1074" s="1"/>
  <c r="T1075"/>
  <c r="U1075" s="1"/>
  <c r="T1076"/>
  <c r="U1076" s="1"/>
  <c r="T1077"/>
  <c r="U1077" s="1"/>
  <c r="T1078"/>
  <c r="U1078" s="1"/>
  <c r="T1079"/>
  <c r="U1079" s="1"/>
  <c r="T1080"/>
  <c r="U1080" s="1"/>
  <c r="T1081"/>
  <c r="U1081" s="1"/>
  <c r="T1082"/>
  <c r="U1082" s="1"/>
  <c r="T1083"/>
  <c r="U1083" s="1"/>
  <c r="T1084"/>
  <c r="U1084" s="1"/>
  <c r="T1085"/>
  <c r="U1085" s="1"/>
  <c r="T1086"/>
  <c r="U1086" s="1"/>
  <c r="T1087"/>
  <c r="U1087" s="1"/>
  <c r="T1088"/>
  <c r="U1088" s="1"/>
  <c r="T1089"/>
  <c r="U1089" s="1"/>
  <c r="T1090"/>
  <c r="U1090" s="1"/>
  <c r="T1091"/>
  <c r="U1091" s="1"/>
  <c r="T1092"/>
  <c r="U1092" s="1"/>
  <c r="T1093"/>
  <c r="U1093" s="1"/>
  <c r="T1094"/>
  <c r="U1094" s="1"/>
  <c r="T1095"/>
  <c r="U1095" s="1"/>
  <c r="T1096"/>
  <c r="U1096" s="1"/>
  <c r="T1097"/>
  <c r="U1097" s="1"/>
  <c r="T1098"/>
  <c r="U1098" s="1"/>
  <c r="T1099"/>
  <c r="U1099" s="1"/>
  <c r="T1100"/>
  <c r="U1100" s="1"/>
  <c r="T1101"/>
  <c r="U1101" s="1"/>
  <c r="T1102"/>
  <c r="U1102" s="1"/>
  <c r="T1103"/>
  <c r="U1103" s="1"/>
  <c r="T1104"/>
  <c r="U1104" s="1"/>
  <c r="T1105"/>
  <c r="U1105" s="1"/>
  <c r="T1106"/>
  <c r="U1106" s="1"/>
  <c r="T1107"/>
  <c r="U1107" s="1"/>
  <c r="T1108"/>
  <c r="U1108" s="1"/>
  <c r="T1109"/>
  <c r="U1109" s="1"/>
  <c r="T1110"/>
  <c r="U1110" s="1"/>
  <c r="T1111"/>
  <c r="U1111" s="1"/>
  <c r="T1112"/>
  <c r="U1112" s="1"/>
  <c r="T1113"/>
  <c r="U1113" s="1"/>
  <c r="T1114"/>
  <c r="U1114" s="1"/>
  <c r="T1115"/>
  <c r="U1115" s="1"/>
  <c r="T1116"/>
  <c r="U1116" s="1"/>
  <c r="T1117"/>
  <c r="U1117" s="1"/>
  <c r="T1118"/>
  <c r="U1118" s="1"/>
  <c r="T1119"/>
  <c r="U1119" s="1"/>
  <c r="T1120"/>
  <c r="U1120" s="1"/>
  <c r="T1121"/>
  <c r="U1121" s="1"/>
  <c r="T1122"/>
  <c r="U1122" s="1"/>
  <c r="T1123"/>
  <c r="U1123" s="1"/>
  <c r="T1124"/>
  <c r="U1124" s="1"/>
  <c r="T1125"/>
  <c r="U1125" s="1"/>
  <c r="T1126"/>
  <c r="U1126" s="1"/>
  <c r="T1127"/>
  <c r="U1127" s="1"/>
  <c r="T1128"/>
  <c r="U1128" s="1"/>
  <c r="T1129"/>
  <c r="U1129" s="1"/>
  <c r="T1130"/>
  <c r="U1130" s="1"/>
  <c r="T1131"/>
  <c r="U1131" s="1"/>
  <c r="T1132"/>
  <c r="U1132" s="1"/>
  <c r="T1133"/>
  <c r="U1133" s="1"/>
  <c r="T1134"/>
  <c r="U1134" s="1"/>
  <c r="T1135"/>
  <c r="U1135" s="1"/>
  <c r="T1136"/>
  <c r="U1136" s="1"/>
  <c r="T1137"/>
  <c r="U1137" s="1"/>
  <c r="T1138"/>
  <c r="U1138" s="1"/>
  <c r="T1139"/>
  <c r="U1139" s="1"/>
  <c r="T1140"/>
  <c r="U1140" s="1"/>
  <c r="T1141"/>
  <c r="U1141" s="1"/>
  <c r="T1142"/>
  <c r="U1142" s="1"/>
  <c r="T1143"/>
  <c r="U1143" s="1"/>
  <c r="T1144"/>
  <c r="U1144" s="1"/>
  <c r="T1145"/>
  <c r="U1145" s="1"/>
  <c r="T1146"/>
  <c r="U1146" s="1"/>
  <c r="T1147"/>
  <c r="U1147" s="1"/>
  <c r="T1148"/>
  <c r="U1148" s="1"/>
  <c r="T1149"/>
  <c r="U1149" s="1"/>
  <c r="T1150"/>
  <c r="U1150" s="1"/>
  <c r="T1151"/>
  <c r="U1151" s="1"/>
  <c r="T1152"/>
  <c r="U1152" s="1"/>
  <c r="T1153"/>
  <c r="U1153" s="1"/>
  <c r="T1154"/>
  <c r="U1154" s="1"/>
  <c r="T1155"/>
  <c r="U1155" s="1"/>
  <c r="T1156"/>
  <c r="U1156" s="1"/>
  <c r="T1157"/>
  <c r="U1157" s="1"/>
  <c r="T1158"/>
  <c r="U1158" s="1"/>
  <c r="T1159"/>
  <c r="U1159" s="1"/>
  <c r="T1160"/>
  <c r="U1160" s="1"/>
  <c r="T1161"/>
  <c r="U1161" s="1"/>
  <c r="T1162"/>
  <c r="U1162" s="1"/>
  <c r="T1163"/>
  <c r="U1163" s="1"/>
  <c r="T1164"/>
  <c r="U1164" s="1"/>
  <c r="T1165"/>
  <c r="U1165" s="1"/>
  <c r="T1166"/>
  <c r="U1166" s="1"/>
  <c r="T1167"/>
  <c r="U1167" s="1"/>
  <c r="T1168"/>
  <c r="U1168" s="1"/>
  <c r="T1169"/>
  <c r="U1169" s="1"/>
  <c r="T1170"/>
  <c r="U1170" s="1"/>
  <c r="T1171"/>
  <c r="U1171" s="1"/>
  <c r="T1172"/>
  <c r="U1172" s="1"/>
  <c r="T1173"/>
  <c r="U1173" s="1"/>
  <c r="T1174"/>
  <c r="U1174" s="1"/>
  <c r="T1175"/>
  <c r="U1175" s="1"/>
  <c r="T1176"/>
  <c r="U1176" s="1"/>
  <c r="T1177"/>
  <c r="U1177" s="1"/>
  <c r="T1178"/>
  <c r="U1178" s="1"/>
  <c r="T1179"/>
  <c r="U1179" s="1"/>
  <c r="T1180"/>
  <c r="U1180" s="1"/>
  <c r="T1181"/>
  <c r="U1181" s="1"/>
  <c r="T1182"/>
  <c r="U1182" s="1"/>
  <c r="T1183"/>
  <c r="U1183" s="1"/>
  <c r="T1184"/>
  <c r="U1184" s="1"/>
  <c r="T1185"/>
  <c r="U1185" s="1"/>
  <c r="T1186"/>
  <c r="U1186" s="1"/>
  <c r="T1187"/>
  <c r="U1187" s="1"/>
  <c r="T1188"/>
  <c r="U1188" s="1"/>
  <c r="T1189"/>
  <c r="U1189" s="1"/>
  <c r="T1190"/>
  <c r="U1190" s="1"/>
  <c r="T1191"/>
  <c r="U1191" s="1"/>
  <c r="T1192"/>
  <c r="U1192" s="1"/>
  <c r="T1193"/>
  <c r="U1193" s="1"/>
  <c r="T1194"/>
  <c r="U1194" s="1"/>
  <c r="T1195"/>
  <c r="U1195" s="1"/>
  <c r="T1196"/>
  <c r="U1196" s="1"/>
  <c r="T1197"/>
  <c r="U1197" s="1"/>
  <c r="T1198"/>
  <c r="U1198" s="1"/>
  <c r="T1199"/>
  <c r="U1199" s="1"/>
  <c r="T1200"/>
  <c r="U1200" s="1"/>
  <c r="T1201"/>
  <c r="U1201" s="1"/>
  <c r="T1202"/>
  <c r="U1202" s="1"/>
  <c r="T1203"/>
  <c r="U1203" s="1"/>
  <c r="T1204"/>
  <c r="U1204" s="1"/>
  <c r="T1205"/>
  <c r="U1205" s="1"/>
  <c r="T1206"/>
  <c r="U1206" s="1"/>
  <c r="T1207"/>
  <c r="U1207" s="1"/>
  <c r="T1208"/>
  <c r="U1208" s="1"/>
  <c r="T1209"/>
  <c r="U1209" s="1"/>
  <c r="T1210"/>
  <c r="U1210" s="1"/>
  <c r="T1211"/>
  <c r="U1211" s="1"/>
  <c r="T1212"/>
  <c r="U1212" s="1"/>
  <c r="T1213"/>
  <c r="U1213" s="1"/>
  <c r="T1214"/>
  <c r="U1214" s="1"/>
  <c r="T1215"/>
  <c r="U1215" s="1"/>
  <c r="T1216"/>
  <c r="U1216" s="1"/>
  <c r="T1217"/>
  <c r="U1217" s="1"/>
  <c r="T1218"/>
  <c r="U1218" s="1"/>
  <c r="T1219"/>
  <c r="U1219" s="1"/>
  <c r="T1220"/>
  <c r="U1220" s="1"/>
  <c r="T1221"/>
  <c r="U1221" s="1"/>
  <c r="T1222"/>
  <c r="U1222" s="1"/>
  <c r="T1223"/>
  <c r="U1223" s="1"/>
  <c r="T1224"/>
  <c r="U1224" s="1"/>
  <c r="T1225"/>
  <c r="U1225" s="1"/>
  <c r="T1226"/>
  <c r="U1226" s="1"/>
  <c r="T1227"/>
  <c r="U1227" s="1"/>
  <c r="T1228"/>
  <c r="U1228" s="1"/>
  <c r="T1229"/>
  <c r="U1229" s="1"/>
  <c r="T1230"/>
  <c r="U1230" s="1"/>
  <c r="T1231"/>
  <c r="U1231" s="1"/>
  <c r="T1232"/>
  <c r="U1232" s="1"/>
  <c r="T1233"/>
  <c r="U1233" s="1"/>
  <c r="T1234"/>
  <c r="U1234" s="1"/>
  <c r="T1235"/>
  <c r="U1235" s="1"/>
  <c r="T1236"/>
  <c r="U1236" s="1"/>
  <c r="T1237"/>
  <c r="U1237" s="1"/>
  <c r="T1238"/>
  <c r="U1238" s="1"/>
  <c r="T1239"/>
  <c r="U1239" s="1"/>
  <c r="T1240"/>
  <c r="U1240" s="1"/>
  <c r="T1241"/>
  <c r="U1241" s="1"/>
  <c r="T1242"/>
  <c r="U1242" s="1"/>
  <c r="T1243"/>
  <c r="U1243" s="1"/>
  <c r="T1244"/>
  <c r="U1244" s="1"/>
  <c r="T1245"/>
  <c r="U1245" s="1"/>
  <c r="T1246"/>
  <c r="U1246" s="1"/>
  <c r="T1247"/>
  <c r="U1247" s="1"/>
  <c r="T1248"/>
  <c r="U1248" s="1"/>
  <c r="T1249"/>
  <c r="U1249" s="1"/>
  <c r="T1250"/>
  <c r="U1250" s="1"/>
  <c r="T1251"/>
  <c r="U1251" s="1"/>
  <c r="T1252"/>
  <c r="U1252" s="1"/>
  <c r="T1253"/>
  <c r="U1253" s="1"/>
  <c r="T1254"/>
  <c r="U1254" s="1"/>
  <c r="T1255"/>
  <c r="U1255" s="1"/>
  <c r="T1256"/>
  <c r="U1256" s="1"/>
  <c r="T1257"/>
  <c r="U1257" s="1"/>
  <c r="T1258"/>
  <c r="U1258" s="1"/>
  <c r="T1259"/>
  <c r="U1259" s="1"/>
  <c r="T1260"/>
  <c r="U1260" s="1"/>
  <c r="T1261"/>
  <c r="U1261" s="1"/>
  <c r="T1262"/>
  <c r="U1262" s="1"/>
  <c r="T1263"/>
  <c r="U1263" s="1"/>
  <c r="T1264"/>
  <c r="U1264" s="1"/>
  <c r="T1265"/>
  <c r="U1265" s="1"/>
  <c r="T1266"/>
  <c r="U1266" s="1"/>
  <c r="T1267"/>
  <c r="U1267" s="1"/>
  <c r="T1268"/>
  <c r="U1268" s="1"/>
  <c r="T1269"/>
  <c r="U1269" s="1"/>
  <c r="T1270"/>
  <c r="U1270" s="1"/>
  <c r="T1271"/>
  <c r="U1271" s="1"/>
  <c r="T1272"/>
  <c r="U1272" s="1"/>
  <c r="T1273"/>
  <c r="U1273" s="1"/>
  <c r="T1274"/>
  <c r="U1274" s="1"/>
  <c r="T1275"/>
  <c r="U1275" s="1"/>
  <c r="T1276"/>
  <c r="U1276" s="1"/>
  <c r="T1277"/>
  <c r="U1277" s="1"/>
  <c r="T1278"/>
  <c r="U1278" s="1"/>
  <c r="T1279"/>
  <c r="U1279" s="1"/>
  <c r="T1280"/>
  <c r="U1280" s="1"/>
  <c r="T1281"/>
  <c r="U1281" s="1"/>
  <c r="T1282"/>
  <c r="U1282" s="1"/>
  <c r="T1283"/>
  <c r="U1283" s="1"/>
  <c r="T1284"/>
  <c r="U1284" s="1"/>
  <c r="T1285"/>
  <c r="U1285" s="1"/>
  <c r="T1286"/>
  <c r="U1286" s="1"/>
  <c r="T1287"/>
  <c r="U1287" s="1"/>
  <c r="T1288"/>
  <c r="U1288" s="1"/>
  <c r="T1289"/>
  <c r="U1289" s="1"/>
  <c r="T1290"/>
  <c r="U1290" s="1"/>
  <c r="T1291"/>
  <c r="U1291" s="1"/>
  <c r="T1292"/>
  <c r="U1292" s="1"/>
  <c r="T1293"/>
  <c r="U1293" s="1"/>
  <c r="T1294"/>
  <c r="U1294" s="1"/>
  <c r="T1295"/>
  <c r="U1295" s="1"/>
  <c r="T1296"/>
  <c r="U1296" s="1"/>
  <c r="T1297"/>
  <c r="U1297" s="1"/>
  <c r="T1298"/>
  <c r="U1298" s="1"/>
  <c r="T1299"/>
  <c r="U1299" s="1"/>
  <c r="T1300"/>
  <c r="U1300" s="1"/>
  <c r="T1301"/>
  <c r="U1301" s="1"/>
  <c r="T1302"/>
  <c r="U1302" s="1"/>
  <c r="T1303"/>
  <c r="U1303" s="1"/>
  <c r="T1304"/>
  <c r="U1304" s="1"/>
  <c r="T1305"/>
  <c r="U1305" s="1"/>
  <c r="T1306"/>
  <c r="U1306" s="1"/>
  <c r="T1307"/>
  <c r="U1307" s="1"/>
  <c r="T1308"/>
  <c r="U1308" s="1"/>
  <c r="T1309"/>
  <c r="U1309" s="1"/>
  <c r="T1310"/>
  <c r="U1310" s="1"/>
  <c r="T1311"/>
  <c r="U1311" s="1"/>
  <c r="T1312"/>
  <c r="U1312" s="1"/>
  <c r="T1313"/>
  <c r="U1313" s="1"/>
  <c r="T1314"/>
  <c r="U1314" s="1"/>
  <c r="T1315"/>
  <c r="U1315" s="1"/>
  <c r="T1316"/>
  <c r="U1316" s="1"/>
  <c r="T1317"/>
  <c r="U1317" s="1"/>
  <c r="T1318"/>
  <c r="U1318" s="1"/>
  <c r="T1319"/>
  <c r="U1319" s="1"/>
  <c r="T1320"/>
  <c r="U1320" s="1"/>
  <c r="T1321"/>
  <c r="U1321" s="1"/>
  <c r="T1322"/>
  <c r="U1322" s="1"/>
  <c r="T1323"/>
  <c r="U1323" s="1"/>
  <c r="T1324"/>
  <c r="U1324" s="1"/>
  <c r="T1325"/>
  <c r="U1325" s="1"/>
  <c r="T1326"/>
  <c r="U1326" s="1"/>
  <c r="T1327"/>
  <c r="U1327" s="1"/>
  <c r="T1328"/>
  <c r="U1328" s="1"/>
  <c r="T1329"/>
  <c r="U1329" s="1"/>
  <c r="T1330"/>
  <c r="U1330" s="1"/>
  <c r="T1331"/>
  <c r="U1331" s="1"/>
  <c r="T1332"/>
  <c r="U1332" s="1"/>
  <c r="T1333"/>
  <c r="U1333" s="1"/>
  <c r="T1334"/>
  <c r="U1334" s="1"/>
  <c r="T1335"/>
  <c r="U1335" s="1"/>
  <c r="T1336"/>
  <c r="U1336" s="1"/>
  <c r="T1337"/>
  <c r="U1337" s="1"/>
  <c r="T1338"/>
  <c r="U1338" s="1"/>
  <c r="T1339"/>
  <c r="U1339" s="1"/>
  <c r="T1340"/>
  <c r="U1340" s="1"/>
  <c r="T1341"/>
  <c r="U1341" s="1"/>
  <c r="T1342"/>
  <c r="U1342" s="1"/>
  <c r="T1343"/>
  <c r="U1343" s="1"/>
  <c r="T1344"/>
  <c r="U1344" s="1"/>
  <c r="T1345"/>
  <c r="U1345" s="1"/>
  <c r="T1346"/>
  <c r="U1346" s="1"/>
  <c r="T1347"/>
  <c r="U1347" s="1"/>
  <c r="T1348"/>
  <c r="U1348" s="1"/>
  <c r="T1349"/>
  <c r="U1349" s="1"/>
  <c r="T1350"/>
  <c r="U1350" s="1"/>
  <c r="T1351"/>
  <c r="U1351" s="1"/>
  <c r="T1352"/>
  <c r="U1352" s="1"/>
  <c r="T1353"/>
  <c r="U1353" s="1"/>
  <c r="T1354"/>
  <c r="U1354" s="1"/>
  <c r="T1355"/>
  <c r="U1355" s="1"/>
  <c r="T1356"/>
  <c r="U1356" s="1"/>
  <c r="T1357"/>
  <c r="U1357" s="1"/>
  <c r="T1358"/>
  <c r="U1358" s="1"/>
  <c r="T1359"/>
  <c r="U1359" s="1"/>
  <c r="T1360"/>
  <c r="U1360" s="1"/>
  <c r="T1361"/>
  <c r="U1361" s="1"/>
  <c r="T1362"/>
  <c r="U1362" s="1"/>
  <c r="T1363"/>
  <c r="U1363" s="1"/>
  <c r="T1364"/>
  <c r="U1364" s="1"/>
  <c r="T1365"/>
  <c r="U1365" s="1"/>
  <c r="T1366"/>
  <c r="U1366" s="1"/>
  <c r="T1367"/>
  <c r="U1367" s="1"/>
  <c r="T1368"/>
  <c r="U1368" s="1"/>
  <c r="T1369"/>
  <c r="U1369" s="1"/>
  <c r="T1370"/>
  <c r="U1370" s="1"/>
  <c r="T1371"/>
  <c r="U1371" s="1"/>
  <c r="T1372"/>
  <c r="U1372" s="1"/>
  <c r="T1373"/>
  <c r="U1373" s="1"/>
  <c r="T1374"/>
  <c r="U1374" s="1"/>
  <c r="T1375"/>
  <c r="U1375" s="1"/>
  <c r="T1376"/>
  <c r="U1376" s="1"/>
  <c r="T1377"/>
  <c r="U1377" s="1"/>
  <c r="T1378"/>
  <c r="U1378" s="1"/>
  <c r="T1379"/>
  <c r="U1379" s="1"/>
  <c r="T1380"/>
  <c r="U1380" s="1"/>
  <c r="T1381"/>
  <c r="U1381" s="1"/>
  <c r="T1382"/>
  <c r="U1382" s="1"/>
  <c r="T1383"/>
  <c r="U1383" s="1"/>
  <c r="T1384"/>
  <c r="U1384" s="1"/>
  <c r="T1385"/>
  <c r="U1385" s="1"/>
  <c r="T1386"/>
  <c r="U1386" s="1"/>
  <c r="T1387"/>
  <c r="U1387" s="1"/>
  <c r="T1388"/>
  <c r="U1388" s="1"/>
  <c r="T1389"/>
  <c r="U1389" s="1"/>
  <c r="T1390"/>
  <c r="U1390" s="1"/>
  <c r="T1391"/>
  <c r="U1391" s="1"/>
  <c r="T1392"/>
  <c r="U1392" s="1"/>
  <c r="T1393"/>
  <c r="U1393" s="1"/>
  <c r="T1394"/>
  <c r="U1394" s="1"/>
  <c r="T1395"/>
  <c r="U1395" s="1"/>
  <c r="T1396"/>
  <c r="U1396" s="1"/>
  <c r="T1397"/>
  <c r="U1397" s="1"/>
  <c r="T1398"/>
  <c r="U1398" s="1"/>
  <c r="T1399"/>
  <c r="U1399" s="1"/>
  <c r="T1400"/>
  <c r="U1400" s="1"/>
  <c r="T1401"/>
  <c r="U1401" s="1"/>
  <c r="T1402"/>
  <c r="U1402" s="1"/>
  <c r="T1403"/>
  <c r="U1403" s="1"/>
  <c r="T1404"/>
  <c r="U1404" s="1"/>
  <c r="T1405"/>
  <c r="U1405" s="1"/>
  <c r="T1406"/>
  <c r="U1406" s="1"/>
  <c r="T1407"/>
  <c r="U1407" s="1"/>
  <c r="T1408"/>
  <c r="U1408" s="1"/>
  <c r="T1409"/>
  <c r="U1409" s="1"/>
  <c r="T1410"/>
  <c r="U1410" s="1"/>
  <c r="T1411"/>
  <c r="U1411" s="1"/>
  <c r="T1412"/>
  <c r="U1412" s="1"/>
  <c r="T1413"/>
  <c r="U1413" s="1"/>
  <c r="T1414"/>
  <c r="U1414" s="1"/>
  <c r="T1415"/>
  <c r="U1415" s="1"/>
  <c r="T1416"/>
  <c r="U1416" s="1"/>
  <c r="T1417"/>
  <c r="U1417" s="1"/>
  <c r="T1418"/>
  <c r="U1418" s="1"/>
  <c r="T1419"/>
  <c r="U1419" s="1"/>
  <c r="T1420"/>
  <c r="U1420" s="1"/>
  <c r="T1421"/>
  <c r="U1421" s="1"/>
  <c r="T1422"/>
  <c r="U1422" s="1"/>
  <c r="T1423"/>
  <c r="U1423" s="1"/>
  <c r="T1424"/>
  <c r="U1424" s="1"/>
  <c r="T1425"/>
  <c r="U1425" s="1"/>
  <c r="T1426"/>
  <c r="U1426" s="1"/>
  <c r="T1427"/>
  <c r="U1427" s="1"/>
  <c r="T1428"/>
  <c r="U1428" s="1"/>
  <c r="T1429"/>
  <c r="U1429" s="1"/>
  <c r="T1430"/>
  <c r="U1430" s="1"/>
  <c r="T1431"/>
  <c r="U1431" s="1"/>
  <c r="T1432"/>
  <c r="U1432" s="1"/>
  <c r="T1433"/>
  <c r="U1433" s="1"/>
  <c r="T1434"/>
  <c r="U1434" s="1"/>
  <c r="T1435"/>
  <c r="U1435" s="1"/>
  <c r="T1436"/>
  <c r="U1436" s="1"/>
  <c r="T1437"/>
  <c r="U1437" s="1"/>
  <c r="T1438"/>
  <c r="U1438" s="1"/>
  <c r="T1439"/>
  <c r="U1439" s="1"/>
  <c r="T1440"/>
  <c r="U1440" s="1"/>
  <c r="T1441"/>
  <c r="U1441" s="1"/>
  <c r="T1442"/>
  <c r="U1442" s="1"/>
  <c r="T1443"/>
  <c r="U1443" s="1"/>
  <c r="T1444"/>
  <c r="U1444" s="1"/>
  <c r="T1445"/>
  <c r="U1445" s="1"/>
  <c r="T1446"/>
  <c r="U1446" s="1"/>
  <c r="T1447"/>
  <c r="U1447" s="1"/>
  <c r="T1448"/>
  <c r="U1448" s="1"/>
  <c r="T1449"/>
  <c r="U1449" s="1"/>
  <c r="T1450"/>
  <c r="U1450" s="1"/>
  <c r="T1451"/>
  <c r="U1451" s="1"/>
  <c r="T1452"/>
  <c r="U1452" s="1"/>
  <c r="T1453"/>
  <c r="U1453" s="1"/>
  <c r="T1454"/>
  <c r="U1454" s="1"/>
  <c r="T1455"/>
  <c r="U1455" s="1"/>
  <c r="T1456"/>
  <c r="U1456" s="1"/>
  <c r="T1457"/>
  <c r="U1457" s="1"/>
  <c r="T1458"/>
  <c r="U1458" s="1"/>
  <c r="T1459"/>
  <c r="U1459" s="1"/>
  <c r="T1460"/>
  <c r="U1460" s="1"/>
  <c r="T1461"/>
  <c r="U1461" s="1"/>
  <c r="T1462"/>
  <c r="U1462" s="1"/>
  <c r="T1463"/>
  <c r="U1463" s="1"/>
  <c r="T1464"/>
  <c r="U1464" s="1"/>
  <c r="T1465"/>
  <c r="U1465" s="1"/>
  <c r="T1466"/>
  <c r="U1466" s="1"/>
  <c r="T1467"/>
  <c r="U1467" s="1"/>
  <c r="T1468"/>
  <c r="U1468" s="1"/>
  <c r="T1469"/>
  <c r="U1469" s="1"/>
  <c r="T1470"/>
  <c r="U1470" s="1"/>
  <c r="T1471"/>
  <c r="U1471" s="1"/>
  <c r="T1472"/>
  <c r="U1472" s="1"/>
  <c r="T1473"/>
  <c r="U1473" s="1"/>
  <c r="T1474"/>
  <c r="U1474" s="1"/>
  <c r="T1475"/>
  <c r="U1475" s="1"/>
  <c r="T1476"/>
  <c r="U1476" s="1"/>
  <c r="T1477"/>
  <c r="U1477" s="1"/>
  <c r="T1478"/>
  <c r="U1478" s="1"/>
  <c r="T1479"/>
  <c r="U1479" s="1"/>
  <c r="T1480"/>
  <c r="U1480" s="1"/>
  <c r="T1481"/>
  <c r="U1481" s="1"/>
  <c r="T1482"/>
  <c r="U1482" s="1"/>
  <c r="T1483"/>
  <c r="U1483" s="1"/>
  <c r="T1484"/>
  <c r="U1484" s="1"/>
  <c r="T1485"/>
  <c r="U1485" s="1"/>
  <c r="T1486"/>
  <c r="U1486" s="1"/>
  <c r="T1487"/>
  <c r="U1487" s="1"/>
  <c r="T1488"/>
  <c r="U1488" s="1"/>
  <c r="T1489"/>
  <c r="U1489" s="1"/>
  <c r="T1490"/>
  <c r="U1490" s="1"/>
  <c r="T1491"/>
  <c r="U1491" s="1"/>
  <c r="T1492"/>
  <c r="U1492" s="1"/>
  <c r="T1493"/>
  <c r="U1493" s="1"/>
  <c r="T1494"/>
  <c r="U1494" s="1"/>
  <c r="T1495"/>
  <c r="U1495" s="1"/>
  <c r="T1496"/>
  <c r="U1496" s="1"/>
  <c r="T1497"/>
  <c r="U1497" s="1"/>
  <c r="T1498"/>
  <c r="U1498" s="1"/>
  <c r="T1499"/>
  <c r="U1499" s="1"/>
  <c r="T1500"/>
  <c r="U1500" s="1"/>
  <c r="T1501"/>
  <c r="U1501" s="1"/>
  <c r="T1502"/>
  <c r="U1502" s="1"/>
  <c r="T1503"/>
  <c r="U1503" s="1"/>
  <c r="T1504"/>
  <c r="U1504" s="1"/>
  <c r="T1505"/>
  <c r="U1505" s="1"/>
  <c r="T1506"/>
  <c r="U1506" s="1"/>
  <c r="T1507"/>
  <c r="U1507" s="1"/>
  <c r="T1508"/>
  <c r="U1508" s="1"/>
  <c r="T1509"/>
  <c r="U1509" s="1"/>
  <c r="T1510"/>
  <c r="U1510" s="1"/>
  <c r="T1511"/>
  <c r="U1511" s="1"/>
  <c r="T1512"/>
  <c r="U1512" s="1"/>
  <c r="T1513"/>
  <c r="U1513" s="1"/>
  <c r="T1514"/>
  <c r="U1514" s="1"/>
  <c r="T1515"/>
  <c r="U1515" s="1"/>
  <c r="T1516"/>
  <c r="U1516" s="1"/>
  <c r="T1517"/>
  <c r="U1517" s="1"/>
  <c r="T1518"/>
  <c r="U1518" s="1"/>
  <c r="T1519"/>
  <c r="U1519" s="1"/>
  <c r="T1520"/>
  <c r="U1520" s="1"/>
  <c r="T1521"/>
  <c r="U1521" s="1"/>
  <c r="T1522"/>
  <c r="U1522" s="1"/>
  <c r="T1523"/>
  <c r="U1523" s="1"/>
  <c r="T1524"/>
  <c r="U1524" s="1"/>
  <c r="T1525"/>
  <c r="U1525" s="1"/>
  <c r="T1526"/>
  <c r="U1526" s="1"/>
  <c r="T1527"/>
  <c r="U1527" s="1"/>
  <c r="T1528"/>
  <c r="U1528" s="1"/>
  <c r="T1529"/>
  <c r="U1529" s="1"/>
  <c r="T1530"/>
  <c r="U1530" s="1"/>
  <c r="T1531"/>
  <c r="U1531" s="1"/>
  <c r="T1532"/>
  <c r="U1532" s="1"/>
  <c r="T1533"/>
  <c r="U1533" s="1"/>
  <c r="T1534"/>
  <c r="U1534" s="1"/>
  <c r="T1535"/>
  <c r="U1535" s="1"/>
  <c r="T1536"/>
  <c r="U1536" s="1"/>
  <c r="T1537"/>
  <c r="U1537" s="1"/>
  <c r="T1538"/>
  <c r="U1538" s="1"/>
  <c r="T1539"/>
  <c r="U1539" s="1"/>
  <c r="T1540"/>
  <c r="U1540" s="1"/>
  <c r="T1541"/>
  <c r="U1541" s="1"/>
  <c r="T1542"/>
  <c r="U1542" s="1"/>
  <c r="T1543"/>
  <c r="U1543" s="1"/>
  <c r="T1544"/>
  <c r="U1544" s="1"/>
  <c r="T1545"/>
  <c r="U1545" s="1"/>
  <c r="T1546"/>
  <c r="U1546" s="1"/>
  <c r="T1547"/>
  <c r="U1547" s="1"/>
  <c r="T1548"/>
  <c r="U1548" s="1"/>
  <c r="T1549"/>
  <c r="U1549" s="1"/>
  <c r="T1550"/>
  <c r="U1550" s="1"/>
  <c r="T1551"/>
  <c r="U1551" s="1"/>
  <c r="T1552"/>
  <c r="U1552" s="1"/>
  <c r="T1553"/>
  <c r="U1553" s="1"/>
  <c r="T1554"/>
  <c r="U1554" s="1"/>
  <c r="T1555"/>
  <c r="U1555" s="1"/>
  <c r="T1556"/>
  <c r="U1556" s="1"/>
  <c r="T1557"/>
  <c r="U1557" s="1"/>
  <c r="T1558"/>
  <c r="U1558" s="1"/>
  <c r="T1559"/>
  <c r="U1559" s="1"/>
  <c r="T1560"/>
  <c r="U1560" s="1"/>
  <c r="T1561"/>
  <c r="U1561" s="1"/>
  <c r="T1562"/>
  <c r="U1562" s="1"/>
  <c r="T1563"/>
  <c r="U1563" s="1"/>
  <c r="T1564"/>
  <c r="U1564" s="1"/>
  <c r="T1565"/>
  <c r="U1565" s="1"/>
  <c r="T1566"/>
  <c r="U1566" s="1"/>
  <c r="T1567"/>
  <c r="U1567" s="1"/>
  <c r="T1568"/>
  <c r="U1568" s="1"/>
  <c r="T1569"/>
  <c r="U1569" s="1"/>
  <c r="T1570"/>
  <c r="U1570" s="1"/>
  <c r="T1571"/>
  <c r="U1571" s="1"/>
  <c r="T1572"/>
  <c r="U1572" s="1"/>
  <c r="T1573"/>
  <c r="U1573" s="1"/>
  <c r="T1574"/>
  <c r="U1574" s="1"/>
  <c r="T1575"/>
  <c r="U1575" s="1"/>
  <c r="T1576"/>
  <c r="U1576" s="1"/>
  <c r="T1577"/>
  <c r="U1577" s="1"/>
  <c r="T1578"/>
  <c r="U1578" s="1"/>
  <c r="T1579"/>
  <c r="U1579" s="1"/>
  <c r="T1580"/>
  <c r="U1580" s="1"/>
  <c r="T1581"/>
  <c r="U1581" s="1"/>
  <c r="T1582"/>
  <c r="U1582" s="1"/>
  <c r="T1583"/>
  <c r="U1583" s="1"/>
  <c r="T1584"/>
  <c r="U1584" s="1"/>
  <c r="T1585"/>
  <c r="U1585" s="1"/>
  <c r="T1586"/>
  <c r="U1586" s="1"/>
  <c r="T1587"/>
  <c r="U1587" s="1"/>
  <c r="T1588"/>
  <c r="U1588" s="1"/>
  <c r="T1589"/>
  <c r="U1589" s="1"/>
  <c r="T1590"/>
  <c r="U1590" s="1"/>
  <c r="T1591"/>
  <c r="U1591" s="1"/>
  <c r="T1592"/>
  <c r="U1592" s="1"/>
  <c r="T1593"/>
  <c r="U1593" s="1"/>
  <c r="T1594"/>
  <c r="U1594" s="1"/>
  <c r="T1595"/>
  <c r="U1595" s="1"/>
  <c r="T1596"/>
  <c r="U1596" s="1"/>
  <c r="T1597"/>
  <c r="U1597" s="1"/>
  <c r="T1598"/>
  <c r="U1598" s="1"/>
  <c r="T1599"/>
  <c r="U1599" s="1"/>
  <c r="T1600"/>
  <c r="U1600" s="1"/>
  <c r="T1601"/>
  <c r="U1601" s="1"/>
  <c r="T1602"/>
  <c r="U1602" s="1"/>
  <c r="T1603"/>
  <c r="U1603" s="1"/>
  <c r="T1604"/>
  <c r="U1604" s="1"/>
  <c r="T1605"/>
  <c r="U1605" s="1"/>
  <c r="T1606"/>
  <c r="U1606" s="1"/>
  <c r="T1607"/>
  <c r="U1607" s="1"/>
  <c r="T1608"/>
  <c r="U1608" s="1"/>
  <c r="T1609"/>
  <c r="U1609" s="1"/>
  <c r="T1610"/>
  <c r="U1610" s="1"/>
  <c r="T1611"/>
  <c r="U1611" s="1"/>
  <c r="T1612"/>
  <c r="U1612" s="1"/>
  <c r="T1613"/>
  <c r="U1613" s="1"/>
  <c r="T1614"/>
  <c r="U1614" s="1"/>
  <c r="T1615"/>
  <c r="U1615" s="1"/>
  <c r="T1616"/>
  <c r="U1616" s="1"/>
  <c r="T1617"/>
  <c r="U1617" s="1"/>
  <c r="T1618"/>
  <c r="U1618" s="1"/>
  <c r="T1619"/>
  <c r="U1619" s="1"/>
  <c r="T1620"/>
  <c r="U1620" s="1"/>
  <c r="T1621"/>
  <c r="U1621" s="1"/>
  <c r="T1622"/>
  <c r="U1622" s="1"/>
  <c r="T1623"/>
  <c r="U1623" s="1"/>
  <c r="T1624"/>
  <c r="U1624" s="1"/>
  <c r="T1625"/>
  <c r="U1625" s="1"/>
  <c r="T1626"/>
  <c r="U1626" s="1"/>
  <c r="T1627"/>
  <c r="U1627" s="1"/>
  <c r="T1628"/>
  <c r="U1628" s="1"/>
  <c r="T1629"/>
  <c r="U1629" s="1"/>
  <c r="T1630"/>
  <c r="U1630" s="1"/>
  <c r="T1631"/>
  <c r="U1631" s="1"/>
  <c r="T1632"/>
  <c r="U1632" s="1"/>
  <c r="T1633"/>
  <c r="U1633" s="1"/>
  <c r="T1634"/>
  <c r="U1634" s="1"/>
  <c r="T1635"/>
  <c r="U1635" s="1"/>
  <c r="T1636"/>
  <c r="U1636" s="1"/>
  <c r="T1637"/>
  <c r="U1637" s="1"/>
  <c r="T1638"/>
  <c r="U1638" s="1"/>
  <c r="T1639"/>
  <c r="U1639" s="1"/>
  <c r="T1640"/>
  <c r="U1640" s="1"/>
  <c r="T1641"/>
  <c r="U1641" s="1"/>
  <c r="T1642"/>
  <c r="U1642" s="1"/>
  <c r="T1643"/>
  <c r="U1643" s="1"/>
  <c r="T1644"/>
  <c r="U1644" s="1"/>
  <c r="T1645"/>
  <c r="U1645" s="1"/>
  <c r="T1646"/>
  <c r="U1646" s="1"/>
  <c r="T1647"/>
  <c r="U1647" s="1"/>
  <c r="T1648"/>
  <c r="U1648" s="1"/>
  <c r="T1649"/>
  <c r="U1649" s="1"/>
  <c r="T1650"/>
  <c r="U1650" s="1"/>
  <c r="T1651"/>
  <c r="U1651" s="1"/>
  <c r="T1652"/>
  <c r="U1652" s="1"/>
  <c r="T1653"/>
  <c r="U1653" s="1"/>
  <c r="T1654"/>
  <c r="U1654" s="1"/>
  <c r="T1655"/>
  <c r="U1655" s="1"/>
  <c r="T1656"/>
  <c r="U1656" s="1"/>
  <c r="T1657"/>
  <c r="U1657" s="1"/>
  <c r="T1658"/>
  <c r="U1658" s="1"/>
  <c r="T1659"/>
  <c r="U1659" s="1"/>
  <c r="T1660"/>
  <c r="U1660" s="1"/>
  <c r="T1661"/>
  <c r="U1661" s="1"/>
  <c r="T1662"/>
  <c r="U1662" s="1"/>
  <c r="T1663"/>
  <c r="U1663" s="1"/>
  <c r="T1664"/>
  <c r="U1664" s="1"/>
  <c r="T1665"/>
  <c r="U1665" s="1"/>
  <c r="T1666"/>
  <c r="U1666" s="1"/>
  <c r="T1667"/>
  <c r="U1667" s="1"/>
  <c r="T1668"/>
  <c r="U1668" s="1"/>
  <c r="T1669"/>
  <c r="U1669" s="1"/>
  <c r="T1670"/>
  <c r="U1670" s="1"/>
  <c r="T1671"/>
  <c r="U1671" s="1"/>
  <c r="T1672"/>
  <c r="U1672" s="1"/>
  <c r="T1673"/>
  <c r="U1673" s="1"/>
  <c r="T1674"/>
  <c r="U1674" s="1"/>
  <c r="T1675"/>
  <c r="U1675" s="1"/>
  <c r="T1676"/>
  <c r="U1676" s="1"/>
  <c r="T1677"/>
  <c r="U1677" s="1"/>
  <c r="T1678"/>
  <c r="U1678" s="1"/>
  <c r="T1679"/>
  <c r="U1679" s="1"/>
  <c r="T1680"/>
  <c r="U1680" s="1"/>
  <c r="T1681"/>
  <c r="U1681" s="1"/>
  <c r="T1682"/>
  <c r="U1682" s="1"/>
  <c r="T1683"/>
  <c r="U1683" s="1"/>
  <c r="T1684"/>
  <c r="U1684" s="1"/>
  <c r="T1685"/>
  <c r="U1685" s="1"/>
  <c r="T1686"/>
  <c r="U1686" s="1"/>
  <c r="T1687"/>
  <c r="U1687" s="1"/>
  <c r="T1688"/>
  <c r="U1688" s="1"/>
  <c r="T1689"/>
  <c r="U1689" s="1"/>
  <c r="T1690"/>
  <c r="U1690" s="1"/>
  <c r="T1691"/>
  <c r="U1691" s="1"/>
  <c r="T1692"/>
  <c r="U1692" s="1"/>
  <c r="T1693"/>
  <c r="U1693" s="1"/>
  <c r="T1694"/>
  <c r="U1694" s="1"/>
  <c r="T1695"/>
  <c r="U1695" s="1"/>
  <c r="T1696"/>
  <c r="U1696" s="1"/>
  <c r="T1697"/>
  <c r="U1697" s="1"/>
  <c r="T1698"/>
  <c r="U1698" s="1"/>
  <c r="T1699"/>
  <c r="U1699" s="1"/>
  <c r="T1700"/>
  <c r="U1700" s="1"/>
  <c r="T1701"/>
  <c r="U1701" s="1"/>
  <c r="T1702"/>
  <c r="U1702" s="1"/>
  <c r="T1703"/>
  <c r="U1703" s="1"/>
  <c r="T1704"/>
  <c r="U1704" s="1"/>
  <c r="T1705"/>
  <c r="U1705" s="1"/>
  <c r="T1706"/>
  <c r="U1706" s="1"/>
  <c r="T1707"/>
  <c r="U1707" s="1"/>
  <c r="T1708"/>
  <c r="U1708" s="1"/>
  <c r="T1709"/>
  <c r="U1709" s="1"/>
  <c r="T1710"/>
  <c r="U1710" s="1"/>
  <c r="T1711"/>
  <c r="U1711" s="1"/>
  <c r="T1712"/>
  <c r="U1712" s="1"/>
  <c r="T1713"/>
  <c r="U1713" s="1"/>
  <c r="T1714"/>
  <c r="U1714" s="1"/>
  <c r="T1715"/>
  <c r="U1715" s="1"/>
  <c r="T1716"/>
  <c r="U1716" s="1"/>
  <c r="T1717"/>
  <c r="U1717" s="1"/>
  <c r="T1718"/>
  <c r="U1718" s="1"/>
  <c r="T1719"/>
  <c r="U1719" s="1"/>
  <c r="T1720"/>
  <c r="U1720" s="1"/>
  <c r="T1721"/>
  <c r="U1721" s="1"/>
  <c r="T1722"/>
  <c r="U1722" s="1"/>
  <c r="T1723"/>
  <c r="U1723" s="1"/>
  <c r="T1724"/>
  <c r="U1724" s="1"/>
  <c r="T1725"/>
  <c r="U1725" s="1"/>
  <c r="T1726"/>
  <c r="U1726" s="1"/>
  <c r="T1727"/>
  <c r="U1727" s="1"/>
  <c r="T1728"/>
  <c r="U1728" s="1"/>
  <c r="T1729"/>
  <c r="U1729" s="1"/>
  <c r="T1730"/>
  <c r="U1730" s="1"/>
  <c r="T1731"/>
  <c r="U1731" s="1"/>
  <c r="T1732"/>
  <c r="U1732" s="1"/>
  <c r="T1733"/>
  <c r="U1733" s="1"/>
  <c r="T1734"/>
  <c r="U1734" s="1"/>
  <c r="T1735"/>
  <c r="U1735" s="1"/>
  <c r="T1736"/>
  <c r="U1736" s="1"/>
  <c r="T1737"/>
  <c r="U1737" s="1"/>
  <c r="T1738"/>
  <c r="U1738" s="1"/>
  <c r="T1739"/>
  <c r="U1739" s="1"/>
  <c r="T1740"/>
  <c r="U1740" s="1"/>
  <c r="T1741"/>
  <c r="U1741" s="1"/>
  <c r="T1742"/>
  <c r="U1742" s="1"/>
  <c r="T1743"/>
  <c r="U1743" s="1"/>
  <c r="T1744"/>
  <c r="U1744" s="1"/>
  <c r="T1745"/>
  <c r="U1745" s="1"/>
  <c r="T1746"/>
  <c r="U1746" s="1"/>
  <c r="T1747"/>
  <c r="U1747" s="1"/>
  <c r="T1748"/>
  <c r="U1748" s="1"/>
  <c r="T1749"/>
  <c r="U1749" s="1"/>
  <c r="T1750"/>
  <c r="U1750" s="1"/>
  <c r="T1751"/>
  <c r="U1751" s="1"/>
  <c r="T1752"/>
  <c r="U1752" s="1"/>
  <c r="T1753"/>
  <c r="U1753" s="1"/>
  <c r="T1754"/>
  <c r="U1754" s="1"/>
  <c r="T1755"/>
  <c r="U1755" s="1"/>
  <c r="T1756"/>
  <c r="U1756" s="1"/>
  <c r="T1757"/>
  <c r="U1757" s="1"/>
  <c r="T1758"/>
  <c r="U1758" s="1"/>
  <c r="T1759"/>
  <c r="U1759" s="1"/>
  <c r="T1760"/>
  <c r="U1760" s="1"/>
  <c r="T1761"/>
  <c r="U1761" s="1"/>
  <c r="T1762"/>
  <c r="U1762" s="1"/>
  <c r="T1763"/>
  <c r="U1763" s="1"/>
  <c r="T1764"/>
  <c r="U1764" s="1"/>
  <c r="T1765"/>
  <c r="U1765" s="1"/>
  <c r="T1766"/>
  <c r="U1766" s="1"/>
  <c r="T1767"/>
  <c r="U1767" s="1"/>
  <c r="T1768"/>
  <c r="U1768" s="1"/>
  <c r="T1769"/>
  <c r="U1769" s="1"/>
  <c r="T1770"/>
  <c r="U1770" s="1"/>
  <c r="T1771"/>
  <c r="U1771" s="1"/>
  <c r="T1772"/>
  <c r="U1772" s="1"/>
  <c r="T1773"/>
  <c r="U1773" s="1"/>
  <c r="T1774"/>
  <c r="U1774" s="1"/>
  <c r="T1775"/>
  <c r="U1775" s="1"/>
  <c r="T1776"/>
  <c r="U1776" s="1"/>
  <c r="T1777"/>
  <c r="U1777" s="1"/>
  <c r="T1778"/>
  <c r="U1778" s="1"/>
  <c r="T1779"/>
  <c r="U1779" s="1"/>
  <c r="T1780"/>
  <c r="U1780" s="1"/>
  <c r="T1781"/>
  <c r="U1781" s="1"/>
  <c r="T1782"/>
  <c r="U1782" s="1"/>
  <c r="T1783"/>
  <c r="U1783" s="1"/>
  <c r="T1784"/>
  <c r="U1784" s="1"/>
  <c r="T1785"/>
  <c r="U1785" s="1"/>
  <c r="T1786"/>
  <c r="U1786" s="1"/>
  <c r="T1787"/>
  <c r="U1787" s="1"/>
  <c r="T1788"/>
  <c r="U1788" s="1"/>
  <c r="T1789"/>
  <c r="U1789" s="1"/>
  <c r="T1790"/>
  <c r="U1790" s="1"/>
  <c r="T1791"/>
  <c r="U1791" s="1"/>
  <c r="T1792"/>
  <c r="U1792" s="1"/>
  <c r="T1793"/>
  <c r="U1793" s="1"/>
  <c r="T1794"/>
  <c r="U1794" s="1"/>
  <c r="T1795"/>
  <c r="U1795" s="1"/>
  <c r="T1796"/>
  <c r="U1796" s="1"/>
  <c r="T1797"/>
  <c r="U1797" s="1"/>
  <c r="T1798"/>
  <c r="U1798" s="1"/>
  <c r="T1799"/>
  <c r="U1799" s="1"/>
  <c r="T1800"/>
  <c r="U1800" s="1"/>
  <c r="T1801"/>
  <c r="U1801" s="1"/>
  <c r="T1802"/>
  <c r="U1802" s="1"/>
  <c r="T1803"/>
  <c r="U1803" s="1"/>
  <c r="T1804"/>
  <c r="U1804" s="1"/>
  <c r="T1805"/>
  <c r="U1805" s="1"/>
  <c r="T1806"/>
  <c r="U1806" s="1"/>
  <c r="T1807"/>
  <c r="U1807" s="1"/>
  <c r="T1808"/>
  <c r="U1808" s="1"/>
  <c r="T1809"/>
  <c r="U1809" s="1"/>
  <c r="T1810"/>
  <c r="U1810" s="1"/>
  <c r="T1811"/>
  <c r="U1811" s="1"/>
  <c r="T1812"/>
  <c r="U1812" s="1"/>
  <c r="T1813"/>
  <c r="U1813" s="1"/>
  <c r="T1814"/>
  <c r="U1814" s="1"/>
  <c r="T1815"/>
  <c r="U1815" s="1"/>
  <c r="T1816"/>
  <c r="U1816" s="1"/>
  <c r="T1817"/>
  <c r="U1817" s="1"/>
  <c r="T1818"/>
  <c r="U1818" s="1"/>
  <c r="T1819"/>
  <c r="U1819" s="1"/>
  <c r="T1820"/>
  <c r="U1820" s="1"/>
  <c r="T1821"/>
  <c r="U1821" s="1"/>
  <c r="T1822"/>
  <c r="U1822" s="1"/>
  <c r="T1823"/>
  <c r="U1823" s="1"/>
  <c r="T1824"/>
  <c r="U1824" s="1"/>
  <c r="T1825"/>
  <c r="U1825" s="1"/>
  <c r="T1826"/>
  <c r="U1826" s="1"/>
  <c r="T1827"/>
  <c r="U1827" s="1"/>
  <c r="T1828"/>
  <c r="U1828" s="1"/>
  <c r="T1829"/>
  <c r="U1829" s="1"/>
  <c r="T1830"/>
  <c r="U1830" s="1"/>
  <c r="T1831"/>
  <c r="U1831" s="1"/>
  <c r="T1832"/>
  <c r="U1832" s="1"/>
  <c r="T1833"/>
  <c r="U1833" s="1"/>
  <c r="T1834"/>
  <c r="U1834" s="1"/>
  <c r="T1835"/>
  <c r="U1835" s="1"/>
  <c r="T1836"/>
  <c r="U1836" s="1"/>
  <c r="T1837"/>
  <c r="U1837" s="1"/>
  <c r="T1838"/>
  <c r="U1838" s="1"/>
  <c r="T1839"/>
  <c r="U1839" s="1"/>
  <c r="T1840"/>
  <c r="U1840" s="1"/>
  <c r="T1841"/>
  <c r="U1841" s="1"/>
  <c r="T1842"/>
  <c r="U1842" s="1"/>
  <c r="T1843"/>
  <c r="U1843" s="1"/>
  <c r="T1844"/>
  <c r="U1844" s="1"/>
  <c r="T1845"/>
  <c r="U1845" s="1"/>
  <c r="T1846"/>
  <c r="U1846" s="1"/>
  <c r="T1847"/>
  <c r="U1847" s="1"/>
  <c r="T1848"/>
  <c r="U1848" s="1"/>
  <c r="T1849"/>
  <c r="U1849" s="1"/>
  <c r="T1850"/>
  <c r="U1850" s="1"/>
  <c r="T1851"/>
  <c r="U1851" s="1"/>
  <c r="T1852"/>
  <c r="U1852" s="1"/>
  <c r="T1853"/>
  <c r="U1853" s="1"/>
  <c r="T1854"/>
  <c r="U1854" s="1"/>
  <c r="T1855"/>
  <c r="U1855" s="1"/>
  <c r="T1856"/>
  <c r="U1856" s="1"/>
  <c r="T1857"/>
  <c r="U1857" s="1"/>
  <c r="T1858"/>
  <c r="U1858" s="1"/>
  <c r="T1859"/>
  <c r="U1859" s="1"/>
  <c r="T1860"/>
  <c r="U1860" s="1"/>
  <c r="T1861"/>
  <c r="U1861" s="1"/>
  <c r="T1862"/>
  <c r="U1862" s="1"/>
  <c r="T1863"/>
  <c r="U1863" s="1"/>
  <c r="T1864"/>
  <c r="U1864" s="1"/>
  <c r="T1865"/>
  <c r="U1865" s="1"/>
  <c r="T1866"/>
  <c r="U1866" s="1"/>
  <c r="T1867"/>
  <c r="U1867" s="1"/>
  <c r="T1868"/>
  <c r="U1868" s="1"/>
  <c r="T1869"/>
  <c r="U1869" s="1"/>
  <c r="T1870"/>
  <c r="U1870" s="1"/>
  <c r="T1871"/>
  <c r="U1871" s="1"/>
  <c r="T1872"/>
  <c r="U1872" s="1"/>
  <c r="T1873"/>
  <c r="U1873" s="1"/>
  <c r="T1874"/>
  <c r="U1874" s="1"/>
  <c r="T1875"/>
  <c r="U1875" s="1"/>
  <c r="T1876"/>
  <c r="U1876" s="1"/>
  <c r="T1877"/>
  <c r="U1877" s="1"/>
  <c r="T1878"/>
  <c r="U1878" s="1"/>
  <c r="T1879"/>
  <c r="U1879" s="1"/>
  <c r="T1880"/>
  <c r="U1880" s="1"/>
  <c r="T1881"/>
  <c r="U1881" s="1"/>
  <c r="T1882"/>
  <c r="U1882" s="1"/>
  <c r="T1883"/>
  <c r="U1883" s="1"/>
  <c r="T1884"/>
  <c r="U1884" s="1"/>
  <c r="T1885"/>
  <c r="U1885" s="1"/>
  <c r="T1886"/>
  <c r="U1886" s="1"/>
  <c r="T1887"/>
  <c r="U1887" s="1"/>
  <c r="T1888"/>
  <c r="U1888" s="1"/>
  <c r="T1889"/>
  <c r="U1889" s="1"/>
  <c r="T1890"/>
  <c r="U1890" s="1"/>
  <c r="T1891"/>
  <c r="U1891" s="1"/>
  <c r="T1892"/>
  <c r="U1892" s="1"/>
  <c r="T1893"/>
  <c r="U1893" s="1"/>
  <c r="T1894"/>
  <c r="U1894" s="1"/>
  <c r="T1895"/>
  <c r="U1895" s="1"/>
  <c r="T1896"/>
  <c r="U1896" s="1"/>
  <c r="T1897"/>
  <c r="U1897" s="1"/>
  <c r="T1898"/>
  <c r="U1898" s="1"/>
  <c r="T1899"/>
  <c r="U1899" s="1"/>
  <c r="T1900"/>
  <c r="U1900" s="1"/>
  <c r="T1901"/>
  <c r="U1901" s="1"/>
  <c r="T1902"/>
  <c r="U1902" s="1"/>
  <c r="T1903"/>
  <c r="U1903" s="1"/>
  <c r="T1904"/>
  <c r="U1904" s="1"/>
  <c r="T1905"/>
  <c r="U1905" s="1"/>
  <c r="T1906"/>
  <c r="U1906" s="1"/>
  <c r="T1907"/>
  <c r="U1907" s="1"/>
  <c r="T1908"/>
  <c r="U1908" s="1"/>
  <c r="T1909"/>
  <c r="U1909" s="1"/>
  <c r="T1910"/>
  <c r="U1910" s="1"/>
  <c r="T1911"/>
  <c r="U1911" s="1"/>
  <c r="T1912"/>
  <c r="U1912" s="1"/>
  <c r="T1913"/>
  <c r="U1913" s="1"/>
  <c r="T1914"/>
  <c r="U1914" s="1"/>
  <c r="T1915"/>
  <c r="U1915" s="1"/>
  <c r="T1916"/>
  <c r="U1916" s="1"/>
  <c r="T1917"/>
  <c r="U1917" s="1"/>
  <c r="T1918"/>
  <c r="U1918" s="1"/>
  <c r="T1919"/>
  <c r="U1919" s="1"/>
  <c r="T1920"/>
  <c r="U1920" s="1"/>
  <c r="T1921"/>
  <c r="U1921" s="1"/>
  <c r="T1922"/>
  <c r="U1922" s="1"/>
  <c r="T1923"/>
  <c r="U1923" s="1"/>
  <c r="T1924"/>
  <c r="U1924" s="1"/>
  <c r="T1925"/>
  <c r="U1925" s="1"/>
  <c r="T1926"/>
  <c r="U1926" s="1"/>
  <c r="T1927"/>
  <c r="U1927" s="1"/>
  <c r="T1928"/>
  <c r="U1928" s="1"/>
  <c r="T1929"/>
  <c r="U1929" s="1"/>
  <c r="T1930"/>
  <c r="U1930" s="1"/>
  <c r="T1931"/>
  <c r="U1931" s="1"/>
  <c r="T1932"/>
  <c r="U1932" s="1"/>
  <c r="T1933"/>
  <c r="U1933" s="1"/>
  <c r="T1934"/>
  <c r="U1934" s="1"/>
  <c r="T1935"/>
  <c r="U1935" s="1"/>
  <c r="T1936"/>
  <c r="U1936" s="1"/>
  <c r="T1937"/>
  <c r="U1937" s="1"/>
  <c r="T1938"/>
  <c r="U1938" s="1"/>
  <c r="T1939"/>
  <c r="U1939" s="1"/>
  <c r="T1940"/>
  <c r="U1940" s="1"/>
  <c r="T1941"/>
  <c r="U1941" s="1"/>
  <c r="T1942"/>
  <c r="U1942" s="1"/>
  <c r="T1943"/>
  <c r="U1943" s="1"/>
  <c r="T1944"/>
  <c r="U1944" s="1"/>
  <c r="T1945"/>
  <c r="U1945" s="1"/>
  <c r="T1946"/>
  <c r="U1946" s="1"/>
  <c r="T1947"/>
  <c r="U1947" s="1"/>
  <c r="T1948"/>
  <c r="U1948" s="1"/>
  <c r="T1949"/>
  <c r="U1949" s="1"/>
  <c r="T1950"/>
  <c r="U1950" s="1"/>
  <c r="T1951"/>
  <c r="U1951" s="1"/>
  <c r="T1952"/>
  <c r="U1952" s="1"/>
  <c r="T1953"/>
  <c r="U1953" s="1"/>
  <c r="T1954"/>
  <c r="U1954" s="1"/>
  <c r="T1955"/>
  <c r="U1955" s="1"/>
  <c r="T1956"/>
  <c r="U1956" s="1"/>
  <c r="T1957"/>
  <c r="U1957" s="1"/>
  <c r="T1958"/>
  <c r="U1958" s="1"/>
  <c r="T1959"/>
  <c r="U1959" s="1"/>
  <c r="T1960"/>
  <c r="U1960" s="1"/>
  <c r="T1961"/>
  <c r="U1961" s="1"/>
  <c r="T1962"/>
  <c r="U1962" s="1"/>
  <c r="T1963"/>
  <c r="U1963" s="1"/>
  <c r="T1964"/>
  <c r="U1964" s="1"/>
  <c r="T1965"/>
  <c r="U1965" s="1"/>
  <c r="T1966"/>
  <c r="U1966" s="1"/>
  <c r="T1967"/>
  <c r="U1967" s="1"/>
  <c r="T1968"/>
  <c r="U1968" s="1"/>
  <c r="T1969"/>
  <c r="U1969" s="1"/>
  <c r="T1970"/>
  <c r="U1970" s="1"/>
  <c r="T1971"/>
  <c r="U1971" s="1"/>
  <c r="T1972"/>
  <c r="U1972" s="1"/>
  <c r="T1973"/>
  <c r="U1973" s="1"/>
  <c r="T1974"/>
  <c r="U1974" s="1"/>
  <c r="T1975"/>
  <c r="U1975" s="1"/>
  <c r="T1976"/>
  <c r="U1976" s="1"/>
  <c r="T1977"/>
  <c r="U1977" s="1"/>
  <c r="T1978"/>
  <c r="U1978" s="1"/>
  <c r="T1979"/>
  <c r="U1979" s="1"/>
  <c r="T1980"/>
  <c r="U1980" s="1"/>
  <c r="T1981"/>
  <c r="U1981" s="1"/>
  <c r="T1982"/>
  <c r="U1982" s="1"/>
  <c r="T1983"/>
  <c r="U1983" s="1"/>
  <c r="T1984"/>
  <c r="U1984" s="1"/>
  <c r="T1985"/>
  <c r="U1985" s="1"/>
  <c r="T1986"/>
  <c r="U1986" s="1"/>
  <c r="T1987"/>
  <c r="U1987" s="1"/>
  <c r="T1988"/>
  <c r="U1988" s="1"/>
  <c r="T1989"/>
  <c r="U1989" s="1"/>
  <c r="T1990"/>
  <c r="U1990" s="1"/>
  <c r="T1991"/>
  <c r="U1991" s="1"/>
  <c r="T1992"/>
  <c r="U1992" s="1"/>
  <c r="T1993"/>
  <c r="U1993" s="1"/>
  <c r="T1994"/>
  <c r="U1994" s="1"/>
  <c r="T1995"/>
  <c r="U1995" s="1"/>
  <c r="T1996"/>
  <c r="U1996" s="1"/>
  <c r="T1997"/>
  <c r="U1997" s="1"/>
  <c r="T1998"/>
  <c r="U1998" s="1"/>
  <c r="T1999"/>
  <c r="U1999" s="1"/>
  <c r="T2000"/>
  <c r="U2000" s="1"/>
  <c r="T2001"/>
  <c r="U2001" s="1"/>
  <c r="T2002"/>
  <c r="U2002" s="1"/>
  <c r="T2003"/>
  <c r="U2003" s="1"/>
  <c r="T2004"/>
  <c r="U2004" s="1"/>
  <c r="T2005"/>
  <c r="U2005" s="1"/>
  <c r="T2006"/>
  <c r="U2006" s="1"/>
  <c r="T2007"/>
  <c r="U2007" s="1"/>
  <c r="T2008"/>
  <c r="U2008" s="1"/>
  <c r="T2009"/>
  <c r="U2009" s="1"/>
  <c r="T2010"/>
  <c r="U2010" s="1"/>
  <c r="T2011"/>
  <c r="U2011" s="1"/>
  <c r="T2012"/>
  <c r="U2012" s="1"/>
  <c r="T2013"/>
  <c r="U2013" s="1"/>
  <c r="T2014"/>
  <c r="U2014" s="1"/>
  <c r="T2015"/>
  <c r="U2015" s="1"/>
  <c r="T2016"/>
  <c r="U2016" s="1"/>
  <c r="T2017"/>
  <c r="U2017" s="1"/>
  <c r="T2018"/>
  <c r="U2018" s="1"/>
  <c r="T2019"/>
  <c r="U2019" s="1"/>
  <c r="T2020"/>
  <c r="U2020" s="1"/>
  <c r="T2021"/>
  <c r="U2021" s="1"/>
  <c r="T2022"/>
  <c r="U2022" s="1"/>
  <c r="T2023"/>
  <c r="U2023" s="1"/>
  <c r="T2024"/>
  <c r="U2024" s="1"/>
  <c r="T2025"/>
  <c r="U2025" s="1"/>
  <c r="T2026"/>
  <c r="U2026" s="1"/>
  <c r="T2027"/>
  <c r="U2027" s="1"/>
  <c r="T2028"/>
  <c r="U2028" s="1"/>
  <c r="T2029"/>
  <c r="U2029" s="1"/>
  <c r="T2030"/>
  <c r="U2030" s="1"/>
  <c r="T2031"/>
  <c r="U2031" s="1"/>
  <c r="T2032"/>
  <c r="U2032" s="1"/>
  <c r="T2033"/>
  <c r="U2033" s="1"/>
  <c r="T2034"/>
  <c r="U2034" s="1"/>
  <c r="T2035"/>
  <c r="U2035" s="1"/>
  <c r="T2036"/>
  <c r="U2036" s="1"/>
  <c r="T2037"/>
  <c r="U2037" s="1"/>
  <c r="T2038"/>
  <c r="U2038" s="1"/>
  <c r="T2039"/>
  <c r="U2039" s="1"/>
  <c r="T2040"/>
  <c r="U2040" s="1"/>
  <c r="T2041"/>
  <c r="U2041" s="1"/>
  <c r="T2042"/>
  <c r="U2042" s="1"/>
  <c r="T2043"/>
  <c r="U2043" s="1"/>
  <c r="T2044"/>
  <c r="U2044" s="1"/>
  <c r="T2045"/>
  <c r="U2045" s="1"/>
  <c r="T2046"/>
  <c r="U2046" s="1"/>
  <c r="T2047"/>
  <c r="U2047" s="1"/>
  <c r="T2048"/>
  <c r="U2048" s="1"/>
  <c r="T2049"/>
  <c r="U2049" s="1"/>
  <c r="T2050"/>
  <c r="U2050" s="1"/>
  <c r="T2051"/>
  <c r="U2051" s="1"/>
  <c r="T2052"/>
  <c r="U2052" s="1"/>
  <c r="T2053"/>
  <c r="U2053" s="1"/>
  <c r="T2054"/>
  <c r="U2054" s="1"/>
  <c r="T2055"/>
  <c r="U2055" s="1"/>
  <c r="T2056"/>
  <c r="U2056" s="1"/>
  <c r="T2057"/>
  <c r="U2057" s="1"/>
  <c r="T2058"/>
  <c r="U2058" s="1"/>
  <c r="T2059"/>
  <c r="U2059" s="1"/>
  <c r="T2060"/>
  <c r="U2060" s="1"/>
  <c r="T2061"/>
  <c r="U2061" s="1"/>
  <c r="T2062"/>
  <c r="U2062" s="1"/>
  <c r="T2063"/>
  <c r="U2063" s="1"/>
  <c r="T2064"/>
  <c r="U2064" s="1"/>
  <c r="T2065"/>
  <c r="U2065" s="1"/>
  <c r="T2066"/>
  <c r="U2066" s="1"/>
  <c r="T2067"/>
  <c r="U2067" s="1"/>
  <c r="T2068"/>
  <c r="U2068" s="1"/>
  <c r="T2069"/>
  <c r="U2069" s="1"/>
  <c r="T2070"/>
  <c r="U2070" s="1"/>
  <c r="T2071"/>
  <c r="U2071" s="1"/>
  <c r="T2072"/>
  <c r="U2072" s="1"/>
  <c r="T2073"/>
  <c r="U2073" s="1"/>
  <c r="T2074"/>
  <c r="U2074" s="1"/>
  <c r="T2075"/>
  <c r="U2075" s="1"/>
  <c r="T2076"/>
  <c r="U2076" s="1"/>
  <c r="T2077"/>
  <c r="U2077" s="1"/>
  <c r="T2078"/>
  <c r="U2078" s="1"/>
  <c r="T2079"/>
  <c r="U2079" s="1"/>
  <c r="T2080"/>
  <c r="U2080" s="1"/>
  <c r="T2081"/>
  <c r="U2081" s="1"/>
  <c r="T2082"/>
  <c r="U2082" s="1"/>
  <c r="T2083"/>
  <c r="U2083" s="1"/>
  <c r="T2084"/>
  <c r="U2084" s="1"/>
  <c r="T2085"/>
  <c r="U2085" s="1"/>
  <c r="T2086"/>
  <c r="U2086" s="1"/>
  <c r="T2087"/>
  <c r="U2087" s="1"/>
  <c r="T2088"/>
  <c r="U2088" s="1"/>
  <c r="T2089"/>
  <c r="U2089" s="1"/>
  <c r="T2090"/>
  <c r="U2090" s="1"/>
  <c r="T2091"/>
  <c r="U2091" s="1"/>
  <c r="T2092"/>
  <c r="U2092" s="1"/>
  <c r="T2093"/>
  <c r="U2093" s="1"/>
  <c r="T2094"/>
  <c r="U2094" s="1"/>
  <c r="T2095"/>
  <c r="U2095" s="1"/>
  <c r="T2096"/>
  <c r="U2096" s="1"/>
  <c r="T2097"/>
  <c r="U2097" s="1"/>
  <c r="T2098"/>
  <c r="U2098" s="1"/>
  <c r="T2099"/>
  <c r="U2099" s="1"/>
  <c r="T2100"/>
  <c r="U2100" s="1"/>
  <c r="T2101"/>
  <c r="U2101" s="1"/>
  <c r="T2102"/>
  <c r="U2102" s="1"/>
  <c r="T2103"/>
  <c r="U2103" s="1"/>
  <c r="T2104"/>
  <c r="U2104" s="1"/>
  <c r="T2105"/>
  <c r="U2105" s="1"/>
  <c r="T2106"/>
  <c r="U2106" s="1"/>
  <c r="T2107"/>
  <c r="U2107" s="1"/>
  <c r="T2108"/>
  <c r="U2108" s="1"/>
  <c r="T2109"/>
  <c r="U2109" s="1"/>
  <c r="T2110"/>
  <c r="U2110" s="1"/>
  <c r="T2111"/>
  <c r="U2111" s="1"/>
  <c r="T2112"/>
  <c r="U2112" s="1"/>
  <c r="T2113"/>
  <c r="U2113" s="1"/>
  <c r="T2114"/>
  <c r="U2114" s="1"/>
  <c r="T2115"/>
  <c r="U2115" s="1"/>
  <c r="T2116"/>
  <c r="U2116" s="1"/>
  <c r="T2117"/>
  <c r="U2117" s="1"/>
  <c r="T2118"/>
  <c r="U2118" s="1"/>
  <c r="T2119"/>
  <c r="U2119" s="1"/>
  <c r="T2120"/>
  <c r="U2120" s="1"/>
  <c r="T2121"/>
  <c r="U2121" s="1"/>
  <c r="T2122"/>
  <c r="U2122" s="1"/>
  <c r="T2123"/>
  <c r="U2123" s="1"/>
  <c r="T2124"/>
  <c r="U2124" s="1"/>
  <c r="T2125"/>
  <c r="U2125" s="1"/>
  <c r="T2126"/>
  <c r="U2126" s="1"/>
  <c r="T2127"/>
  <c r="U2127" s="1"/>
  <c r="T2128"/>
  <c r="U2128" s="1"/>
  <c r="T2129"/>
  <c r="U2129" s="1"/>
  <c r="T2130"/>
  <c r="U2130" s="1"/>
  <c r="T2131"/>
  <c r="U2131" s="1"/>
  <c r="T2132"/>
  <c r="U2132" s="1"/>
  <c r="T2133"/>
  <c r="U2133" s="1"/>
  <c r="T2134"/>
  <c r="U2134" s="1"/>
  <c r="T2135"/>
  <c r="U2135" s="1"/>
  <c r="T2136"/>
  <c r="U2136" s="1"/>
  <c r="T2137"/>
  <c r="U2137" s="1"/>
  <c r="T2138"/>
  <c r="U2138" s="1"/>
  <c r="T2139"/>
  <c r="U2139" s="1"/>
  <c r="T2140"/>
  <c r="U2140" s="1"/>
  <c r="T2141"/>
  <c r="U2141" s="1"/>
  <c r="T2142"/>
  <c r="U2142" s="1"/>
  <c r="T2143"/>
  <c r="U2143" s="1"/>
  <c r="T2144"/>
  <c r="U2144" s="1"/>
  <c r="T2145"/>
  <c r="U2145" s="1"/>
  <c r="T2146"/>
  <c r="U2146" s="1"/>
  <c r="T2147"/>
  <c r="U2147" s="1"/>
  <c r="T2148"/>
  <c r="U2148" s="1"/>
  <c r="T2149"/>
  <c r="U2149" s="1"/>
  <c r="T2150"/>
  <c r="U2150" s="1"/>
  <c r="T2151"/>
  <c r="U2151" s="1"/>
  <c r="T2152"/>
  <c r="U2152" s="1"/>
  <c r="T2153"/>
  <c r="U2153" s="1"/>
  <c r="T2154"/>
  <c r="U2154" s="1"/>
  <c r="T2155"/>
  <c r="U2155" s="1"/>
  <c r="T2156"/>
  <c r="U2156" s="1"/>
  <c r="T2157"/>
  <c r="U2157" s="1"/>
  <c r="T2158"/>
  <c r="U2158" s="1"/>
  <c r="T2159"/>
  <c r="U2159" s="1"/>
  <c r="T2160"/>
  <c r="U2160" s="1"/>
  <c r="T2161"/>
  <c r="U2161" s="1"/>
  <c r="T2162"/>
  <c r="U2162" s="1"/>
  <c r="T2163"/>
  <c r="U2163" s="1"/>
  <c r="T2164"/>
  <c r="U2164" s="1"/>
  <c r="T2165"/>
  <c r="U2165" s="1"/>
  <c r="T2166"/>
  <c r="U2166" s="1"/>
  <c r="T2167"/>
  <c r="U2167" s="1"/>
  <c r="T2168"/>
  <c r="U2168" s="1"/>
  <c r="T2169"/>
  <c r="U2169" s="1"/>
  <c r="T2170"/>
  <c r="U2170" s="1"/>
  <c r="T2171"/>
  <c r="U2171" s="1"/>
  <c r="T2172"/>
  <c r="U2172" s="1"/>
  <c r="T2173"/>
  <c r="U2173" s="1"/>
  <c r="T2174"/>
  <c r="U2174" s="1"/>
  <c r="T2175"/>
  <c r="U2175" s="1"/>
  <c r="T2176"/>
  <c r="U2176" s="1"/>
  <c r="T2177"/>
  <c r="U2177" s="1"/>
  <c r="T2178"/>
  <c r="U2178" s="1"/>
  <c r="T2179"/>
  <c r="U2179" s="1"/>
  <c r="T2180"/>
  <c r="U2180" s="1"/>
  <c r="T2181"/>
  <c r="U2181" s="1"/>
  <c r="T2182"/>
  <c r="U2182" s="1"/>
  <c r="T2183"/>
  <c r="U2183" s="1"/>
  <c r="T2184"/>
  <c r="U2184" s="1"/>
  <c r="T2185"/>
  <c r="U2185" s="1"/>
  <c r="T2186"/>
  <c r="U2186" s="1"/>
  <c r="T2187"/>
  <c r="U2187" s="1"/>
  <c r="T2188"/>
  <c r="U2188" s="1"/>
  <c r="T2189"/>
  <c r="U2189" s="1"/>
  <c r="T2190"/>
  <c r="U2190" s="1"/>
  <c r="T2191"/>
  <c r="U2191" s="1"/>
  <c r="T2192"/>
  <c r="U2192" s="1"/>
  <c r="T2193"/>
  <c r="U2193" s="1"/>
  <c r="T2194"/>
  <c r="U2194" s="1"/>
  <c r="T2195"/>
  <c r="U2195" s="1"/>
  <c r="T2196"/>
  <c r="U2196" s="1"/>
  <c r="T2197"/>
  <c r="U2197" s="1"/>
  <c r="T2198"/>
  <c r="U2198" s="1"/>
  <c r="T2199"/>
  <c r="U2199" s="1"/>
  <c r="T2200"/>
  <c r="U2200" s="1"/>
  <c r="T2201"/>
  <c r="U2201" s="1"/>
  <c r="T2202"/>
  <c r="U2202" s="1"/>
  <c r="T2203"/>
  <c r="U2203" s="1"/>
  <c r="T2204"/>
  <c r="U2204" s="1"/>
  <c r="T2205"/>
  <c r="U2205" s="1"/>
  <c r="T2206"/>
  <c r="U2206" s="1"/>
  <c r="T2207"/>
  <c r="U2207" s="1"/>
  <c r="T2208"/>
  <c r="U2208" s="1"/>
  <c r="T2209"/>
  <c r="U2209" s="1"/>
  <c r="T2210"/>
  <c r="U2210" s="1"/>
  <c r="T2211"/>
  <c r="U2211" s="1"/>
  <c r="T2212"/>
  <c r="U2212" s="1"/>
  <c r="T2213"/>
  <c r="U2213" s="1"/>
  <c r="T2214"/>
  <c r="U2214" s="1"/>
  <c r="T2215"/>
  <c r="U2215" s="1"/>
  <c r="T2216"/>
  <c r="U2216" s="1"/>
  <c r="T2217"/>
  <c r="U2217" s="1"/>
  <c r="T2218"/>
  <c r="U2218" s="1"/>
  <c r="T2219"/>
  <c r="U2219" s="1"/>
  <c r="T2220"/>
  <c r="U2220" s="1"/>
  <c r="T2221"/>
  <c r="U2221" s="1"/>
  <c r="T2222"/>
  <c r="U2222" s="1"/>
  <c r="T2223"/>
  <c r="U2223" s="1"/>
  <c r="T2224"/>
  <c r="U2224" s="1"/>
  <c r="T2225"/>
  <c r="U2225" s="1"/>
  <c r="T2226"/>
  <c r="U2226" s="1"/>
  <c r="T2227"/>
  <c r="U2227" s="1"/>
  <c r="T2228"/>
  <c r="U2228" s="1"/>
  <c r="T2229"/>
  <c r="U2229" s="1"/>
  <c r="T2230"/>
  <c r="U2230" s="1"/>
  <c r="T2231"/>
  <c r="U2231" s="1"/>
  <c r="T2232"/>
  <c r="U2232" s="1"/>
  <c r="T2233"/>
  <c r="U2233" s="1"/>
  <c r="T2234"/>
  <c r="U2234" s="1"/>
  <c r="T2235"/>
  <c r="U2235" s="1"/>
  <c r="T2236"/>
  <c r="U2236" s="1"/>
  <c r="T2237"/>
  <c r="U2237" s="1"/>
  <c r="T2238"/>
  <c r="U2238" s="1"/>
  <c r="T2239"/>
  <c r="U2239" s="1"/>
  <c r="T2240"/>
  <c r="U2240" s="1"/>
  <c r="T2241"/>
  <c r="U2241" s="1"/>
  <c r="T2242"/>
  <c r="U2242" s="1"/>
  <c r="T2243"/>
  <c r="U2243" s="1"/>
  <c r="T2244"/>
  <c r="U2244" s="1"/>
  <c r="T2245"/>
  <c r="U2245" s="1"/>
  <c r="T2246"/>
  <c r="U2246" s="1"/>
  <c r="T2247"/>
  <c r="U2247" s="1"/>
  <c r="T2248"/>
  <c r="U2248" s="1"/>
  <c r="T2249"/>
  <c r="U2249" s="1"/>
  <c r="T2250"/>
  <c r="U2250" s="1"/>
  <c r="T2251"/>
  <c r="U2251" s="1"/>
  <c r="T2252"/>
  <c r="U2252" s="1"/>
  <c r="T2253"/>
  <c r="U2253" s="1"/>
  <c r="T2254"/>
  <c r="U2254" s="1"/>
  <c r="T2255"/>
  <c r="U2255" s="1"/>
  <c r="T2256"/>
  <c r="U2256" s="1"/>
  <c r="T2257"/>
  <c r="U2257" s="1"/>
  <c r="T2258"/>
  <c r="U2258" s="1"/>
  <c r="T2259"/>
  <c r="U2259" s="1"/>
  <c r="T2260"/>
  <c r="U2260" s="1"/>
  <c r="T2261"/>
  <c r="U2261" s="1"/>
  <c r="T2262"/>
  <c r="U2262" s="1"/>
  <c r="T2263"/>
  <c r="U2263" s="1"/>
  <c r="T2264"/>
  <c r="U2264" s="1"/>
  <c r="T2265"/>
  <c r="U2265" s="1"/>
  <c r="T2266"/>
  <c r="U2266" s="1"/>
  <c r="T2267"/>
  <c r="U2267" s="1"/>
  <c r="T2268"/>
  <c r="U2268" s="1"/>
  <c r="T2269"/>
  <c r="U2269" s="1"/>
  <c r="T2270"/>
  <c r="U2270" s="1"/>
  <c r="T2271"/>
  <c r="U2271" s="1"/>
  <c r="T2272"/>
  <c r="U2272" s="1"/>
  <c r="T2273"/>
  <c r="U2273" s="1"/>
  <c r="T2274"/>
  <c r="U2274" s="1"/>
  <c r="T2275"/>
  <c r="U2275" s="1"/>
  <c r="T2276"/>
  <c r="U2276" s="1"/>
  <c r="T2277"/>
  <c r="U2277" s="1"/>
  <c r="T2278"/>
  <c r="U2278" s="1"/>
  <c r="T2279"/>
  <c r="U2279" s="1"/>
  <c r="T2280"/>
  <c r="U2280" s="1"/>
  <c r="T2281"/>
  <c r="U2281" s="1"/>
  <c r="T2282"/>
  <c r="U2282" s="1"/>
  <c r="T2283"/>
  <c r="U2283" s="1"/>
  <c r="T2284"/>
  <c r="U2284" s="1"/>
  <c r="T2285"/>
  <c r="U2285" s="1"/>
  <c r="T2286"/>
  <c r="U2286" s="1"/>
  <c r="T2287"/>
  <c r="U2287" s="1"/>
  <c r="T2288"/>
  <c r="U2288" s="1"/>
  <c r="T2289"/>
  <c r="U2289" s="1"/>
  <c r="T2290"/>
  <c r="U2290" s="1"/>
  <c r="T2291"/>
  <c r="U2291" s="1"/>
  <c r="T2292"/>
  <c r="U2292" s="1"/>
  <c r="T2293"/>
  <c r="U2293" s="1"/>
  <c r="T2294"/>
  <c r="U2294" s="1"/>
  <c r="T2295"/>
  <c r="U2295" s="1"/>
  <c r="T2296"/>
  <c r="U2296" s="1"/>
  <c r="T2297"/>
  <c r="U2297" s="1"/>
  <c r="T2298"/>
  <c r="U2298" s="1"/>
  <c r="T2299"/>
  <c r="U2299" s="1"/>
  <c r="T2300"/>
  <c r="U2300" s="1"/>
  <c r="T2301"/>
  <c r="U2301" s="1"/>
  <c r="T2302"/>
  <c r="U2302" s="1"/>
  <c r="T2303"/>
  <c r="U2303" s="1"/>
  <c r="T2304"/>
  <c r="U2304" s="1"/>
  <c r="T2305"/>
  <c r="U2305" s="1"/>
  <c r="T2306"/>
  <c r="U2306" s="1"/>
  <c r="T2307"/>
  <c r="U2307" s="1"/>
  <c r="T2308"/>
  <c r="U2308" s="1"/>
  <c r="T2309"/>
  <c r="U2309" s="1"/>
  <c r="T2310"/>
  <c r="U2310" s="1"/>
  <c r="T2311"/>
  <c r="U2311" s="1"/>
  <c r="T2312"/>
  <c r="U2312" s="1"/>
  <c r="T2313"/>
  <c r="U2313" s="1"/>
  <c r="T2314"/>
  <c r="U2314" s="1"/>
  <c r="T2315"/>
  <c r="U2315" s="1"/>
  <c r="T2316"/>
  <c r="U2316" s="1"/>
  <c r="T2317"/>
  <c r="U2317" s="1"/>
  <c r="T2318"/>
  <c r="U2318" s="1"/>
  <c r="T2319"/>
  <c r="U2319" s="1"/>
  <c r="T2320"/>
  <c r="U2320" s="1"/>
  <c r="T2321"/>
  <c r="U2321" s="1"/>
  <c r="T2322"/>
  <c r="U2322" s="1"/>
  <c r="T2323"/>
  <c r="U2323" s="1"/>
  <c r="T2324"/>
  <c r="U2324" s="1"/>
  <c r="T2325"/>
  <c r="U2325" s="1"/>
  <c r="T2326"/>
  <c r="U2326" s="1"/>
  <c r="T2327"/>
  <c r="U2327" s="1"/>
  <c r="T2328"/>
  <c r="U2328" s="1"/>
  <c r="T2329"/>
  <c r="U2329" s="1"/>
  <c r="T2330"/>
  <c r="U2330" s="1"/>
  <c r="T2331"/>
  <c r="U2331" s="1"/>
  <c r="T2332"/>
  <c r="U2332" s="1"/>
  <c r="T2333"/>
  <c r="U2333" s="1"/>
  <c r="T2334"/>
  <c r="U2334" s="1"/>
  <c r="T2335"/>
  <c r="U2335" s="1"/>
  <c r="T2336"/>
  <c r="U2336" s="1"/>
  <c r="T2337"/>
  <c r="U2337" s="1"/>
  <c r="T2338"/>
  <c r="U2338" s="1"/>
  <c r="T2339"/>
  <c r="U2339" s="1"/>
  <c r="T2340"/>
  <c r="U2340" s="1"/>
  <c r="T2341"/>
  <c r="U2341" s="1"/>
  <c r="T2342"/>
  <c r="U2342" s="1"/>
  <c r="T2343"/>
  <c r="U2343" s="1"/>
  <c r="T2344"/>
  <c r="U2344" s="1"/>
  <c r="T2345"/>
  <c r="U2345" s="1"/>
  <c r="T2346"/>
  <c r="U2346" s="1"/>
  <c r="T2347"/>
  <c r="U2347" s="1"/>
  <c r="T2348"/>
  <c r="U2348" s="1"/>
  <c r="T2349"/>
  <c r="U2349" s="1"/>
  <c r="T2350"/>
  <c r="U2350" s="1"/>
  <c r="T2351"/>
  <c r="U2351" s="1"/>
  <c r="T2352"/>
  <c r="U2352" s="1"/>
  <c r="T2353"/>
  <c r="U2353" s="1"/>
  <c r="T2354"/>
  <c r="U2354" s="1"/>
  <c r="T2355"/>
  <c r="U2355" s="1"/>
  <c r="T2356"/>
  <c r="U2356" s="1"/>
  <c r="T2357"/>
  <c r="U2357" s="1"/>
  <c r="T2358"/>
  <c r="U2358" s="1"/>
  <c r="T2359"/>
  <c r="U2359" s="1"/>
  <c r="T2360"/>
  <c r="U2360" s="1"/>
  <c r="T2361"/>
  <c r="U2361" s="1"/>
  <c r="T2362"/>
  <c r="U2362" s="1"/>
  <c r="T2363"/>
  <c r="U2363" s="1"/>
  <c r="T2364"/>
  <c r="U2364" s="1"/>
  <c r="T2365"/>
  <c r="U2365" s="1"/>
  <c r="T2366"/>
  <c r="U2366" s="1"/>
  <c r="T2367"/>
  <c r="U2367" s="1"/>
  <c r="T2368"/>
  <c r="U2368" s="1"/>
  <c r="T2369"/>
  <c r="U2369" s="1"/>
  <c r="T2370"/>
  <c r="U2370" s="1"/>
  <c r="T2371"/>
  <c r="U2371" s="1"/>
  <c r="T2372"/>
  <c r="U2372" s="1"/>
  <c r="T2373"/>
  <c r="U2373" s="1"/>
  <c r="T2374"/>
  <c r="U2374" s="1"/>
  <c r="T2375"/>
  <c r="U2375" s="1"/>
  <c r="T2376"/>
  <c r="U2376" s="1"/>
  <c r="T2377"/>
  <c r="U2377" s="1"/>
  <c r="T2378"/>
  <c r="U2378" s="1"/>
  <c r="T2379"/>
  <c r="U2379" s="1"/>
  <c r="T2380"/>
  <c r="U2380" s="1"/>
  <c r="T2381"/>
  <c r="U2381" s="1"/>
  <c r="T2382"/>
  <c r="U2382" s="1"/>
  <c r="T2383"/>
  <c r="U2383" s="1"/>
  <c r="T2384"/>
  <c r="U2384" s="1"/>
  <c r="T2385"/>
  <c r="U2385" s="1"/>
  <c r="T2386"/>
  <c r="U2386" s="1"/>
  <c r="T2387"/>
  <c r="U2387" s="1"/>
  <c r="T2388"/>
  <c r="U2388" s="1"/>
  <c r="T2389"/>
  <c r="U2389" s="1"/>
  <c r="T2390"/>
  <c r="U2390" s="1"/>
  <c r="T2391"/>
  <c r="U2391" s="1"/>
  <c r="T2392"/>
  <c r="U2392" s="1"/>
  <c r="T2393"/>
  <c r="U2393" s="1"/>
  <c r="T2394"/>
  <c r="U2394" s="1"/>
  <c r="T2395"/>
  <c r="U2395" s="1"/>
  <c r="T2396"/>
  <c r="U2396" s="1"/>
  <c r="T2397"/>
  <c r="U2397" s="1"/>
  <c r="T2398"/>
  <c r="U2398" s="1"/>
  <c r="T2399"/>
  <c r="U2399" s="1"/>
  <c r="T2400"/>
  <c r="U2400" s="1"/>
  <c r="T2401"/>
  <c r="U2401" s="1"/>
  <c r="T2402"/>
  <c r="U2402" s="1"/>
  <c r="T2403"/>
  <c r="U2403" s="1"/>
  <c r="T2404"/>
  <c r="U2404" s="1"/>
  <c r="T2405"/>
  <c r="U2405" s="1"/>
  <c r="T2406"/>
  <c r="U2406" s="1"/>
  <c r="T2407"/>
  <c r="U2407" s="1"/>
  <c r="T2408"/>
  <c r="U2408" s="1"/>
  <c r="T2409"/>
  <c r="U2409" s="1"/>
  <c r="T2410"/>
  <c r="U2410" s="1"/>
  <c r="T2411"/>
  <c r="U2411" s="1"/>
  <c r="T2412"/>
  <c r="U2412" s="1"/>
  <c r="T2413"/>
  <c r="U2413" s="1"/>
  <c r="T2414"/>
  <c r="U2414" s="1"/>
  <c r="T2415"/>
  <c r="U2415" s="1"/>
  <c r="T2416"/>
  <c r="U2416" s="1"/>
  <c r="T2417"/>
  <c r="U2417" s="1"/>
  <c r="T2418"/>
  <c r="U2418" s="1"/>
  <c r="T2419"/>
  <c r="U2419" s="1"/>
  <c r="T2420"/>
  <c r="U2420" s="1"/>
  <c r="T2421"/>
  <c r="U2421" s="1"/>
  <c r="T2422"/>
  <c r="U2422" s="1"/>
  <c r="T2423"/>
  <c r="U2423" s="1"/>
  <c r="T2424"/>
  <c r="U2424" s="1"/>
  <c r="T2425"/>
  <c r="U2425" s="1"/>
  <c r="T2426"/>
  <c r="U2426" s="1"/>
  <c r="T2427"/>
  <c r="U2427" s="1"/>
  <c r="T2428"/>
  <c r="U2428" s="1"/>
  <c r="T2429"/>
  <c r="U2429" s="1"/>
  <c r="T2430"/>
  <c r="U2430" s="1"/>
  <c r="T2431"/>
  <c r="U2431" s="1"/>
  <c r="T2432"/>
  <c r="U2432" s="1"/>
  <c r="T2433"/>
  <c r="U2433" s="1"/>
  <c r="T2434"/>
  <c r="U2434" s="1"/>
  <c r="T2435"/>
  <c r="U2435" s="1"/>
  <c r="T2436"/>
  <c r="U2436" s="1"/>
  <c r="T2437"/>
  <c r="U2437" s="1"/>
  <c r="T2438"/>
  <c r="U2438" s="1"/>
  <c r="T2439"/>
  <c r="U2439" s="1"/>
  <c r="T2440"/>
  <c r="U2440" s="1"/>
  <c r="T2441"/>
  <c r="U2441" s="1"/>
  <c r="T2442"/>
  <c r="U2442" s="1"/>
  <c r="T2443"/>
  <c r="U2443" s="1"/>
  <c r="T2444"/>
  <c r="U2444" s="1"/>
  <c r="T2445"/>
  <c r="U2445" s="1"/>
  <c r="T2446"/>
  <c r="U2446" s="1"/>
  <c r="T2447"/>
  <c r="U2447" s="1"/>
  <c r="T2448"/>
  <c r="U2448" s="1"/>
  <c r="T2449"/>
  <c r="U2449" s="1"/>
  <c r="T2450"/>
  <c r="U2450" s="1"/>
  <c r="T2451"/>
  <c r="U2451" s="1"/>
  <c r="T2452"/>
  <c r="U2452" s="1"/>
  <c r="T2453"/>
  <c r="U2453" s="1"/>
  <c r="T2454"/>
  <c r="U2454" s="1"/>
  <c r="T2455"/>
  <c r="U2455" s="1"/>
  <c r="T2456"/>
  <c r="U2456" s="1"/>
  <c r="T2457"/>
  <c r="U2457" s="1"/>
  <c r="T2458"/>
  <c r="U2458" s="1"/>
  <c r="T2459"/>
  <c r="U2459" s="1"/>
  <c r="T2460"/>
  <c r="U2460" s="1"/>
  <c r="T2461"/>
  <c r="U2461" s="1"/>
  <c r="T2462"/>
  <c r="U2462" s="1"/>
  <c r="T2463"/>
  <c r="U2463" s="1"/>
  <c r="T2464"/>
  <c r="U2464" s="1"/>
  <c r="T2465"/>
  <c r="U2465" s="1"/>
  <c r="T2466"/>
  <c r="U2466" s="1"/>
  <c r="T2467"/>
  <c r="U2467" s="1"/>
  <c r="T2468"/>
  <c r="U2468" s="1"/>
  <c r="T2469"/>
  <c r="U2469" s="1"/>
  <c r="T2470"/>
  <c r="U2470" s="1"/>
  <c r="T2471"/>
  <c r="U2471" s="1"/>
  <c r="T2472"/>
  <c r="U2472" s="1"/>
  <c r="T2473"/>
  <c r="U2473" s="1"/>
  <c r="T2474"/>
  <c r="U2474" s="1"/>
  <c r="T2475"/>
  <c r="U2475" s="1"/>
  <c r="T2476"/>
  <c r="U2476" s="1"/>
  <c r="T2477"/>
  <c r="U2477" s="1"/>
  <c r="T2478"/>
  <c r="U2478" s="1"/>
  <c r="T2479"/>
  <c r="U2479" s="1"/>
  <c r="T2480"/>
  <c r="U2480" s="1"/>
  <c r="T2481"/>
  <c r="U2481" s="1"/>
  <c r="T2482"/>
  <c r="U2482" s="1"/>
  <c r="T2483"/>
  <c r="U2483" s="1"/>
  <c r="T2484"/>
  <c r="U2484" s="1"/>
  <c r="T2485"/>
  <c r="U2485" s="1"/>
  <c r="T2486"/>
  <c r="U2486" s="1"/>
  <c r="T2487"/>
  <c r="U2487" s="1"/>
  <c r="T2488"/>
  <c r="U2488" s="1"/>
  <c r="T2489"/>
  <c r="U2489" s="1"/>
  <c r="T2490"/>
  <c r="U2490" s="1"/>
  <c r="T2491"/>
  <c r="U2491" s="1"/>
  <c r="T2492"/>
  <c r="U2492" s="1"/>
  <c r="T2493"/>
  <c r="U2493" s="1"/>
  <c r="T2494"/>
  <c r="U2494" s="1"/>
  <c r="T2495"/>
  <c r="U2495" s="1"/>
  <c r="T2496"/>
  <c r="U2496" s="1"/>
  <c r="T2497"/>
  <c r="U2497" s="1"/>
  <c r="T2498"/>
  <c r="U2498" s="1"/>
  <c r="T2499"/>
  <c r="U2499" s="1"/>
  <c r="T2500"/>
  <c r="U2500" s="1"/>
  <c r="T2501"/>
  <c r="U2501" s="1"/>
  <c r="T2502"/>
  <c r="U2502" s="1"/>
  <c r="T2503"/>
  <c r="U2503" s="1"/>
  <c r="T2504"/>
  <c r="U2504" s="1"/>
  <c r="T2505"/>
  <c r="U2505" s="1"/>
  <c r="T2506"/>
  <c r="U2506" s="1"/>
  <c r="T2507"/>
  <c r="U2507" s="1"/>
  <c r="T2508"/>
  <c r="U2508" s="1"/>
  <c r="T2509"/>
  <c r="U2509" s="1"/>
  <c r="T2510"/>
  <c r="U2510" s="1"/>
  <c r="T2511"/>
  <c r="U2511" s="1"/>
  <c r="T2512"/>
  <c r="U2512" s="1"/>
  <c r="T2513"/>
  <c r="U2513" s="1"/>
  <c r="T2514"/>
  <c r="U2514" s="1"/>
  <c r="T2515"/>
  <c r="U2515" s="1"/>
  <c r="T2516"/>
  <c r="U2516" s="1"/>
  <c r="T2517"/>
  <c r="U2517" s="1"/>
  <c r="T2518"/>
  <c r="U2518" s="1"/>
  <c r="T2519"/>
  <c r="U2519" s="1"/>
  <c r="T2520"/>
  <c r="U2520" s="1"/>
  <c r="T2521"/>
  <c r="U2521" s="1"/>
  <c r="T2522"/>
  <c r="U2522" s="1"/>
  <c r="T2523"/>
  <c r="U2523" s="1"/>
  <c r="T2524"/>
  <c r="U2524" s="1"/>
  <c r="T2525"/>
  <c r="U2525" s="1"/>
  <c r="T2526"/>
  <c r="U2526" s="1"/>
  <c r="T2527"/>
  <c r="U2527" s="1"/>
  <c r="T2528"/>
  <c r="U2528" s="1"/>
  <c r="T2529"/>
  <c r="U2529" s="1"/>
  <c r="T2530"/>
  <c r="U2530" s="1"/>
  <c r="T2531"/>
  <c r="U2531" s="1"/>
  <c r="T2532"/>
  <c r="U2532" s="1"/>
  <c r="T2533"/>
  <c r="U2533" s="1"/>
  <c r="T2534"/>
  <c r="U2534" s="1"/>
  <c r="T2535"/>
  <c r="U2535" s="1"/>
  <c r="T2536"/>
  <c r="U2536" s="1"/>
  <c r="T2537"/>
  <c r="U2537" s="1"/>
  <c r="T2538"/>
  <c r="U2538" s="1"/>
  <c r="T2539"/>
  <c r="U2539" s="1"/>
  <c r="T2540"/>
  <c r="U2540" s="1"/>
  <c r="T2541"/>
  <c r="U2541" s="1"/>
  <c r="T2542"/>
  <c r="U2542" s="1"/>
  <c r="T2543"/>
  <c r="U2543" s="1"/>
  <c r="T2544"/>
  <c r="U2544" s="1"/>
  <c r="T2545"/>
  <c r="U2545" s="1"/>
  <c r="T2546"/>
  <c r="U2546" s="1"/>
  <c r="T2547"/>
  <c r="U2547" s="1"/>
  <c r="T2548"/>
  <c r="U2548" s="1"/>
  <c r="T2549"/>
  <c r="U2549" s="1"/>
  <c r="T2550"/>
  <c r="U2550" s="1"/>
  <c r="T2551"/>
  <c r="U2551" s="1"/>
  <c r="T2552"/>
  <c r="U2552" s="1"/>
  <c r="T2553"/>
  <c r="U2553" s="1"/>
  <c r="T2554"/>
  <c r="U2554" s="1"/>
  <c r="T2555"/>
  <c r="U2555" s="1"/>
  <c r="T2556"/>
  <c r="U2556" s="1"/>
  <c r="T2557"/>
  <c r="U2557" s="1"/>
  <c r="T2558"/>
  <c r="U2558" s="1"/>
  <c r="T2559"/>
  <c r="U2559" s="1"/>
  <c r="T2560"/>
  <c r="U2560" s="1"/>
  <c r="T2561"/>
  <c r="U2561" s="1"/>
  <c r="T2562"/>
  <c r="U2562" s="1"/>
  <c r="T2563"/>
  <c r="U2563" s="1"/>
  <c r="T2564"/>
  <c r="U2564" s="1"/>
  <c r="T2565"/>
  <c r="U2565" s="1"/>
  <c r="T2566"/>
  <c r="U2566" s="1"/>
  <c r="T2567"/>
  <c r="U2567" s="1"/>
  <c r="T2568"/>
  <c r="U2568" s="1"/>
  <c r="T2569"/>
  <c r="U2569" s="1"/>
  <c r="T2570"/>
  <c r="U2570" s="1"/>
  <c r="T2571"/>
  <c r="U2571" s="1"/>
  <c r="T2572"/>
  <c r="U2572" s="1"/>
  <c r="T2573"/>
  <c r="U2573" s="1"/>
  <c r="T2574"/>
  <c r="U2574" s="1"/>
  <c r="T2575"/>
  <c r="U2575" s="1"/>
  <c r="T2576"/>
  <c r="U2576" s="1"/>
  <c r="T2577"/>
  <c r="U2577" s="1"/>
  <c r="T2578"/>
  <c r="U2578" s="1"/>
  <c r="T2579"/>
  <c r="U2579" s="1"/>
  <c r="T2580"/>
  <c r="U2580" s="1"/>
  <c r="T2581"/>
  <c r="U2581" s="1"/>
  <c r="T2582"/>
  <c r="U2582" s="1"/>
  <c r="T2583"/>
  <c r="U2583" s="1"/>
  <c r="T2584"/>
  <c r="U2584" s="1"/>
  <c r="T2585"/>
  <c r="U2585" s="1"/>
  <c r="T2586"/>
  <c r="U2586" s="1"/>
  <c r="T2587"/>
  <c r="U2587" s="1"/>
  <c r="T2588"/>
  <c r="U2588" s="1"/>
  <c r="T2589"/>
  <c r="U2589" s="1"/>
  <c r="T2590"/>
  <c r="U2590" s="1"/>
  <c r="T2591"/>
  <c r="U2591" s="1"/>
  <c r="T2592"/>
  <c r="U2592" s="1"/>
  <c r="T2593"/>
  <c r="U2593" s="1"/>
  <c r="T2594"/>
  <c r="U2594" s="1"/>
  <c r="T2595"/>
  <c r="U2595" s="1"/>
  <c r="T2596"/>
  <c r="U2596" s="1"/>
  <c r="T2597"/>
  <c r="U2597" s="1"/>
  <c r="T2598"/>
  <c r="U2598" s="1"/>
  <c r="T2599"/>
  <c r="U2599" s="1"/>
  <c r="T2600"/>
  <c r="U2600" s="1"/>
  <c r="T2601"/>
  <c r="U2601" s="1"/>
  <c r="T2602"/>
  <c r="U2602" s="1"/>
  <c r="T2603"/>
  <c r="U2603" s="1"/>
  <c r="T2604"/>
  <c r="U2604" s="1"/>
  <c r="T2605"/>
  <c r="U2605" s="1"/>
  <c r="T2606"/>
  <c r="U2606" s="1"/>
  <c r="T2607"/>
  <c r="U2607" s="1"/>
  <c r="T2608"/>
  <c r="U2608" s="1"/>
  <c r="T2609"/>
  <c r="U2609" s="1"/>
  <c r="T2610"/>
  <c r="U2610" s="1"/>
  <c r="T2611"/>
  <c r="U2611" s="1"/>
  <c r="T2612"/>
  <c r="U2612" s="1"/>
  <c r="T2613"/>
  <c r="U2613" s="1"/>
  <c r="T2614"/>
  <c r="U2614" s="1"/>
  <c r="T2615"/>
  <c r="U2615" s="1"/>
  <c r="T2616"/>
  <c r="U2616" s="1"/>
  <c r="T2617"/>
  <c r="U2617" s="1"/>
  <c r="T2618"/>
  <c r="U2618" s="1"/>
  <c r="T2619"/>
  <c r="U2619" s="1"/>
  <c r="T2620"/>
  <c r="U2620" s="1"/>
  <c r="T2621"/>
  <c r="U2621" s="1"/>
  <c r="T2622"/>
  <c r="U2622" s="1"/>
  <c r="T2623"/>
  <c r="U2623" s="1"/>
  <c r="T2624"/>
  <c r="U2624" s="1"/>
  <c r="T2625"/>
  <c r="U2625" s="1"/>
  <c r="T2626"/>
  <c r="U2626" s="1"/>
  <c r="T2627"/>
  <c r="U2627" s="1"/>
  <c r="T2628"/>
  <c r="U2628" s="1"/>
  <c r="T2629"/>
  <c r="U2629" s="1"/>
  <c r="T2630"/>
  <c r="U2630" s="1"/>
  <c r="T2631"/>
  <c r="U2631" s="1"/>
  <c r="T2632"/>
  <c r="U2632" s="1"/>
  <c r="T2633"/>
  <c r="U2633" s="1"/>
  <c r="T2634"/>
  <c r="U2634" s="1"/>
  <c r="T2635"/>
  <c r="U2635" s="1"/>
  <c r="T2636"/>
  <c r="U2636" s="1"/>
  <c r="T2637"/>
  <c r="U2637" s="1"/>
  <c r="T2638"/>
  <c r="U2638" s="1"/>
  <c r="T2639"/>
  <c r="U2639" s="1"/>
  <c r="T2640"/>
  <c r="U2640" s="1"/>
  <c r="T2641"/>
  <c r="U2641" s="1"/>
  <c r="T2642"/>
  <c r="U2642" s="1"/>
  <c r="T2643"/>
  <c r="U2643" s="1"/>
  <c r="T2644"/>
  <c r="U2644" s="1"/>
  <c r="T2645"/>
  <c r="U2645" s="1"/>
  <c r="T2646"/>
  <c r="U2646" s="1"/>
  <c r="T2647"/>
  <c r="U2647" s="1"/>
  <c r="T2648"/>
  <c r="U2648" s="1"/>
  <c r="T2649"/>
  <c r="U2649" s="1"/>
  <c r="T2650"/>
  <c r="U2650" s="1"/>
  <c r="T2651"/>
  <c r="U2651" s="1"/>
  <c r="T2652"/>
  <c r="U2652" s="1"/>
  <c r="T2653"/>
  <c r="U2653" s="1"/>
  <c r="T2654"/>
  <c r="U2654" s="1"/>
  <c r="T2655"/>
  <c r="U2655" s="1"/>
  <c r="T2656"/>
  <c r="U2656" s="1"/>
  <c r="T2657"/>
  <c r="U2657" s="1"/>
  <c r="T2658"/>
  <c r="U2658" s="1"/>
  <c r="T2659"/>
  <c r="U2659" s="1"/>
  <c r="T2660"/>
  <c r="U2660" s="1"/>
  <c r="T2661"/>
  <c r="U2661" s="1"/>
  <c r="T2662"/>
  <c r="U2662" s="1"/>
  <c r="T2663"/>
  <c r="U2663" s="1"/>
  <c r="T2664"/>
  <c r="U2664" s="1"/>
  <c r="T2665"/>
  <c r="U2665" s="1"/>
  <c r="T2666"/>
  <c r="U2666" s="1"/>
  <c r="T2667"/>
  <c r="U2667" s="1"/>
  <c r="T2668"/>
  <c r="U2668" s="1"/>
  <c r="T2669"/>
  <c r="U2669" s="1"/>
  <c r="T2670"/>
  <c r="U2670" s="1"/>
  <c r="T2671"/>
  <c r="U2671" s="1"/>
  <c r="T2672"/>
  <c r="U2672" s="1"/>
  <c r="T2673"/>
  <c r="U2673" s="1"/>
  <c r="T2674"/>
  <c r="U2674" s="1"/>
  <c r="T2675"/>
  <c r="U2675" s="1"/>
  <c r="T2676"/>
  <c r="U2676" s="1"/>
  <c r="T2677"/>
  <c r="U2677" s="1"/>
  <c r="T2678"/>
  <c r="U2678" s="1"/>
  <c r="T2679"/>
  <c r="U2679" s="1"/>
  <c r="T2680"/>
  <c r="U2680" s="1"/>
  <c r="T2681"/>
  <c r="U2681" s="1"/>
  <c r="T2682"/>
  <c r="U2682" s="1"/>
  <c r="T2683"/>
  <c r="U2683" s="1"/>
  <c r="T2684"/>
  <c r="U2684" s="1"/>
  <c r="T2685"/>
  <c r="U2685" s="1"/>
  <c r="T2686"/>
  <c r="U2686" s="1"/>
  <c r="T2687"/>
  <c r="U2687" s="1"/>
  <c r="T2688"/>
  <c r="U2688" s="1"/>
  <c r="T2689"/>
  <c r="U2689" s="1"/>
  <c r="T2690"/>
  <c r="U2690" s="1"/>
  <c r="T2691"/>
  <c r="U2691" s="1"/>
  <c r="T2692"/>
  <c r="U2692" s="1"/>
  <c r="T2693"/>
  <c r="U2693" s="1"/>
  <c r="T2694"/>
  <c r="U2694" s="1"/>
  <c r="T2695"/>
  <c r="U2695" s="1"/>
  <c r="T2696"/>
  <c r="U2696" s="1"/>
  <c r="T2697"/>
  <c r="U2697" s="1"/>
  <c r="T2698"/>
  <c r="U2698" s="1"/>
  <c r="T2699"/>
  <c r="U2699" s="1"/>
  <c r="T2700"/>
  <c r="U2700" s="1"/>
  <c r="T2701"/>
  <c r="U2701" s="1"/>
  <c r="T2702"/>
  <c r="U2702" s="1"/>
  <c r="T2703"/>
  <c r="U2703" s="1"/>
  <c r="T2704"/>
  <c r="U2704" s="1"/>
  <c r="T2705"/>
  <c r="U2705" s="1"/>
  <c r="T2706"/>
  <c r="U2706" s="1"/>
  <c r="T2707"/>
  <c r="U2707" s="1"/>
  <c r="T2708"/>
  <c r="U2708" s="1"/>
  <c r="T2709"/>
  <c r="U2709" s="1"/>
  <c r="T2710"/>
  <c r="U2710" s="1"/>
  <c r="T2711"/>
  <c r="U2711" s="1"/>
  <c r="T2712"/>
  <c r="U2712" s="1"/>
  <c r="T2713"/>
  <c r="U2713" s="1"/>
  <c r="T2714"/>
  <c r="U2714" s="1"/>
  <c r="T2715"/>
  <c r="U2715" s="1"/>
  <c r="T2716"/>
  <c r="U2716" s="1"/>
  <c r="T2717"/>
  <c r="U2717" s="1"/>
  <c r="T2718"/>
  <c r="U2718" s="1"/>
  <c r="T2719"/>
  <c r="U2719" s="1"/>
  <c r="T2720"/>
  <c r="U2720" s="1"/>
  <c r="T2721"/>
  <c r="U2721" s="1"/>
  <c r="T2722"/>
  <c r="U2722" s="1"/>
  <c r="T2723"/>
  <c r="U2723" s="1"/>
  <c r="T2724"/>
  <c r="U2724" s="1"/>
  <c r="T2725"/>
  <c r="U2725" s="1"/>
  <c r="T2726"/>
  <c r="U2726" s="1"/>
  <c r="T2727"/>
  <c r="U2727" s="1"/>
  <c r="T2728"/>
  <c r="U2728" s="1"/>
  <c r="T2729"/>
  <c r="U2729" s="1"/>
  <c r="T2730"/>
  <c r="U2730" s="1"/>
  <c r="T2731"/>
  <c r="U2731" s="1"/>
  <c r="T2732"/>
  <c r="U2732" s="1"/>
  <c r="T2733"/>
  <c r="U2733" s="1"/>
  <c r="T2734"/>
  <c r="U2734" s="1"/>
  <c r="T2735"/>
  <c r="U2735" s="1"/>
  <c r="T2736"/>
  <c r="U2736" s="1"/>
  <c r="T2737"/>
  <c r="U2737" s="1"/>
  <c r="T2738"/>
  <c r="U2738" s="1"/>
  <c r="T2739"/>
  <c r="U2739" s="1"/>
  <c r="T2740"/>
  <c r="U2740" s="1"/>
  <c r="T2741"/>
  <c r="U2741" s="1"/>
  <c r="T2742"/>
  <c r="U2742" s="1"/>
  <c r="T2743"/>
  <c r="U2743" s="1"/>
  <c r="T2744"/>
  <c r="U2744" s="1"/>
  <c r="T2745"/>
  <c r="U2745" s="1"/>
  <c r="T2746"/>
  <c r="U2746" s="1"/>
  <c r="T2747"/>
  <c r="U2747" s="1"/>
  <c r="T2748"/>
  <c r="U2748" s="1"/>
  <c r="T2749"/>
  <c r="U2749" s="1"/>
  <c r="T2750"/>
  <c r="U2750" s="1"/>
  <c r="T2751"/>
  <c r="U2751" s="1"/>
  <c r="T2752"/>
  <c r="U2752" s="1"/>
  <c r="T2753"/>
  <c r="U2753" s="1"/>
  <c r="T2754"/>
  <c r="U2754" s="1"/>
  <c r="T2755"/>
  <c r="U2755" s="1"/>
  <c r="T2756"/>
  <c r="U2756" s="1"/>
  <c r="T2757"/>
  <c r="U2757" s="1"/>
  <c r="T2758"/>
  <c r="U2758" s="1"/>
  <c r="T2759"/>
  <c r="U2759" s="1"/>
  <c r="T2760"/>
  <c r="U2760" s="1"/>
  <c r="T2761"/>
  <c r="U2761" s="1"/>
  <c r="T2762"/>
  <c r="U2762" s="1"/>
  <c r="T2763"/>
  <c r="U2763" s="1"/>
  <c r="T2764"/>
  <c r="U2764" s="1"/>
  <c r="T2765"/>
  <c r="U2765" s="1"/>
  <c r="T2766"/>
  <c r="U2766" s="1"/>
  <c r="T2767"/>
  <c r="U2767" s="1"/>
  <c r="T2768"/>
  <c r="U2768" s="1"/>
  <c r="T2769"/>
  <c r="U2769" s="1"/>
  <c r="T2770"/>
  <c r="U2770" s="1"/>
  <c r="T2771"/>
  <c r="U2771" s="1"/>
  <c r="T2772"/>
  <c r="U2772" s="1"/>
  <c r="T2773"/>
  <c r="U2773" s="1"/>
  <c r="T2774"/>
  <c r="U2774" s="1"/>
  <c r="T2775"/>
  <c r="U2775" s="1"/>
  <c r="T2776"/>
  <c r="U2776" s="1"/>
  <c r="T2777"/>
  <c r="U2777" s="1"/>
  <c r="T2778"/>
  <c r="U2778" s="1"/>
  <c r="T2779"/>
  <c r="U2779" s="1"/>
  <c r="T2780"/>
  <c r="U2780" s="1"/>
  <c r="T2781"/>
  <c r="U2781" s="1"/>
  <c r="T2782"/>
  <c r="U2782" s="1"/>
  <c r="T2783"/>
  <c r="U2783" s="1"/>
  <c r="T2784"/>
  <c r="U2784" s="1"/>
  <c r="T2785"/>
  <c r="U2785" s="1"/>
  <c r="T2786"/>
  <c r="U2786" s="1"/>
  <c r="T2787"/>
  <c r="U2787" s="1"/>
  <c r="T2788"/>
  <c r="U2788" s="1"/>
  <c r="T2789"/>
  <c r="U2789" s="1"/>
  <c r="T2790"/>
  <c r="U2790" s="1"/>
  <c r="T2791"/>
  <c r="U2791" s="1"/>
  <c r="T2792"/>
  <c r="U2792" s="1"/>
  <c r="T2793"/>
  <c r="U2793" s="1"/>
  <c r="T2794"/>
  <c r="U2794" s="1"/>
  <c r="T2795"/>
  <c r="U2795" s="1"/>
  <c r="T2796"/>
  <c r="U2796" s="1"/>
  <c r="T2797"/>
  <c r="U2797" s="1"/>
  <c r="T2798"/>
  <c r="U2798" s="1"/>
  <c r="T2799"/>
  <c r="U2799" s="1"/>
  <c r="T2800"/>
  <c r="U2800" s="1"/>
  <c r="T2801"/>
  <c r="U2801" s="1"/>
  <c r="T2802"/>
  <c r="U2802" s="1"/>
  <c r="T2803"/>
  <c r="U2803" s="1"/>
  <c r="T2804"/>
  <c r="U2804" s="1"/>
  <c r="T2805"/>
  <c r="U2805" s="1"/>
  <c r="T2806"/>
  <c r="U2806" s="1"/>
  <c r="T2807"/>
  <c r="U2807" s="1"/>
  <c r="T2808"/>
  <c r="U2808" s="1"/>
  <c r="T2809"/>
  <c r="U2809" s="1"/>
  <c r="T2810"/>
  <c r="U2810" s="1"/>
  <c r="T2811"/>
  <c r="U2811" s="1"/>
  <c r="T2812"/>
  <c r="U2812" s="1"/>
  <c r="T2813"/>
  <c r="U2813" s="1"/>
  <c r="T2814"/>
  <c r="U2814" s="1"/>
  <c r="T2815"/>
  <c r="U2815" s="1"/>
  <c r="T2816"/>
  <c r="U2816" s="1"/>
  <c r="T2817"/>
  <c r="U2817" s="1"/>
  <c r="T2818"/>
  <c r="U2818" s="1"/>
  <c r="T2819"/>
  <c r="U2819" s="1"/>
  <c r="T2820"/>
  <c r="U2820" s="1"/>
  <c r="T2821"/>
  <c r="U2821" s="1"/>
  <c r="T2822"/>
  <c r="U2822" s="1"/>
  <c r="T2823"/>
  <c r="U2823" s="1"/>
  <c r="T2824"/>
  <c r="U2824" s="1"/>
  <c r="T2825"/>
  <c r="U2825" s="1"/>
  <c r="T2826"/>
  <c r="U2826" s="1"/>
  <c r="T2827"/>
  <c r="U2827" s="1"/>
  <c r="T2828"/>
  <c r="U2828" s="1"/>
  <c r="T2829"/>
  <c r="U2829" s="1"/>
  <c r="T2830"/>
  <c r="U2830" s="1"/>
  <c r="T2831"/>
  <c r="U2831" s="1"/>
  <c r="T2832"/>
  <c r="U2832" s="1"/>
  <c r="T2833"/>
  <c r="U2833" s="1"/>
  <c r="T2834"/>
  <c r="U2834" s="1"/>
  <c r="T2835"/>
  <c r="U2835" s="1"/>
  <c r="T2836"/>
  <c r="U2836" s="1"/>
  <c r="T2837"/>
  <c r="U2837" s="1"/>
  <c r="T2838"/>
  <c r="U2838" s="1"/>
  <c r="T2839"/>
  <c r="U2839" s="1"/>
  <c r="T2840"/>
  <c r="U2840" s="1"/>
  <c r="T2841"/>
  <c r="U2841" s="1"/>
  <c r="T2842"/>
  <c r="U2842" s="1"/>
  <c r="T2843"/>
  <c r="U2843" s="1"/>
  <c r="T2844"/>
  <c r="U2844" s="1"/>
  <c r="T2845"/>
  <c r="U2845" s="1"/>
  <c r="T2846"/>
  <c r="U2846" s="1"/>
  <c r="T2847"/>
  <c r="U2847" s="1"/>
  <c r="T2848"/>
  <c r="U2848" s="1"/>
  <c r="T2849"/>
  <c r="U2849" s="1"/>
  <c r="T2850"/>
  <c r="U2850" s="1"/>
  <c r="T2851"/>
  <c r="U2851" s="1"/>
  <c r="T2852"/>
  <c r="U2852" s="1"/>
  <c r="T2853"/>
  <c r="U2853" s="1"/>
  <c r="T2854"/>
  <c r="U2854" s="1"/>
  <c r="T2855"/>
  <c r="U2855" s="1"/>
  <c r="T2856"/>
  <c r="U2856" s="1"/>
  <c r="T2857"/>
  <c r="U2857" s="1"/>
  <c r="T2858"/>
  <c r="U2858" s="1"/>
  <c r="T2859"/>
  <c r="U2859" s="1"/>
  <c r="T2860"/>
  <c r="U2860" s="1"/>
  <c r="T2861"/>
  <c r="U2861" s="1"/>
  <c r="T2862"/>
  <c r="U2862" s="1"/>
  <c r="T2863"/>
  <c r="U2863" s="1"/>
  <c r="T2864"/>
  <c r="U2864" s="1"/>
  <c r="T2865"/>
  <c r="U2865" s="1"/>
  <c r="T2866"/>
  <c r="U2866" s="1"/>
  <c r="T2867"/>
  <c r="U2867" s="1"/>
  <c r="T2868"/>
  <c r="U2868" s="1"/>
  <c r="T2869"/>
  <c r="U2869" s="1"/>
  <c r="T2870"/>
  <c r="U2870" s="1"/>
  <c r="T2871"/>
  <c r="U2871" s="1"/>
  <c r="T2872"/>
  <c r="U2872" s="1"/>
  <c r="T2873"/>
  <c r="U2873" s="1"/>
  <c r="T2874"/>
  <c r="U2874" s="1"/>
  <c r="T2875"/>
  <c r="U2875" s="1"/>
  <c r="T2876"/>
  <c r="U2876" s="1"/>
  <c r="T2877"/>
  <c r="U2877" s="1"/>
  <c r="T2878"/>
  <c r="U2878" s="1"/>
  <c r="T2879"/>
  <c r="U2879" s="1"/>
  <c r="T2880"/>
  <c r="U2880" s="1"/>
  <c r="T2881"/>
  <c r="U2881" s="1"/>
  <c r="T2882"/>
  <c r="U2882" s="1"/>
  <c r="T2883"/>
  <c r="U2883" s="1"/>
  <c r="T2884"/>
  <c r="U2884" s="1"/>
  <c r="T2885"/>
  <c r="U2885" s="1"/>
  <c r="T2886"/>
  <c r="U2886" s="1"/>
  <c r="T2887"/>
  <c r="U2887" s="1"/>
  <c r="T2888"/>
  <c r="U2888" s="1"/>
  <c r="T2889"/>
  <c r="U2889" s="1"/>
  <c r="T2890"/>
  <c r="U2890" s="1"/>
  <c r="T2891"/>
  <c r="U2891" s="1"/>
  <c r="T2892"/>
  <c r="U2892" s="1"/>
  <c r="T2893"/>
  <c r="U2893" s="1"/>
  <c r="T2894"/>
  <c r="U2894" s="1"/>
  <c r="T2895"/>
  <c r="U2895" s="1"/>
  <c r="T2896"/>
  <c r="U2896" s="1"/>
  <c r="T2897"/>
  <c r="U2897" s="1"/>
  <c r="T2898"/>
  <c r="U2898" s="1"/>
  <c r="T2899"/>
  <c r="U2899" s="1"/>
  <c r="T2900"/>
  <c r="U2900" s="1"/>
  <c r="T2901"/>
  <c r="U2901" s="1"/>
  <c r="T2902"/>
  <c r="U2902" s="1"/>
  <c r="T2903"/>
  <c r="U2903" s="1"/>
  <c r="T2904"/>
  <c r="U2904" s="1"/>
  <c r="T2905"/>
  <c r="U2905" s="1"/>
  <c r="T2906"/>
  <c r="U2906" s="1"/>
  <c r="T2907"/>
  <c r="U2907" s="1"/>
  <c r="T2908"/>
  <c r="U2908" s="1"/>
  <c r="T2909"/>
  <c r="U2909" s="1"/>
  <c r="T2910"/>
  <c r="U2910" s="1"/>
  <c r="T2911"/>
  <c r="U2911" s="1"/>
  <c r="T2912"/>
  <c r="U2912" s="1"/>
  <c r="T2913"/>
  <c r="U2913" s="1"/>
  <c r="T2914"/>
  <c r="U2914" s="1"/>
  <c r="T2915"/>
  <c r="U2915" s="1"/>
  <c r="T2916"/>
  <c r="U2916" s="1"/>
  <c r="T2917"/>
  <c r="U2917" s="1"/>
  <c r="T2918"/>
  <c r="U2918" s="1"/>
  <c r="T2919"/>
  <c r="U2919" s="1"/>
  <c r="T2920"/>
  <c r="U2920" s="1"/>
  <c r="T2921"/>
  <c r="U2921" s="1"/>
  <c r="T2922"/>
  <c r="U2922" s="1"/>
  <c r="T2923"/>
  <c r="U2923" s="1"/>
  <c r="T2924"/>
  <c r="U2924" s="1"/>
  <c r="T2925"/>
  <c r="U2925" s="1"/>
  <c r="T2926"/>
  <c r="U2926" s="1"/>
  <c r="T2927"/>
  <c r="U2927" s="1"/>
  <c r="T2928"/>
  <c r="U2928" s="1"/>
  <c r="T2929"/>
  <c r="U2929" s="1"/>
  <c r="T2930"/>
  <c r="U2930" s="1"/>
  <c r="T2931"/>
  <c r="U2931" s="1"/>
  <c r="T2932"/>
  <c r="U2932" s="1"/>
  <c r="T2933"/>
  <c r="U2933" s="1"/>
  <c r="T2934"/>
  <c r="U2934" s="1"/>
  <c r="T2935"/>
  <c r="U2935" s="1"/>
  <c r="T2936"/>
  <c r="U2936" s="1"/>
  <c r="T2937"/>
  <c r="U2937" s="1"/>
  <c r="T2938"/>
  <c r="U2938" s="1"/>
  <c r="T2939"/>
  <c r="U2939" s="1"/>
  <c r="T2940"/>
  <c r="U2940" s="1"/>
  <c r="T2941"/>
  <c r="U2941" s="1"/>
  <c r="T2942"/>
  <c r="U2942" s="1"/>
  <c r="T2943"/>
  <c r="U2943" s="1"/>
  <c r="T2944"/>
  <c r="U2944" s="1"/>
  <c r="T2945"/>
  <c r="U2945" s="1"/>
  <c r="T2946"/>
  <c r="U2946" s="1"/>
  <c r="T2947"/>
  <c r="U2947" s="1"/>
  <c r="T2948"/>
  <c r="U2948" s="1"/>
  <c r="T2949"/>
  <c r="U2949" s="1"/>
  <c r="T2950"/>
  <c r="U2950" s="1"/>
  <c r="T2951"/>
  <c r="U2951" s="1"/>
  <c r="T2952"/>
  <c r="U2952" s="1"/>
  <c r="T2953"/>
  <c r="U2953" s="1"/>
  <c r="T2954"/>
  <c r="U2954" s="1"/>
  <c r="T2955"/>
  <c r="U2955" s="1"/>
  <c r="T2956"/>
  <c r="U2956" s="1"/>
  <c r="T2957"/>
  <c r="U2957" s="1"/>
  <c r="T2958"/>
  <c r="U2958" s="1"/>
  <c r="T2959"/>
  <c r="U2959" s="1"/>
  <c r="T2960"/>
  <c r="U2960" s="1"/>
  <c r="T2961"/>
  <c r="U2961" s="1"/>
  <c r="T2962"/>
  <c r="U2962" s="1"/>
  <c r="T2963"/>
  <c r="U2963" s="1"/>
  <c r="T2964"/>
  <c r="U2964" s="1"/>
  <c r="T2965"/>
  <c r="U2965" s="1"/>
  <c r="T2966"/>
  <c r="U2966" s="1"/>
  <c r="T2967"/>
  <c r="U2967" s="1"/>
  <c r="T2968"/>
  <c r="U2968" s="1"/>
  <c r="T2969"/>
  <c r="U2969" s="1"/>
  <c r="T2970"/>
  <c r="U2970" s="1"/>
  <c r="T2971"/>
  <c r="U2971" s="1"/>
  <c r="T2972"/>
  <c r="U2972" s="1"/>
  <c r="T2973"/>
  <c r="U2973" s="1"/>
  <c r="T2974"/>
  <c r="U2974" s="1"/>
  <c r="T2975"/>
  <c r="U2975" s="1"/>
  <c r="T2976"/>
  <c r="U2976" s="1"/>
  <c r="T2977"/>
  <c r="U2977" s="1"/>
  <c r="T2978"/>
  <c r="U2978" s="1"/>
  <c r="T2979"/>
  <c r="U2979" s="1"/>
  <c r="T2980"/>
  <c r="U2980" s="1"/>
  <c r="T2981"/>
  <c r="U2981" s="1"/>
  <c r="T2982"/>
  <c r="U2982" s="1"/>
  <c r="T2983"/>
  <c r="U2983" s="1"/>
  <c r="T2984"/>
  <c r="U2984" s="1"/>
  <c r="T2985"/>
  <c r="U2985" s="1"/>
  <c r="T2986"/>
  <c r="U2986" s="1"/>
  <c r="T2987"/>
  <c r="U2987" s="1"/>
  <c r="T2988"/>
  <c r="U2988" s="1"/>
  <c r="T2989"/>
  <c r="U2989" s="1"/>
  <c r="T2990"/>
  <c r="U2990" s="1"/>
  <c r="T2991"/>
  <c r="U2991" s="1"/>
  <c r="T2992"/>
  <c r="U2992" s="1"/>
  <c r="T2993"/>
  <c r="U2993" s="1"/>
  <c r="T2994"/>
  <c r="U2994" s="1"/>
  <c r="T2995"/>
  <c r="U2995" s="1"/>
  <c r="T2996"/>
  <c r="U2996" s="1"/>
  <c r="T2997"/>
  <c r="U2997" s="1"/>
  <c r="T2998"/>
  <c r="U2998" s="1"/>
  <c r="T2999"/>
  <c r="U2999" s="1"/>
  <c r="T3000"/>
  <c r="U3000" s="1"/>
  <c r="T3001"/>
  <c r="U3001" s="1"/>
  <c r="T3002"/>
  <c r="U3002" s="1"/>
  <c r="T3003"/>
  <c r="U3003" s="1"/>
  <c r="T3004"/>
  <c r="U3004" s="1"/>
  <c r="T3005"/>
  <c r="U3005" s="1"/>
  <c r="T3006"/>
  <c r="U3006" s="1"/>
  <c r="T3007"/>
  <c r="U3007" s="1"/>
  <c r="T3008"/>
  <c r="U3008" s="1"/>
  <c r="T3009"/>
  <c r="U3009" s="1"/>
  <c r="T3010"/>
  <c r="U3010" s="1"/>
  <c r="T3011"/>
  <c r="U3011" s="1"/>
  <c r="T3012"/>
  <c r="U3012" s="1"/>
  <c r="T3013"/>
  <c r="U3013" s="1"/>
  <c r="T3014"/>
  <c r="U3014" s="1"/>
  <c r="T3015"/>
  <c r="U3015" s="1"/>
  <c r="T3016"/>
  <c r="U3016" s="1"/>
  <c r="T3017"/>
  <c r="U3017" s="1"/>
  <c r="T3018"/>
  <c r="U3018" s="1"/>
  <c r="T3019"/>
  <c r="U3019" s="1"/>
  <c r="T3020"/>
  <c r="U3020" s="1"/>
  <c r="T3021"/>
  <c r="U3021" s="1"/>
  <c r="T3022"/>
  <c r="U3022" s="1"/>
  <c r="T3023"/>
  <c r="U3023" s="1"/>
  <c r="T3024"/>
  <c r="U3024" s="1"/>
  <c r="T3025"/>
  <c r="U3025" s="1"/>
  <c r="T3026"/>
  <c r="U3026" s="1"/>
  <c r="T3027"/>
  <c r="U3027" s="1"/>
  <c r="T3028"/>
  <c r="U3028" s="1"/>
  <c r="T3029"/>
  <c r="U3029" s="1"/>
  <c r="T3030"/>
  <c r="U3030" s="1"/>
  <c r="T3031"/>
  <c r="U3031" s="1"/>
  <c r="T3032"/>
  <c r="U3032" s="1"/>
  <c r="T3033"/>
  <c r="U3033" s="1"/>
  <c r="T3034"/>
  <c r="U3034" s="1"/>
  <c r="T3035"/>
  <c r="U3035" s="1"/>
  <c r="T3036"/>
  <c r="U3036" s="1"/>
  <c r="T3037"/>
  <c r="U3037" s="1"/>
  <c r="T3038"/>
  <c r="U3038" s="1"/>
  <c r="T3039"/>
  <c r="U3039" s="1"/>
  <c r="T3040"/>
  <c r="U3040" s="1"/>
  <c r="T3041"/>
  <c r="U3041" s="1"/>
  <c r="T3042"/>
  <c r="U3042" s="1"/>
  <c r="T3043"/>
  <c r="U3043" s="1"/>
  <c r="T3044"/>
  <c r="U3044" s="1"/>
  <c r="T3045"/>
  <c r="U3045" s="1"/>
  <c r="T3046"/>
  <c r="U3046" s="1"/>
  <c r="T3047"/>
  <c r="U3047" s="1"/>
  <c r="T3048"/>
  <c r="U3048" s="1"/>
  <c r="T3049"/>
  <c r="U3049" s="1"/>
  <c r="T3050"/>
  <c r="U3050" s="1"/>
  <c r="T3051"/>
  <c r="U3051" s="1"/>
  <c r="T3052"/>
  <c r="U3052" s="1"/>
  <c r="T3053"/>
  <c r="U3053" s="1"/>
  <c r="T3054"/>
  <c r="U3054" s="1"/>
  <c r="T3055"/>
  <c r="U3055" s="1"/>
  <c r="T3056"/>
  <c r="U3056" s="1"/>
  <c r="T3057"/>
  <c r="U3057" s="1"/>
  <c r="T3058"/>
  <c r="U3058" s="1"/>
  <c r="T3059"/>
  <c r="U3059" s="1"/>
  <c r="T3060"/>
  <c r="U3060" s="1"/>
  <c r="T3061"/>
  <c r="U3061" s="1"/>
  <c r="T3062"/>
  <c r="U3062" s="1"/>
  <c r="T3063"/>
  <c r="U3063" s="1"/>
  <c r="T3064"/>
  <c r="U3064" s="1"/>
  <c r="T3065"/>
  <c r="U3065" s="1"/>
  <c r="T3066"/>
  <c r="U3066" s="1"/>
  <c r="T3067"/>
  <c r="U3067" s="1"/>
  <c r="T3068"/>
  <c r="U3068" s="1"/>
  <c r="T3069"/>
  <c r="U3069" s="1"/>
  <c r="T3070"/>
  <c r="U3070" s="1"/>
  <c r="T3071"/>
  <c r="U3071" s="1"/>
  <c r="T3072"/>
  <c r="U3072" s="1"/>
  <c r="T3073"/>
  <c r="U3073" s="1"/>
  <c r="T3074"/>
  <c r="U3074" s="1"/>
  <c r="T3075"/>
  <c r="U3075" s="1"/>
  <c r="T3076"/>
  <c r="U3076" s="1"/>
  <c r="T3077"/>
  <c r="U3077" s="1"/>
  <c r="T3078"/>
  <c r="U3078" s="1"/>
  <c r="T3079"/>
  <c r="U3079" s="1"/>
  <c r="T3080"/>
  <c r="U3080" s="1"/>
  <c r="T3081"/>
  <c r="U3081" s="1"/>
  <c r="T3082"/>
  <c r="U3082" s="1"/>
  <c r="T3083"/>
  <c r="U3083" s="1"/>
  <c r="T3084"/>
  <c r="U3084" s="1"/>
  <c r="T3085"/>
  <c r="U3085" s="1"/>
  <c r="T3086"/>
  <c r="U3086" s="1"/>
  <c r="T3087"/>
  <c r="U3087" s="1"/>
  <c r="T3088"/>
  <c r="U3088" s="1"/>
  <c r="T3089"/>
  <c r="U3089" s="1"/>
  <c r="T3090"/>
  <c r="U3090" s="1"/>
  <c r="T3091"/>
  <c r="U3091" s="1"/>
  <c r="T3092"/>
  <c r="U3092" s="1"/>
  <c r="T3093"/>
  <c r="U3093" s="1"/>
  <c r="T3094"/>
  <c r="U3094" s="1"/>
  <c r="T3095"/>
  <c r="U3095" s="1"/>
  <c r="T3096"/>
  <c r="U3096" s="1"/>
  <c r="T3097"/>
  <c r="U3097" s="1"/>
  <c r="T3098"/>
  <c r="U3098" s="1"/>
  <c r="T3099"/>
  <c r="U3099" s="1"/>
  <c r="T3100"/>
  <c r="U3100" s="1"/>
  <c r="T3101"/>
  <c r="U3101" s="1"/>
  <c r="T3102"/>
  <c r="U3102" s="1"/>
  <c r="T3103"/>
  <c r="U3103" s="1"/>
  <c r="T3104"/>
  <c r="U3104" s="1"/>
  <c r="T3105"/>
  <c r="U3105" s="1"/>
  <c r="T3106"/>
  <c r="U3106" s="1"/>
  <c r="T3107"/>
  <c r="U3107" s="1"/>
  <c r="T3108"/>
  <c r="U3108" s="1"/>
  <c r="T3109"/>
  <c r="U3109" s="1"/>
  <c r="T3110"/>
  <c r="U3110" s="1"/>
  <c r="T3111"/>
  <c r="U3111" s="1"/>
  <c r="T3112"/>
  <c r="U3112" s="1"/>
  <c r="T3113"/>
  <c r="U3113" s="1"/>
  <c r="T3114"/>
  <c r="U3114" s="1"/>
  <c r="T3115"/>
  <c r="U3115" s="1"/>
  <c r="T3116"/>
  <c r="U3116" s="1"/>
  <c r="T3117"/>
  <c r="U3117" s="1"/>
  <c r="T3118"/>
  <c r="U3118" s="1"/>
  <c r="T3119"/>
  <c r="U3119" s="1"/>
  <c r="T3120"/>
  <c r="U3120" s="1"/>
  <c r="T3121"/>
  <c r="U3121" s="1"/>
  <c r="T3122"/>
  <c r="U3122" s="1"/>
  <c r="T3123"/>
  <c r="U3123" s="1"/>
  <c r="T3124"/>
  <c r="U3124" s="1"/>
  <c r="T3125"/>
  <c r="U3125" s="1"/>
  <c r="T3126"/>
  <c r="U3126" s="1"/>
  <c r="T3127"/>
  <c r="U3127" s="1"/>
  <c r="T3128"/>
  <c r="U3128" s="1"/>
  <c r="T3129"/>
  <c r="U3129" s="1"/>
  <c r="T3130"/>
  <c r="U3130" s="1"/>
  <c r="T3131"/>
  <c r="U3131" s="1"/>
  <c r="T3132"/>
  <c r="U3132" s="1"/>
  <c r="T3133"/>
  <c r="U3133" s="1"/>
  <c r="T3134"/>
  <c r="U3134" s="1"/>
  <c r="T3135"/>
  <c r="U3135" s="1"/>
  <c r="T3136"/>
  <c r="U3136" s="1"/>
  <c r="T3137"/>
  <c r="U3137" s="1"/>
  <c r="T3138"/>
  <c r="U3138" s="1"/>
  <c r="T3139"/>
  <c r="U3139" s="1"/>
  <c r="T3140"/>
  <c r="U3140" s="1"/>
  <c r="T3141"/>
  <c r="U3141" s="1"/>
  <c r="T3142"/>
  <c r="U3142" s="1"/>
  <c r="T3143"/>
  <c r="U3143" s="1"/>
  <c r="T3144"/>
  <c r="U3144" s="1"/>
  <c r="T3145"/>
  <c r="U3145" s="1"/>
  <c r="T3146"/>
  <c r="U3146" s="1"/>
  <c r="T3147"/>
  <c r="U3147" s="1"/>
  <c r="T3148"/>
  <c r="U3148" s="1"/>
  <c r="T3149"/>
  <c r="U3149" s="1"/>
  <c r="T3150"/>
  <c r="U3150" s="1"/>
  <c r="T3151"/>
  <c r="U3151" s="1"/>
  <c r="T3152"/>
  <c r="U3152" s="1"/>
  <c r="T3153"/>
  <c r="U3153" s="1"/>
  <c r="T3154"/>
  <c r="U3154" s="1"/>
  <c r="T3155"/>
  <c r="U3155" s="1"/>
  <c r="T3156"/>
  <c r="U3156" s="1"/>
  <c r="T3157"/>
  <c r="U3157" s="1"/>
  <c r="T3158"/>
  <c r="U3158" s="1"/>
  <c r="T3159"/>
  <c r="U3159" s="1"/>
  <c r="T3160"/>
  <c r="U3160" s="1"/>
  <c r="T3161"/>
  <c r="U3161" s="1"/>
  <c r="T3162"/>
  <c r="U3162" s="1"/>
  <c r="T3163"/>
  <c r="U3163" s="1"/>
  <c r="T3164"/>
  <c r="U3164" s="1"/>
  <c r="T3165"/>
  <c r="U3165" s="1"/>
  <c r="T3166"/>
  <c r="U3166" s="1"/>
  <c r="T3167"/>
  <c r="U3167" s="1"/>
  <c r="T3168"/>
  <c r="U3168" s="1"/>
  <c r="T3169"/>
  <c r="U3169" s="1"/>
  <c r="T3170"/>
  <c r="U3170" s="1"/>
  <c r="T3171"/>
  <c r="U3171" s="1"/>
  <c r="T3172"/>
  <c r="U3172" s="1"/>
  <c r="T3173"/>
  <c r="U3173" s="1"/>
  <c r="T3174"/>
  <c r="U3174" s="1"/>
  <c r="T3175"/>
  <c r="U3175" s="1"/>
  <c r="T3176"/>
  <c r="U3176" s="1"/>
  <c r="T3177"/>
  <c r="U3177" s="1"/>
  <c r="T3178"/>
  <c r="U3178" s="1"/>
  <c r="T3179"/>
  <c r="U3179" s="1"/>
  <c r="T3180"/>
  <c r="U3180" s="1"/>
  <c r="T3181"/>
  <c r="U3181" s="1"/>
  <c r="T3182"/>
  <c r="U3182" s="1"/>
  <c r="T3183"/>
  <c r="U3183" s="1"/>
  <c r="T3184"/>
  <c r="U3184" s="1"/>
  <c r="T3185"/>
  <c r="U3185" s="1"/>
  <c r="T3186"/>
  <c r="U3186" s="1"/>
  <c r="T3187"/>
  <c r="U3187" s="1"/>
  <c r="T3188"/>
  <c r="U3188" s="1"/>
  <c r="T3189"/>
  <c r="U3189" s="1"/>
  <c r="T3190"/>
  <c r="U3190" s="1"/>
  <c r="T3191"/>
  <c r="U3191" s="1"/>
  <c r="T3192"/>
  <c r="U3192" s="1"/>
  <c r="T3193"/>
  <c r="U3193" s="1"/>
  <c r="T3194"/>
  <c r="U3194" s="1"/>
  <c r="T3195"/>
  <c r="U3195" s="1"/>
  <c r="T3196"/>
  <c r="U3196" s="1"/>
  <c r="T3197"/>
  <c r="U3197" s="1"/>
  <c r="T3198"/>
  <c r="U3198" s="1"/>
  <c r="T3199"/>
  <c r="U3199" s="1"/>
  <c r="T3200"/>
  <c r="U3200" s="1"/>
  <c r="T3201"/>
  <c r="U3201" s="1"/>
  <c r="T3202"/>
  <c r="U3202" s="1"/>
  <c r="T3203"/>
  <c r="U3203" s="1"/>
  <c r="T3204"/>
  <c r="U3204" s="1"/>
  <c r="T3205"/>
  <c r="U3205" s="1"/>
  <c r="T3206"/>
  <c r="U3206" s="1"/>
  <c r="T3207"/>
  <c r="U3207" s="1"/>
  <c r="T3208"/>
  <c r="U3208" s="1"/>
  <c r="T3209"/>
  <c r="U3209" s="1"/>
  <c r="T3210"/>
  <c r="U3210" s="1"/>
  <c r="T3211"/>
  <c r="U3211" s="1"/>
  <c r="T3212"/>
  <c r="U3212" s="1"/>
  <c r="T3213"/>
  <c r="U3213" s="1"/>
  <c r="T3214"/>
  <c r="U3214" s="1"/>
  <c r="T3215"/>
  <c r="U3215" s="1"/>
  <c r="T3216"/>
  <c r="U3216" s="1"/>
  <c r="T3217"/>
  <c r="U3217" s="1"/>
  <c r="T3218"/>
  <c r="U3218" s="1"/>
  <c r="T3219"/>
  <c r="U3219" s="1"/>
  <c r="T3220"/>
  <c r="U3220" s="1"/>
  <c r="T3221"/>
  <c r="U3221" s="1"/>
  <c r="T3222"/>
  <c r="U3222" s="1"/>
  <c r="T3223"/>
  <c r="U3223" s="1"/>
  <c r="T3224"/>
  <c r="U3224" s="1"/>
  <c r="T3225"/>
  <c r="U3225" s="1"/>
  <c r="T3226"/>
  <c r="U3226" s="1"/>
  <c r="T3227"/>
  <c r="U3227" s="1"/>
  <c r="T3228"/>
  <c r="U3228" s="1"/>
  <c r="T3229"/>
  <c r="U3229" s="1"/>
  <c r="T3230"/>
  <c r="U3230" s="1"/>
  <c r="T3231"/>
  <c r="U3231" s="1"/>
  <c r="T3232"/>
  <c r="U3232" s="1"/>
  <c r="T3233"/>
  <c r="U3233" s="1"/>
  <c r="T3234"/>
  <c r="U3234" s="1"/>
  <c r="T3235"/>
  <c r="U3235" s="1"/>
  <c r="T3236"/>
  <c r="U3236" s="1"/>
  <c r="T3237"/>
  <c r="U3237" s="1"/>
  <c r="T3238"/>
  <c r="U3238" s="1"/>
  <c r="T3239"/>
  <c r="U3239" s="1"/>
  <c r="T3240"/>
  <c r="U3240" s="1"/>
  <c r="T3241"/>
  <c r="U3241" s="1"/>
  <c r="T3242"/>
  <c r="U3242" s="1"/>
  <c r="T3243"/>
  <c r="U3243" s="1"/>
  <c r="T3244"/>
  <c r="U3244" s="1"/>
  <c r="T3245"/>
  <c r="U3245" s="1"/>
  <c r="T3246"/>
  <c r="U3246" s="1"/>
  <c r="T3247"/>
  <c r="U3247" s="1"/>
  <c r="T3248"/>
  <c r="U3248" s="1"/>
  <c r="T3249"/>
  <c r="U3249" s="1"/>
  <c r="T3250"/>
  <c r="U3250" s="1"/>
  <c r="T3251"/>
  <c r="U3251" s="1"/>
  <c r="T3252"/>
  <c r="U3252" s="1"/>
  <c r="T3253"/>
  <c r="U3253" s="1"/>
  <c r="T3254"/>
  <c r="U3254" s="1"/>
  <c r="T3255"/>
  <c r="U3255" s="1"/>
  <c r="T3256"/>
  <c r="U3256" s="1"/>
  <c r="T3257"/>
  <c r="U3257" s="1"/>
  <c r="T3258"/>
  <c r="U3258" s="1"/>
  <c r="T3259"/>
  <c r="U3259" s="1"/>
  <c r="T3260"/>
  <c r="U3260" s="1"/>
  <c r="T3261"/>
  <c r="U3261" s="1"/>
  <c r="T3262"/>
  <c r="U3262" s="1"/>
  <c r="T3263"/>
  <c r="U3263" s="1"/>
  <c r="T3264"/>
  <c r="U3264" s="1"/>
  <c r="T3265"/>
  <c r="U3265" s="1"/>
  <c r="T3266"/>
  <c r="U3266" s="1"/>
  <c r="T3267"/>
  <c r="U3267" s="1"/>
  <c r="T3268"/>
  <c r="U3268" s="1"/>
  <c r="T3269"/>
  <c r="U3269" s="1"/>
  <c r="T3270"/>
  <c r="U3270" s="1"/>
  <c r="T3271"/>
  <c r="U3271" s="1"/>
  <c r="T3272"/>
  <c r="U3272" s="1"/>
  <c r="T3273"/>
  <c r="U3273" s="1"/>
  <c r="T3274"/>
  <c r="U3274" s="1"/>
  <c r="T3275"/>
  <c r="U3275" s="1"/>
  <c r="T3276"/>
  <c r="U3276" s="1"/>
  <c r="T3277"/>
  <c r="U3277" s="1"/>
  <c r="T3278"/>
  <c r="U3278" s="1"/>
  <c r="T3279"/>
  <c r="U3279" s="1"/>
  <c r="T3280"/>
  <c r="U3280" s="1"/>
  <c r="T3281"/>
  <c r="U3281" s="1"/>
  <c r="T3282"/>
  <c r="U3282" s="1"/>
  <c r="T3283"/>
  <c r="U3283" s="1"/>
  <c r="T3284"/>
  <c r="U3284" s="1"/>
  <c r="T3285"/>
  <c r="U3285" s="1"/>
  <c r="T3286"/>
  <c r="U3286" s="1"/>
  <c r="T3287"/>
  <c r="U3287" s="1"/>
  <c r="T3288"/>
  <c r="U3288" s="1"/>
  <c r="T3289"/>
  <c r="U3289" s="1"/>
  <c r="T3290"/>
  <c r="U3290" s="1"/>
  <c r="T3291"/>
  <c r="U3291" s="1"/>
  <c r="T3292"/>
  <c r="U3292" s="1"/>
  <c r="T3293"/>
  <c r="U3293" s="1"/>
  <c r="T3294"/>
  <c r="U3294" s="1"/>
  <c r="T3295"/>
  <c r="U3295" s="1"/>
  <c r="T3296"/>
  <c r="U3296" s="1"/>
  <c r="T3297"/>
  <c r="U3297" s="1"/>
  <c r="T3298"/>
  <c r="U3298" s="1"/>
  <c r="T3299"/>
  <c r="U3299" s="1"/>
  <c r="T3300"/>
  <c r="U3300" s="1"/>
  <c r="T3301"/>
  <c r="U3301" s="1"/>
  <c r="T3302"/>
  <c r="U3302" s="1"/>
  <c r="T3303"/>
  <c r="U3303" s="1"/>
  <c r="T3304"/>
  <c r="U3304" s="1"/>
  <c r="T3305"/>
  <c r="U3305" s="1"/>
  <c r="T3306"/>
  <c r="U3306" s="1"/>
  <c r="T3307"/>
  <c r="U3307" s="1"/>
  <c r="T3308"/>
  <c r="U3308" s="1"/>
  <c r="T3309"/>
  <c r="U3309" s="1"/>
  <c r="T3310"/>
  <c r="U3310" s="1"/>
  <c r="T3311"/>
  <c r="U3311" s="1"/>
  <c r="T3312"/>
  <c r="U3312" s="1"/>
  <c r="T3313"/>
  <c r="U3313" s="1"/>
  <c r="T3314"/>
  <c r="U3314" s="1"/>
  <c r="T3315"/>
  <c r="U3315" s="1"/>
  <c r="T3316"/>
  <c r="U3316" s="1"/>
  <c r="T3317"/>
  <c r="U3317" s="1"/>
  <c r="T3318"/>
  <c r="U3318" s="1"/>
  <c r="T3319"/>
  <c r="U3319" s="1"/>
  <c r="T3320"/>
  <c r="U3320" s="1"/>
  <c r="T3321"/>
  <c r="U3321" s="1"/>
  <c r="T3322"/>
  <c r="U3322" s="1"/>
  <c r="T3323"/>
  <c r="U3323" s="1"/>
  <c r="T3324"/>
  <c r="U3324" s="1"/>
  <c r="T3325"/>
  <c r="U3325" s="1"/>
  <c r="T3326"/>
  <c r="U3326" s="1"/>
  <c r="T3327"/>
  <c r="U3327" s="1"/>
  <c r="T3328"/>
  <c r="U3328" s="1"/>
  <c r="T3329"/>
  <c r="U3329" s="1"/>
  <c r="T3330"/>
  <c r="U3330" s="1"/>
  <c r="T3331"/>
  <c r="U3331" s="1"/>
  <c r="T3332"/>
  <c r="U3332" s="1"/>
  <c r="T3333"/>
  <c r="U3333" s="1"/>
  <c r="T3334"/>
  <c r="U3334" s="1"/>
  <c r="T3335"/>
  <c r="U3335" s="1"/>
  <c r="T3336"/>
  <c r="U3336" s="1"/>
  <c r="T3337"/>
  <c r="U3337" s="1"/>
  <c r="T3338"/>
  <c r="U3338" s="1"/>
  <c r="T3339"/>
  <c r="U3339" s="1"/>
  <c r="T3340"/>
  <c r="U3340" s="1"/>
  <c r="T3341"/>
  <c r="U3341" s="1"/>
  <c r="T3342"/>
  <c r="U3342" s="1"/>
  <c r="T3343"/>
  <c r="U3343" s="1"/>
  <c r="T3344"/>
  <c r="U3344" s="1"/>
  <c r="T3345"/>
  <c r="U3345" s="1"/>
  <c r="T3346"/>
  <c r="U3346" s="1"/>
  <c r="T3347"/>
  <c r="U3347" s="1"/>
  <c r="T3348"/>
  <c r="U3348" s="1"/>
  <c r="T3349"/>
  <c r="U3349" s="1"/>
  <c r="T3350"/>
  <c r="U3350" s="1"/>
  <c r="T3351"/>
  <c r="U3351" s="1"/>
  <c r="T3352"/>
  <c r="U3352" s="1"/>
  <c r="T3353"/>
  <c r="U3353" s="1"/>
  <c r="T3354"/>
  <c r="U3354" s="1"/>
  <c r="T3355"/>
  <c r="U3355" s="1"/>
  <c r="T3356"/>
  <c r="U3356" s="1"/>
  <c r="T3357"/>
  <c r="U3357" s="1"/>
  <c r="T3358"/>
  <c r="U3358" s="1"/>
  <c r="T3359"/>
  <c r="U3359" s="1"/>
  <c r="T3360"/>
  <c r="U3360" s="1"/>
  <c r="T3361"/>
  <c r="U3361" s="1"/>
  <c r="T3362"/>
  <c r="U3362" s="1"/>
  <c r="T3363"/>
  <c r="U3363" s="1"/>
  <c r="T3364"/>
  <c r="U3364" s="1"/>
  <c r="T3365"/>
  <c r="U3365" s="1"/>
  <c r="T3366"/>
  <c r="U3366" s="1"/>
  <c r="T3367"/>
  <c r="U3367" s="1"/>
  <c r="T3368"/>
  <c r="U3368" s="1"/>
  <c r="T3369"/>
  <c r="U3369" s="1"/>
  <c r="T3370"/>
  <c r="U3370" s="1"/>
  <c r="T3371"/>
  <c r="U3371" s="1"/>
  <c r="T3372"/>
  <c r="U3372" s="1"/>
  <c r="T3373"/>
  <c r="U3373" s="1"/>
  <c r="T3374"/>
  <c r="U3374" s="1"/>
  <c r="T3375"/>
  <c r="U3375" s="1"/>
  <c r="T3376"/>
  <c r="U3376" s="1"/>
  <c r="T3377"/>
  <c r="U3377" s="1"/>
  <c r="T3378"/>
  <c r="U3378" s="1"/>
  <c r="T3379"/>
  <c r="U3379" s="1"/>
  <c r="T3380"/>
  <c r="U3380" s="1"/>
  <c r="T3381"/>
  <c r="U3381" s="1"/>
  <c r="T3382"/>
  <c r="U3382" s="1"/>
  <c r="T3383"/>
  <c r="U3383" s="1"/>
  <c r="T3384"/>
  <c r="U3384" s="1"/>
  <c r="T3385"/>
  <c r="U3385" s="1"/>
  <c r="T3386"/>
  <c r="U3386" s="1"/>
  <c r="T3387"/>
  <c r="U3387" s="1"/>
  <c r="T3388"/>
  <c r="U3388" s="1"/>
  <c r="T3389"/>
  <c r="U3389" s="1"/>
  <c r="T3390"/>
  <c r="U3390" s="1"/>
  <c r="T3391"/>
  <c r="U3391" s="1"/>
  <c r="T3392"/>
  <c r="U3392" s="1"/>
  <c r="T3393"/>
  <c r="U3393" s="1"/>
  <c r="T3394"/>
  <c r="U3394" s="1"/>
  <c r="T3395"/>
  <c r="U3395" s="1"/>
  <c r="T3396"/>
  <c r="U3396" s="1"/>
  <c r="T3397"/>
  <c r="U3397" s="1"/>
  <c r="T3398"/>
  <c r="U3398" s="1"/>
  <c r="T3399"/>
  <c r="U3399" s="1"/>
  <c r="T3400"/>
  <c r="U3400" s="1"/>
  <c r="T3401"/>
  <c r="U3401" s="1"/>
  <c r="T3402"/>
  <c r="U3402" s="1"/>
  <c r="T3403"/>
  <c r="U3403" s="1"/>
  <c r="T3404"/>
  <c r="U3404" s="1"/>
  <c r="T3405"/>
  <c r="U3405" s="1"/>
  <c r="T3406"/>
  <c r="U3406" s="1"/>
  <c r="T3407"/>
  <c r="U3407" s="1"/>
  <c r="T3408"/>
  <c r="U3408" s="1"/>
  <c r="T3409"/>
  <c r="U3409" s="1"/>
  <c r="T3410"/>
  <c r="U3410" s="1"/>
  <c r="T3411"/>
  <c r="U3411" s="1"/>
  <c r="T3412"/>
  <c r="U3412" s="1"/>
  <c r="T3413"/>
  <c r="U3413" s="1"/>
  <c r="T3414"/>
  <c r="U3414" s="1"/>
  <c r="T3415"/>
  <c r="U3415" s="1"/>
  <c r="T3416"/>
  <c r="U3416" s="1"/>
  <c r="T3417"/>
  <c r="U3417" s="1"/>
  <c r="T3418"/>
  <c r="U3418" s="1"/>
  <c r="T3419"/>
  <c r="U3419" s="1"/>
  <c r="T3420"/>
  <c r="U3420" s="1"/>
  <c r="T3421"/>
  <c r="U3421" s="1"/>
  <c r="T3422"/>
  <c r="U3422" s="1"/>
  <c r="T3423"/>
  <c r="U3423" s="1"/>
  <c r="T3424"/>
  <c r="U3424" s="1"/>
  <c r="T3425"/>
  <c r="U3425" s="1"/>
  <c r="T3426"/>
  <c r="U3426" s="1"/>
  <c r="T3427"/>
  <c r="U3427" s="1"/>
  <c r="T3428"/>
  <c r="U3428" s="1"/>
  <c r="T3429"/>
  <c r="U3429" s="1"/>
  <c r="T3430"/>
  <c r="U3430" s="1"/>
  <c r="T3431"/>
  <c r="U3431" s="1"/>
  <c r="T3432"/>
  <c r="U3432" s="1"/>
  <c r="T3433"/>
  <c r="U3433" s="1"/>
  <c r="T3434"/>
  <c r="U3434" s="1"/>
  <c r="T3435"/>
  <c r="U3435" s="1"/>
  <c r="T3436"/>
  <c r="U3436" s="1"/>
  <c r="T3437"/>
  <c r="U3437" s="1"/>
  <c r="T3438"/>
  <c r="U3438" s="1"/>
  <c r="T3439"/>
  <c r="U3439" s="1"/>
  <c r="T3440"/>
  <c r="U3440" s="1"/>
  <c r="T3441"/>
  <c r="U3441" s="1"/>
  <c r="T3442"/>
  <c r="U3442" s="1"/>
  <c r="T3443"/>
  <c r="U3443" s="1"/>
  <c r="T3444"/>
  <c r="U3444" s="1"/>
  <c r="T3445"/>
  <c r="U3445" s="1"/>
  <c r="T3446"/>
  <c r="U3446" s="1"/>
  <c r="T3447"/>
  <c r="U3447" s="1"/>
  <c r="T3448"/>
  <c r="U3448" s="1"/>
  <c r="T3449"/>
  <c r="U3449" s="1"/>
  <c r="T3450"/>
  <c r="U3450" s="1"/>
  <c r="T3451"/>
  <c r="U3451" s="1"/>
  <c r="T3452"/>
  <c r="U3452" s="1"/>
  <c r="T3453"/>
  <c r="U3453" s="1"/>
  <c r="T3454"/>
  <c r="U3454" s="1"/>
  <c r="T3455"/>
  <c r="U3455" s="1"/>
  <c r="T3456"/>
  <c r="U3456" s="1"/>
  <c r="T3457"/>
  <c r="U3457" s="1"/>
  <c r="T3458"/>
  <c r="U3458" s="1"/>
  <c r="T3459"/>
  <c r="U3459" s="1"/>
  <c r="T3460"/>
  <c r="U3460" s="1"/>
  <c r="T3461"/>
  <c r="U3461" s="1"/>
  <c r="T3462"/>
  <c r="U3462" s="1"/>
  <c r="T3463"/>
  <c r="U3463" s="1"/>
  <c r="T3464"/>
  <c r="U3464" s="1"/>
  <c r="T3465"/>
  <c r="U3465" s="1"/>
  <c r="T3466"/>
  <c r="U3466" s="1"/>
  <c r="T3467"/>
  <c r="U3467" s="1"/>
  <c r="T3468"/>
  <c r="U3468" s="1"/>
  <c r="T3469"/>
  <c r="U3469" s="1"/>
  <c r="T3470"/>
  <c r="U3470" s="1"/>
  <c r="T3471"/>
  <c r="U3471" s="1"/>
  <c r="T3472"/>
  <c r="U3472" s="1"/>
  <c r="T3473"/>
  <c r="U3473" s="1"/>
  <c r="T3474"/>
  <c r="U3474" s="1"/>
  <c r="T3475"/>
  <c r="U3475" s="1"/>
  <c r="T3476"/>
  <c r="U3476" s="1"/>
  <c r="T3477"/>
  <c r="U3477" s="1"/>
  <c r="T3478"/>
  <c r="U3478" s="1"/>
  <c r="T3479"/>
  <c r="U3479" s="1"/>
  <c r="T3480"/>
  <c r="U3480" s="1"/>
  <c r="T3481"/>
  <c r="U3481" s="1"/>
  <c r="T3482"/>
  <c r="U3482" s="1"/>
  <c r="T3483"/>
  <c r="U3483" s="1"/>
  <c r="T3484"/>
  <c r="U3484" s="1"/>
  <c r="T3485"/>
  <c r="U3485" s="1"/>
  <c r="T3486"/>
  <c r="U3486" s="1"/>
  <c r="T3487"/>
  <c r="U3487" s="1"/>
  <c r="T3488"/>
  <c r="U3488" s="1"/>
  <c r="T3489"/>
  <c r="U3489" s="1"/>
  <c r="T3490"/>
  <c r="U3490" s="1"/>
  <c r="T3491"/>
  <c r="U3491" s="1"/>
  <c r="T3492"/>
  <c r="U3492" s="1"/>
  <c r="T3493"/>
  <c r="U3493" s="1"/>
  <c r="T3494"/>
  <c r="U3494" s="1"/>
  <c r="T3495"/>
  <c r="U3495" s="1"/>
  <c r="T3496"/>
  <c r="U3496" s="1"/>
  <c r="T3497"/>
  <c r="U3497" s="1"/>
  <c r="T3498"/>
  <c r="U3498" s="1"/>
  <c r="T3499"/>
  <c r="U3499" s="1"/>
  <c r="T3500"/>
  <c r="U3500" s="1"/>
  <c r="T3501"/>
  <c r="U3501" s="1"/>
  <c r="T3502"/>
  <c r="U3502" s="1"/>
  <c r="T3503"/>
  <c r="U3503" s="1"/>
  <c r="T3504"/>
  <c r="U3504" s="1"/>
  <c r="T3505"/>
  <c r="U3505" s="1"/>
  <c r="T3506"/>
  <c r="U3506" s="1"/>
  <c r="T3507"/>
  <c r="U3507" s="1"/>
  <c r="T3508"/>
  <c r="U3508" s="1"/>
  <c r="T3509"/>
  <c r="U3509" s="1"/>
  <c r="T3510"/>
  <c r="U3510" s="1"/>
  <c r="T3511"/>
  <c r="U3511" s="1"/>
  <c r="T3512"/>
  <c r="U3512" s="1"/>
  <c r="T3513"/>
  <c r="U3513" s="1"/>
  <c r="T3514"/>
  <c r="U3514" s="1"/>
  <c r="T3515"/>
  <c r="U3515" s="1"/>
  <c r="T3516"/>
  <c r="U3516" s="1"/>
  <c r="T3517"/>
  <c r="U3517" s="1"/>
  <c r="T3518"/>
  <c r="U3518" s="1"/>
  <c r="T3519"/>
  <c r="U3519" s="1"/>
  <c r="T3520"/>
  <c r="U3520" s="1"/>
  <c r="T3521"/>
  <c r="U3521" s="1"/>
  <c r="T3522"/>
  <c r="U3522" s="1"/>
  <c r="T3523"/>
  <c r="U3523" s="1"/>
  <c r="T3524"/>
  <c r="U3524" s="1"/>
  <c r="T3525"/>
  <c r="U3525" s="1"/>
  <c r="T3526"/>
  <c r="U3526" s="1"/>
  <c r="T3527"/>
  <c r="U3527" s="1"/>
  <c r="T3528"/>
  <c r="U3528" s="1"/>
  <c r="T3529"/>
  <c r="U3529" s="1"/>
  <c r="T3530"/>
  <c r="U3530" s="1"/>
  <c r="T3531"/>
  <c r="U3531" s="1"/>
  <c r="T3532"/>
  <c r="U3532" s="1"/>
  <c r="T3533"/>
  <c r="U3533" s="1"/>
  <c r="T3534"/>
  <c r="U3534" s="1"/>
  <c r="T3535"/>
  <c r="U3535" s="1"/>
  <c r="T3536"/>
  <c r="U3536" s="1"/>
  <c r="T3537"/>
  <c r="U3537" s="1"/>
  <c r="T3538"/>
  <c r="U3538" s="1"/>
  <c r="T3539"/>
  <c r="U3539" s="1"/>
  <c r="T3540"/>
  <c r="U3540" s="1"/>
  <c r="T3541"/>
  <c r="U3541" s="1"/>
  <c r="T3542"/>
  <c r="U3542" s="1"/>
  <c r="T3543"/>
  <c r="U3543" s="1"/>
  <c r="T3544"/>
  <c r="U3544" s="1"/>
  <c r="T3545"/>
  <c r="U3545" s="1"/>
  <c r="T3546"/>
  <c r="U3546" s="1"/>
  <c r="T3547"/>
  <c r="U3547" s="1"/>
  <c r="T3548"/>
  <c r="U3548" s="1"/>
  <c r="T3549"/>
  <c r="U3549" s="1"/>
  <c r="T3550"/>
  <c r="U3550" s="1"/>
  <c r="T3551"/>
  <c r="U3551" s="1"/>
  <c r="T3552"/>
  <c r="U3552" s="1"/>
  <c r="T3553"/>
  <c r="U3553" s="1"/>
  <c r="T3554"/>
  <c r="U3554" s="1"/>
  <c r="T3555"/>
  <c r="U3555" s="1"/>
  <c r="T3556"/>
  <c r="U3556" s="1"/>
  <c r="T3557"/>
  <c r="U3557" s="1"/>
  <c r="T3558"/>
  <c r="U3558" s="1"/>
  <c r="T3559"/>
  <c r="U3559" s="1"/>
  <c r="T3560"/>
  <c r="U3560" s="1"/>
  <c r="T3561"/>
  <c r="U3561" s="1"/>
  <c r="T3562"/>
  <c r="U3562" s="1"/>
  <c r="T3563"/>
  <c r="U3563" s="1"/>
  <c r="T3564"/>
  <c r="U3564" s="1"/>
  <c r="T3565"/>
  <c r="U3565" s="1"/>
  <c r="T3566"/>
  <c r="U3566" s="1"/>
  <c r="T3567"/>
  <c r="U3567" s="1"/>
  <c r="T3568"/>
  <c r="U3568" s="1"/>
  <c r="T3569"/>
  <c r="U3569" s="1"/>
  <c r="T3570"/>
  <c r="U3570" s="1"/>
  <c r="T3571"/>
  <c r="U3571" s="1"/>
  <c r="T3572"/>
  <c r="U3572" s="1"/>
  <c r="T3573"/>
  <c r="U3573" s="1"/>
  <c r="T3574"/>
  <c r="U3574" s="1"/>
  <c r="T3575"/>
  <c r="U3575" s="1"/>
  <c r="T3576"/>
  <c r="U3576" s="1"/>
  <c r="T3577"/>
  <c r="U3577" s="1"/>
  <c r="T3578"/>
  <c r="U3578" s="1"/>
  <c r="T3579"/>
  <c r="U3579" s="1"/>
  <c r="T3580"/>
  <c r="U3580" s="1"/>
  <c r="T3581"/>
  <c r="U3581" s="1"/>
  <c r="T3582"/>
  <c r="U3582" s="1"/>
  <c r="T3583"/>
  <c r="U3583" s="1"/>
  <c r="T3584"/>
  <c r="U3584" s="1"/>
  <c r="T3585"/>
  <c r="U3585" s="1"/>
  <c r="T3586"/>
  <c r="U3586" s="1"/>
  <c r="T3587"/>
  <c r="U3587" s="1"/>
  <c r="T3588"/>
  <c r="U3588" s="1"/>
  <c r="T3589"/>
  <c r="U3589" s="1"/>
  <c r="T3590"/>
  <c r="U3590" s="1"/>
  <c r="T3591"/>
  <c r="U3591" s="1"/>
  <c r="T3592"/>
  <c r="U3592" s="1"/>
  <c r="T3593"/>
  <c r="U3593" s="1"/>
  <c r="T3594"/>
  <c r="U3594" s="1"/>
  <c r="T3595"/>
  <c r="U3595" s="1"/>
  <c r="T3596"/>
  <c r="U3596" s="1"/>
  <c r="T3597"/>
  <c r="U3597" s="1"/>
  <c r="T3598"/>
  <c r="U3598" s="1"/>
  <c r="T3599"/>
  <c r="U3599" s="1"/>
  <c r="T3600"/>
  <c r="U3600" s="1"/>
  <c r="T3601"/>
  <c r="U3601" s="1"/>
  <c r="T3602"/>
  <c r="U3602" s="1"/>
  <c r="T3603"/>
  <c r="U3603" s="1"/>
  <c r="T3604"/>
  <c r="U3604" s="1"/>
  <c r="T3605"/>
  <c r="U3605" s="1"/>
  <c r="T3606"/>
  <c r="U3606" s="1"/>
  <c r="T3607"/>
  <c r="U3607" s="1"/>
  <c r="T3608"/>
  <c r="U3608" s="1"/>
  <c r="T3609"/>
  <c r="U3609" s="1"/>
  <c r="T3610"/>
  <c r="U3610" s="1"/>
  <c r="T3611"/>
  <c r="U3611" s="1"/>
  <c r="T3612"/>
  <c r="U3612" s="1"/>
  <c r="T3613"/>
  <c r="U3613" s="1"/>
  <c r="T3614"/>
  <c r="U3614" s="1"/>
  <c r="T3615"/>
  <c r="U3615" s="1"/>
  <c r="T3616"/>
  <c r="U3616" s="1"/>
  <c r="T3617"/>
  <c r="U3617" s="1"/>
  <c r="T3618"/>
  <c r="U3618" s="1"/>
  <c r="T3619"/>
  <c r="U3619" s="1"/>
  <c r="T3620"/>
  <c r="U3620" s="1"/>
  <c r="T3621"/>
  <c r="U3621" s="1"/>
  <c r="T3622"/>
  <c r="U3622" s="1"/>
  <c r="T3623"/>
  <c r="U3623" s="1"/>
  <c r="T3624"/>
  <c r="U3624" s="1"/>
  <c r="T3625"/>
  <c r="U3625" s="1"/>
  <c r="T3626"/>
  <c r="U3626" s="1"/>
  <c r="T3627"/>
  <c r="U3627" s="1"/>
  <c r="T3628"/>
  <c r="U3628" s="1"/>
  <c r="T3629"/>
  <c r="U3629" s="1"/>
  <c r="T3630"/>
  <c r="U3630" s="1"/>
  <c r="T3631"/>
  <c r="U3631" s="1"/>
  <c r="T3632"/>
  <c r="U3632" s="1"/>
  <c r="T3633"/>
  <c r="U3633" s="1"/>
  <c r="T3634"/>
  <c r="U3634" s="1"/>
  <c r="T3635"/>
  <c r="U3635" s="1"/>
  <c r="T3636"/>
  <c r="U3636" s="1"/>
  <c r="T3637"/>
  <c r="U3637" s="1"/>
  <c r="T3638"/>
  <c r="U3638" s="1"/>
  <c r="T3639"/>
  <c r="U3639" s="1"/>
  <c r="T3640"/>
  <c r="U3640" s="1"/>
  <c r="T3641"/>
  <c r="U3641" s="1"/>
  <c r="T3642"/>
  <c r="U3642" s="1"/>
  <c r="T3643"/>
  <c r="U3643" s="1"/>
  <c r="T3644"/>
  <c r="U3644" s="1"/>
  <c r="T3645"/>
  <c r="U3645" s="1"/>
  <c r="T3646"/>
  <c r="U3646" s="1"/>
  <c r="T3647"/>
  <c r="U3647" s="1"/>
  <c r="T3648"/>
  <c r="U3648" s="1"/>
  <c r="T3649"/>
  <c r="U3649" s="1"/>
  <c r="T3650"/>
  <c r="U3650" s="1"/>
  <c r="T3651"/>
  <c r="U3651" s="1"/>
  <c r="T3652"/>
  <c r="U3652" s="1"/>
  <c r="T3653"/>
  <c r="U3653" s="1"/>
  <c r="T3654"/>
  <c r="U3654" s="1"/>
  <c r="T3655"/>
  <c r="U3655" s="1"/>
  <c r="T3656"/>
  <c r="U3656" s="1"/>
  <c r="T3657"/>
  <c r="U3657" s="1"/>
  <c r="T3658"/>
  <c r="U3658" s="1"/>
  <c r="T3659"/>
  <c r="U3659" s="1"/>
  <c r="T3660"/>
  <c r="U3660" s="1"/>
  <c r="T3661"/>
  <c r="U3661" s="1"/>
  <c r="T3662"/>
  <c r="U3662" s="1"/>
  <c r="T3663"/>
  <c r="U3663" s="1"/>
  <c r="T3664"/>
  <c r="U3664" s="1"/>
  <c r="T3665"/>
  <c r="U3665" s="1"/>
  <c r="T3666"/>
  <c r="U3666" s="1"/>
  <c r="T3667"/>
  <c r="U3667" s="1"/>
  <c r="T3668"/>
  <c r="U3668" s="1"/>
  <c r="T3669"/>
  <c r="U3669" s="1"/>
  <c r="T3670"/>
  <c r="U3670" s="1"/>
  <c r="T3671"/>
  <c r="U3671" s="1"/>
  <c r="T3672"/>
  <c r="U3672" s="1"/>
  <c r="T3673"/>
  <c r="U3673" s="1"/>
  <c r="T3674"/>
  <c r="U3674" s="1"/>
  <c r="T3675"/>
  <c r="U3675" s="1"/>
  <c r="T3676"/>
  <c r="U3676" s="1"/>
  <c r="T3677"/>
  <c r="U3677" s="1"/>
  <c r="T3678"/>
  <c r="U3678" s="1"/>
  <c r="T3679"/>
  <c r="U3679" s="1"/>
  <c r="T3680"/>
  <c r="U3680" s="1"/>
  <c r="T3681"/>
  <c r="U3681" s="1"/>
  <c r="T3682"/>
  <c r="U3682" s="1"/>
  <c r="T3683"/>
  <c r="U3683" s="1"/>
  <c r="T3684"/>
  <c r="U3684" s="1"/>
  <c r="T3685"/>
  <c r="U3685" s="1"/>
  <c r="T3686"/>
  <c r="U3686" s="1"/>
  <c r="T3687"/>
  <c r="U3687" s="1"/>
  <c r="T3688"/>
  <c r="U3688" s="1"/>
  <c r="T3689"/>
  <c r="U3689" s="1"/>
  <c r="T3690"/>
  <c r="U3690" s="1"/>
  <c r="T3691"/>
  <c r="U3691" s="1"/>
  <c r="T3692"/>
  <c r="U3692" s="1"/>
  <c r="T3693"/>
  <c r="U3693" s="1"/>
  <c r="T3694"/>
  <c r="U3694" s="1"/>
  <c r="T3695"/>
  <c r="U3695" s="1"/>
  <c r="T3696"/>
  <c r="U3696" s="1"/>
  <c r="T3697"/>
  <c r="U3697" s="1"/>
  <c r="T3698"/>
  <c r="U3698" s="1"/>
  <c r="T3699"/>
  <c r="U3699" s="1"/>
  <c r="T3700"/>
  <c r="U3700" s="1"/>
  <c r="T3701"/>
  <c r="U3701" s="1"/>
  <c r="T3702"/>
  <c r="U3702" s="1"/>
  <c r="T3703"/>
  <c r="U3703" s="1"/>
  <c r="T3704"/>
  <c r="U3704" s="1"/>
  <c r="T3705"/>
  <c r="U3705" s="1"/>
  <c r="T3706"/>
  <c r="U3706" s="1"/>
  <c r="T3707"/>
  <c r="U3707" s="1"/>
  <c r="T3708"/>
  <c r="U3708" s="1"/>
  <c r="T3709"/>
  <c r="U3709" s="1"/>
  <c r="T3710"/>
  <c r="U3710" s="1"/>
  <c r="T3711"/>
  <c r="U3711" s="1"/>
  <c r="T3712"/>
  <c r="U3712" s="1"/>
  <c r="T3713"/>
  <c r="U3713" s="1"/>
  <c r="T3714"/>
  <c r="U3714" s="1"/>
  <c r="T3715"/>
  <c r="U3715" s="1"/>
  <c r="T3716"/>
  <c r="U3716" s="1"/>
  <c r="T3717"/>
  <c r="U3717" s="1"/>
  <c r="T3718"/>
  <c r="U3718" s="1"/>
  <c r="T3719"/>
  <c r="U3719" s="1"/>
  <c r="T3720"/>
  <c r="U3720" s="1"/>
  <c r="T3721"/>
  <c r="U3721" s="1"/>
  <c r="T3722"/>
  <c r="U3722" s="1"/>
  <c r="T3723"/>
  <c r="U3723" s="1"/>
  <c r="T3724"/>
  <c r="U3724" s="1"/>
  <c r="T3725"/>
  <c r="U3725" s="1"/>
  <c r="T3726"/>
  <c r="U3726" s="1"/>
  <c r="T3727"/>
  <c r="U3727" s="1"/>
  <c r="T3728"/>
  <c r="U3728" s="1"/>
  <c r="T3729"/>
  <c r="U3729" s="1"/>
  <c r="T3730"/>
  <c r="U3730" s="1"/>
  <c r="T3731"/>
  <c r="U3731" s="1"/>
  <c r="T3732"/>
  <c r="U3732" s="1"/>
  <c r="T3733"/>
  <c r="U3733" s="1"/>
  <c r="T3734"/>
  <c r="U3734" s="1"/>
  <c r="T3735"/>
  <c r="U3735" s="1"/>
  <c r="T3736"/>
  <c r="U3736" s="1"/>
  <c r="T3737"/>
  <c r="U3737" s="1"/>
  <c r="T3738"/>
  <c r="U3738" s="1"/>
  <c r="T3739"/>
  <c r="U3739" s="1"/>
  <c r="T3740"/>
  <c r="U3740" s="1"/>
  <c r="T3741"/>
  <c r="U3741" s="1"/>
  <c r="T3742"/>
  <c r="U3742" s="1"/>
  <c r="T3743"/>
  <c r="U3743" s="1"/>
  <c r="T3744"/>
  <c r="U3744" s="1"/>
  <c r="T3745"/>
  <c r="U3745" s="1"/>
  <c r="T3746"/>
  <c r="U3746" s="1"/>
  <c r="T3747"/>
  <c r="U3747" s="1"/>
  <c r="T3748"/>
  <c r="U3748" s="1"/>
  <c r="T3749"/>
  <c r="U3749" s="1"/>
  <c r="T3750"/>
  <c r="U3750" s="1"/>
  <c r="T3751"/>
  <c r="U3751" s="1"/>
  <c r="T3752"/>
  <c r="U3752" s="1"/>
  <c r="T3753"/>
  <c r="U3753" s="1"/>
  <c r="T3754"/>
  <c r="U3754" s="1"/>
  <c r="T3755"/>
  <c r="U3755" s="1"/>
  <c r="T3756"/>
  <c r="U3756" s="1"/>
  <c r="T3757"/>
  <c r="U3757" s="1"/>
  <c r="T3758"/>
  <c r="U3758" s="1"/>
  <c r="T3759"/>
  <c r="U3759" s="1"/>
  <c r="T3760"/>
  <c r="U3760" s="1"/>
  <c r="T3761"/>
  <c r="U3761" s="1"/>
  <c r="T3762"/>
  <c r="U3762" s="1"/>
  <c r="T3763"/>
  <c r="U3763" s="1"/>
  <c r="T3764"/>
  <c r="U3764" s="1"/>
  <c r="T3765"/>
  <c r="U3765" s="1"/>
  <c r="T3766"/>
  <c r="U3766" s="1"/>
  <c r="T3767"/>
  <c r="U3767" s="1"/>
  <c r="T3768"/>
  <c r="U3768" s="1"/>
  <c r="T3769"/>
  <c r="U3769" s="1"/>
  <c r="T3770"/>
  <c r="U3770" s="1"/>
  <c r="T3771"/>
  <c r="U3771" s="1"/>
  <c r="T3772"/>
  <c r="U3772" s="1"/>
  <c r="T3773"/>
  <c r="U3773" s="1"/>
  <c r="T3774"/>
  <c r="U3774" s="1"/>
  <c r="T3775"/>
  <c r="U3775" s="1"/>
  <c r="T3776"/>
  <c r="U3776" s="1"/>
  <c r="T3777"/>
  <c r="U3777" s="1"/>
  <c r="T3778"/>
  <c r="U3778" s="1"/>
  <c r="T3779"/>
  <c r="U3779" s="1"/>
  <c r="T3780"/>
  <c r="U3780" s="1"/>
  <c r="T3781"/>
  <c r="U3781" s="1"/>
  <c r="T3782"/>
  <c r="U3782" s="1"/>
  <c r="T3783"/>
  <c r="U3783" s="1"/>
  <c r="T3784"/>
  <c r="U3784" s="1"/>
  <c r="T3785"/>
  <c r="U3785" s="1"/>
  <c r="T3786"/>
  <c r="U3786" s="1"/>
  <c r="T3787"/>
  <c r="U3787" s="1"/>
  <c r="T3788"/>
  <c r="U3788" s="1"/>
  <c r="T3789"/>
  <c r="U3789" s="1"/>
  <c r="T3790"/>
  <c r="U3790" s="1"/>
  <c r="T3791"/>
  <c r="U3791" s="1"/>
  <c r="T3792"/>
  <c r="U3792" s="1"/>
  <c r="T3793"/>
  <c r="U3793" s="1"/>
  <c r="T3794"/>
  <c r="U3794" s="1"/>
  <c r="T3795"/>
  <c r="U3795" s="1"/>
  <c r="T3796"/>
  <c r="U3796" s="1"/>
  <c r="T3797"/>
  <c r="U3797" s="1"/>
  <c r="T3798"/>
  <c r="U3798" s="1"/>
  <c r="T3799"/>
  <c r="U3799" s="1"/>
  <c r="T3800"/>
  <c r="U3800" s="1"/>
  <c r="T3801"/>
  <c r="U3801" s="1"/>
  <c r="T3802"/>
  <c r="U3802" s="1"/>
  <c r="T3803"/>
  <c r="U3803" s="1"/>
  <c r="T3804"/>
  <c r="U3804" s="1"/>
  <c r="T3805"/>
  <c r="U3805" s="1"/>
  <c r="T3806"/>
  <c r="U3806" s="1"/>
  <c r="T3807"/>
  <c r="U3807" s="1"/>
  <c r="T3808"/>
  <c r="U3808" s="1"/>
  <c r="T3809"/>
  <c r="U3809" s="1"/>
  <c r="T3810"/>
  <c r="U3810" s="1"/>
  <c r="T3811"/>
  <c r="U3811" s="1"/>
  <c r="T3812"/>
  <c r="U3812" s="1"/>
  <c r="T3813"/>
  <c r="U3813" s="1"/>
  <c r="T3814"/>
  <c r="U3814" s="1"/>
  <c r="T3815"/>
  <c r="U3815" s="1"/>
  <c r="T3816"/>
  <c r="U3816" s="1"/>
  <c r="T3817"/>
  <c r="U3817" s="1"/>
  <c r="T3818"/>
  <c r="U3818" s="1"/>
  <c r="T3819"/>
  <c r="U3819" s="1"/>
  <c r="T3820"/>
  <c r="U3820" s="1"/>
  <c r="T3821"/>
  <c r="U3821" s="1"/>
  <c r="T3822"/>
  <c r="U3822" s="1"/>
  <c r="T3823"/>
  <c r="U3823" s="1"/>
  <c r="T3824"/>
  <c r="U3824" s="1"/>
  <c r="T3825"/>
  <c r="U3825" s="1"/>
  <c r="T3826"/>
  <c r="U3826" s="1"/>
  <c r="T3827"/>
  <c r="U3827" s="1"/>
  <c r="T3828"/>
  <c r="U3828" s="1"/>
  <c r="T3829"/>
  <c r="U3829" s="1"/>
  <c r="T3830"/>
  <c r="U3830" s="1"/>
  <c r="T3831"/>
  <c r="U3831" s="1"/>
  <c r="T3832"/>
  <c r="U3832" s="1"/>
  <c r="T3833"/>
  <c r="U3833" s="1"/>
  <c r="T3834"/>
  <c r="U3834" s="1"/>
  <c r="T3835"/>
  <c r="U3835" s="1"/>
  <c r="T3836"/>
  <c r="U3836" s="1"/>
  <c r="T3837"/>
  <c r="U3837" s="1"/>
  <c r="T3838"/>
  <c r="U3838" s="1"/>
  <c r="T3839"/>
  <c r="U3839" s="1"/>
  <c r="T3840"/>
  <c r="U3840" s="1"/>
  <c r="T3841"/>
  <c r="U3841" s="1"/>
  <c r="T3842"/>
  <c r="U3842" s="1"/>
  <c r="T3843"/>
  <c r="U3843" s="1"/>
  <c r="T3844"/>
  <c r="U3844" s="1"/>
  <c r="T3845"/>
  <c r="U3845" s="1"/>
  <c r="T3846"/>
  <c r="U3846" s="1"/>
  <c r="T3847"/>
  <c r="U3847" s="1"/>
  <c r="T3848"/>
  <c r="U3848" s="1"/>
  <c r="T3849"/>
  <c r="U3849" s="1"/>
  <c r="T3850"/>
  <c r="U3850" s="1"/>
  <c r="T3851"/>
  <c r="U3851" s="1"/>
  <c r="T3852"/>
  <c r="U3852" s="1"/>
  <c r="T3853"/>
  <c r="U3853" s="1"/>
  <c r="T3854"/>
  <c r="U3854" s="1"/>
  <c r="T3855"/>
  <c r="U3855" s="1"/>
  <c r="T3856"/>
  <c r="U3856" s="1"/>
  <c r="T3857"/>
  <c r="U3857" s="1"/>
  <c r="T3858"/>
  <c r="U3858" s="1"/>
  <c r="T3859"/>
  <c r="U3859" s="1"/>
  <c r="T3860"/>
  <c r="U3860" s="1"/>
  <c r="T3861"/>
  <c r="U3861" s="1"/>
  <c r="T3862"/>
  <c r="U3862" s="1"/>
  <c r="T3863"/>
  <c r="U3863" s="1"/>
  <c r="T3864"/>
  <c r="U3864" s="1"/>
  <c r="T3865"/>
  <c r="U3865" s="1"/>
  <c r="T3866"/>
  <c r="U3866" s="1"/>
  <c r="T3867"/>
  <c r="U3867" s="1"/>
  <c r="T3868"/>
  <c r="U3868" s="1"/>
  <c r="T3869"/>
  <c r="U3869" s="1"/>
  <c r="T3870"/>
  <c r="U3870" s="1"/>
  <c r="T3871"/>
  <c r="U3871" s="1"/>
  <c r="T3872"/>
  <c r="U3872" s="1"/>
  <c r="T3873"/>
  <c r="U3873" s="1"/>
  <c r="T3874"/>
  <c r="U3874" s="1"/>
  <c r="T3875"/>
  <c r="U3875" s="1"/>
  <c r="T3876"/>
  <c r="U3876" s="1"/>
  <c r="T3877"/>
  <c r="U3877" s="1"/>
  <c r="T3878"/>
  <c r="U3878" s="1"/>
  <c r="T3879"/>
  <c r="U3879" s="1"/>
  <c r="T3880"/>
  <c r="U3880" s="1"/>
  <c r="T3881"/>
  <c r="U3881" s="1"/>
  <c r="T3882"/>
  <c r="U3882" s="1"/>
  <c r="T3883"/>
  <c r="U3883" s="1"/>
  <c r="T3884"/>
  <c r="U3884" s="1"/>
  <c r="T3885"/>
  <c r="U3885" s="1"/>
  <c r="T3886"/>
  <c r="U3886" s="1"/>
  <c r="T3887"/>
  <c r="U3887" s="1"/>
  <c r="T3888"/>
  <c r="U3888" s="1"/>
  <c r="T3889"/>
  <c r="U3889" s="1"/>
  <c r="T3890"/>
  <c r="U3890" s="1"/>
  <c r="T3891"/>
  <c r="U3891" s="1"/>
  <c r="T3892"/>
  <c r="U3892" s="1"/>
  <c r="T3893"/>
  <c r="U3893" s="1"/>
  <c r="T3894"/>
  <c r="U3894" s="1"/>
  <c r="T3895"/>
  <c r="U3895" s="1"/>
  <c r="T3896"/>
  <c r="U3896" s="1"/>
  <c r="T3897"/>
  <c r="U3897" s="1"/>
  <c r="T3898"/>
  <c r="U3898" s="1"/>
  <c r="T3899"/>
  <c r="U3899" s="1"/>
  <c r="T3900"/>
  <c r="U3900" s="1"/>
  <c r="T3901"/>
  <c r="U3901" s="1"/>
  <c r="T3902"/>
  <c r="U3902" s="1"/>
  <c r="T3903"/>
  <c r="U3903" s="1"/>
  <c r="T3904"/>
  <c r="U3904" s="1"/>
  <c r="T3905"/>
  <c r="U3905" s="1"/>
  <c r="T3906"/>
  <c r="U3906" s="1"/>
  <c r="T3907"/>
  <c r="U3907" s="1"/>
  <c r="T3908"/>
  <c r="U3908" s="1"/>
  <c r="T3909"/>
  <c r="U3909" s="1"/>
  <c r="T3910"/>
  <c r="U3910" s="1"/>
  <c r="T3911"/>
  <c r="U3911" s="1"/>
  <c r="T3912"/>
  <c r="U3912" s="1"/>
  <c r="T3913"/>
  <c r="U3913" s="1"/>
  <c r="T3914"/>
  <c r="U3914" s="1"/>
  <c r="T3915"/>
  <c r="U3915" s="1"/>
  <c r="T3916"/>
  <c r="U3916" s="1"/>
  <c r="T3917"/>
  <c r="U3917" s="1"/>
  <c r="T3918"/>
  <c r="U3918" s="1"/>
  <c r="T3919"/>
  <c r="U3919" s="1"/>
  <c r="T3920"/>
  <c r="U3920" s="1"/>
  <c r="T3921"/>
  <c r="U3921" s="1"/>
  <c r="T3922"/>
  <c r="U3922" s="1"/>
  <c r="T3923"/>
  <c r="U3923" s="1"/>
  <c r="T3924"/>
  <c r="U3924" s="1"/>
  <c r="T3925"/>
  <c r="U3925" s="1"/>
  <c r="T3926"/>
  <c r="U3926" s="1"/>
  <c r="T3927"/>
  <c r="U3927" s="1"/>
  <c r="T3928"/>
  <c r="U3928" s="1"/>
  <c r="T3929"/>
  <c r="U3929" s="1"/>
  <c r="T3930"/>
  <c r="U3930" s="1"/>
  <c r="T3931"/>
  <c r="U3931" s="1"/>
  <c r="T3932"/>
  <c r="U3932" s="1"/>
  <c r="T3933"/>
  <c r="U3933" s="1"/>
  <c r="T3934"/>
  <c r="U3934" s="1"/>
  <c r="T3935"/>
  <c r="U3935" s="1"/>
  <c r="T3936"/>
  <c r="U3936" s="1"/>
  <c r="T3937"/>
  <c r="U3937" s="1"/>
  <c r="T3938"/>
  <c r="U3938" s="1"/>
  <c r="T3939"/>
  <c r="U3939" s="1"/>
  <c r="T3940"/>
  <c r="U3940" s="1"/>
  <c r="T3941"/>
  <c r="U3941" s="1"/>
  <c r="T3942"/>
  <c r="U3942" s="1"/>
  <c r="T3943"/>
  <c r="U3943" s="1"/>
  <c r="T3944"/>
  <c r="U3944" s="1"/>
  <c r="T3945"/>
  <c r="U3945" s="1"/>
  <c r="T3946"/>
  <c r="U3946" s="1"/>
  <c r="T3947"/>
  <c r="U3947" s="1"/>
  <c r="T3948"/>
  <c r="U3948" s="1"/>
  <c r="T3949"/>
  <c r="U3949" s="1"/>
  <c r="T3950"/>
  <c r="U3950" s="1"/>
  <c r="T3951"/>
  <c r="U3951" s="1"/>
  <c r="T3952"/>
  <c r="U3952" s="1"/>
  <c r="T3953"/>
  <c r="U3953" s="1"/>
  <c r="T3954"/>
  <c r="U3954" s="1"/>
  <c r="T3955"/>
  <c r="U3955" s="1"/>
  <c r="T3956"/>
  <c r="U3956" s="1"/>
  <c r="T3957"/>
  <c r="U3957" s="1"/>
  <c r="T3958"/>
  <c r="U3958" s="1"/>
  <c r="T3959"/>
  <c r="U3959" s="1"/>
  <c r="T3960"/>
  <c r="U3960" s="1"/>
  <c r="T3961"/>
  <c r="U3961" s="1"/>
  <c r="T3962"/>
  <c r="U3962" s="1"/>
  <c r="T3963"/>
  <c r="U3963" s="1"/>
  <c r="T3964"/>
  <c r="U3964" s="1"/>
  <c r="T3965"/>
  <c r="U3965" s="1"/>
  <c r="T3966"/>
  <c r="U3966" s="1"/>
  <c r="T3967"/>
  <c r="U3967" s="1"/>
  <c r="T3968"/>
  <c r="U3968" s="1"/>
  <c r="T3969"/>
  <c r="U3969" s="1"/>
  <c r="T3970"/>
  <c r="U3970" s="1"/>
  <c r="T3971"/>
  <c r="U3971" s="1"/>
  <c r="T3972"/>
  <c r="U3972" s="1"/>
  <c r="T3973"/>
  <c r="U3973" s="1"/>
  <c r="T3974"/>
  <c r="U3974" s="1"/>
  <c r="T3975"/>
  <c r="U3975" s="1"/>
  <c r="T3976"/>
  <c r="U3976" s="1"/>
  <c r="T3977"/>
  <c r="U3977" s="1"/>
  <c r="T3978"/>
  <c r="U3978" s="1"/>
  <c r="T3979"/>
  <c r="U3979" s="1"/>
  <c r="T3980"/>
  <c r="U3980" s="1"/>
  <c r="T3981"/>
  <c r="U3981" s="1"/>
  <c r="T3982"/>
  <c r="U3982" s="1"/>
  <c r="T3983"/>
  <c r="U3983" s="1"/>
  <c r="T3984"/>
  <c r="U3984" s="1"/>
  <c r="T3985"/>
  <c r="U3985" s="1"/>
  <c r="T3986"/>
  <c r="U3986" s="1"/>
  <c r="T3987"/>
  <c r="U3987" s="1"/>
  <c r="T3988"/>
  <c r="U3988" s="1"/>
  <c r="T3989"/>
  <c r="U3989" s="1"/>
  <c r="T3990"/>
  <c r="U3990" s="1"/>
  <c r="T3991"/>
  <c r="U3991" s="1"/>
  <c r="T3992"/>
  <c r="U3992" s="1"/>
  <c r="T3993"/>
  <c r="U3993" s="1"/>
  <c r="T3994"/>
  <c r="U3994" s="1"/>
  <c r="T3995"/>
  <c r="U3995" s="1"/>
  <c r="T3996"/>
  <c r="U3996" s="1"/>
  <c r="T3997"/>
  <c r="U3997" s="1"/>
  <c r="T3998"/>
  <c r="U3998" s="1"/>
  <c r="T3999"/>
  <c r="U3999" s="1"/>
  <c r="T4000"/>
  <c r="U4000" s="1"/>
  <c r="T4001"/>
  <c r="U4001" s="1"/>
  <c r="T4002"/>
  <c r="U4002" s="1"/>
  <c r="T4003"/>
  <c r="U4003" s="1"/>
  <c r="T4004"/>
  <c r="U4004" s="1"/>
  <c r="T4005"/>
  <c r="U4005" s="1"/>
  <c r="T4006"/>
  <c r="U4006" s="1"/>
  <c r="T4007"/>
  <c r="U4007" s="1"/>
  <c r="T4008"/>
  <c r="U4008" s="1"/>
  <c r="T4009"/>
  <c r="U4009" s="1"/>
  <c r="T4010"/>
  <c r="U4010" s="1"/>
  <c r="T4011"/>
  <c r="U4011" s="1"/>
  <c r="T4012"/>
  <c r="U4012" s="1"/>
  <c r="T4013"/>
  <c r="U4013" s="1"/>
  <c r="T4014"/>
  <c r="U4014" s="1"/>
  <c r="T4015"/>
  <c r="U4015" s="1"/>
  <c r="T4016"/>
  <c r="U4016" s="1"/>
  <c r="T4017"/>
  <c r="U4017" s="1"/>
  <c r="T4018"/>
  <c r="U4018" s="1"/>
  <c r="T4019"/>
  <c r="U4019" s="1"/>
  <c r="T4020"/>
  <c r="U4020" s="1"/>
  <c r="T4021"/>
  <c r="U4021" s="1"/>
  <c r="T4022"/>
  <c r="U4022" s="1"/>
  <c r="T4023"/>
  <c r="U4023" s="1"/>
  <c r="T4024"/>
  <c r="U4024" s="1"/>
  <c r="T4025"/>
  <c r="U4025" s="1"/>
  <c r="T4026"/>
  <c r="U4026" s="1"/>
  <c r="T4027"/>
  <c r="U4027" s="1"/>
  <c r="T4028"/>
  <c r="U4028" s="1"/>
  <c r="T4029"/>
  <c r="U4029" s="1"/>
  <c r="T4030"/>
  <c r="U4030" s="1"/>
  <c r="T4031"/>
  <c r="U4031" s="1"/>
  <c r="T4032"/>
  <c r="U4032" s="1"/>
  <c r="T4033"/>
  <c r="U4033" s="1"/>
  <c r="T4034"/>
  <c r="U4034" s="1"/>
  <c r="T4035"/>
  <c r="U4035" s="1"/>
  <c r="T4036"/>
  <c r="U4036" s="1"/>
  <c r="T4037"/>
  <c r="U4037" s="1"/>
  <c r="T4038"/>
  <c r="U4038" s="1"/>
  <c r="T4039"/>
  <c r="U4039" s="1"/>
  <c r="T4040"/>
  <c r="U4040" s="1"/>
  <c r="T4041"/>
  <c r="U4041" s="1"/>
  <c r="T4042"/>
  <c r="U4042" s="1"/>
  <c r="T4043"/>
  <c r="U4043" s="1"/>
  <c r="T4044"/>
  <c r="U4044" s="1"/>
  <c r="T4045"/>
  <c r="U4045" s="1"/>
  <c r="T4046"/>
  <c r="U4046" s="1"/>
  <c r="T4047"/>
  <c r="U4047" s="1"/>
  <c r="T4048"/>
  <c r="U4048" s="1"/>
  <c r="T4049"/>
  <c r="U4049" s="1"/>
  <c r="T4050"/>
  <c r="U4050" s="1"/>
  <c r="T4051"/>
  <c r="U4051" s="1"/>
  <c r="T4052"/>
  <c r="U4052" s="1"/>
  <c r="T4053"/>
  <c r="U4053" s="1"/>
  <c r="T4054"/>
  <c r="U4054" s="1"/>
  <c r="T4055"/>
  <c r="U4055" s="1"/>
  <c r="T4056"/>
  <c r="U4056" s="1"/>
  <c r="T4057"/>
  <c r="U4057" s="1"/>
  <c r="T4058"/>
  <c r="U4058" s="1"/>
  <c r="T4059"/>
  <c r="U4059" s="1"/>
  <c r="T4060"/>
  <c r="U4060" s="1"/>
  <c r="T4061"/>
  <c r="U4061" s="1"/>
  <c r="T4062"/>
  <c r="U4062" s="1"/>
  <c r="T4063"/>
  <c r="U4063" s="1"/>
  <c r="T4064"/>
  <c r="U4064" s="1"/>
  <c r="T4065"/>
  <c r="U4065" s="1"/>
  <c r="T4066"/>
  <c r="U4066" s="1"/>
  <c r="T4067"/>
  <c r="U4067" s="1"/>
  <c r="T4068"/>
  <c r="U4068" s="1"/>
  <c r="T4069"/>
  <c r="U4069" s="1"/>
  <c r="T4070"/>
  <c r="U4070" s="1"/>
  <c r="T4071"/>
  <c r="U4071" s="1"/>
  <c r="T4072"/>
  <c r="U4072" s="1"/>
  <c r="T4073"/>
  <c r="U4073" s="1"/>
  <c r="T4074"/>
  <c r="U4074" s="1"/>
  <c r="T4075"/>
  <c r="U4075" s="1"/>
  <c r="T4076"/>
  <c r="U4076" s="1"/>
  <c r="T4077"/>
  <c r="U4077" s="1"/>
  <c r="T4078"/>
  <c r="U4078" s="1"/>
  <c r="T4079"/>
  <c r="U4079" s="1"/>
  <c r="T4080"/>
  <c r="U4080" s="1"/>
  <c r="T4081"/>
  <c r="U4081" s="1"/>
  <c r="T4082"/>
  <c r="U4082" s="1"/>
  <c r="T4083"/>
  <c r="U4083" s="1"/>
  <c r="T4084"/>
  <c r="U4084" s="1"/>
  <c r="T4085"/>
  <c r="U4085" s="1"/>
  <c r="T4086"/>
  <c r="U4086" s="1"/>
  <c r="T4087"/>
  <c r="U4087" s="1"/>
  <c r="T4088"/>
  <c r="U4088" s="1"/>
  <c r="T4089"/>
  <c r="U4089" s="1"/>
  <c r="T4090"/>
  <c r="U4090" s="1"/>
  <c r="T4091"/>
  <c r="U4091" s="1"/>
  <c r="T4092"/>
  <c r="U4092" s="1"/>
  <c r="T4093"/>
  <c r="U4093" s="1"/>
  <c r="T4094"/>
  <c r="U4094" s="1"/>
  <c r="T4095"/>
  <c r="U4095" s="1"/>
  <c r="T4096"/>
  <c r="U4096" s="1"/>
  <c r="T4097"/>
  <c r="U4097" s="1"/>
  <c r="T4098"/>
  <c r="U4098" s="1"/>
  <c r="T4099"/>
  <c r="U4099" s="1"/>
  <c r="T4100"/>
  <c r="U4100" s="1"/>
  <c r="T4101"/>
  <c r="U4101" s="1"/>
  <c r="T4102"/>
  <c r="U4102" s="1"/>
  <c r="T4103"/>
  <c r="U4103" s="1"/>
  <c r="T4104"/>
  <c r="U4104" s="1"/>
  <c r="T4105"/>
  <c r="U4105" s="1"/>
  <c r="T4106"/>
  <c r="U4106" s="1"/>
  <c r="T4107"/>
  <c r="U4107" s="1"/>
  <c r="T4108"/>
  <c r="U4108" s="1"/>
  <c r="T4109"/>
  <c r="U4109" s="1"/>
  <c r="T4110"/>
  <c r="U4110" s="1"/>
  <c r="T4111"/>
  <c r="U4111" s="1"/>
  <c r="T4112"/>
  <c r="U4112" s="1"/>
  <c r="T4113"/>
  <c r="U4113" s="1"/>
  <c r="T4114"/>
  <c r="U4114" s="1"/>
  <c r="T4115"/>
  <c r="U4115" s="1"/>
  <c r="T4116"/>
  <c r="U4116" s="1"/>
  <c r="T4117"/>
  <c r="U4117" s="1"/>
  <c r="T4118"/>
  <c r="U4118" s="1"/>
  <c r="T4119"/>
  <c r="U4119" s="1"/>
  <c r="T4120"/>
  <c r="U4120" s="1"/>
  <c r="T4121"/>
  <c r="U4121" s="1"/>
  <c r="T4122"/>
  <c r="U4122" s="1"/>
  <c r="T4123"/>
  <c r="U4123" s="1"/>
  <c r="T4124"/>
  <c r="U4124" s="1"/>
  <c r="T4125"/>
  <c r="U4125" s="1"/>
  <c r="T4126"/>
  <c r="U4126" s="1"/>
  <c r="T4127"/>
  <c r="U4127" s="1"/>
  <c r="T4128"/>
  <c r="U4128" s="1"/>
  <c r="T4129"/>
  <c r="U4129" s="1"/>
  <c r="T4130"/>
  <c r="U4130" s="1"/>
  <c r="T4131"/>
  <c r="U4131" s="1"/>
  <c r="T4132"/>
  <c r="U4132" s="1"/>
  <c r="T4133"/>
  <c r="U4133" s="1"/>
  <c r="T4134"/>
  <c r="U4134" s="1"/>
  <c r="T4135"/>
  <c r="U4135" s="1"/>
  <c r="T4136"/>
  <c r="U4136" s="1"/>
  <c r="T4137"/>
  <c r="U4137" s="1"/>
  <c r="T4138"/>
  <c r="U4138" s="1"/>
  <c r="T4139"/>
  <c r="U4139" s="1"/>
  <c r="T4140"/>
  <c r="U4140" s="1"/>
  <c r="T4141"/>
  <c r="U4141" s="1"/>
  <c r="T4142"/>
  <c r="U4142" s="1"/>
  <c r="T4143"/>
  <c r="U4143" s="1"/>
  <c r="T4144"/>
  <c r="U4144" s="1"/>
  <c r="T4145"/>
  <c r="U4145" s="1"/>
  <c r="T4146"/>
  <c r="U4146" s="1"/>
  <c r="T4147"/>
  <c r="U4147" s="1"/>
  <c r="T4148"/>
  <c r="U4148" s="1"/>
  <c r="T4149"/>
  <c r="U4149" s="1"/>
  <c r="T4150"/>
  <c r="U4150" s="1"/>
  <c r="T4151"/>
  <c r="U4151" s="1"/>
  <c r="T4152"/>
  <c r="U4152" s="1"/>
  <c r="T4153"/>
  <c r="U4153" s="1"/>
  <c r="T4154"/>
  <c r="U4154" s="1"/>
  <c r="T4155"/>
  <c r="U4155" s="1"/>
  <c r="T4156"/>
  <c r="U4156" s="1"/>
  <c r="T4157"/>
  <c r="U4157" s="1"/>
  <c r="T4158"/>
  <c r="U4158" s="1"/>
  <c r="T4159"/>
  <c r="U4159" s="1"/>
  <c r="T4160"/>
  <c r="U4160" s="1"/>
  <c r="T4161"/>
  <c r="U4161" s="1"/>
  <c r="T4162"/>
  <c r="U4162" s="1"/>
  <c r="T4163"/>
  <c r="U4163" s="1"/>
  <c r="T4164"/>
  <c r="U4164" s="1"/>
  <c r="T4165"/>
  <c r="U4165" s="1"/>
  <c r="T4166"/>
  <c r="U4166" s="1"/>
  <c r="T4167"/>
  <c r="U4167" s="1"/>
  <c r="T4168"/>
  <c r="U4168" s="1"/>
  <c r="T4169"/>
  <c r="U4169" s="1"/>
  <c r="T4170"/>
  <c r="U4170" s="1"/>
  <c r="T4171"/>
  <c r="U4171" s="1"/>
  <c r="T4172"/>
  <c r="U4172" s="1"/>
  <c r="T4173"/>
  <c r="U4173" s="1"/>
  <c r="T4174"/>
  <c r="U4174" s="1"/>
  <c r="T4175"/>
  <c r="U4175" s="1"/>
  <c r="T4176"/>
  <c r="U4176" s="1"/>
  <c r="T4177"/>
  <c r="U4177" s="1"/>
  <c r="T4178"/>
  <c r="U4178" s="1"/>
  <c r="T4179"/>
  <c r="U4179" s="1"/>
  <c r="T4180"/>
  <c r="U4180" s="1"/>
  <c r="T4181"/>
  <c r="U4181" s="1"/>
  <c r="T4182"/>
  <c r="U4182" s="1"/>
  <c r="T4183"/>
  <c r="U4183" s="1"/>
  <c r="T4184"/>
  <c r="U4184" s="1"/>
  <c r="T4185"/>
  <c r="U4185" s="1"/>
  <c r="T4186"/>
  <c r="U4186" s="1"/>
  <c r="T4187"/>
  <c r="U4187" s="1"/>
  <c r="T4188"/>
  <c r="U4188" s="1"/>
  <c r="T4189"/>
  <c r="U4189" s="1"/>
  <c r="T4190"/>
  <c r="U4190" s="1"/>
  <c r="T4191"/>
  <c r="U4191" s="1"/>
  <c r="T4192"/>
  <c r="U4192" s="1"/>
  <c r="T4193"/>
  <c r="U4193" s="1"/>
  <c r="T4194"/>
  <c r="U4194" s="1"/>
  <c r="T4195"/>
  <c r="U4195" s="1"/>
  <c r="T4196"/>
  <c r="U4196" s="1"/>
  <c r="T4197"/>
  <c r="U4197" s="1"/>
  <c r="T4198"/>
  <c r="U4198" s="1"/>
  <c r="T4199"/>
  <c r="U4199" s="1"/>
  <c r="T4200"/>
  <c r="U4200" s="1"/>
  <c r="T4201"/>
  <c r="U4201" s="1"/>
  <c r="T4202"/>
  <c r="U4202" s="1"/>
  <c r="T4203"/>
  <c r="U4203" s="1"/>
  <c r="T4204"/>
  <c r="U4204" s="1"/>
  <c r="T4205"/>
  <c r="U4205" s="1"/>
  <c r="T4206"/>
  <c r="U4206" s="1"/>
  <c r="T4207"/>
  <c r="U4207" s="1"/>
  <c r="T4208"/>
  <c r="U4208" s="1"/>
  <c r="T4209"/>
  <c r="U4209" s="1"/>
  <c r="T4210"/>
  <c r="U4210" s="1"/>
  <c r="T4211"/>
  <c r="U4211" s="1"/>
  <c r="T4212"/>
  <c r="U4212" s="1"/>
  <c r="T4213"/>
  <c r="U4213" s="1"/>
  <c r="T4214"/>
  <c r="U4214" s="1"/>
  <c r="T4215"/>
  <c r="U4215" s="1"/>
  <c r="T4216"/>
  <c r="U4216" s="1"/>
  <c r="T4217"/>
  <c r="U4217" s="1"/>
  <c r="T4218"/>
  <c r="U4218" s="1"/>
  <c r="T4219"/>
  <c r="U4219" s="1"/>
  <c r="T4220"/>
  <c r="U4220" s="1"/>
  <c r="T4221"/>
  <c r="U4221" s="1"/>
  <c r="T4222"/>
  <c r="U4222" s="1"/>
  <c r="T4223"/>
  <c r="U4223" s="1"/>
  <c r="T4224"/>
  <c r="U4224" s="1"/>
  <c r="T4225"/>
  <c r="U4225" s="1"/>
  <c r="T4226"/>
  <c r="U4226" s="1"/>
  <c r="T4227"/>
  <c r="U4227" s="1"/>
  <c r="T4228"/>
  <c r="U4228" s="1"/>
  <c r="T4229"/>
  <c r="U4229" s="1"/>
  <c r="T4230"/>
  <c r="U4230" s="1"/>
  <c r="T4231"/>
  <c r="U4231" s="1"/>
  <c r="T4232"/>
  <c r="U4232" s="1"/>
  <c r="T4233"/>
  <c r="U4233" s="1"/>
  <c r="T4234"/>
  <c r="U4234" s="1"/>
  <c r="T4235"/>
  <c r="U4235" s="1"/>
  <c r="T4236"/>
  <c r="U4236" s="1"/>
  <c r="T4237"/>
  <c r="U4237" s="1"/>
  <c r="T4238"/>
  <c r="U4238" s="1"/>
  <c r="T4239"/>
  <c r="U4239" s="1"/>
  <c r="T4240"/>
  <c r="U4240" s="1"/>
  <c r="T4241"/>
  <c r="U4241" s="1"/>
  <c r="T4242"/>
  <c r="U4242" s="1"/>
  <c r="T4243"/>
  <c r="U4243" s="1"/>
  <c r="T4244"/>
  <c r="U4244" s="1"/>
  <c r="T4245"/>
  <c r="U4245" s="1"/>
  <c r="T4246"/>
  <c r="U4246" s="1"/>
  <c r="T4247"/>
  <c r="U4247" s="1"/>
  <c r="T4248"/>
  <c r="U4248" s="1"/>
  <c r="T4249"/>
  <c r="U4249" s="1"/>
  <c r="T4250"/>
  <c r="U4250" s="1"/>
  <c r="T4251"/>
  <c r="U4251" s="1"/>
  <c r="T4252"/>
  <c r="U4252" s="1"/>
  <c r="T4253"/>
  <c r="U4253" s="1"/>
  <c r="T4254"/>
  <c r="U4254" s="1"/>
  <c r="T4255"/>
  <c r="U4255" s="1"/>
  <c r="T4256"/>
  <c r="U4256" s="1"/>
  <c r="T4257"/>
  <c r="U4257" s="1"/>
  <c r="T4258"/>
  <c r="U4258" s="1"/>
  <c r="T4259"/>
  <c r="U4259" s="1"/>
  <c r="T4260"/>
  <c r="U4260" s="1"/>
  <c r="T4261"/>
  <c r="U4261" s="1"/>
  <c r="T4262"/>
  <c r="U4262" s="1"/>
  <c r="T4263"/>
  <c r="U4263" s="1"/>
  <c r="T4264"/>
  <c r="U4264" s="1"/>
  <c r="T4265"/>
  <c r="U4265" s="1"/>
  <c r="T4266"/>
  <c r="U4266" s="1"/>
  <c r="T4267"/>
  <c r="U4267" s="1"/>
  <c r="T4268"/>
  <c r="U4268" s="1"/>
  <c r="T4269"/>
  <c r="U4269" s="1"/>
  <c r="T4270"/>
  <c r="U4270" s="1"/>
  <c r="T4271"/>
  <c r="U4271" s="1"/>
  <c r="T4272"/>
  <c r="U4272" s="1"/>
  <c r="T4273"/>
  <c r="U4273" s="1"/>
  <c r="T4274"/>
  <c r="U4274" s="1"/>
  <c r="T4275"/>
  <c r="U4275" s="1"/>
  <c r="T4276"/>
  <c r="U4276" s="1"/>
  <c r="T4277"/>
  <c r="U4277" s="1"/>
  <c r="T4278"/>
  <c r="U4278" s="1"/>
  <c r="T4279"/>
  <c r="U4279" s="1"/>
  <c r="T4280"/>
  <c r="U4280" s="1"/>
  <c r="T4281"/>
  <c r="U4281" s="1"/>
  <c r="T4282"/>
  <c r="U4282" s="1"/>
  <c r="T4283"/>
  <c r="U4283" s="1"/>
  <c r="T4284"/>
  <c r="U4284" s="1"/>
  <c r="T4285"/>
  <c r="U4285" s="1"/>
  <c r="T4286"/>
  <c r="U4286" s="1"/>
  <c r="T4287"/>
  <c r="U4287" s="1"/>
  <c r="T4288"/>
  <c r="U4288" s="1"/>
  <c r="T4289"/>
  <c r="U4289" s="1"/>
  <c r="T4290"/>
  <c r="U4290" s="1"/>
  <c r="T4291"/>
  <c r="U4291" s="1"/>
  <c r="T4292"/>
  <c r="U4292" s="1"/>
  <c r="T4293"/>
  <c r="U4293" s="1"/>
  <c r="T4294"/>
  <c r="U4294" s="1"/>
  <c r="T4295"/>
  <c r="U4295" s="1"/>
  <c r="T4296"/>
  <c r="U4296" s="1"/>
  <c r="T4297"/>
  <c r="U4297" s="1"/>
  <c r="T4298"/>
  <c r="U4298" s="1"/>
  <c r="T4299"/>
  <c r="U4299" s="1"/>
  <c r="T4300"/>
  <c r="U4300" s="1"/>
  <c r="T4301"/>
  <c r="U4301" s="1"/>
  <c r="T4302"/>
  <c r="U4302" s="1"/>
  <c r="T4303"/>
  <c r="U4303" s="1"/>
  <c r="T4304"/>
  <c r="U4304" s="1"/>
  <c r="T4305"/>
  <c r="U4305" s="1"/>
  <c r="T4306"/>
  <c r="U4306" s="1"/>
  <c r="T4307"/>
  <c r="U4307" s="1"/>
  <c r="T4308"/>
  <c r="U4308" s="1"/>
  <c r="T4309"/>
  <c r="U4309" s="1"/>
  <c r="T4310"/>
  <c r="U4310" s="1"/>
  <c r="T4311"/>
  <c r="U4311" s="1"/>
  <c r="T4312"/>
  <c r="U4312" s="1"/>
  <c r="T4313"/>
  <c r="U4313" s="1"/>
  <c r="T4314"/>
  <c r="U4314" s="1"/>
  <c r="T4315"/>
  <c r="U4315" s="1"/>
  <c r="T4316"/>
  <c r="U4316" s="1"/>
  <c r="T4317"/>
  <c r="U4317" s="1"/>
  <c r="T4318"/>
  <c r="U4318" s="1"/>
  <c r="T4319"/>
  <c r="U4319" s="1"/>
  <c r="T4320"/>
  <c r="U4320" s="1"/>
  <c r="T4321"/>
  <c r="U4321" s="1"/>
  <c r="T4322"/>
  <c r="U4322" s="1"/>
  <c r="T4323"/>
  <c r="U4323" s="1"/>
  <c r="T4324"/>
  <c r="U4324" s="1"/>
  <c r="T4325"/>
  <c r="U4325" s="1"/>
  <c r="T4326"/>
  <c r="U4326" s="1"/>
  <c r="T4327"/>
  <c r="U4327" s="1"/>
  <c r="T4328"/>
  <c r="U4328" s="1"/>
  <c r="T4329"/>
  <c r="U4329" s="1"/>
  <c r="T4330"/>
  <c r="U4330" s="1"/>
  <c r="T4331"/>
  <c r="U4331" s="1"/>
  <c r="T4332"/>
  <c r="U4332" s="1"/>
  <c r="T4333"/>
  <c r="U4333" s="1"/>
  <c r="T4334"/>
  <c r="U4334" s="1"/>
  <c r="T4335"/>
  <c r="U4335" s="1"/>
  <c r="T4336"/>
  <c r="U4336" s="1"/>
  <c r="T4337"/>
  <c r="U4337" s="1"/>
  <c r="T4338"/>
  <c r="U4338" s="1"/>
  <c r="T4339"/>
  <c r="U4339" s="1"/>
  <c r="T4340"/>
  <c r="U4340" s="1"/>
  <c r="T4341"/>
  <c r="U4341" s="1"/>
  <c r="T4342"/>
  <c r="U4342" s="1"/>
  <c r="T4343"/>
  <c r="U4343" s="1"/>
  <c r="T4344"/>
  <c r="U4344" s="1"/>
  <c r="T4345"/>
  <c r="U4345" s="1"/>
  <c r="T4346"/>
  <c r="U4346" s="1"/>
  <c r="T4347"/>
  <c r="U4347" s="1"/>
  <c r="T4348"/>
  <c r="U4348" s="1"/>
  <c r="T4349"/>
  <c r="U4349" s="1"/>
  <c r="T4350"/>
  <c r="U4350" s="1"/>
  <c r="T4351"/>
  <c r="U4351" s="1"/>
  <c r="T4352"/>
  <c r="U4352" s="1"/>
  <c r="T4353"/>
  <c r="U4353" s="1"/>
  <c r="T4354"/>
  <c r="U4354" s="1"/>
  <c r="T4355"/>
  <c r="U4355" s="1"/>
  <c r="T4356"/>
  <c r="U4356" s="1"/>
  <c r="T4357"/>
  <c r="U4357" s="1"/>
  <c r="T4358"/>
  <c r="U4358" s="1"/>
  <c r="T4359"/>
  <c r="U4359" s="1"/>
  <c r="T4360"/>
  <c r="U4360" s="1"/>
  <c r="T4361"/>
  <c r="U4361" s="1"/>
  <c r="T4362"/>
  <c r="U4362" s="1"/>
  <c r="T4363"/>
  <c r="U4363" s="1"/>
  <c r="T4364"/>
  <c r="U4364" s="1"/>
  <c r="T4365"/>
  <c r="U4365" s="1"/>
  <c r="T4366"/>
  <c r="U4366" s="1"/>
  <c r="T4367"/>
  <c r="U4367" s="1"/>
  <c r="T4368"/>
  <c r="U4368" s="1"/>
  <c r="T4369"/>
  <c r="U4369" s="1"/>
  <c r="T4370"/>
  <c r="U4370" s="1"/>
  <c r="T4371"/>
  <c r="U4371" s="1"/>
  <c r="T4372"/>
  <c r="U4372" s="1"/>
  <c r="T4373"/>
  <c r="U4373" s="1"/>
  <c r="T4374"/>
  <c r="U4374" s="1"/>
  <c r="T4375"/>
  <c r="U4375" s="1"/>
  <c r="T4376"/>
  <c r="U4376" s="1"/>
  <c r="T4377"/>
  <c r="U4377" s="1"/>
  <c r="T4378"/>
  <c r="U4378" s="1"/>
  <c r="T4379"/>
  <c r="U4379" s="1"/>
  <c r="T4380"/>
  <c r="U4380" s="1"/>
  <c r="T4381"/>
  <c r="U4381" s="1"/>
  <c r="T4382"/>
  <c r="U4382" s="1"/>
  <c r="T4383"/>
  <c r="U4383" s="1"/>
  <c r="T4384"/>
  <c r="U4384" s="1"/>
  <c r="T4385"/>
  <c r="U4385" s="1"/>
  <c r="T4386"/>
  <c r="U4386" s="1"/>
  <c r="T4387"/>
  <c r="U4387" s="1"/>
  <c r="T4388"/>
  <c r="U4388" s="1"/>
  <c r="T4389"/>
  <c r="U4389" s="1"/>
  <c r="T4390"/>
  <c r="U4390" s="1"/>
  <c r="T4391"/>
  <c r="U4391" s="1"/>
  <c r="T4392"/>
  <c r="U4392" s="1"/>
  <c r="T4393"/>
  <c r="U4393" s="1"/>
  <c r="T4394"/>
  <c r="U4394" s="1"/>
  <c r="T4395"/>
  <c r="U4395" s="1"/>
  <c r="T4396"/>
  <c r="U4396" s="1"/>
  <c r="T4397"/>
  <c r="U4397" s="1"/>
  <c r="T4398"/>
  <c r="U4398" s="1"/>
  <c r="T4399"/>
  <c r="U4399" s="1"/>
  <c r="T4400"/>
  <c r="U4400" s="1"/>
  <c r="T4401"/>
  <c r="U4401" s="1"/>
  <c r="T4402"/>
  <c r="U4402" s="1"/>
  <c r="T4403"/>
  <c r="U4403" s="1"/>
  <c r="T4404"/>
  <c r="U4404" s="1"/>
  <c r="T4405"/>
  <c r="U4405" s="1"/>
  <c r="T4406"/>
  <c r="U4406" s="1"/>
  <c r="T4407"/>
  <c r="U4407" s="1"/>
  <c r="T4408"/>
  <c r="U4408" s="1"/>
  <c r="T4409"/>
  <c r="U4409" s="1"/>
  <c r="T4410"/>
  <c r="U4410" s="1"/>
  <c r="T4411"/>
  <c r="U4411" s="1"/>
  <c r="T4412"/>
  <c r="U4412" s="1"/>
  <c r="T4413"/>
  <c r="U4413" s="1"/>
  <c r="T4414"/>
  <c r="U4414" s="1"/>
  <c r="T4415"/>
  <c r="U4415" s="1"/>
  <c r="T4416"/>
  <c r="U4416" s="1"/>
  <c r="T4417"/>
  <c r="U4417" s="1"/>
  <c r="T4418"/>
  <c r="U4418" s="1"/>
  <c r="T4419"/>
  <c r="U4419" s="1"/>
  <c r="T4420"/>
  <c r="U4420" s="1"/>
  <c r="T4421"/>
  <c r="U4421" s="1"/>
  <c r="T4422"/>
  <c r="U4422" s="1"/>
  <c r="T4423"/>
  <c r="U4423" s="1"/>
  <c r="T4424"/>
  <c r="U4424" s="1"/>
  <c r="T4425"/>
  <c r="U4425" s="1"/>
  <c r="T4426"/>
  <c r="U4426" s="1"/>
  <c r="T4427"/>
  <c r="U4427" s="1"/>
  <c r="T4428"/>
  <c r="U4428" s="1"/>
  <c r="T4429"/>
  <c r="U4429" s="1"/>
  <c r="T4430"/>
  <c r="U4430" s="1"/>
  <c r="T4431"/>
  <c r="U4431" s="1"/>
  <c r="T4432"/>
  <c r="U4432" s="1"/>
  <c r="T4433"/>
  <c r="U4433" s="1"/>
  <c r="T4434"/>
  <c r="U4434" s="1"/>
  <c r="T4435"/>
  <c r="U4435" s="1"/>
  <c r="T4436"/>
  <c r="U4436" s="1"/>
  <c r="T4437"/>
  <c r="U4437" s="1"/>
  <c r="T4438"/>
  <c r="U4438" s="1"/>
  <c r="T4439"/>
  <c r="U4439" s="1"/>
  <c r="T4440"/>
  <c r="U4440" s="1"/>
  <c r="T4441"/>
  <c r="U4441" s="1"/>
  <c r="T4442"/>
  <c r="U4442" s="1"/>
  <c r="T4443"/>
  <c r="U4443" s="1"/>
  <c r="T4444"/>
  <c r="U4444" s="1"/>
  <c r="T4445"/>
  <c r="U4445" s="1"/>
  <c r="T4446"/>
  <c r="U4446" s="1"/>
  <c r="T4447"/>
  <c r="U4447" s="1"/>
  <c r="T4448"/>
  <c r="U4448" s="1"/>
  <c r="T4449"/>
  <c r="U4449" s="1"/>
  <c r="T4450"/>
  <c r="U4450" s="1"/>
  <c r="T4451"/>
  <c r="U4451" s="1"/>
  <c r="T4452"/>
  <c r="U4452" s="1"/>
  <c r="T4453"/>
  <c r="U4453" s="1"/>
  <c r="T4454"/>
  <c r="U4454" s="1"/>
  <c r="T4455"/>
  <c r="U4455" s="1"/>
  <c r="T4456"/>
  <c r="U4456" s="1"/>
  <c r="T4457"/>
  <c r="U4457" s="1"/>
  <c r="T4458"/>
  <c r="U4458" s="1"/>
  <c r="T4459"/>
  <c r="U4459" s="1"/>
  <c r="T4460"/>
  <c r="U4460" s="1"/>
  <c r="T4461"/>
  <c r="U4461" s="1"/>
  <c r="T4462"/>
  <c r="U4462" s="1"/>
  <c r="T4463"/>
  <c r="U4463" s="1"/>
  <c r="T4464"/>
  <c r="U4464" s="1"/>
  <c r="T4465"/>
  <c r="U4465" s="1"/>
  <c r="T4466"/>
  <c r="U4466" s="1"/>
  <c r="T4467"/>
  <c r="U4467" s="1"/>
  <c r="T4468"/>
  <c r="U4468" s="1"/>
  <c r="T4469"/>
  <c r="U4469" s="1"/>
  <c r="T4470"/>
  <c r="U4470" s="1"/>
  <c r="T4471"/>
  <c r="U4471" s="1"/>
  <c r="T4472"/>
  <c r="U4472" s="1"/>
  <c r="T4473"/>
  <c r="U4473" s="1"/>
  <c r="T4474"/>
  <c r="U4474" s="1"/>
  <c r="T4475"/>
  <c r="U4475" s="1"/>
  <c r="T4476"/>
  <c r="U4476" s="1"/>
  <c r="T4477"/>
  <c r="U4477" s="1"/>
  <c r="T4478"/>
  <c r="U4478" s="1"/>
  <c r="T4479"/>
  <c r="U4479" s="1"/>
  <c r="T4480"/>
  <c r="U4480" s="1"/>
  <c r="T4481"/>
  <c r="U4481" s="1"/>
  <c r="T4482"/>
  <c r="U4482" s="1"/>
  <c r="T4483"/>
  <c r="U4483" s="1"/>
  <c r="T4484"/>
  <c r="U4484" s="1"/>
  <c r="T4485"/>
  <c r="U4485" s="1"/>
  <c r="T4486"/>
  <c r="U4486" s="1"/>
  <c r="T4487"/>
  <c r="U4487" s="1"/>
  <c r="T4488"/>
  <c r="U4488" s="1"/>
  <c r="T4489"/>
  <c r="U4489" s="1"/>
  <c r="T4490"/>
  <c r="U4490" s="1"/>
  <c r="T4491"/>
  <c r="U4491" s="1"/>
  <c r="T4492"/>
  <c r="U4492" s="1"/>
  <c r="T4493"/>
  <c r="U4493" s="1"/>
  <c r="T4494"/>
  <c r="U4494" s="1"/>
  <c r="T4495"/>
  <c r="U4495" s="1"/>
  <c r="T4496"/>
  <c r="U4496" s="1"/>
  <c r="T4497"/>
  <c r="U4497" s="1"/>
  <c r="T4498"/>
  <c r="U4498" s="1"/>
  <c r="T4499"/>
  <c r="U4499" s="1"/>
  <c r="T4500"/>
  <c r="U4500" s="1"/>
  <c r="T4501"/>
  <c r="U4501" s="1"/>
  <c r="T4502"/>
  <c r="U4502" s="1"/>
  <c r="T4503"/>
  <c r="U4503" s="1"/>
  <c r="T4504"/>
  <c r="U4504" s="1"/>
  <c r="T4505"/>
  <c r="U4505" s="1"/>
  <c r="T4506"/>
  <c r="U4506" s="1"/>
  <c r="T4507"/>
  <c r="U4507" s="1"/>
  <c r="T4508"/>
  <c r="U4508" s="1"/>
  <c r="T4509"/>
  <c r="U4509" s="1"/>
  <c r="T4510"/>
  <c r="U4510" s="1"/>
  <c r="T4511"/>
  <c r="U4511" s="1"/>
  <c r="T4512"/>
  <c r="U4512" s="1"/>
  <c r="T4513"/>
  <c r="U4513" s="1"/>
  <c r="T4514"/>
  <c r="U4514" s="1"/>
  <c r="T4515"/>
  <c r="U4515" s="1"/>
  <c r="T4516"/>
  <c r="U4516" s="1"/>
  <c r="T4517"/>
  <c r="U4517" s="1"/>
  <c r="T4518"/>
  <c r="U4518" s="1"/>
  <c r="T4519"/>
  <c r="U4519" s="1"/>
  <c r="T4520"/>
  <c r="U4520" s="1"/>
  <c r="T4521"/>
  <c r="U4521" s="1"/>
  <c r="T4522"/>
  <c r="U4522" s="1"/>
  <c r="T4523"/>
  <c r="U4523" s="1"/>
  <c r="T4524"/>
  <c r="U4524" s="1"/>
  <c r="T4525"/>
  <c r="U4525" s="1"/>
  <c r="T4526"/>
  <c r="U4526" s="1"/>
  <c r="T4527"/>
  <c r="U4527" s="1"/>
  <c r="T4528"/>
  <c r="U4528" s="1"/>
  <c r="T4529"/>
  <c r="U4529" s="1"/>
  <c r="T4530"/>
  <c r="U4530" s="1"/>
  <c r="T4531"/>
  <c r="U4531" s="1"/>
  <c r="T4532"/>
  <c r="U4532" s="1"/>
  <c r="T4533"/>
  <c r="U4533" s="1"/>
  <c r="T4534"/>
  <c r="U4534" s="1"/>
  <c r="T4535"/>
  <c r="U4535" s="1"/>
  <c r="T4536"/>
  <c r="U4536" s="1"/>
  <c r="T4537"/>
  <c r="U4537" s="1"/>
  <c r="T4538"/>
  <c r="U4538" s="1"/>
  <c r="T4539"/>
  <c r="U4539" s="1"/>
  <c r="T4540"/>
  <c r="U4540" s="1"/>
  <c r="T4541"/>
  <c r="U4541" s="1"/>
  <c r="T4542"/>
  <c r="U4542" s="1"/>
  <c r="T4543"/>
  <c r="U4543" s="1"/>
  <c r="T4544"/>
  <c r="U4544" s="1"/>
  <c r="T4545"/>
  <c r="U4545" s="1"/>
  <c r="T4546"/>
  <c r="U4546" s="1"/>
  <c r="T4547"/>
  <c r="U4547" s="1"/>
  <c r="T4548"/>
  <c r="U4548" s="1"/>
  <c r="T4549"/>
  <c r="U4549" s="1"/>
  <c r="T4550"/>
  <c r="U4550" s="1"/>
  <c r="T4551"/>
  <c r="U4551" s="1"/>
  <c r="T4552"/>
  <c r="U4552" s="1"/>
  <c r="T4553"/>
  <c r="U4553" s="1"/>
  <c r="T4554"/>
  <c r="U4554" s="1"/>
  <c r="T4555"/>
  <c r="U4555" s="1"/>
  <c r="T4556"/>
  <c r="U4556" s="1"/>
  <c r="T4557"/>
  <c r="U4557" s="1"/>
  <c r="T4558"/>
  <c r="U4558" s="1"/>
  <c r="T4559"/>
  <c r="U4559" s="1"/>
  <c r="T4560"/>
  <c r="U4560" s="1"/>
  <c r="T4561"/>
  <c r="U4561" s="1"/>
  <c r="T4562"/>
  <c r="U4562" s="1"/>
  <c r="T4563"/>
  <c r="U4563" s="1"/>
  <c r="T4564"/>
  <c r="U4564" s="1"/>
  <c r="T4565"/>
  <c r="U4565" s="1"/>
  <c r="T4566"/>
  <c r="U4566" s="1"/>
  <c r="T4567"/>
  <c r="U4567" s="1"/>
  <c r="T4568"/>
  <c r="U4568" s="1"/>
  <c r="T4569"/>
  <c r="U4569" s="1"/>
  <c r="T4570"/>
  <c r="U4570" s="1"/>
  <c r="T4571"/>
  <c r="U4571" s="1"/>
  <c r="T4572"/>
  <c r="U4572" s="1"/>
  <c r="T4573"/>
  <c r="U4573" s="1"/>
  <c r="T4574"/>
  <c r="U4574" s="1"/>
  <c r="T4575"/>
  <c r="U4575" s="1"/>
  <c r="T4576"/>
  <c r="U4576" s="1"/>
  <c r="T4577"/>
  <c r="U4577" s="1"/>
  <c r="T4578"/>
  <c r="U4578" s="1"/>
  <c r="T4579"/>
  <c r="U4579" s="1"/>
  <c r="T4580"/>
  <c r="U4580" s="1"/>
  <c r="T4581"/>
  <c r="U4581" s="1"/>
  <c r="T4582"/>
  <c r="U4582" s="1"/>
  <c r="T4583"/>
  <c r="U4583" s="1"/>
  <c r="T4584"/>
  <c r="U4584" s="1"/>
  <c r="T4585"/>
  <c r="U4585" s="1"/>
  <c r="T4586"/>
  <c r="U4586" s="1"/>
  <c r="T4587"/>
  <c r="U4587" s="1"/>
  <c r="T4588"/>
  <c r="U4588" s="1"/>
  <c r="T4589"/>
  <c r="U4589" s="1"/>
  <c r="T4590"/>
  <c r="U4590" s="1"/>
  <c r="T4591"/>
  <c r="U4591" s="1"/>
  <c r="T4592"/>
  <c r="U4592" s="1"/>
  <c r="T4593"/>
  <c r="U4593" s="1"/>
  <c r="T4594"/>
  <c r="U4594" s="1"/>
  <c r="T4595"/>
  <c r="U4595" s="1"/>
  <c r="T4596"/>
  <c r="U4596" s="1"/>
  <c r="T4597"/>
  <c r="U4597" s="1"/>
  <c r="T4598"/>
  <c r="U4598" s="1"/>
  <c r="T4599"/>
  <c r="U4599" s="1"/>
  <c r="T4600"/>
  <c r="U4600" s="1"/>
  <c r="T4601"/>
  <c r="U4601" s="1"/>
  <c r="T4602"/>
  <c r="U4602" s="1"/>
  <c r="T4603"/>
  <c r="U4603" s="1"/>
  <c r="T4604"/>
  <c r="U4604" s="1"/>
  <c r="T4605"/>
  <c r="U4605" s="1"/>
  <c r="T4606"/>
  <c r="U4606" s="1"/>
  <c r="T4607"/>
  <c r="U4607" s="1"/>
  <c r="T4608"/>
  <c r="U4608" s="1"/>
  <c r="T4609"/>
  <c r="U4609" s="1"/>
  <c r="T4610"/>
  <c r="U4610" s="1"/>
  <c r="T4611"/>
  <c r="U4611" s="1"/>
  <c r="T4612"/>
  <c r="U4612" s="1"/>
  <c r="T4613"/>
  <c r="U4613" s="1"/>
  <c r="T4614"/>
  <c r="U4614" s="1"/>
  <c r="T4615"/>
  <c r="U4615" s="1"/>
  <c r="T4616"/>
  <c r="U4616" s="1"/>
  <c r="T4617"/>
  <c r="U4617" s="1"/>
  <c r="T4618"/>
  <c r="U4618" s="1"/>
  <c r="T4619"/>
  <c r="U4619" s="1"/>
  <c r="T4620"/>
  <c r="U4620" s="1"/>
  <c r="T4621"/>
  <c r="U4621" s="1"/>
  <c r="T4622"/>
  <c r="U4622" s="1"/>
  <c r="T4623"/>
  <c r="U4623" s="1"/>
  <c r="T4624"/>
  <c r="U4624" s="1"/>
  <c r="T4625"/>
  <c r="U4625" s="1"/>
  <c r="T4626"/>
  <c r="U4626" s="1"/>
  <c r="T4627"/>
  <c r="U4627" s="1"/>
  <c r="T4628"/>
  <c r="U4628" s="1"/>
  <c r="T4629"/>
  <c r="U4629" s="1"/>
  <c r="T4630"/>
  <c r="U4630" s="1"/>
  <c r="T4631"/>
  <c r="U4631" s="1"/>
  <c r="T4632"/>
  <c r="U4632" s="1"/>
  <c r="T4633"/>
  <c r="U4633" s="1"/>
  <c r="T4634"/>
  <c r="U4634" s="1"/>
  <c r="T4635"/>
  <c r="U4635" s="1"/>
  <c r="T4636"/>
  <c r="U4636" s="1"/>
  <c r="T4637"/>
  <c r="U4637" s="1"/>
  <c r="T4638"/>
  <c r="U4638" s="1"/>
  <c r="T4639"/>
  <c r="U4639" s="1"/>
  <c r="T4640"/>
  <c r="U4640" s="1"/>
  <c r="T4641"/>
  <c r="U4641" s="1"/>
  <c r="T4642"/>
  <c r="U4642" s="1"/>
  <c r="T4643"/>
  <c r="U4643" s="1"/>
  <c r="T4644"/>
  <c r="U4644" s="1"/>
  <c r="T4645"/>
  <c r="U4645" s="1"/>
  <c r="T4646"/>
  <c r="U4646" s="1"/>
  <c r="T4647"/>
  <c r="U4647" s="1"/>
  <c r="T4648"/>
  <c r="U4648" s="1"/>
  <c r="T4649"/>
  <c r="U4649" s="1"/>
  <c r="T4650"/>
  <c r="U4650" s="1"/>
  <c r="T4651"/>
  <c r="U4651" s="1"/>
  <c r="T4652"/>
  <c r="U4652" s="1"/>
  <c r="T4653"/>
  <c r="U4653" s="1"/>
  <c r="T4654"/>
  <c r="U4654" s="1"/>
  <c r="T4655"/>
  <c r="U4655" s="1"/>
  <c r="T4656"/>
  <c r="U4656" s="1"/>
  <c r="T4657"/>
  <c r="U4657" s="1"/>
  <c r="T4658"/>
  <c r="U4658" s="1"/>
  <c r="T4659"/>
  <c r="U4659" s="1"/>
  <c r="T4660"/>
  <c r="U4660" s="1"/>
  <c r="T4661"/>
  <c r="U4661" s="1"/>
  <c r="T4662"/>
  <c r="U4662" s="1"/>
  <c r="T4663"/>
  <c r="U4663" s="1"/>
  <c r="T4664"/>
  <c r="U4664" s="1"/>
  <c r="T4665"/>
  <c r="U4665" s="1"/>
  <c r="T4666"/>
  <c r="U4666" s="1"/>
  <c r="T4667"/>
  <c r="U4667" s="1"/>
  <c r="T4668"/>
  <c r="U4668" s="1"/>
  <c r="T4669"/>
  <c r="U4669" s="1"/>
  <c r="T4670"/>
  <c r="U4670" s="1"/>
  <c r="T4671"/>
  <c r="U4671" s="1"/>
  <c r="T4672"/>
  <c r="U4672" s="1"/>
  <c r="T4673"/>
  <c r="U4673" s="1"/>
  <c r="T4674"/>
  <c r="U4674" s="1"/>
  <c r="T4675"/>
  <c r="U4675" s="1"/>
  <c r="T4676"/>
  <c r="U4676" s="1"/>
  <c r="T4677"/>
  <c r="U4677" s="1"/>
  <c r="T4678"/>
  <c r="U4678" s="1"/>
  <c r="T4679"/>
  <c r="U4679" s="1"/>
  <c r="T4680"/>
  <c r="U4680" s="1"/>
  <c r="T4681"/>
  <c r="U4681" s="1"/>
  <c r="T4682"/>
  <c r="U4682" s="1"/>
  <c r="T4683"/>
  <c r="U4683" s="1"/>
  <c r="T4684"/>
  <c r="U4684" s="1"/>
  <c r="T4685"/>
  <c r="U4685" s="1"/>
  <c r="T4686"/>
  <c r="U4686" s="1"/>
  <c r="T4687"/>
  <c r="U4687" s="1"/>
  <c r="T4688"/>
  <c r="U4688" s="1"/>
  <c r="T4689"/>
  <c r="U4689" s="1"/>
  <c r="T4690"/>
  <c r="U4690" s="1"/>
  <c r="T4691"/>
  <c r="U4691" s="1"/>
  <c r="T4692"/>
  <c r="U4692" s="1"/>
  <c r="T4693"/>
  <c r="U4693" s="1"/>
  <c r="T4694"/>
  <c r="U4694" s="1"/>
  <c r="T4695"/>
  <c r="U4695" s="1"/>
  <c r="T4696"/>
  <c r="U4696" s="1"/>
  <c r="T4697"/>
  <c r="U4697" s="1"/>
  <c r="T4698"/>
  <c r="U4698" s="1"/>
  <c r="T4699"/>
  <c r="U4699" s="1"/>
  <c r="T4700"/>
  <c r="U4700" s="1"/>
  <c r="T4701"/>
  <c r="U4701" s="1"/>
  <c r="T4702"/>
  <c r="U4702" s="1"/>
  <c r="T4703"/>
  <c r="U4703" s="1"/>
  <c r="T4704"/>
  <c r="U4704" s="1"/>
  <c r="T4705"/>
  <c r="U4705" s="1"/>
  <c r="T4706"/>
  <c r="U4706" s="1"/>
  <c r="T4707"/>
  <c r="U4707" s="1"/>
  <c r="T4708"/>
  <c r="U4708" s="1"/>
  <c r="T4709"/>
  <c r="U4709" s="1"/>
  <c r="T4710"/>
  <c r="U4710" s="1"/>
  <c r="T4711"/>
  <c r="U4711" s="1"/>
  <c r="T4712"/>
  <c r="U4712" s="1"/>
  <c r="T4713"/>
  <c r="U4713" s="1"/>
  <c r="T4714"/>
  <c r="U4714" s="1"/>
  <c r="T4715"/>
  <c r="U4715" s="1"/>
  <c r="T4716"/>
  <c r="U4716" s="1"/>
  <c r="T4717"/>
  <c r="U4717" s="1"/>
  <c r="T4718"/>
  <c r="U4718" s="1"/>
  <c r="T4719"/>
  <c r="U4719" s="1"/>
  <c r="T4720"/>
  <c r="U4720" s="1"/>
  <c r="T4721"/>
  <c r="U4721" s="1"/>
  <c r="T4722"/>
  <c r="U4722" s="1"/>
  <c r="T4723"/>
  <c r="U4723" s="1"/>
  <c r="T4724"/>
  <c r="U4724" s="1"/>
  <c r="T4725"/>
  <c r="U4725" s="1"/>
  <c r="T4726"/>
  <c r="U4726" s="1"/>
  <c r="T4727"/>
  <c r="U4727" s="1"/>
  <c r="T4728"/>
  <c r="U4728" s="1"/>
  <c r="T4729"/>
  <c r="U4729" s="1"/>
  <c r="T4730"/>
  <c r="U4730" s="1"/>
  <c r="T4731"/>
  <c r="U4731" s="1"/>
  <c r="T4732"/>
  <c r="U4732" s="1"/>
  <c r="T4733"/>
  <c r="U4733" s="1"/>
  <c r="T4734"/>
  <c r="U4734" s="1"/>
  <c r="T4735"/>
  <c r="U4735" s="1"/>
  <c r="T4736"/>
  <c r="U4736" s="1"/>
  <c r="T4737"/>
  <c r="U4737" s="1"/>
  <c r="T4738"/>
  <c r="U4738" s="1"/>
  <c r="T4739"/>
  <c r="U4739" s="1"/>
  <c r="T4740"/>
  <c r="U4740" s="1"/>
  <c r="T4741"/>
  <c r="U4741" s="1"/>
  <c r="T4742"/>
  <c r="U4742" s="1"/>
  <c r="T4743"/>
  <c r="U4743" s="1"/>
  <c r="T4744"/>
  <c r="U4744" s="1"/>
  <c r="T4745"/>
  <c r="U4745" s="1"/>
  <c r="T4746"/>
  <c r="U4746" s="1"/>
  <c r="T4747"/>
  <c r="U4747" s="1"/>
  <c r="T4748"/>
  <c r="U4748" s="1"/>
  <c r="T4749"/>
  <c r="U4749" s="1"/>
  <c r="T4750"/>
  <c r="U4750" s="1"/>
  <c r="T4751"/>
  <c r="U4751" s="1"/>
  <c r="T4752"/>
  <c r="U4752" s="1"/>
  <c r="T4753"/>
  <c r="U4753" s="1"/>
  <c r="T4754"/>
  <c r="U4754" s="1"/>
  <c r="T4755"/>
  <c r="U4755" s="1"/>
  <c r="T4756"/>
  <c r="U4756" s="1"/>
  <c r="T4757"/>
  <c r="U4757" s="1"/>
  <c r="T4758"/>
  <c r="U4758" s="1"/>
  <c r="T4759"/>
  <c r="U4759" s="1"/>
  <c r="T4760"/>
  <c r="U4760" s="1"/>
  <c r="T4761"/>
  <c r="U4761" s="1"/>
  <c r="T4762"/>
  <c r="U4762" s="1"/>
  <c r="T4763"/>
  <c r="U4763" s="1"/>
  <c r="T4764"/>
  <c r="U4764" s="1"/>
  <c r="T4765"/>
  <c r="U4765" s="1"/>
  <c r="T4766"/>
  <c r="U4766" s="1"/>
  <c r="T4767"/>
  <c r="U4767" s="1"/>
  <c r="T4768"/>
  <c r="U4768" s="1"/>
  <c r="T4769"/>
  <c r="U4769" s="1"/>
  <c r="T4770"/>
  <c r="U4770" s="1"/>
  <c r="T4771"/>
  <c r="U4771" s="1"/>
  <c r="T4772"/>
  <c r="U4772" s="1"/>
  <c r="T4773"/>
  <c r="U4773" s="1"/>
  <c r="T4774"/>
  <c r="U4774" s="1"/>
  <c r="T4775"/>
  <c r="U4775" s="1"/>
  <c r="T4776"/>
  <c r="U4776" s="1"/>
  <c r="T4777"/>
  <c r="U4777" s="1"/>
  <c r="T4778"/>
  <c r="U4778" s="1"/>
  <c r="T4779"/>
  <c r="U4779" s="1"/>
  <c r="T4780"/>
  <c r="U4780" s="1"/>
  <c r="T4781"/>
  <c r="U4781" s="1"/>
  <c r="T4782"/>
  <c r="U4782" s="1"/>
  <c r="T4783"/>
  <c r="U4783" s="1"/>
  <c r="T4784"/>
  <c r="U4784" s="1"/>
  <c r="T4785"/>
  <c r="U4785" s="1"/>
  <c r="T4786"/>
  <c r="U4786" s="1"/>
  <c r="T4787"/>
  <c r="U4787" s="1"/>
  <c r="T4788"/>
  <c r="U4788" s="1"/>
  <c r="T4789"/>
  <c r="U4789" s="1"/>
  <c r="T4790"/>
  <c r="U4790" s="1"/>
  <c r="T4791"/>
  <c r="U4791" s="1"/>
  <c r="T4792"/>
  <c r="U4792" s="1"/>
  <c r="T4793"/>
  <c r="U4793" s="1"/>
  <c r="T4794"/>
  <c r="U4794" s="1"/>
  <c r="T4795"/>
  <c r="U4795" s="1"/>
  <c r="T4796"/>
  <c r="U4796" s="1"/>
  <c r="T4797"/>
  <c r="U4797" s="1"/>
  <c r="T4798"/>
  <c r="U4798" s="1"/>
  <c r="T4799"/>
  <c r="U4799" s="1"/>
  <c r="T4800"/>
  <c r="U4800" s="1"/>
  <c r="T4801"/>
  <c r="U4801" s="1"/>
  <c r="T4802"/>
  <c r="U4802" s="1"/>
  <c r="T4803"/>
  <c r="U4803" s="1"/>
  <c r="T4804"/>
  <c r="U4804" s="1"/>
  <c r="T4805"/>
  <c r="U4805" s="1"/>
  <c r="T4806"/>
  <c r="U4806" s="1"/>
  <c r="T4807"/>
  <c r="U4807" s="1"/>
  <c r="T4808"/>
  <c r="U4808" s="1"/>
  <c r="T4809"/>
  <c r="U4809" s="1"/>
  <c r="T4810"/>
  <c r="U4810" s="1"/>
  <c r="T4811"/>
  <c r="U4811" s="1"/>
  <c r="T4812"/>
  <c r="U4812" s="1"/>
  <c r="T4813"/>
  <c r="U4813" s="1"/>
  <c r="T4814"/>
  <c r="U4814" s="1"/>
  <c r="T4815"/>
  <c r="U4815" s="1"/>
  <c r="T4816"/>
  <c r="U4816" s="1"/>
  <c r="T4817"/>
  <c r="U4817" s="1"/>
  <c r="T4818"/>
  <c r="U4818" s="1"/>
  <c r="T4819"/>
  <c r="U4819" s="1"/>
  <c r="T4820"/>
  <c r="U4820" s="1"/>
  <c r="T4821"/>
  <c r="U4821" s="1"/>
  <c r="T4822"/>
  <c r="U4822" s="1"/>
  <c r="T4823"/>
  <c r="U4823" s="1"/>
  <c r="T4824"/>
  <c r="U4824" s="1"/>
  <c r="T4825"/>
  <c r="U4825" s="1"/>
  <c r="T4826"/>
  <c r="U4826" s="1"/>
  <c r="T4827"/>
  <c r="U4827" s="1"/>
  <c r="T4828"/>
  <c r="U4828" s="1"/>
  <c r="T4829"/>
  <c r="U4829" s="1"/>
  <c r="T4830"/>
  <c r="U4830" s="1"/>
  <c r="T4831"/>
  <c r="U4831" s="1"/>
  <c r="T4832"/>
  <c r="U4832" s="1"/>
  <c r="T4833"/>
  <c r="U4833" s="1"/>
  <c r="T4834"/>
  <c r="U4834" s="1"/>
  <c r="T4835"/>
  <c r="U4835" s="1"/>
  <c r="T4836"/>
  <c r="U4836" s="1"/>
  <c r="T4837"/>
  <c r="U4837" s="1"/>
  <c r="T4838"/>
  <c r="U4838" s="1"/>
  <c r="T4839"/>
  <c r="U4839" s="1"/>
  <c r="T4840"/>
  <c r="U4840" s="1"/>
  <c r="T4841"/>
  <c r="U4841" s="1"/>
  <c r="T4842"/>
  <c r="U4842" s="1"/>
  <c r="T4843"/>
  <c r="U4843" s="1"/>
  <c r="T4844"/>
  <c r="U4844" s="1"/>
  <c r="T4845"/>
  <c r="U4845" s="1"/>
  <c r="T4846"/>
  <c r="U4846" s="1"/>
  <c r="T4847"/>
  <c r="U4847" s="1"/>
  <c r="T4848"/>
  <c r="U4848" s="1"/>
  <c r="T4849"/>
  <c r="U4849" s="1"/>
  <c r="T4850"/>
  <c r="U4850" s="1"/>
  <c r="T4851"/>
  <c r="U4851" s="1"/>
  <c r="T4852"/>
  <c r="U4852" s="1"/>
  <c r="T4853"/>
  <c r="U4853" s="1"/>
  <c r="T4854"/>
  <c r="U4854" s="1"/>
  <c r="T4855"/>
  <c r="U4855" s="1"/>
  <c r="T4856"/>
  <c r="U4856" s="1"/>
  <c r="T4857"/>
  <c r="U4857" s="1"/>
  <c r="T4858"/>
  <c r="U4858" s="1"/>
  <c r="T4859"/>
  <c r="U4859" s="1"/>
  <c r="T4860"/>
  <c r="U4860" s="1"/>
  <c r="T4861"/>
  <c r="U4861" s="1"/>
  <c r="T4862"/>
  <c r="U4862" s="1"/>
  <c r="T4863"/>
  <c r="U4863" s="1"/>
  <c r="T4864"/>
  <c r="U4864" s="1"/>
  <c r="T4865"/>
  <c r="U4865" s="1"/>
  <c r="T4866"/>
  <c r="U4866" s="1"/>
  <c r="T4867"/>
  <c r="U4867" s="1"/>
  <c r="T4868"/>
  <c r="U4868" s="1"/>
  <c r="T4869"/>
  <c r="U4869" s="1"/>
  <c r="T4870"/>
  <c r="U4870" s="1"/>
  <c r="T4871"/>
  <c r="U4871" s="1"/>
  <c r="T4872"/>
  <c r="U4872" s="1"/>
  <c r="T4873"/>
  <c r="U4873" s="1"/>
  <c r="T4874"/>
  <c r="U4874" s="1"/>
  <c r="T4875"/>
  <c r="U4875" s="1"/>
  <c r="T4876"/>
  <c r="U4876" s="1"/>
  <c r="T4877"/>
  <c r="U4877" s="1"/>
  <c r="T4878"/>
  <c r="U4878" s="1"/>
  <c r="T4879"/>
  <c r="U4879" s="1"/>
  <c r="T4880"/>
  <c r="U4880" s="1"/>
  <c r="T4881"/>
  <c r="U4881" s="1"/>
  <c r="T4882"/>
  <c r="U4882" s="1"/>
  <c r="T4883"/>
  <c r="U4883" s="1"/>
  <c r="T4884"/>
  <c r="U4884" s="1"/>
  <c r="T4885"/>
  <c r="U4885" s="1"/>
  <c r="T4886"/>
  <c r="U4886" s="1"/>
  <c r="T4887"/>
  <c r="U4887" s="1"/>
  <c r="T4888"/>
  <c r="U4888" s="1"/>
  <c r="T4889"/>
  <c r="U4889" s="1"/>
  <c r="T4890"/>
  <c r="U4890" s="1"/>
  <c r="T4891"/>
  <c r="U4891" s="1"/>
  <c r="T4892"/>
  <c r="U4892" s="1"/>
  <c r="T4893"/>
  <c r="U4893" s="1"/>
  <c r="T4894"/>
  <c r="U4894" s="1"/>
  <c r="T4895"/>
  <c r="U4895" s="1"/>
  <c r="T4896"/>
  <c r="U4896" s="1"/>
  <c r="T4897"/>
  <c r="U4897" s="1"/>
  <c r="T4898"/>
  <c r="U4898" s="1"/>
  <c r="T4899"/>
  <c r="U4899" s="1"/>
  <c r="T4900"/>
  <c r="U4900" s="1"/>
  <c r="T4901"/>
  <c r="U4901" s="1"/>
  <c r="T4902"/>
  <c r="U4902" s="1"/>
  <c r="T4903"/>
  <c r="U4903" s="1"/>
  <c r="T4904"/>
  <c r="U4904" s="1"/>
  <c r="T4905"/>
  <c r="U4905" s="1"/>
  <c r="T4906"/>
  <c r="U4906" s="1"/>
  <c r="T4907"/>
  <c r="U4907" s="1"/>
  <c r="T4908"/>
  <c r="U4908" s="1"/>
  <c r="T4909"/>
  <c r="U4909" s="1"/>
  <c r="T4910"/>
  <c r="U4910" s="1"/>
  <c r="T4911"/>
  <c r="U4911" s="1"/>
  <c r="T4912"/>
  <c r="U4912" s="1"/>
  <c r="T4913"/>
  <c r="U4913" s="1"/>
  <c r="T4914"/>
  <c r="U4914" s="1"/>
  <c r="T4915"/>
  <c r="U4915" s="1"/>
  <c r="T4916"/>
  <c r="U4916" s="1"/>
  <c r="T4917"/>
  <c r="U4917" s="1"/>
  <c r="T4918"/>
  <c r="U4918" s="1"/>
  <c r="T4919"/>
  <c r="U4919" s="1"/>
  <c r="T4920"/>
  <c r="U4920" s="1"/>
  <c r="T4921"/>
  <c r="U4921" s="1"/>
  <c r="T4922"/>
  <c r="U4922" s="1"/>
  <c r="T4923"/>
  <c r="U4923" s="1"/>
  <c r="T4924"/>
  <c r="U4924" s="1"/>
  <c r="T4925"/>
  <c r="U4925" s="1"/>
  <c r="T4926"/>
  <c r="U4926" s="1"/>
  <c r="T4927"/>
  <c r="U4927" s="1"/>
  <c r="T4928"/>
  <c r="U4928" s="1"/>
  <c r="T4929"/>
  <c r="U4929" s="1"/>
  <c r="T4930"/>
  <c r="U4930" s="1"/>
  <c r="T4931"/>
  <c r="U4931" s="1"/>
  <c r="T4932"/>
  <c r="U4932" s="1"/>
  <c r="T4933"/>
  <c r="U4933" s="1"/>
  <c r="T4934"/>
  <c r="U4934" s="1"/>
  <c r="T4935"/>
  <c r="U4935" s="1"/>
  <c r="T4936"/>
  <c r="U4936" s="1"/>
  <c r="T4937"/>
  <c r="U4937" s="1"/>
  <c r="T4938"/>
  <c r="U4938" s="1"/>
  <c r="T4939"/>
  <c r="U4939" s="1"/>
  <c r="T4940"/>
  <c r="U4940" s="1"/>
  <c r="T4941"/>
  <c r="U4941" s="1"/>
  <c r="T4942"/>
  <c r="U4942" s="1"/>
  <c r="T4943"/>
  <c r="U4943" s="1"/>
  <c r="T4944"/>
  <c r="U4944" s="1"/>
  <c r="T4945"/>
  <c r="U4945" s="1"/>
  <c r="T4946"/>
  <c r="U4946" s="1"/>
  <c r="T4947"/>
  <c r="U4947" s="1"/>
  <c r="T4948"/>
  <c r="U4948" s="1"/>
  <c r="T4949"/>
  <c r="U4949" s="1"/>
  <c r="T4950"/>
  <c r="U4950" s="1"/>
  <c r="T4951"/>
  <c r="U4951" s="1"/>
  <c r="T4952"/>
  <c r="U4952" s="1"/>
  <c r="T4953"/>
  <c r="U4953" s="1"/>
  <c r="T4954"/>
  <c r="U4954" s="1"/>
  <c r="T4955"/>
  <c r="U4955" s="1"/>
  <c r="T4956"/>
  <c r="U4956" s="1"/>
  <c r="T4957"/>
  <c r="U4957" s="1"/>
  <c r="T4958"/>
  <c r="U4958" s="1"/>
  <c r="T4959"/>
  <c r="U4959" s="1"/>
  <c r="T4960"/>
  <c r="U4960" s="1"/>
  <c r="T4961"/>
  <c r="U4961" s="1"/>
  <c r="T4962"/>
  <c r="U4962" s="1"/>
  <c r="T4963"/>
  <c r="U4963" s="1"/>
  <c r="T4964"/>
  <c r="U4964" s="1"/>
  <c r="T4965"/>
  <c r="U4965" s="1"/>
  <c r="T4966"/>
  <c r="U4966" s="1"/>
  <c r="T4967"/>
  <c r="U4967" s="1"/>
  <c r="T4968"/>
  <c r="U4968" s="1"/>
  <c r="T4969"/>
  <c r="U4969" s="1"/>
  <c r="T4970"/>
  <c r="U4970" s="1"/>
  <c r="T4971"/>
  <c r="U4971" s="1"/>
  <c r="T4972"/>
  <c r="U4972" s="1"/>
  <c r="T4973"/>
  <c r="U4973" s="1"/>
  <c r="T4974"/>
  <c r="U4974" s="1"/>
  <c r="T4975"/>
  <c r="U4975" s="1"/>
  <c r="T4976"/>
  <c r="U4976" s="1"/>
  <c r="T4977"/>
  <c r="U4977" s="1"/>
  <c r="T4978"/>
  <c r="U4978" s="1"/>
  <c r="T4979"/>
  <c r="U4979" s="1"/>
  <c r="T4980"/>
  <c r="U4980" s="1"/>
  <c r="T4981"/>
  <c r="U4981" s="1"/>
  <c r="T4982"/>
  <c r="U4982" s="1"/>
  <c r="T4983"/>
  <c r="U4983" s="1"/>
  <c r="T4984"/>
  <c r="U4984" s="1"/>
  <c r="T4985"/>
  <c r="U4985" s="1"/>
  <c r="T4986"/>
  <c r="U4986" s="1"/>
  <c r="T4987"/>
  <c r="U4987" s="1"/>
  <c r="T4988"/>
  <c r="U4988" s="1"/>
  <c r="T4989"/>
  <c r="U4989" s="1"/>
  <c r="T4990"/>
  <c r="U4990" s="1"/>
  <c r="T4991"/>
  <c r="U4991" s="1"/>
  <c r="T4992"/>
  <c r="U4992" s="1"/>
  <c r="T4993"/>
  <c r="U4993" s="1"/>
  <c r="T4994"/>
  <c r="U4994" s="1"/>
  <c r="T4995"/>
  <c r="U4995" s="1"/>
  <c r="T4996"/>
  <c r="U4996" s="1"/>
  <c r="T4997"/>
  <c r="U4997" s="1"/>
  <c r="T4998"/>
  <c r="U4998" s="1"/>
  <c r="T4999"/>
  <c r="U4999" s="1"/>
  <c r="T5000"/>
  <c r="U5000" s="1"/>
  <c r="T5001"/>
  <c r="U5001" s="1"/>
  <c r="T5002"/>
  <c r="U5002" s="1"/>
  <c r="T5003"/>
  <c r="U5003" s="1"/>
  <c r="T5004"/>
  <c r="U5004" s="1"/>
  <c r="T5005"/>
  <c r="U5005" s="1"/>
  <c r="T5006"/>
  <c r="U5006" s="1"/>
  <c r="T5007"/>
  <c r="U5007" s="1"/>
  <c r="T5008"/>
  <c r="U5008" s="1"/>
  <c r="T5009"/>
  <c r="U5009" s="1"/>
  <c r="T5010"/>
  <c r="U5010" s="1"/>
  <c r="T5011"/>
  <c r="U5011" s="1"/>
  <c r="T5012"/>
  <c r="U5012" s="1"/>
  <c r="T5013"/>
  <c r="U5013" s="1"/>
  <c r="T5014"/>
  <c r="U5014" s="1"/>
  <c r="T5015"/>
  <c r="U5015" s="1"/>
  <c r="T5016"/>
  <c r="U5016" s="1"/>
  <c r="T5017"/>
  <c r="U5017" s="1"/>
  <c r="T5018"/>
  <c r="U5018" s="1"/>
  <c r="T5019"/>
  <c r="U5019" s="1"/>
  <c r="T5020"/>
  <c r="U5020" s="1"/>
  <c r="T5021"/>
  <c r="U5021" s="1"/>
  <c r="T5022"/>
  <c r="U5022" s="1"/>
  <c r="T5023"/>
  <c r="U5023" s="1"/>
  <c r="T5024"/>
  <c r="U5024" s="1"/>
  <c r="T5025"/>
  <c r="U5025" s="1"/>
  <c r="T5026"/>
  <c r="U5026" s="1"/>
  <c r="T5027"/>
  <c r="U5027" s="1"/>
  <c r="T5028"/>
  <c r="U5028" s="1"/>
  <c r="T5029"/>
  <c r="U5029" s="1"/>
  <c r="T5030"/>
  <c r="U5030" s="1"/>
  <c r="T5031"/>
  <c r="U5031" s="1"/>
  <c r="T5032"/>
  <c r="U5032" s="1"/>
  <c r="T5033"/>
  <c r="U5033" s="1"/>
  <c r="T5034"/>
  <c r="U5034" s="1"/>
  <c r="T5035"/>
  <c r="U5035" s="1"/>
  <c r="T5036"/>
  <c r="U5036" s="1"/>
  <c r="T5037"/>
  <c r="U5037" s="1"/>
  <c r="T5038"/>
  <c r="U5038" s="1"/>
  <c r="T5039"/>
  <c r="U5039" s="1"/>
  <c r="T5040"/>
  <c r="U5040" s="1"/>
  <c r="T5041"/>
  <c r="U5041" s="1"/>
  <c r="T5042"/>
  <c r="U5042" s="1"/>
  <c r="T5043"/>
  <c r="U5043" s="1"/>
  <c r="T5044"/>
  <c r="U5044" s="1"/>
  <c r="T5045"/>
  <c r="U5045" s="1"/>
  <c r="T5046"/>
  <c r="U5046" s="1"/>
  <c r="T5047"/>
  <c r="U5047" s="1"/>
  <c r="T5048"/>
  <c r="U5048" s="1"/>
  <c r="T5049"/>
  <c r="U5049" s="1"/>
  <c r="T5050"/>
  <c r="U5050" s="1"/>
  <c r="T5051"/>
  <c r="U5051" s="1"/>
  <c r="T5052"/>
  <c r="U5052" s="1"/>
  <c r="T5053"/>
  <c r="U5053" s="1"/>
  <c r="T5054"/>
  <c r="U5054" s="1"/>
  <c r="T5055"/>
  <c r="U5055" s="1"/>
  <c r="T5056"/>
  <c r="U5056" s="1"/>
  <c r="T5057"/>
  <c r="U5057" s="1"/>
  <c r="T5058"/>
  <c r="U5058" s="1"/>
  <c r="T5059"/>
  <c r="U5059" s="1"/>
  <c r="T5060"/>
  <c r="U5060" s="1"/>
  <c r="T5061"/>
  <c r="U5061" s="1"/>
  <c r="T5062"/>
  <c r="U5062" s="1"/>
  <c r="T5063"/>
  <c r="U5063" s="1"/>
  <c r="T5064"/>
  <c r="U5064" s="1"/>
  <c r="T5065"/>
  <c r="U5065" s="1"/>
  <c r="T5066"/>
  <c r="U5066" s="1"/>
  <c r="T5067"/>
  <c r="U5067" s="1"/>
  <c r="T5068"/>
  <c r="U5068" s="1"/>
  <c r="T5069"/>
  <c r="U5069" s="1"/>
  <c r="T5070"/>
  <c r="U5070" s="1"/>
  <c r="T5071"/>
  <c r="U5071" s="1"/>
  <c r="T5072"/>
  <c r="U5072" s="1"/>
  <c r="T5073"/>
  <c r="U5073" s="1"/>
  <c r="T5074"/>
  <c r="U5074" s="1"/>
  <c r="T5075"/>
  <c r="U5075" s="1"/>
  <c r="T5076"/>
  <c r="U5076" s="1"/>
  <c r="T5077"/>
  <c r="U5077" s="1"/>
  <c r="T5078"/>
  <c r="U5078" s="1"/>
  <c r="T5079"/>
  <c r="U5079" s="1"/>
  <c r="T5080"/>
  <c r="U5080" s="1"/>
  <c r="T5081"/>
  <c r="U5081" s="1"/>
  <c r="T5082"/>
  <c r="U5082" s="1"/>
  <c r="T5083"/>
  <c r="U5083" s="1"/>
  <c r="T5084"/>
  <c r="U5084" s="1"/>
  <c r="T5085"/>
  <c r="U5085" s="1"/>
  <c r="T5086"/>
  <c r="U5086" s="1"/>
  <c r="T5087"/>
  <c r="U5087" s="1"/>
  <c r="T5088"/>
  <c r="U5088" s="1"/>
  <c r="T5089"/>
  <c r="U5089" s="1"/>
  <c r="T5090"/>
  <c r="U5090" s="1"/>
  <c r="T5091"/>
  <c r="U5091" s="1"/>
  <c r="T5092"/>
  <c r="U5092" s="1"/>
  <c r="T5093"/>
  <c r="U5093" s="1"/>
  <c r="T5094"/>
  <c r="U5094" s="1"/>
  <c r="T5095"/>
  <c r="U5095" s="1"/>
  <c r="T5096"/>
  <c r="U5096" s="1"/>
  <c r="T5097"/>
  <c r="U5097" s="1"/>
  <c r="T5098"/>
  <c r="U5098" s="1"/>
  <c r="T5099"/>
  <c r="U5099" s="1"/>
  <c r="T5100"/>
  <c r="U5100" s="1"/>
  <c r="T5101"/>
  <c r="U5101" s="1"/>
  <c r="T5102"/>
  <c r="U5102" s="1"/>
  <c r="T5103"/>
  <c r="U5103" s="1"/>
  <c r="T5104"/>
  <c r="U5104" s="1"/>
  <c r="T5105"/>
  <c r="U5105" s="1"/>
  <c r="T5106"/>
  <c r="U5106" s="1"/>
  <c r="T5107"/>
  <c r="U5107" s="1"/>
  <c r="T5108"/>
  <c r="U5108" s="1"/>
  <c r="T5109"/>
  <c r="U5109" s="1"/>
  <c r="T5110"/>
  <c r="U5110" s="1"/>
  <c r="T5111"/>
  <c r="U5111" s="1"/>
  <c r="T5112"/>
  <c r="U5112" s="1"/>
  <c r="T5113"/>
  <c r="U5113" s="1"/>
  <c r="T5114"/>
  <c r="U5114" s="1"/>
  <c r="T5115"/>
  <c r="U5115" s="1"/>
  <c r="T5116"/>
  <c r="U5116" s="1"/>
  <c r="T5117"/>
  <c r="U5117" s="1"/>
  <c r="T5118"/>
  <c r="U5118" s="1"/>
  <c r="T5119"/>
  <c r="U5119" s="1"/>
  <c r="T5120"/>
  <c r="U5120" s="1"/>
  <c r="T5121"/>
  <c r="U5121" s="1"/>
  <c r="T5122"/>
  <c r="U5122" s="1"/>
  <c r="T5123"/>
  <c r="U5123" s="1"/>
  <c r="T5124"/>
  <c r="U5124" s="1"/>
  <c r="T5125"/>
  <c r="U5125" s="1"/>
  <c r="T5126"/>
  <c r="U5126" s="1"/>
  <c r="T5127"/>
  <c r="U5127" s="1"/>
  <c r="T5128"/>
  <c r="U5128" s="1"/>
  <c r="T5129"/>
  <c r="U5129" s="1"/>
  <c r="T5130"/>
  <c r="U5130" s="1"/>
  <c r="T5131"/>
  <c r="U5131" s="1"/>
  <c r="T5132"/>
  <c r="U5132" s="1"/>
  <c r="T5133"/>
  <c r="U5133" s="1"/>
  <c r="T5134"/>
  <c r="U5134" s="1"/>
  <c r="T5135"/>
  <c r="U5135" s="1"/>
  <c r="T5136"/>
  <c r="U5136" s="1"/>
  <c r="T5137"/>
  <c r="U5137" s="1"/>
  <c r="T5138"/>
  <c r="U5138" s="1"/>
  <c r="T5139"/>
  <c r="U5139" s="1"/>
  <c r="T5140"/>
  <c r="U5140" s="1"/>
  <c r="T5141"/>
  <c r="U5141" s="1"/>
  <c r="T5142"/>
  <c r="U5142" s="1"/>
  <c r="T5143"/>
  <c r="U5143" s="1"/>
  <c r="T5144"/>
  <c r="U5144" s="1"/>
  <c r="T5145"/>
  <c r="U5145" s="1"/>
  <c r="T5146"/>
  <c r="U5146" s="1"/>
  <c r="T5147"/>
  <c r="U5147" s="1"/>
  <c r="T5148"/>
  <c r="U5148" s="1"/>
  <c r="T5149"/>
  <c r="U5149" s="1"/>
  <c r="T5150"/>
  <c r="U5150" s="1"/>
  <c r="T5151"/>
  <c r="U5151" s="1"/>
  <c r="T5152"/>
  <c r="U5152" s="1"/>
  <c r="T5153"/>
  <c r="U5153" s="1"/>
  <c r="T5154"/>
  <c r="U5154" s="1"/>
  <c r="T5155"/>
  <c r="U5155" s="1"/>
  <c r="T5156"/>
  <c r="U5156" s="1"/>
  <c r="T5157"/>
  <c r="U5157" s="1"/>
  <c r="T5158"/>
  <c r="U5158" s="1"/>
  <c r="T5159"/>
  <c r="U5159" s="1"/>
  <c r="T5160"/>
  <c r="U5160" s="1"/>
  <c r="T5161"/>
  <c r="U5161" s="1"/>
  <c r="T5162"/>
  <c r="U5162" s="1"/>
  <c r="T5163"/>
  <c r="U5163" s="1"/>
  <c r="T5164"/>
  <c r="U5164" s="1"/>
  <c r="T5165"/>
  <c r="U5165" s="1"/>
  <c r="T5166"/>
  <c r="U5166" s="1"/>
  <c r="T5167"/>
  <c r="U5167" s="1"/>
  <c r="T5168"/>
  <c r="U5168" s="1"/>
  <c r="T5169"/>
  <c r="U5169" s="1"/>
  <c r="T5170"/>
  <c r="U5170" s="1"/>
  <c r="T5171"/>
  <c r="U5171" s="1"/>
  <c r="T5172"/>
  <c r="U5172" s="1"/>
  <c r="T5173"/>
  <c r="U5173" s="1"/>
  <c r="T5174"/>
  <c r="U5174" s="1"/>
  <c r="T5175"/>
  <c r="U5175" s="1"/>
  <c r="T5176"/>
  <c r="U5176" s="1"/>
  <c r="T5177"/>
  <c r="U5177" s="1"/>
  <c r="T5178"/>
  <c r="U5178" s="1"/>
  <c r="T5179"/>
  <c r="U5179" s="1"/>
  <c r="T5180"/>
  <c r="U5180" s="1"/>
  <c r="T5181"/>
  <c r="U5181" s="1"/>
  <c r="T5182"/>
  <c r="U5182" s="1"/>
  <c r="T5183"/>
  <c r="U5183" s="1"/>
  <c r="T5184"/>
  <c r="U5184" s="1"/>
  <c r="T5185"/>
  <c r="U5185" s="1"/>
  <c r="T5186"/>
  <c r="U5186" s="1"/>
  <c r="T5187"/>
  <c r="U5187" s="1"/>
  <c r="T5188"/>
  <c r="U5188" s="1"/>
  <c r="T5189"/>
  <c r="U5189" s="1"/>
  <c r="T5190"/>
  <c r="U5190" s="1"/>
  <c r="T5191"/>
  <c r="U5191" s="1"/>
  <c r="T5192"/>
  <c r="U5192" s="1"/>
  <c r="T5193"/>
  <c r="U5193" s="1"/>
  <c r="T5194"/>
  <c r="U5194" s="1"/>
  <c r="T5195"/>
  <c r="U5195" s="1"/>
  <c r="T5196"/>
  <c r="U5196" s="1"/>
  <c r="T5197"/>
  <c r="U5197" s="1"/>
  <c r="T5198"/>
  <c r="U5198" s="1"/>
  <c r="T5199"/>
  <c r="U5199" s="1"/>
  <c r="T5200"/>
  <c r="U5200" s="1"/>
  <c r="T5201"/>
  <c r="U5201" s="1"/>
  <c r="T5202"/>
  <c r="U5202" s="1"/>
  <c r="T5203"/>
  <c r="U5203" s="1"/>
  <c r="T5204"/>
  <c r="U5204" s="1"/>
  <c r="T5205"/>
  <c r="U5205" s="1"/>
  <c r="T5206"/>
  <c r="U5206" s="1"/>
  <c r="T5207"/>
  <c r="U5207" s="1"/>
  <c r="T5208"/>
  <c r="U5208" s="1"/>
  <c r="T5209"/>
  <c r="U5209" s="1"/>
  <c r="T5210"/>
  <c r="U5210" s="1"/>
  <c r="T5211"/>
  <c r="U5211" s="1"/>
  <c r="T5212"/>
  <c r="U5212" s="1"/>
  <c r="T5213"/>
  <c r="U5213" s="1"/>
  <c r="T5214"/>
  <c r="U5214" s="1"/>
  <c r="T5215"/>
  <c r="U5215" s="1"/>
  <c r="T5216"/>
  <c r="U5216" s="1"/>
  <c r="T5217"/>
  <c r="U5217" s="1"/>
  <c r="T5218"/>
  <c r="U5218" s="1"/>
  <c r="T5219"/>
  <c r="U5219" s="1"/>
  <c r="T5220"/>
  <c r="U5220" s="1"/>
  <c r="T5221"/>
  <c r="U5221" s="1"/>
  <c r="T5222"/>
  <c r="U5222" s="1"/>
  <c r="T5223"/>
  <c r="U5223" s="1"/>
  <c r="T5224"/>
  <c r="U5224" s="1"/>
  <c r="T5225"/>
  <c r="U5225" s="1"/>
  <c r="T5226"/>
  <c r="U5226" s="1"/>
  <c r="T5227"/>
  <c r="U5227" s="1"/>
  <c r="T5228"/>
  <c r="U5228" s="1"/>
  <c r="T5229"/>
  <c r="U5229" s="1"/>
  <c r="T5230"/>
  <c r="U5230" s="1"/>
  <c r="T5231"/>
  <c r="U5231" s="1"/>
  <c r="T5232"/>
  <c r="U5232" s="1"/>
  <c r="T5233"/>
  <c r="U5233" s="1"/>
  <c r="T5234"/>
  <c r="U5234" s="1"/>
  <c r="T5235"/>
  <c r="U5235" s="1"/>
  <c r="T5236"/>
  <c r="U5236" s="1"/>
  <c r="T5237"/>
  <c r="U5237" s="1"/>
  <c r="T5238"/>
  <c r="U5238" s="1"/>
  <c r="T5239"/>
  <c r="U5239" s="1"/>
  <c r="T5240"/>
  <c r="U5240" s="1"/>
  <c r="T5241"/>
  <c r="U5241" s="1"/>
  <c r="T5242"/>
  <c r="U5242" s="1"/>
  <c r="T5243"/>
  <c r="U5243" s="1"/>
  <c r="T5244"/>
  <c r="U5244" s="1"/>
  <c r="T5245"/>
  <c r="U5245" s="1"/>
  <c r="T5246"/>
  <c r="U5246" s="1"/>
  <c r="T5247"/>
  <c r="U5247" s="1"/>
  <c r="T5248"/>
  <c r="U5248" s="1"/>
  <c r="T5249"/>
  <c r="U5249" s="1"/>
  <c r="T5250"/>
  <c r="U5250" s="1"/>
  <c r="T5251"/>
  <c r="U5251" s="1"/>
  <c r="T5252"/>
  <c r="U5252" s="1"/>
  <c r="T5253"/>
  <c r="U5253" s="1"/>
  <c r="T5254"/>
  <c r="U5254" s="1"/>
  <c r="T5255"/>
  <c r="U5255" s="1"/>
  <c r="T5256"/>
  <c r="U5256" s="1"/>
  <c r="T5257"/>
  <c r="U5257" s="1"/>
  <c r="T5258"/>
  <c r="U5258" s="1"/>
  <c r="T5259"/>
  <c r="U5259" s="1"/>
  <c r="T5260"/>
  <c r="U5260" s="1"/>
  <c r="T5261"/>
  <c r="U5261" s="1"/>
  <c r="T5262"/>
  <c r="U5262" s="1"/>
  <c r="T5263"/>
  <c r="U5263" s="1"/>
  <c r="T5264"/>
  <c r="U5264" s="1"/>
  <c r="T5265"/>
  <c r="U5265" s="1"/>
  <c r="T5266"/>
  <c r="U5266" s="1"/>
  <c r="T5267"/>
  <c r="U5267" s="1"/>
  <c r="T5268"/>
  <c r="U5268" s="1"/>
  <c r="T5269"/>
  <c r="U5269" s="1"/>
  <c r="T5270"/>
  <c r="U5270" s="1"/>
  <c r="T5271"/>
  <c r="U5271" s="1"/>
  <c r="T5272"/>
  <c r="U5272" s="1"/>
  <c r="T5273"/>
  <c r="U5273" s="1"/>
  <c r="T5274"/>
  <c r="U5274" s="1"/>
  <c r="T5275"/>
  <c r="U5275" s="1"/>
  <c r="T5276"/>
  <c r="U5276" s="1"/>
  <c r="T5277"/>
  <c r="U5277" s="1"/>
  <c r="T5278"/>
  <c r="U5278" s="1"/>
  <c r="T5279"/>
  <c r="U5279" s="1"/>
  <c r="T5280"/>
  <c r="U5280" s="1"/>
  <c r="T5281"/>
  <c r="U5281" s="1"/>
  <c r="T5282"/>
  <c r="U5282" s="1"/>
  <c r="T5283"/>
  <c r="U5283" s="1"/>
  <c r="T5284"/>
  <c r="U5284" s="1"/>
  <c r="T5285"/>
  <c r="U5285" s="1"/>
  <c r="T5286"/>
  <c r="U5286" s="1"/>
  <c r="T5287"/>
  <c r="U5287" s="1"/>
  <c r="T5288"/>
  <c r="U5288" s="1"/>
  <c r="T5289"/>
  <c r="U5289" s="1"/>
  <c r="T5290"/>
  <c r="U5290" s="1"/>
  <c r="T5291"/>
  <c r="U5291" s="1"/>
  <c r="T5292"/>
  <c r="U5292" s="1"/>
  <c r="T5293"/>
  <c r="U5293" s="1"/>
  <c r="T5294"/>
  <c r="U5294" s="1"/>
  <c r="T5295"/>
  <c r="U5295" s="1"/>
  <c r="T5296"/>
  <c r="U5296" s="1"/>
  <c r="T5297"/>
  <c r="U5297" s="1"/>
  <c r="T5298"/>
  <c r="U5298" s="1"/>
  <c r="T5299"/>
  <c r="U5299" s="1"/>
  <c r="T5300"/>
  <c r="U5300" s="1"/>
  <c r="T5301"/>
  <c r="U5301" s="1"/>
  <c r="T5302"/>
  <c r="U5302" s="1"/>
  <c r="T5303"/>
  <c r="U5303" s="1"/>
  <c r="T5304"/>
  <c r="U5304" s="1"/>
  <c r="T5305"/>
  <c r="U5305" s="1"/>
  <c r="T5306"/>
  <c r="U5306" s="1"/>
  <c r="T5307"/>
  <c r="U5307" s="1"/>
  <c r="T5308"/>
  <c r="U5308" s="1"/>
  <c r="T5309"/>
  <c r="U5309" s="1"/>
  <c r="T5310"/>
  <c r="U5310" s="1"/>
  <c r="T5311"/>
  <c r="U5311" s="1"/>
  <c r="T5312"/>
  <c r="U5312" s="1"/>
  <c r="T5313"/>
  <c r="U5313" s="1"/>
  <c r="T5314"/>
  <c r="U5314" s="1"/>
  <c r="T5315"/>
  <c r="U5315" s="1"/>
  <c r="T5316"/>
  <c r="U5316" s="1"/>
  <c r="T5317"/>
  <c r="U5317" s="1"/>
  <c r="T5318"/>
  <c r="U5318" s="1"/>
  <c r="T5319"/>
  <c r="U5319" s="1"/>
  <c r="T5320"/>
  <c r="U5320" s="1"/>
  <c r="T5321"/>
  <c r="U5321" s="1"/>
  <c r="T5322"/>
  <c r="U5322" s="1"/>
  <c r="T5323"/>
  <c r="U5323" s="1"/>
  <c r="T5324"/>
  <c r="U5324" s="1"/>
  <c r="T5325"/>
  <c r="U5325" s="1"/>
  <c r="T5326"/>
  <c r="U5326" s="1"/>
  <c r="T5327"/>
  <c r="U5327" s="1"/>
  <c r="T5328"/>
  <c r="U5328" s="1"/>
  <c r="T5329"/>
  <c r="U5329" s="1"/>
  <c r="T5330"/>
  <c r="U5330" s="1"/>
  <c r="T5331"/>
  <c r="U5331" s="1"/>
  <c r="T5332"/>
  <c r="U5332" s="1"/>
  <c r="T5333"/>
  <c r="U5333" s="1"/>
  <c r="T5334"/>
  <c r="U5334" s="1"/>
  <c r="T5335"/>
  <c r="U5335" s="1"/>
  <c r="T5336"/>
  <c r="U5336" s="1"/>
  <c r="T5337"/>
  <c r="U5337" s="1"/>
  <c r="T5338"/>
  <c r="U5338" s="1"/>
  <c r="T5339"/>
  <c r="U5339" s="1"/>
  <c r="T5340"/>
  <c r="U5340" s="1"/>
  <c r="T5341"/>
  <c r="U5341" s="1"/>
  <c r="T5342"/>
  <c r="U5342" s="1"/>
  <c r="T5343"/>
  <c r="U5343" s="1"/>
  <c r="T5344"/>
  <c r="U5344" s="1"/>
  <c r="T5345"/>
  <c r="U5345" s="1"/>
  <c r="T5346"/>
  <c r="U5346" s="1"/>
  <c r="T5347"/>
  <c r="U5347" s="1"/>
  <c r="T5348"/>
  <c r="U5348" s="1"/>
  <c r="T5349"/>
  <c r="U5349" s="1"/>
  <c r="T5350"/>
  <c r="U5350" s="1"/>
  <c r="T5351"/>
  <c r="U5351" s="1"/>
  <c r="T5352"/>
  <c r="U5352" s="1"/>
  <c r="T5353"/>
  <c r="U5353" s="1"/>
  <c r="T5354"/>
  <c r="U5354" s="1"/>
  <c r="T5355"/>
  <c r="U5355" s="1"/>
  <c r="T5356"/>
  <c r="U5356" s="1"/>
  <c r="T5357"/>
  <c r="U5357" s="1"/>
  <c r="T5358"/>
  <c r="U5358" s="1"/>
  <c r="T5359"/>
  <c r="U5359" s="1"/>
  <c r="T5360"/>
  <c r="U5360" s="1"/>
  <c r="T5361"/>
  <c r="U5361" s="1"/>
  <c r="T5362"/>
  <c r="U5362" s="1"/>
  <c r="T5363"/>
  <c r="U5363" s="1"/>
  <c r="T5364"/>
  <c r="U5364" s="1"/>
  <c r="T5365"/>
  <c r="U5365" s="1"/>
  <c r="T5366"/>
  <c r="U5366" s="1"/>
  <c r="T5367"/>
  <c r="U5367" s="1"/>
  <c r="T5368"/>
  <c r="U5368" s="1"/>
  <c r="T5369"/>
  <c r="U5369" s="1"/>
  <c r="T5370"/>
  <c r="U5370" s="1"/>
  <c r="T5371"/>
  <c r="U5371" s="1"/>
  <c r="T5372"/>
  <c r="U5372" s="1"/>
  <c r="T5373"/>
  <c r="U5373" s="1"/>
  <c r="T5374"/>
  <c r="U5374" s="1"/>
  <c r="T5375"/>
  <c r="U5375" s="1"/>
  <c r="T5376"/>
  <c r="U5376" s="1"/>
  <c r="T5377"/>
  <c r="U5377" s="1"/>
  <c r="T5378"/>
  <c r="U5378" s="1"/>
  <c r="T5379"/>
  <c r="U5379" s="1"/>
  <c r="T5380"/>
  <c r="U5380" s="1"/>
  <c r="T5381"/>
  <c r="U5381" s="1"/>
  <c r="T5382"/>
  <c r="U5382" s="1"/>
  <c r="T5383"/>
  <c r="U5383" s="1"/>
  <c r="T5384"/>
  <c r="U5384" s="1"/>
  <c r="T5385"/>
  <c r="U5385" s="1"/>
  <c r="T5386"/>
  <c r="U5386" s="1"/>
  <c r="T5387"/>
  <c r="U5387" s="1"/>
  <c r="T5388"/>
  <c r="U5388" s="1"/>
  <c r="T5389"/>
  <c r="U5389" s="1"/>
  <c r="T5390"/>
  <c r="U5390" s="1"/>
  <c r="T5391"/>
  <c r="U5391" s="1"/>
  <c r="T5392"/>
  <c r="U5392" s="1"/>
  <c r="T5393"/>
  <c r="U5393" s="1"/>
  <c r="T5394"/>
  <c r="U5394" s="1"/>
  <c r="T5395"/>
  <c r="U5395" s="1"/>
  <c r="T5396"/>
  <c r="U5396" s="1"/>
  <c r="T5397"/>
  <c r="U5397" s="1"/>
  <c r="T5398"/>
  <c r="U5398" s="1"/>
  <c r="T5399"/>
  <c r="U5399" s="1"/>
  <c r="T5400"/>
  <c r="U5400" s="1"/>
  <c r="T5401"/>
  <c r="U5401" s="1"/>
  <c r="T5402"/>
  <c r="U5402" s="1"/>
  <c r="T5403"/>
  <c r="U5403" s="1"/>
  <c r="T5404"/>
  <c r="U5404" s="1"/>
  <c r="T5405"/>
  <c r="U5405" s="1"/>
  <c r="T5406"/>
  <c r="U5406" s="1"/>
  <c r="T5407"/>
  <c r="U5407" s="1"/>
  <c r="T5408"/>
  <c r="U5408" s="1"/>
  <c r="T5409"/>
  <c r="U5409" s="1"/>
  <c r="T5410"/>
  <c r="U5410" s="1"/>
  <c r="T5411"/>
  <c r="U5411" s="1"/>
  <c r="T5412"/>
  <c r="U5412" s="1"/>
  <c r="T5413"/>
  <c r="U5413" s="1"/>
  <c r="T5414"/>
  <c r="U5414" s="1"/>
  <c r="T5415"/>
  <c r="U5415" s="1"/>
  <c r="T5416"/>
  <c r="U5416" s="1"/>
  <c r="T5417"/>
  <c r="U5417" s="1"/>
  <c r="T5418"/>
  <c r="U5418" s="1"/>
  <c r="T5419"/>
  <c r="U5419" s="1"/>
  <c r="T5420"/>
  <c r="U5420" s="1"/>
  <c r="T5421"/>
  <c r="U5421" s="1"/>
  <c r="T5422"/>
  <c r="U5422" s="1"/>
  <c r="T5423"/>
  <c r="U5423" s="1"/>
  <c r="T5424"/>
  <c r="U5424" s="1"/>
  <c r="T5425"/>
  <c r="U5425" s="1"/>
  <c r="T5426"/>
  <c r="U5426" s="1"/>
  <c r="T5427"/>
  <c r="U5427" s="1"/>
  <c r="T5428"/>
  <c r="U5428" s="1"/>
  <c r="T5429"/>
  <c r="U5429" s="1"/>
  <c r="T5430"/>
  <c r="U5430" s="1"/>
  <c r="T5431"/>
  <c r="U5431" s="1"/>
  <c r="T5432"/>
  <c r="U5432" s="1"/>
  <c r="T5433"/>
  <c r="U5433" s="1"/>
  <c r="T5434"/>
  <c r="U5434" s="1"/>
  <c r="T5435"/>
  <c r="U5435" s="1"/>
  <c r="T5436"/>
  <c r="U5436" s="1"/>
  <c r="T5437"/>
  <c r="U5437" s="1"/>
  <c r="T5438"/>
  <c r="U5438" s="1"/>
  <c r="T5439"/>
  <c r="U5439" s="1"/>
  <c r="T5440"/>
  <c r="U5440" s="1"/>
  <c r="T5441"/>
  <c r="U5441" s="1"/>
  <c r="T5442"/>
  <c r="U5442" s="1"/>
  <c r="T5443"/>
  <c r="U5443" s="1"/>
  <c r="T5444"/>
  <c r="U5444" s="1"/>
  <c r="T5445"/>
  <c r="U5445" s="1"/>
  <c r="T5446"/>
  <c r="U5446" s="1"/>
  <c r="T5447"/>
  <c r="U5447" s="1"/>
  <c r="T5448"/>
  <c r="U5448" s="1"/>
  <c r="T5449"/>
  <c r="U5449" s="1"/>
  <c r="T5450"/>
  <c r="U5450" s="1"/>
  <c r="T5451"/>
  <c r="U5451" s="1"/>
  <c r="T5452"/>
  <c r="U5452" s="1"/>
  <c r="T5453"/>
  <c r="U5453" s="1"/>
  <c r="T5454"/>
  <c r="U5454" s="1"/>
  <c r="T5455"/>
  <c r="U5455" s="1"/>
  <c r="T5456"/>
  <c r="U5456" s="1"/>
  <c r="T5457"/>
  <c r="U5457" s="1"/>
  <c r="T5458"/>
  <c r="U5458" s="1"/>
  <c r="T5459"/>
  <c r="U5459" s="1"/>
  <c r="T5460"/>
  <c r="U5460" s="1"/>
  <c r="T5461"/>
  <c r="U5461" s="1"/>
  <c r="T5462"/>
  <c r="U5462" s="1"/>
  <c r="T5463"/>
  <c r="U5463" s="1"/>
  <c r="T5464"/>
  <c r="U5464" s="1"/>
  <c r="T5465"/>
  <c r="U5465" s="1"/>
  <c r="T5466"/>
  <c r="U5466" s="1"/>
  <c r="T5467"/>
  <c r="U5467" s="1"/>
  <c r="T5468"/>
  <c r="U5468" s="1"/>
  <c r="T5469"/>
  <c r="U5469" s="1"/>
  <c r="T5470"/>
  <c r="U5470" s="1"/>
  <c r="T5471"/>
  <c r="U5471" s="1"/>
  <c r="T5472"/>
  <c r="U5472" s="1"/>
  <c r="T5473"/>
  <c r="U5473" s="1"/>
  <c r="T5474"/>
  <c r="U5474" s="1"/>
  <c r="T5475"/>
  <c r="U5475" s="1"/>
  <c r="T5476"/>
  <c r="U5476" s="1"/>
  <c r="T5477"/>
  <c r="U5477" s="1"/>
  <c r="T5478"/>
  <c r="U5478" s="1"/>
  <c r="T5479"/>
  <c r="U5479" s="1"/>
  <c r="T5480"/>
  <c r="U5480" s="1"/>
  <c r="T5481"/>
  <c r="U5481" s="1"/>
  <c r="T5482"/>
  <c r="U5482" s="1"/>
  <c r="T5483"/>
  <c r="U5483" s="1"/>
  <c r="T5484"/>
  <c r="U5484" s="1"/>
  <c r="T5485"/>
  <c r="U5485" s="1"/>
  <c r="T5486"/>
  <c r="U5486" s="1"/>
  <c r="T5487"/>
  <c r="U5487" s="1"/>
  <c r="T5488"/>
  <c r="U5488" s="1"/>
  <c r="T5489"/>
  <c r="U5489" s="1"/>
  <c r="T5490"/>
  <c r="U5490" s="1"/>
  <c r="T5491"/>
  <c r="U5491" s="1"/>
  <c r="T5492"/>
  <c r="U5492" s="1"/>
  <c r="T5493"/>
  <c r="U5493" s="1"/>
  <c r="T5494"/>
  <c r="U5494" s="1"/>
  <c r="T5495"/>
  <c r="U5495" s="1"/>
  <c r="T5496"/>
  <c r="U5496" s="1"/>
  <c r="T5497"/>
  <c r="U5497" s="1"/>
  <c r="T5498"/>
  <c r="U5498" s="1"/>
  <c r="T5499"/>
  <c r="U5499" s="1"/>
  <c r="T5500"/>
  <c r="U5500" s="1"/>
  <c r="T5501"/>
  <c r="U5501" s="1"/>
  <c r="T5502"/>
  <c r="U5502" s="1"/>
  <c r="T5503"/>
  <c r="U5503" s="1"/>
  <c r="T5504"/>
  <c r="U5504" s="1"/>
  <c r="T5505"/>
  <c r="U5505" s="1"/>
  <c r="T5506"/>
  <c r="U5506" s="1"/>
  <c r="T5507"/>
  <c r="U5507" s="1"/>
  <c r="T5508"/>
  <c r="U5508" s="1"/>
  <c r="T5509"/>
  <c r="U5509" s="1"/>
  <c r="T5510"/>
  <c r="U5510" s="1"/>
  <c r="T5511"/>
  <c r="U5511" s="1"/>
  <c r="T5512"/>
  <c r="U5512" s="1"/>
  <c r="T5513"/>
  <c r="U5513" s="1"/>
  <c r="T5514"/>
  <c r="U5514" s="1"/>
  <c r="T5515"/>
  <c r="U5515" s="1"/>
  <c r="T5516"/>
  <c r="U5516" s="1"/>
  <c r="T5517"/>
  <c r="U5517" s="1"/>
  <c r="T5518"/>
  <c r="U5518" s="1"/>
  <c r="T5519"/>
  <c r="U5519" s="1"/>
  <c r="T5520"/>
  <c r="U5520" s="1"/>
  <c r="T5521"/>
  <c r="U5521" s="1"/>
  <c r="T5522"/>
  <c r="U5522" s="1"/>
  <c r="T5523"/>
  <c r="U5523" s="1"/>
  <c r="T5524"/>
  <c r="U5524" s="1"/>
  <c r="T5525"/>
  <c r="U5525" s="1"/>
  <c r="T5526"/>
  <c r="U5526" s="1"/>
  <c r="T5527"/>
  <c r="U5527" s="1"/>
  <c r="T5528"/>
  <c r="U5528" s="1"/>
  <c r="T5529"/>
  <c r="U5529" s="1"/>
  <c r="T5530"/>
  <c r="U5530" s="1"/>
  <c r="T5531"/>
  <c r="U5531" s="1"/>
  <c r="T5532"/>
  <c r="U5532" s="1"/>
  <c r="T5533"/>
  <c r="U5533" s="1"/>
  <c r="T5534"/>
  <c r="U5534" s="1"/>
  <c r="T5535"/>
  <c r="U5535" s="1"/>
  <c r="T5536"/>
  <c r="U5536" s="1"/>
  <c r="T5537"/>
  <c r="U5537" s="1"/>
  <c r="T5538"/>
  <c r="U5538" s="1"/>
  <c r="T5539"/>
  <c r="U5539" s="1"/>
  <c r="T5540"/>
  <c r="U5540" s="1"/>
  <c r="T5541"/>
  <c r="U5541" s="1"/>
  <c r="T5542"/>
  <c r="U5542" s="1"/>
  <c r="T5543"/>
  <c r="U5543" s="1"/>
  <c r="T5544"/>
  <c r="U5544" s="1"/>
  <c r="T5545"/>
  <c r="U5545" s="1"/>
  <c r="T5546"/>
  <c r="U5546" s="1"/>
  <c r="T5547"/>
  <c r="U5547" s="1"/>
  <c r="T5548"/>
  <c r="U5548" s="1"/>
  <c r="T5549"/>
  <c r="U5549" s="1"/>
  <c r="T5550"/>
  <c r="U5550" s="1"/>
  <c r="T5551"/>
  <c r="U5551" s="1"/>
  <c r="T5552"/>
  <c r="U5552" s="1"/>
  <c r="T5553"/>
  <c r="U5553" s="1"/>
  <c r="T5554"/>
  <c r="U5554" s="1"/>
  <c r="T5555"/>
  <c r="U5555" s="1"/>
  <c r="T5556"/>
  <c r="U5556" s="1"/>
  <c r="T5557"/>
  <c r="U5557" s="1"/>
  <c r="T5558"/>
  <c r="U5558" s="1"/>
  <c r="T5559"/>
  <c r="U5559" s="1"/>
  <c r="T5560"/>
  <c r="U5560" s="1"/>
  <c r="T5561"/>
  <c r="U5561" s="1"/>
  <c r="T5562"/>
  <c r="U5562" s="1"/>
  <c r="T5563"/>
  <c r="U5563" s="1"/>
  <c r="T5564"/>
  <c r="U5564" s="1"/>
  <c r="T5565"/>
  <c r="U5565" s="1"/>
  <c r="T5566"/>
  <c r="U5566" s="1"/>
  <c r="T5567"/>
  <c r="U5567" s="1"/>
  <c r="T5568"/>
  <c r="U5568" s="1"/>
  <c r="T5569"/>
  <c r="U5569" s="1"/>
  <c r="T5570"/>
  <c r="U5570" s="1"/>
  <c r="T5571"/>
  <c r="U5571" s="1"/>
  <c r="T5572"/>
  <c r="U5572" s="1"/>
  <c r="T5573"/>
  <c r="U5573" s="1"/>
  <c r="T5574"/>
  <c r="U5574" s="1"/>
  <c r="T5575"/>
  <c r="U5575" s="1"/>
  <c r="T5576"/>
  <c r="U5576" s="1"/>
  <c r="T5577"/>
  <c r="U5577" s="1"/>
  <c r="T5578"/>
  <c r="U5578" s="1"/>
  <c r="T5579"/>
  <c r="U5579" s="1"/>
  <c r="T5580"/>
  <c r="U5580" s="1"/>
  <c r="T5581"/>
  <c r="U5581" s="1"/>
  <c r="T5582"/>
  <c r="U5582" s="1"/>
  <c r="T5583"/>
  <c r="U5583" s="1"/>
  <c r="T5584"/>
  <c r="U5584" s="1"/>
  <c r="T5585"/>
  <c r="U5585" s="1"/>
  <c r="T5586"/>
  <c r="U5586" s="1"/>
  <c r="T5587"/>
  <c r="U5587" s="1"/>
  <c r="T5588"/>
  <c r="U5588" s="1"/>
  <c r="T5589"/>
  <c r="U5589" s="1"/>
  <c r="T5590"/>
  <c r="U5590" s="1"/>
  <c r="T5591"/>
  <c r="U5591" s="1"/>
  <c r="T5592"/>
  <c r="U5592" s="1"/>
  <c r="T5593"/>
  <c r="U5593" s="1"/>
  <c r="T5594"/>
  <c r="U5594" s="1"/>
  <c r="T5595"/>
  <c r="U5595" s="1"/>
  <c r="T5596"/>
  <c r="U5596" s="1"/>
  <c r="T5597"/>
  <c r="U5597" s="1"/>
  <c r="T5598"/>
  <c r="U5598" s="1"/>
  <c r="T5599"/>
  <c r="U5599" s="1"/>
  <c r="T5600"/>
  <c r="U5600" s="1"/>
  <c r="T5601"/>
  <c r="U5601" s="1"/>
  <c r="T5602"/>
  <c r="U5602" s="1"/>
  <c r="T5603"/>
  <c r="U5603" s="1"/>
  <c r="T5604"/>
  <c r="U5604" s="1"/>
  <c r="T5605"/>
  <c r="U5605" s="1"/>
  <c r="T5606"/>
  <c r="U5606" s="1"/>
  <c r="T5607"/>
  <c r="U5607" s="1"/>
  <c r="T5608"/>
  <c r="U5608" s="1"/>
  <c r="T5609"/>
  <c r="U5609" s="1"/>
  <c r="T5610"/>
  <c r="U5610" s="1"/>
  <c r="T5611"/>
  <c r="U5611" s="1"/>
  <c r="T5612"/>
  <c r="U5612" s="1"/>
  <c r="T5613"/>
  <c r="U5613" s="1"/>
  <c r="T5614"/>
  <c r="U5614" s="1"/>
  <c r="T5615"/>
  <c r="U5615" s="1"/>
  <c r="T5616"/>
  <c r="U5616" s="1"/>
  <c r="T5617"/>
  <c r="U5617" s="1"/>
  <c r="T5618"/>
  <c r="U5618" s="1"/>
  <c r="T5619"/>
  <c r="U5619" s="1"/>
  <c r="T5620"/>
  <c r="U5620" s="1"/>
  <c r="T5621"/>
  <c r="U5621" s="1"/>
  <c r="T5622"/>
  <c r="U5622" s="1"/>
  <c r="T5623"/>
  <c r="U5623" s="1"/>
  <c r="T5624"/>
  <c r="U5624" s="1"/>
  <c r="T5625"/>
  <c r="U5625" s="1"/>
  <c r="T5626"/>
  <c r="U5626" s="1"/>
  <c r="T5627"/>
  <c r="U5627" s="1"/>
  <c r="T5628"/>
  <c r="U5628" s="1"/>
  <c r="T5629"/>
  <c r="U5629" s="1"/>
  <c r="T5630"/>
  <c r="U5630" s="1"/>
  <c r="T5631"/>
  <c r="U5631" s="1"/>
  <c r="T5632"/>
  <c r="U5632" s="1"/>
  <c r="T5633"/>
  <c r="U5633" s="1"/>
  <c r="T5634"/>
  <c r="U5634" s="1"/>
  <c r="T5635"/>
  <c r="U5635" s="1"/>
  <c r="T5636"/>
  <c r="U5636" s="1"/>
  <c r="T5637"/>
  <c r="U5637" s="1"/>
  <c r="T5638"/>
  <c r="U5638" s="1"/>
  <c r="T5639"/>
  <c r="U5639" s="1"/>
  <c r="T5640"/>
  <c r="U5640" s="1"/>
  <c r="T5641"/>
  <c r="U5641" s="1"/>
  <c r="T5642"/>
  <c r="U5642" s="1"/>
  <c r="T5643"/>
  <c r="U5643" s="1"/>
  <c r="T5644"/>
  <c r="U5644" s="1"/>
  <c r="T5645"/>
  <c r="U5645" s="1"/>
  <c r="T5646"/>
  <c r="U5646" s="1"/>
  <c r="T5647"/>
  <c r="U5647" s="1"/>
  <c r="T5648"/>
  <c r="U5648" s="1"/>
  <c r="T5649"/>
  <c r="U5649" s="1"/>
  <c r="T5650"/>
  <c r="U5650" s="1"/>
  <c r="T5651"/>
  <c r="U5651" s="1"/>
  <c r="T5652"/>
  <c r="U5652" s="1"/>
  <c r="T5653"/>
  <c r="U5653" s="1"/>
  <c r="T5654"/>
  <c r="U5654" s="1"/>
  <c r="T5655"/>
  <c r="U5655" s="1"/>
  <c r="T5656"/>
  <c r="U5656" s="1"/>
  <c r="T5657"/>
  <c r="U5657" s="1"/>
  <c r="T5658"/>
  <c r="U5658" s="1"/>
  <c r="T5659"/>
  <c r="U5659" s="1"/>
  <c r="T5660"/>
  <c r="U5660" s="1"/>
  <c r="T5661"/>
  <c r="U5661" s="1"/>
  <c r="T5662"/>
  <c r="U5662" s="1"/>
  <c r="T5663"/>
  <c r="U5663" s="1"/>
  <c r="T5664"/>
  <c r="U5664" s="1"/>
  <c r="T5665"/>
  <c r="U5665" s="1"/>
  <c r="T5666"/>
  <c r="U5666" s="1"/>
  <c r="T5667"/>
  <c r="U5667" s="1"/>
  <c r="T5668"/>
  <c r="U5668" s="1"/>
  <c r="T5669"/>
  <c r="U5669" s="1"/>
  <c r="T5670"/>
  <c r="U5670" s="1"/>
  <c r="T5671"/>
  <c r="U5671" s="1"/>
  <c r="T5672"/>
  <c r="U5672" s="1"/>
  <c r="T5673"/>
  <c r="U5673" s="1"/>
  <c r="T5674"/>
  <c r="U5674" s="1"/>
  <c r="T5675"/>
  <c r="U5675" s="1"/>
  <c r="T5676"/>
  <c r="U5676" s="1"/>
  <c r="T5677"/>
  <c r="U5677" s="1"/>
  <c r="T5678"/>
  <c r="U5678" s="1"/>
  <c r="T5679"/>
  <c r="U5679" s="1"/>
  <c r="T5680"/>
  <c r="U5680" s="1"/>
  <c r="T5681"/>
  <c r="U5681" s="1"/>
  <c r="T5682"/>
  <c r="U5682" s="1"/>
  <c r="T5683"/>
  <c r="U5683" s="1"/>
  <c r="T5684"/>
  <c r="U5684" s="1"/>
  <c r="T5685"/>
  <c r="U5685" s="1"/>
  <c r="T5686"/>
  <c r="U5686" s="1"/>
  <c r="T5687"/>
  <c r="U5687" s="1"/>
  <c r="T5688"/>
  <c r="U5688" s="1"/>
  <c r="T5689"/>
  <c r="U5689" s="1"/>
  <c r="T5690"/>
  <c r="U5690" s="1"/>
  <c r="T5691"/>
  <c r="U5691" s="1"/>
  <c r="T5692"/>
  <c r="U5692" s="1"/>
  <c r="T5693"/>
  <c r="U5693" s="1"/>
  <c r="T5694"/>
  <c r="U5694" s="1"/>
  <c r="T5695"/>
  <c r="U5695" s="1"/>
  <c r="T5696"/>
  <c r="U5696" s="1"/>
  <c r="T5697"/>
  <c r="U5697" s="1"/>
  <c r="T5698"/>
  <c r="U5698" s="1"/>
  <c r="T5699"/>
  <c r="U5699" s="1"/>
  <c r="T5700"/>
  <c r="U5700" s="1"/>
  <c r="T5701"/>
  <c r="U5701" s="1"/>
  <c r="T5702"/>
  <c r="U5702" s="1"/>
  <c r="T5703"/>
  <c r="U5703" s="1"/>
  <c r="T5704"/>
  <c r="U5704" s="1"/>
  <c r="T5705"/>
  <c r="U5705" s="1"/>
  <c r="T5706"/>
  <c r="U5706" s="1"/>
  <c r="T5707"/>
  <c r="U5707" s="1"/>
  <c r="T5708"/>
  <c r="U5708" s="1"/>
  <c r="T5709"/>
  <c r="U5709" s="1"/>
  <c r="T5710"/>
  <c r="U5710" s="1"/>
  <c r="T5711"/>
  <c r="U5711" s="1"/>
  <c r="T5712"/>
  <c r="U5712" s="1"/>
  <c r="T5713"/>
  <c r="U5713" s="1"/>
  <c r="T5714"/>
  <c r="U5714" s="1"/>
  <c r="T5715"/>
  <c r="U5715" s="1"/>
  <c r="T5716"/>
  <c r="U5716" s="1"/>
  <c r="T5717"/>
  <c r="U5717" s="1"/>
  <c r="T5718"/>
  <c r="U5718" s="1"/>
  <c r="T5719"/>
  <c r="U5719" s="1"/>
  <c r="T5720"/>
  <c r="U5720" s="1"/>
  <c r="T5721"/>
  <c r="U5721" s="1"/>
  <c r="T5722"/>
  <c r="U5722" s="1"/>
  <c r="T5723"/>
  <c r="U5723" s="1"/>
  <c r="T5724"/>
  <c r="U5724" s="1"/>
  <c r="T5725"/>
  <c r="U5725" s="1"/>
  <c r="T5726"/>
  <c r="U5726" s="1"/>
  <c r="T5727"/>
  <c r="U5727" s="1"/>
  <c r="T5728"/>
  <c r="U5728" s="1"/>
  <c r="T5729"/>
  <c r="U5729" s="1"/>
  <c r="T5730"/>
  <c r="U5730" s="1"/>
  <c r="T5731"/>
  <c r="U5731" s="1"/>
  <c r="T5732"/>
  <c r="U5732" s="1"/>
  <c r="T5733"/>
  <c r="U5733" s="1"/>
  <c r="T5734"/>
  <c r="U5734" s="1"/>
  <c r="T5735"/>
  <c r="U5735" s="1"/>
  <c r="T5736"/>
  <c r="U5736" s="1"/>
  <c r="T5737"/>
  <c r="U5737" s="1"/>
  <c r="T5738"/>
  <c r="U5738" s="1"/>
  <c r="T5739"/>
  <c r="U5739" s="1"/>
  <c r="T5740"/>
  <c r="U5740" s="1"/>
  <c r="T5741"/>
  <c r="U5741" s="1"/>
  <c r="T5742"/>
  <c r="U5742" s="1"/>
  <c r="T5743"/>
  <c r="U5743" s="1"/>
  <c r="T5744"/>
  <c r="U5744" s="1"/>
  <c r="T5745"/>
  <c r="U5745" s="1"/>
  <c r="T5746"/>
  <c r="U5746" s="1"/>
  <c r="T5747"/>
  <c r="U5747" s="1"/>
  <c r="T5748"/>
  <c r="U5748" s="1"/>
  <c r="T5749"/>
  <c r="U5749" s="1"/>
  <c r="T5750"/>
  <c r="U5750" s="1"/>
  <c r="T5751"/>
  <c r="U5751" s="1"/>
  <c r="T5752"/>
  <c r="U5752" s="1"/>
  <c r="T5753"/>
  <c r="U5753" s="1"/>
  <c r="T5754"/>
  <c r="U5754" s="1"/>
  <c r="T5755"/>
  <c r="U5755" s="1"/>
  <c r="T5756"/>
  <c r="U5756" s="1"/>
  <c r="T5757"/>
  <c r="U5757" s="1"/>
  <c r="T5758"/>
  <c r="U5758" s="1"/>
  <c r="T5759"/>
  <c r="U5759" s="1"/>
  <c r="T5760"/>
  <c r="U5760" s="1"/>
  <c r="T5761"/>
  <c r="U5761" s="1"/>
  <c r="T5762"/>
  <c r="U5762" s="1"/>
  <c r="T5763"/>
  <c r="U5763" s="1"/>
  <c r="T5764"/>
  <c r="U5764" s="1"/>
  <c r="T5765"/>
  <c r="U5765" s="1"/>
  <c r="T5766"/>
  <c r="U5766" s="1"/>
  <c r="T5767"/>
  <c r="U5767" s="1"/>
  <c r="T5768"/>
  <c r="U5768" s="1"/>
  <c r="T5769"/>
  <c r="U5769" s="1"/>
  <c r="T5770"/>
  <c r="U5770" s="1"/>
  <c r="T5771"/>
  <c r="U5771" s="1"/>
  <c r="T5772"/>
  <c r="U5772" s="1"/>
  <c r="T5773"/>
  <c r="U5773" s="1"/>
  <c r="T5774"/>
  <c r="U5774" s="1"/>
  <c r="T5775"/>
  <c r="U5775" s="1"/>
  <c r="T5776"/>
  <c r="U5776" s="1"/>
  <c r="T5777"/>
  <c r="U5777" s="1"/>
  <c r="T5778"/>
  <c r="U5778" s="1"/>
  <c r="T5779"/>
  <c r="U5779" s="1"/>
  <c r="T5780"/>
  <c r="U5780" s="1"/>
  <c r="T5781"/>
  <c r="U5781" s="1"/>
  <c r="T5782"/>
  <c r="U5782" s="1"/>
  <c r="T5783"/>
  <c r="U5783" s="1"/>
  <c r="T5784"/>
  <c r="U5784" s="1"/>
  <c r="T5785"/>
  <c r="U5785" s="1"/>
  <c r="T5786"/>
  <c r="U5786" s="1"/>
  <c r="T5787"/>
  <c r="U5787" s="1"/>
  <c r="T5788"/>
  <c r="U5788" s="1"/>
  <c r="T5789"/>
  <c r="U5789" s="1"/>
  <c r="T5790"/>
  <c r="U5790" s="1"/>
  <c r="T5791"/>
  <c r="U5791" s="1"/>
  <c r="T5792"/>
  <c r="U5792" s="1"/>
  <c r="T5793"/>
  <c r="U5793" s="1"/>
  <c r="T5794"/>
  <c r="U5794" s="1"/>
  <c r="T5795"/>
  <c r="U5795" s="1"/>
  <c r="T5796"/>
  <c r="U5796" s="1"/>
  <c r="T5797"/>
  <c r="U5797" s="1"/>
  <c r="T5798"/>
  <c r="U5798" s="1"/>
  <c r="T5799"/>
  <c r="U5799" s="1"/>
  <c r="T5800"/>
  <c r="U5800" s="1"/>
  <c r="T5801"/>
  <c r="U5801" s="1"/>
  <c r="T5802"/>
  <c r="U5802" s="1"/>
  <c r="T5803"/>
  <c r="U5803" s="1"/>
  <c r="T5804"/>
  <c r="U5804" s="1"/>
  <c r="T5805"/>
  <c r="U5805" s="1"/>
  <c r="T5806"/>
  <c r="U5806" s="1"/>
  <c r="T5807"/>
  <c r="U5807" s="1"/>
  <c r="T5808"/>
  <c r="U5808" s="1"/>
  <c r="T5809"/>
  <c r="U5809" s="1"/>
  <c r="T5810"/>
  <c r="U5810" s="1"/>
  <c r="T5811"/>
  <c r="U5811" s="1"/>
  <c r="T5812"/>
  <c r="U5812" s="1"/>
  <c r="T5813"/>
  <c r="U5813" s="1"/>
  <c r="T5814"/>
  <c r="U5814" s="1"/>
  <c r="T5815"/>
  <c r="U5815" s="1"/>
  <c r="T5816"/>
  <c r="U5816" s="1"/>
  <c r="T5817"/>
  <c r="U5817" s="1"/>
  <c r="T5818"/>
  <c r="U5818" s="1"/>
  <c r="T5819"/>
  <c r="U5819" s="1"/>
  <c r="T5820"/>
  <c r="U5820" s="1"/>
  <c r="T5821"/>
  <c r="U5821" s="1"/>
  <c r="T5822"/>
  <c r="U5822" s="1"/>
  <c r="T5823"/>
  <c r="U5823" s="1"/>
  <c r="T5824"/>
  <c r="U5824" s="1"/>
  <c r="T5825"/>
  <c r="U5825" s="1"/>
  <c r="T5826"/>
  <c r="U5826" s="1"/>
  <c r="T5827"/>
  <c r="U5827" s="1"/>
  <c r="T5828"/>
  <c r="U5828" s="1"/>
  <c r="T5829"/>
  <c r="U5829" s="1"/>
  <c r="T5830"/>
  <c r="U5830" s="1"/>
  <c r="T5831"/>
  <c r="U5831" s="1"/>
  <c r="T5832"/>
  <c r="U5832" s="1"/>
  <c r="T5833"/>
  <c r="U5833" s="1"/>
  <c r="T5834"/>
  <c r="U5834" s="1"/>
  <c r="T5835"/>
  <c r="U5835" s="1"/>
  <c r="T5836"/>
  <c r="U5836" s="1"/>
  <c r="T5837"/>
  <c r="U5837" s="1"/>
  <c r="T5838"/>
  <c r="U5838" s="1"/>
  <c r="T5839"/>
  <c r="U5839" s="1"/>
  <c r="T5840"/>
  <c r="U5840" s="1"/>
  <c r="T5841"/>
  <c r="U5841" s="1"/>
  <c r="T5842"/>
  <c r="U5842" s="1"/>
  <c r="T5843"/>
  <c r="U5843" s="1"/>
  <c r="T5844"/>
  <c r="U5844" s="1"/>
  <c r="T5845"/>
  <c r="U5845" s="1"/>
  <c r="T5846"/>
  <c r="U5846" s="1"/>
  <c r="T5847"/>
  <c r="U5847" s="1"/>
  <c r="T5848"/>
  <c r="U5848" s="1"/>
  <c r="T5849"/>
  <c r="U5849" s="1"/>
  <c r="T5850"/>
  <c r="U5850" s="1"/>
  <c r="T5851"/>
  <c r="U5851" s="1"/>
  <c r="T5852"/>
  <c r="U5852" s="1"/>
  <c r="T5853"/>
  <c r="U5853" s="1"/>
  <c r="T5854"/>
  <c r="U5854" s="1"/>
  <c r="T5855"/>
  <c r="U5855" s="1"/>
  <c r="T5856"/>
  <c r="U5856" s="1"/>
  <c r="T5857"/>
  <c r="U5857" s="1"/>
  <c r="T5858"/>
  <c r="U5858" s="1"/>
  <c r="T5859"/>
  <c r="U5859" s="1"/>
  <c r="T5860"/>
  <c r="U5860" s="1"/>
  <c r="T5861"/>
  <c r="U5861" s="1"/>
  <c r="T5862"/>
  <c r="U5862" s="1"/>
  <c r="T5863"/>
  <c r="U5863" s="1"/>
  <c r="T5864"/>
  <c r="U5864" s="1"/>
  <c r="T5865"/>
  <c r="U5865" s="1"/>
  <c r="T5866"/>
  <c r="U5866" s="1"/>
  <c r="T5867"/>
  <c r="U5867" s="1"/>
  <c r="T5868"/>
  <c r="U5868" s="1"/>
  <c r="T5869"/>
  <c r="U5869" s="1"/>
  <c r="T5870"/>
  <c r="U5870" s="1"/>
  <c r="T5871"/>
  <c r="U5871" s="1"/>
  <c r="T5872"/>
  <c r="U5872" s="1"/>
  <c r="T5873"/>
  <c r="U5873" s="1"/>
  <c r="T5874"/>
  <c r="U5874" s="1"/>
  <c r="T5875"/>
  <c r="U5875" s="1"/>
  <c r="T5876"/>
  <c r="U5876" s="1"/>
  <c r="T5877"/>
  <c r="U5877" s="1"/>
  <c r="T5878"/>
  <c r="U5878" s="1"/>
  <c r="T5879"/>
  <c r="U5879" s="1"/>
  <c r="T5880"/>
  <c r="U5880" s="1"/>
  <c r="T5881"/>
  <c r="U5881" s="1"/>
  <c r="T5882"/>
  <c r="U5882" s="1"/>
  <c r="T5883"/>
  <c r="U5883" s="1"/>
  <c r="T5884"/>
  <c r="U5884" s="1"/>
  <c r="T5885"/>
  <c r="U5885" s="1"/>
  <c r="T5886"/>
  <c r="U5886" s="1"/>
  <c r="T5887"/>
  <c r="U5887" s="1"/>
  <c r="T5888"/>
  <c r="U5888" s="1"/>
  <c r="T5889"/>
  <c r="U5889" s="1"/>
  <c r="T5890"/>
  <c r="U5890" s="1"/>
  <c r="T5891"/>
  <c r="U5891" s="1"/>
  <c r="T5892"/>
  <c r="U5892" s="1"/>
  <c r="T5893"/>
  <c r="U5893" s="1"/>
  <c r="T5894"/>
  <c r="U5894" s="1"/>
  <c r="T5895"/>
  <c r="U5895" s="1"/>
  <c r="T5896"/>
  <c r="U5896" s="1"/>
  <c r="T5897"/>
  <c r="U5897" s="1"/>
  <c r="T5898"/>
  <c r="U5898" s="1"/>
  <c r="T5899"/>
  <c r="U5899" s="1"/>
  <c r="T5900"/>
  <c r="U5900" s="1"/>
  <c r="T5901"/>
  <c r="U5901" s="1"/>
  <c r="T5902"/>
  <c r="U5902" s="1"/>
  <c r="T5903"/>
  <c r="U5903" s="1"/>
  <c r="T5904"/>
  <c r="U5904" s="1"/>
  <c r="T5905"/>
  <c r="U5905" s="1"/>
  <c r="T5906"/>
  <c r="U5906" s="1"/>
  <c r="T5907"/>
  <c r="U5907" s="1"/>
  <c r="T5908"/>
  <c r="U5908" s="1"/>
  <c r="T5909"/>
  <c r="U5909" s="1"/>
  <c r="T5910"/>
  <c r="U5910" s="1"/>
  <c r="T5911"/>
  <c r="U5911" s="1"/>
  <c r="T5912"/>
  <c r="U5912" s="1"/>
  <c r="T5913"/>
  <c r="U5913" s="1"/>
  <c r="T5914"/>
  <c r="U5914" s="1"/>
  <c r="T5915"/>
  <c r="U5915" s="1"/>
  <c r="T5916"/>
  <c r="U5916" s="1"/>
  <c r="T5917"/>
  <c r="U5917" s="1"/>
  <c r="T5918"/>
  <c r="U5918" s="1"/>
  <c r="T5919"/>
  <c r="U5919" s="1"/>
  <c r="T5920"/>
  <c r="U5920" s="1"/>
  <c r="T5921"/>
  <c r="U5921" s="1"/>
  <c r="T5922"/>
  <c r="U5922" s="1"/>
  <c r="T5923"/>
  <c r="U5923" s="1"/>
  <c r="T5924"/>
  <c r="U5924" s="1"/>
  <c r="T5925"/>
  <c r="U5925" s="1"/>
  <c r="T5926"/>
  <c r="U5926" s="1"/>
  <c r="T5927"/>
  <c r="U5927" s="1"/>
  <c r="T5928"/>
  <c r="U5928" s="1"/>
  <c r="T5929"/>
  <c r="U5929" s="1"/>
  <c r="T5930"/>
  <c r="U5930" s="1"/>
  <c r="T5931"/>
  <c r="U5931" s="1"/>
  <c r="T5932"/>
  <c r="U5932" s="1"/>
  <c r="T5933"/>
  <c r="U5933" s="1"/>
  <c r="T5934"/>
  <c r="U5934" s="1"/>
  <c r="T5935"/>
  <c r="U5935" s="1"/>
  <c r="T5936"/>
  <c r="U5936" s="1"/>
  <c r="T5937"/>
  <c r="U5937" s="1"/>
  <c r="T5938"/>
  <c r="U5938" s="1"/>
  <c r="T5939"/>
  <c r="U5939" s="1"/>
  <c r="T5940"/>
  <c r="U5940" s="1"/>
  <c r="T5941"/>
  <c r="U5941" s="1"/>
  <c r="T5942"/>
  <c r="U5942" s="1"/>
  <c r="T5943"/>
  <c r="U5943" s="1"/>
  <c r="T5944"/>
  <c r="U5944" s="1"/>
  <c r="T5945"/>
  <c r="U5945" s="1"/>
  <c r="T5946"/>
  <c r="U5946" s="1"/>
  <c r="T5947"/>
  <c r="U5947" s="1"/>
  <c r="T5948"/>
  <c r="U5948" s="1"/>
  <c r="T5949"/>
  <c r="U5949" s="1"/>
  <c r="T5950"/>
  <c r="U5950" s="1"/>
  <c r="T5951"/>
  <c r="U5951" s="1"/>
  <c r="T5952"/>
  <c r="U5952" s="1"/>
  <c r="T5953"/>
  <c r="U5953" s="1"/>
  <c r="T5954"/>
  <c r="U5954" s="1"/>
  <c r="T5955"/>
  <c r="U5955" s="1"/>
  <c r="T5956"/>
  <c r="U5956" s="1"/>
  <c r="T5957"/>
  <c r="U5957" s="1"/>
  <c r="T5958"/>
  <c r="U5958" s="1"/>
  <c r="T5959"/>
  <c r="U5959" s="1"/>
  <c r="T5960"/>
  <c r="U5960" s="1"/>
  <c r="T5961"/>
  <c r="U5961" s="1"/>
  <c r="T5962"/>
  <c r="U5962" s="1"/>
  <c r="T5963"/>
  <c r="U5963" s="1"/>
  <c r="T5964"/>
  <c r="U5964" s="1"/>
  <c r="T5965"/>
  <c r="U5965" s="1"/>
  <c r="T5966"/>
  <c r="U5966" s="1"/>
  <c r="T5967"/>
  <c r="U5967" s="1"/>
  <c r="T5968"/>
  <c r="U5968" s="1"/>
  <c r="T5969"/>
  <c r="U5969" s="1"/>
  <c r="T5970"/>
  <c r="U5970" s="1"/>
  <c r="T5971"/>
  <c r="U5971" s="1"/>
  <c r="T5972"/>
  <c r="U5972" s="1"/>
  <c r="T5973"/>
  <c r="U5973" s="1"/>
  <c r="T5974"/>
  <c r="U5974" s="1"/>
  <c r="T5975"/>
  <c r="U5975" s="1"/>
  <c r="T5976"/>
  <c r="U5976" s="1"/>
  <c r="T5977"/>
  <c r="U5977" s="1"/>
  <c r="T5978"/>
  <c r="U5978" s="1"/>
  <c r="T5979"/>
  <c r="U5979" s="1"/>
  <c r="T5980"/>
  <c r="U5980" s="1"/>
  <c r="T5981"/>
  <c r="U5981" s="1"/>
  <c r="T5982"/>
  <c r="U5982" s="1"/>
  <c r="T5983"/>
  <c r="U5983" s="1"/>
  <c r="T5984"/>
  <c r="U5984" s="1"/>
  <c r="T5985"/>
  <c r="U5985" s="1"/>
  <c r="T5986"/>
  <c r="U5986" s="1"/>
  <c r="T5987"/>
  <c r="U5987" s="1"/>
  <c r="T5988"/>
  <c r="U5988" s="1"/>
  <c r="T5989"/>
  <c r="U5989" s="1"/>
  <c r="T5990"/>
  <c r="U5990" s="1"/>
  <c r="T5991"/>
  <c r="U5991" s="1"/>
  <c r="T5992"/>
  <c r="U5992" s="1"/>
  <c r="T5993"/>
  <c r="U5993" s="1"/>
  <c r="T5994"/>
  <c r="U5994" s="1"/>
  <c r="T5995"/>
  <c r="U5995" s="1"/>
  <c r="T5996"/>
  <c r="U5996" s="1"/>
  <c r="T5997"/>
  <c r="U5997" s="1"/>
  <c r="T5998"/>
  <c r="U5998" s="1"/>
  <c r="T5999"/>
  <c r="U5999" s="1"/>
  <c r="T6000"/>
  <c r="U6000" s="1"/>
  <c r="T6001"/>
  <c r="U6001" s="1"/>
  <c r="T6002"/>
  <c r="U6002" s="1"/>
  <c r="T6003"/>
  <c r="U6003" s="1"/>
  <c r="T6004"/>
  <c r="U6004" s="1"/>
  <c r="T6005"/>
  <c r="U6005" s="1"/>
  <c r="T6006"/>
  <c r="U6006" s="1"/>
  <c r="T6007"/>
  <c r="U6007" s="1"/>
  <c r="T6008"/>
  <c r="U6008" s="1"/>
  <c r="T6009"/>
  <c r="U6009" s="1"/>
  <c r="T6010"/>
  <c r="U6010" s="1"/>
  <c r="T6011"/>
  <c r="U6011" s="1"/>
  <c r="T6012"/>
  <c r="U6012" s="1"/>
  <c r="T6013"/>
  <c r="U6013" s="1"/>
  <c r="T6014"/>
  <c r="U6014" s="1"/>
  <c r="T6015"/>
  <c r="U6015" s="1"/>
  <c r="T6016"/>
  <c r="U6016" s="1"/>
  <c r="T6017"/>
  <c r="U6017" s="1"/>
  <c r="T6018"/>
  <c r="U6018" s="1"/>
  <c r="T6019"/>
  <c r="U6019" s="1"/>
  <c r="T6020"/>
  <c r="U6020" s="1"/>
  <c r="T6021"/>
  <c r="U6021" s="1"/>
  <c r="T6022"/>
  <c r="U6022" s="1"/>
  <c r="T6023"/>
  <c r="U6023" s="1"/>
  <c r="T6024"/>
  <c r="U6024" s="1"/>
  <c r="T6025"/>
  <c r="U6025" s="1"/>
  <c r="T6026"/>
  <c r="U6026" s="1"/>
  <c r="T6027"/>
  <c r="U6027" s="1"/>
  <c r="T6028"/>
  <c r="U6028" s="1"/>
  <c r="T6029"/>
  <c r="U6029" s="1"/>
  <c r="T6030"/>
  <c r="U6030" s="1"/>
  <c r="T6031"/>
  <c r="U6031" s="1"/>
  <c r="T6032"/>
  <c r="U6032" s="1"/>
  <c r="T6033"/>
  <c r="U6033" s="1"/>
  <c r="T6034"/>
  <c r="U6034" s="1"/>
  <c r="T6035"/>
  <c r="U6035" s="1"/>
  <c r="T6036"/>
  <c r="U6036" s="1"/>
  <c r="T6037"/>
  <c r="U6037" s="1"/>
  <c r="T6038"/>
  <c r="U6038" s="1"/>
  <c r="T6039"/>
  <c r="U6039" s="1"/>
  <c r="T6040"/>
  <c r="U6040" s="1"/>
  <c r="T6041"/>
  <c r="U6041" s="1"/>
  <c r="T6042"/>
  <c r="U6042" s="1"/>
  <c r="T6043"/>
  <c r="U6043" s="1"/>
  <c r="T6044"/>
  <c r="U6044" s="1"/>
  <c r="T6045"/>
  <c r="U6045" s="1"/>
  <c r="T6046"/>
  <c r="U6046" s="1"/>
  <c r="T6047"/>
  <c r="U6047" s="1"/>
  <c r="T6048"/>
  <c r="U6048" s="1"/>
  <c r="T6049"/>
  <c r="U6049" s="1"/>
  <c r="T6050"/>
  <c r="U6050" s="1"/>
  <c r="T6051"/>
  <c r="U6051" s="1"/>
  <c r="T6052"/>
  <c r="U6052" s="1"/>
  <c r="T6053"/>
  <c r="U6053" s="1"/>
  <c r="T6054"/>
  <c r="U6054" s="1"/>
  <c r="T6055"/>
  <c r="U6055" s="1"/>
  <c r="T6056"/>
  <c r="U6056" s="1"/>
  <c r="T6057"/>
  <c r="U6057" s="1"/>
  <c r="T6058"/>
  <c r="U6058" s="1"/>
  <c r="T6059"/>
  <c r="U6059" s="1"/>
  <c r="T6060"/>
  <c r="U6060" s="1"/>
  <c r="T6061"/>
  <c r="U6061" s="1"/>
  <c r="T6062"/>
  <c r="U6062" s="1"/>
  <c r="T6063"/>
  <c r="U6063" s="1"/>
  <c r="T6064"/>
  <c r="U6064" s="1"/>
  <c r="T6065"/>
  <c r="U6065" s="1"/>
  <c r="T6066"/>
  <c r="U6066" s="1"/>
  <c r="T6067"/>
  <c r="U6067" s="1"/>
  <c r="T6068"/>
  <c r="U6068" s="1"/>
  <c r="T6069"/>
  <c r="U6069" s="1"/>
  <c r="T6070"/>
  <c r="U6070" s="1"/>
  <c r="T6071"/>
  <c r="U6071" s="1"/>
  <c r="T6072"/>
  <c r="U6072" s="1"/>
  <c r="T6073"/>
  <c r="U6073" s="1"/>
  <c r="T6074"/>
  <c r="U6074" s="1"/>
  <c r="T6075"/>
  <c r="U6075" s="1"/>
  <c r="T6076"/>
  <c r="U6076" s="1"/>
  <c r="T6077"/>
  <c r="U6077" s="1"/>
  <c r="T6078"/>
  <c r="U6078" s="1"/>
  <c r="T6079"/>
  <c r="U6079" s="1"/>
  <c r="T6080"/>
  <c r="U6080" s="1"/>
  <c r="T6081"/>
  <c r="U6081" s="1"/>
  <c r="T6082"/>
  <c r="U6082" s="1"/>
  <c r="T6083"/>
  <c r="U6083" s="1"/>
  <c r="T6084"/>
  <c r="U6084" s="1"/>
  <c r="T6085"/>
  <c r="U6085" s="1"/>
  <c r="T6086"/>
  <c r="U6086" s="1"/>
  <c r="T6087"/>
  <c r="U6087" s="1"/>
  <c r="T6088"/>
  <c r="U6088" s="1"/>
  <c r="T6089"/>
  <c r="U6089" s="1"/>
  <c r="T6090"/>
  <c r="U6090" s="1"/>
  <c r="T6091"/>
  <c r="U6091" s="1"/>
  <c r="T6092"/>
  <c r="U6092" s="1"/>
  <c r="T6093"/>
  <c r="U6093" s="1"/>
  <c r="T6094"/>
  <c r="U6094" s="1"/>
  <c r="T6095"/>
  <c r="U6095" s="1"/>
  <c r="T6096"/>
  <c r="U6096" s="1"/>
  <c r="T6097"/>
  <c r="U6097" s="1"/>
  <c r="T6098"/>
  <c r="U6098" s="1"/>
  <c r="T6099"/>
  <c r="U6099" s="1"/>
  <c r="T6100"/>
  <c r="U6100" s="1"/>
  <c r="T6101"/>
  <c r="U6101" s="1"/>
  <c r="T6102"/>
  <c r="U6102" s="1"/>
  <c r="T6103"/>
  <c r="U6103" s="1"/>
  <c r="T6104"/>
  <c r="U6104" s="1"/>
  <c r="T6105"/>
  <c r="U6105" s="1"/>
  <c r="T6106"/>
  <c r="U6106" s="1"/>
  <c r="T6107"/>
  <c r="U6107" s="1"/>
  <c r="T6108"/>
  <c r="U6108" s="1"/>
  <c r="T6109"/>
  <c r="U6109" s="1"/>
  <c r="T6110"/>
  <c r="U6110" s="1"/>
  <c r="T6111"/>
  <c r="U6111" s="1"/>
  <c r="T6112"/>
  <c r="U6112" s="1"/>
  <c r="T6113"/>
  <c r="U6113" s="1"/>
  <c r="T6114"/>
  <c r="U6114" s="1"/>
  <c r="T6115"/>
  <c r="U6115" s="1"/>
  <c r="T6116"/>
  <c r="U6116" s="1"/>
  <c r="T6117"/>
  <c r="U6117" s="1"/>
  <c r="T6118"/>
  <c r="U6118" s="1"/>
  <c r="T6119"/>
  <c r="U6119" s="1"/>
  <c r="T6120"/>
  <c r="U6120" s="1"/>
  <c r="T6121"/>
  <c r="U6121" s="1"/>
  <c r="T6122"/>
  <c r="U6122" s="1"/>
  <c r="T6123"/>
  <c r="U6123" s="1"/>
  <c r="T6124"/>
  <c r="U6124" s="1"/>
  <c r="T6125"/>
  <c r="U6125" s="1"/>
  <c r="T6126"/>
  <c r="U6126" s="1"/>
  <c r="T6127"/>
  <c r="U6127" s="1"/>
  <c r="T6128"/>
  <c r="U6128" s="1"/>
  <c r="T6129"/>
  <c r="U6129" s="1"/>
  <c r="T6130"/>
  <c r="U6130" s="1"/>
  <c r="T6131"/>
  <c r="U6131" s="1"/>
  <c r="T6132"/>
  <c r="U6132" s="1"/>
  <c r="T6133"/>
  <c r="U6133" s="1"/>
  <c r="T6134"/>
  <c r="U6134" s="1"/>
  <c r="T6135"/>
  <c r="U6135" s="1"/>
  <c r="T6136"/>
  <c r="U6136" s="1"/>
  <c r="T6137"/>
  <c r="U6137" s="1"/>
  <c r="T6138"/>
  <c r="U6138" s="1"/>
  <c r="T6139"/>
  <c r="U6139" s="1"/>
  <c r="T6140"/>
  <c r="U6140" s="1"/>
  <c r="T6141"/>
  <c r="U6141" s="1"/>
  <c r="T6142"/>
  <c r="U6142" s="1"/>
  <c r="T6143"/>
  <c r="U6143" s="1"/>
  <c r="T6144"/>
  <c r="U6144" s="1"/>
  <c r="T6145"/>
  <c r="U6145" s="1"/>
  <c r="T6146"/>
  <c r="U6146" s="1"/>
  <c r="T6147"/>
  <c r="U6147" s="1"/>
  <c r="T6148"/>
  <c r="U6148" s="1"/>
  <c r="T6149"/>
  <c r="U6149" s="1"/>
  <c r="T6150"/>
  <c r="U6150" s="1"/>
  <c r="T6151"/>
  <c r="U6151" s="1"/>
  <c r="T6152"/>
  <c r="U6152" s="1"/>
  <c r="T6153"/>
  <c r="U6153" s="1"/>
  <c r="T6154"/>
  <c r="U6154" s="1"/>
  <c r="T6155"/>
  <c r="U6155" s="1"/>
  <c r="T6156"/>
  <c r="U6156" s="1"/>
  <c r="T6157"/>
  <c r="U6157" s="1"/>
  <c r="T6158"/>
  <c r="U6158" s="1"/>
  <c r="T6159"/>
  <c r="U6159" s="1"/>
  <c r="T6160"/>
  <c r="U6160" s="1"/>
  <c r="T6161"/>
  <c r="U6161" s="1"/>
  <c r="T6162"/>
  <c r="U6162" s="1"/>
  <c r="T6163"/>
  <c r="U6163" s="1"/>
  <c r="T6164"/>
  <c r="U6164" s="1"/>
  <c r="T6165"/>
  <c r="U6165" s="1"/>
  <c r="T6166"/>
  <c r="U6166" s="1"/>
  <c r="T6167"/>
  <c r="U6167" s="1"/>
  <c r="T6168"/>
  <c r="U6168" s="1"/>
  <c r="T6169"/>
  <c r="U6169" s="1"/>
  <c r="T6170"/>
  <c r="U6170" s="1"/>
  <c r="T6171"/>
  <c r="U6171" s="1"/>
  <c r="T6172"/>
  <c r="U6172" s="1"/>
  <c r="T6173"/>
  <c r="U6173" s="1"/>
  <c r="T6174"/>
  <c r="U6174" s="1"/>
  <c r="T6175"/>
  <c r="U6175" s="1"/>
  <c r="T6176"/>
  <c r="U6176" s="1"/>
  <c r="T6177"/>
  <c r="U6177" s="1"/>
  <c r="T6178"/>
  <c r="U6178" s="1"/>
  <c r="T6179"/>
  <c r="U6179" s="1"/>
  <c r="T6180"/>
  <c r="U6180" s="1"/>
  <c r="T6181"/>
  <c r="U6181" s="1"/>
  <c r="T6182"/>
  <c r="U6182" s="1"/>
  <c r="T6183"/>
  <c r="U6183" s="1"/>
  <c r="T6184"/>
  <c r="U6184" s="1"/>
  <c r="T6185"/>
  <c r="U6185" s="1"/>
  <c r="T6186"/>
  <c r="U6186" s="1"/>
  <c r="T6187"/>
  <c r="U6187" s="1"/>
  <c r="T6188"/>
  <c r="U6188" s="1"/>
  <c r="T6189"/>
  <c r="U6189" s="1"/>
  <c r="T6190"/>
  <c r="U6190" s="1"/>
  <c r="T6191"/>
  <c r="U6191" s="1"/>
  <c r="T6192"/>
  <c r="U6192" s="1"/>
  <c r="T6193"/>
  <c r="U6193" s="1"/>
  <c r="T6194"/>
  <c r="U6194" s="1"/>
  <c r="T6195"/>
  <c r="U6195" s="1"/>
  <c r="T6196"/>
  <c r="U6196" s="1"/>
  <c r="T6197"/>
  <c r="U6197" s="1"/>
  <c r="T6198"/>
  <c r="U6198" s="1"/>
  <c r="T6199"/>
  <c r="U6199" s="1"/>
  <c r="T6200"/>
  <c r="U6200" s="1"/>
  <c r="T6201"/>
  <c r="U6201" s="1"/>
  <c r="T6202"/>
  <c r="U6202" s="1"/>
  <c r="T6203"/>
  <c r="U6203" s="1"/>
  <c r="T6204"/>
  <c r="U6204" s="1"/>
  <c r="T6205"/>
  <c r="U6205" s="1"/>
  <c r="T6206"/>
  <c r="U6206" s="1"/>
  <c r="T6207"/>
  <c r="U6207" s="1"/>
  <c r="T6208"/>
  <c r="U6208" s="1"/>
  <c r="T6209"/>
  <c r="U6209" s="1"/>
  <c r="T6210"/>
  <c r="U6210" s="1"/>
  <c r="T6211"/>
  <c r="U6211" s="1"/>
  <c r="T6212"/>
  <c r="U6212" s="1"/>
  <c r="T6213"/>
  <c r="U6213" s="1"/>
  <c r="T6214"/>
  <c r="U6214" s="1"/>
  <c r="T6215"/>
  <c r="U6215" s="1"/>
  <c r="T6216"/>
  <c r="U6216" s="1"/>
  <c r="T6217"/>
  <c r="U6217" s="1"/>
  <c r="T6218"/>
  <c r="U6218" s="1"/>
  <c r="T6219"/>
  <c r="U6219" s="1"/>
  <c r="T6220"/>
  <c r="U6220" s="1"/>
  <c r="T6221"/>
  <c r="U6221" s="1"/>
  <c r="T6222"/>
  <c r="U6222" s="1"/>
  <c r="T6223"/>
  <c r="U6223" s="1"/>
  <c r="T6224"/>
  <c r="U6224" s="1"/>
  <c r="T6225"/>
  <c r="U6225" s="1"/>
  <c r="T6226"/>
  <c r="U6226" s="1"/>
  <c r="T6227"/>
  <c r="U6227" s="1"/>
  <c r="T6228"/>
  <c r="U6228" s="1"/>
  <c r="T6229"/>
  <c r="U6229" s="1"/>
  <c r="T6230"/>
  <c r="U6230" s="1"/>
  <c r="T6231"/>
  <c r="U6231" s="1"/>
  <c r="T6232"/>
  <c r="U6232" s="1"/>
  <c r="T6233"/>
  <c r="U6233" s="1"/>
  <c r="T6234"/>
  <c r="U6234" s="1"/>
  <c r="T6235"/>
  <c r="U6235" s="1"/>
  <c r="T6236"/>
  <c r="U6236" s="1"/>
  <c r="T6237"/>
  <c r="U6237" s="1"/>
  <c r="T6238"/>
  <c r="U6238" s="1"/>
  <c r="T6239"/>
  <c r="U6239" s="1"/>
  <c r="T6240"/>
  <c r="U6240" s="1"/>
  <c r="T6241"/>
  <c r="U6241" s="1"/>
  <c r="T6242"/>
  <c r="U6242" s="1"/>
  <c r="T6243"/>
  <c r="U6243" s="1"/>
  <c r="T6244"/>
  <c r="U6244" s="1"/>
  <c r="T6245"/>
  <c r="U6245" s="1"/>
  <c r="T6246"/>
  <c r="U6246" s="1"/>
  <c r="T6247"/>
  <c r="U6247" s="1"/>
  <c r="T6248"/>
  <c r="U6248" s="1"/>
  <c r="T6249"/>
  <c r="U6249" s="1"/>
  <c r="T6250"/>
  <c r="U6250" s="1"/>
  <c r="T6251"/>
  <c r="U6251" s="1"/>
  <c r="T6252"/>
  <c r="U6252" s="1"/>
  <c r="T6253"/>
  <c r="U6253" s="1"/>
  <c r="T6254"/>
  <c r="U6254" s="1"/>
  <c r="T6255"/>
  <c r="U6255" s="1"/>
  <c r="T6256"/>
  <c r="U6256" s="1"/>
  <c r="T6257"/>
  <c r="U6257" s="1"/>
  <c r="T6258"/>
  <c r="U6258" s="1"/>
  <c r="T6259"/>
  <c r="U6259" s="1"/>
  <c r="T6260"/>
  <c r="U6260" s="1"/>
  <c r="T6261"/>
  <c r="U6261" s="1"/>
  <c r="T6262"/>
  <c r="U6262" s="1"/>
  <c r="T6263"/>
  <c r="U6263" s="1"/>
  <c r="T6264"/>
  <c r="U6264" s="1"/>
  <c r="T6265"/>
  <c r="U6265" s="1"/>
  <c r="T6266"/>
  <c r="U6266" s="1"/>
  <c r="T6267"/>
  <c r="U6267" s="1"/>
  <c r="T6268"/>
  <c r="U6268" s="1"/>
  <c r="T6269"/>
  <c r="U6269" s="1"/>
  <c r="T6270"/>
  <c r="U6270" s="1"/>
  <c r="T6271"/>
  <c r="U6271" s="1"/>
  <c r="T6272"/>
  <c r="U6272" s="1"/>
  <c r="T6273"/>
  <c r="U6273" s="1"/>
  <c r="T6274"/>
  <c r="U6274" s="1"/>
  <c r="T6275"/>
  <c r="U6275" s="1"/>
  <c r="T6276"/>
  <c r="U6276" s="1"/>
  <c r="T6277"/>
  <c r="U6277" s="1"/>
  <c r="T6278"/>
  <c r="U6278" s="1"/>
  <c r="T6279"/>
  <c r="U6279" s="1"/>
  <c r="T6280"/>
  <c r="U6280" s="1"/>
  <c r="T6281"/>
  <c r="U6281" s="1"/>
  <c r="T6282"/>
  <c r="U6282" s="1"/>
  <c r="T6283"/>
  <c r="U6283" s="1"/>
  <c r="T6284"/>
  <c r="U6284" s="1"/>
  <c r="T6285"/>
  <c r="U6285" s="1"/>
  <c r="T6286"/>
  <c r="U6286" s="1"/>
  <c r="T6287"/>
  <c r="U6287" s="1"/>
  <c r="T6288"/>
  <c r="U6288" s="1"/>
  <c r="T6289"/>
  <c r="U6289" s="1"/>
  <c r="T6290"/>
  <c r="U6290" s="1"/>
  <c r="T6291"/>
  <c r="U6291" s="1"/>
  <c r="T6292"/>
  <c r="U6292" s="1"/>
  <c r="T6293"/>
  <c r="U6293" s="1"/>
  <c r="T6294"/>
  <c r="U6294" s="1"/>
  <c r="T6295"/>
  <c r="U6295" s="1"/>
  <c r="T6296"/>
  <c r="U6296" s="1"/>
  <c r="T6297"/>
  <c r="U6297" s="1"/>
  <c r="T6298"/>
  <c r="U6298" s="1"/>
  <c r="T6299"/>
  <c r="U6299" s="1"/>
  <c r="T6300"/>
  <c r="U6300" s="1"/>
  <c r="T6301"/>
  <c r="U6301" s="1"/>
  <c r="T6302"/>
  <c r="U6302" s="1"/>
  <c r="T6303"/>
  <c r="U6303" s="1"/>
  <c r="T6304"/>
  <c r="U6304" s="1"/>
  <c r="T6305"/>
  <c r="U6305" s="1"/>
  <c r="T6306"/>
  <c r="U6306" s="1"/>
  <c r="T6307"/>
  <c r="U6307" s="1"/>
  <c r="T6308"/>
  <c r="U6308" s="1"/>
  <c r="T6309"/>
  <c r="U6309" s="1"/>
  <c r="T6310"/>
  <c r="U6310" s="1"/>
  <c r="T6311"/>
  <c r="U6311" s="1"/>
  <c r="T6312"/>
  <c r="U6312" s="1"/>
  <c r="T6313"/>
  <c r="U6313" s="1"/>
  <c r="T6314"/>
  <c r="U6314" s="1"/>
  <c r="T6315"/>
  <c r="U6315" s="1"/>
  <c r="T6316"/>
  <c r="U6316" s="1"/>
  <c r="T6317"/>
  <c r="U6317" s="1"/>
  <c r="T6318"/>
  <c r="U6318" s="1"/>
  <c r="T6319"/>
  <c r="U6319" s="1"/>
  <c r="T6320"/>
  <c r="U6320" s="1"/>
  <c r="T6321"/>
  <c r="U6321" s="1"/>
  <c r="T6322"/>
  <c r="U6322" s="1"/>
  <c r="T6323"/>
  <c r="U6323" s="1"/>
  <c r="T6324"/>
  <c r="U6324" s="1"/>
  <c r="T6325"/>
  <c r="U6325" s="1"/>
  <c r="T6326"/>
  <c r="U6326" s="1"/>
  <c r="T6327"/>
  <c r="U6327" s="1"/>
  <c r="T6328"/>
  <c r="U6328" s="1"/>
  <c r="T6329"/>
  <c r="U6329" s="1"/>
  <c r="T6330"/>
  <c r="U6330" s="1"/>
  <c r="T6331"/>
  <c r="U6331" s="1"/>
  <c r="T6332"/>
  <c r="U6332" s="1"/>
  <c r="T6333"/>
  <c r="U6333" s="1"/>
  <c r="T6334"/>
  <c r="U6334" s="1"/>
  <c r="T6335"/>
  <c r="U6335" s="1"/>
  <c r="T6336"/>
  <c r="U6336" s="1"/>
  <c r="T6337"/>
  <c r="U6337" s="1"/>
  <c r="T6338"/>
  <c r="U6338" s="1"/>
  <c r="T6339"/>
  <c r="U6339" s="1"/>
  <c r="T6340"/>
  <c r="U6340" s="1"/>
  <c r="T6341"/>
  <c r="U6341" s="1"/>
  <c r="T6342"/>
  <c r="U6342" s="1"/>
  <c r="T6343"/>
  <c r="U6343" s="1"/>
  <c r="T6344"/>
  <c r="U6344" s="1"/>
  <c r="T6345"/>
  <c r="U6345" s="1"/>
  <c r="T6346"/>
  <c r="U6346" s="1"/>
  <c r="T6347"/>
  <c r="U6347" s="1"/>
  <c r="T6348"/>
  <c r="U6348" s="1"/>
  <c r="T6349"/>
  <c r="U6349" s="1"/>
  <c r="T6350"/>
  <c r="U6350" s="1"/>
  <c r="T6351"/>
  <c r="U6351" s="1"/>
  <c r="T6352"/>
  <c r="U6352" s="1"/>
  <c r="T6353"/>
  <c r="U6353" s="1"/>
  <c r="T6354"/>
  <c r="U6354" s="1"/>
  <c r="T6355"/>
  <c r="U6355" s="1"/>
  <c r="T6356"/>
  <c r="U6356" s="1"/>
  <c r="T6357"/>
  <c r="U6357" s="1"/>
  <c r="T6358"/>
  <c r="U6358" s="1"/>
  <c r="T6359"/>
  <c r="U6359" s="1"/>
  <c r="T6360"/>
  <c r="U6360" s="1"/>
  <c r="T6361"/>
  <c r="U6361" s="1"/>
  <c r="T6362"/>
  <c r="U6362" s="1"/>
  <c r="T6363"/>
  <c r="U6363" s="1"/>
  <c r="T6364"/>
  <c r="U6364" s="1"/>
  <c r="T6365"/>
  <c r="U6365" s="1"/>
  <c r="T6366"/>
  <c r="U6366" s="1"/>
  <c r="T6367"/>
  <c r="U6367" s="1"/>
  <c r="T6368"/>
  <c r="U6368" s="1"/>
  <c r="T6369"/>
  <c r="U6369" s="1"/>
  <c r="T6370"/>
  <c r="U6370" s="1"/>
  <c r="T6371"/>
  <c r="U6371" s="1"/>
  <c r="T6372"/>
  <c r="U6372" s="1"/>
  <c r="T6373"/>
  <c r="U6373" s="1"/>
  <c r="T6374"/>
  <c r="U6374" s="1"/>
  <c r="T6375"/>
  <c r="U6375" s="1"/>
  <c r="T6376"/>
  <c r="U6376" s="1"/>
  <c r="T6377"/>
  <c r="U6377" s="1"/>
  <c r="T6378"/>
  <c r="U6378" s="1"/>
  <c r="T6379"/>
  <c r="U6379" s="1"/>
  <c r="T6380"/>
  <c r="U6380" s="1"/>
  <c r="T6381"/>
  <c r="U6381" s="1"/>
  <c r="T6382"/>
  <c r="U6382" s="1"/>
  <c r="T6383"/>
  <c r="U6383" s="1"/>
  <c r="T6384"/>
  <c r="U6384" s="1"/>
  <c r="T6385"/>
  <c r="U6385" s="1"/>
  <c r="T6386"/>
  <c r="U6386" s="1"/>
  <c r="T6387"/>
  <c r="U6387" s="1"/>
  <c r="T6388"/>
  <c r="U6388" s="1"/>
  <c r="T6389"/>
  <c r="U6389" s="1"/>
  <c r="T6390"/>
  <c r="U6390" s="1"/>
  <c r="T6391"/>
  <c r="U6391" s="1"/>
  <c r="T6392"/>
  <c r="U6392" s="1"/>
  <c r="T6393"/>
  <c r="U6393" s="1"/>
  <c r="T6394"/>
  <c r="U6394" s="1"/>
  <c r="T6395"/>
  <c r="U6395" s="1"/>
  <c r="T6396"/>
  <c r="U6396" s="1"/>
  <c r="T6397"/>
  <c r="U6397" s="1"/>
  <c r="T6398"/>
  <c r="U6398" s="1"/>
  <c r="T6399"/>
  <c r="U6399" s="1"/>
  <c r="T6400"/>
  <c r="U6400" s="1"/>
  <c r="T6401"/>
  <c r="U6401" s="1"/>
  <c r="T6402"/>
  <c r="U6402" s="1"/>
  <c r="T6403"/>
  <c r="U6403" s="1"/>
  <c r="T6404"/>
  <c r="U6404" s="1"/>
  <c r="T6405"/>
  <c r="U6405" s="1"/>
  <c r="T6406"/>
  <c r="U6406" s="1"/>
  <c r="T6407"/>
  <c r="U6407" s="1"/>
  <c r="T6408"/>
  <c r="U6408" s="1"/>
  <c r="T6409"/>
  <c r="U6409" s="1"/>
  <c r="T6410"/>
  <c r="U6410" s="1"/>
  <c r="T6411"/>
  <c r="U6411" s="1"/>
  <c r="T6412"/>
  <c r="U6412" s="1"/>
  <c r="T6413"/>
  <c r="U6413" s="1"/>
  <c r="T6414"/>
  <c r="U6414" s="1"/>
  <c r="T6415"/>
  <c r="U6415" s="1"/>
  <c r="T6416"/>
  <c r="U6416" s="1"/>
  <c r="T6417"/>
  <c r="U6417" s="1"/>
  <c r="T6418"/>
  <c r="U6418" s="1"/>
  <c r="T6419"/>
  <c r="U6419" s="1"/>
  <c r="T6420"/>
  <c r="U6420" s="1"/>
  <c r="T6421"/>
  <c r="U6421" s="1"/>
  <c r="T6422"/>
  <c r="U6422" s="1"/>
  <c r="T6423"/>
  <c r="U6423" s="1"/>
  <c r="T6424"/>
  <c r="U6424" s="1"/>
  <c r="T6425"/>
  <c r="U6425" s="1"/>
  <c r="T6426"/>
  <c r="U6426" s="1"/>
  <c r="T6427"/>
  <c r="U6427" s="1"/>
  <c r="T6428"/>
  <c r="U6428" s="1"/>
  <c r="T6429"/>
  <c r="U6429" s="1"/>
  <c r="T6430"/>
  <c r="U6430" s="1"/>
  <c r="T6431"/>
  <c r="U6431" s="1"/>
  <c r="T6432"/>
  <c r="U6432" s="1"/>
  <c r="T6433"/>
  <c r="U6433" s="1"/>
  <c r="T6434"/>
  <c r="U6434" s="1"/>
  <c r="T6435"/>
  <c r="U6435" s="1"/>
  <c r="T6436"/>
  <c r="U6436" s="1"/>
  <c r="T6437"/>
  <c r="U6437" s="1"/>
  <c r="T6438"/>
  <c r="U6438" s="1"/>
  <c r="T6439"/>
  <c r="U6439" s="1"/>
  <c r="T6440"/>
  <c r="U6440" s="1"/>
  <c r="T6441"/>
  <c r="U6441" s="1"/>
  <c r="T6442"/>
  <c r="U6442" s="1"/>
  <c r="T6443"/>
  <c r="U6443" s="1"/>
  <c r="T6444"/>
  <c r="U6444" s="1"/>
  <c r="T6445"/>
  <c r="U6445" s="1"/>
  <c r="T6446"/>
  <c r="U6446" s="1"/>
  <c r="T6447"/>
  <c r="U6447" s="1"/>
  <c r="T6448"/>
  <c r="U6448" s="1"/>
  <c r="T6449"/>
  <c r="U6449" s="1"/>
  <c r="T6450"/>
  <c r="U6450" s="1"/>
  <c r="T6451"/>
  <c r="U6451" s="1"/>
  <c r="T6452"/>
  <c r="U6452" s="1"/>
  <c r="T6453"/>
  <c r="U6453" s="1"/>
  <c r="T6454"/>
  <c r="U6454" s="1"/>
  <c r="T6455"/>
  <c r="U6455" s="1"/>
  <c r="T6456"/>
  <c r="U6456" s="1"/>
  <c r="T6457"/>
  <c r="U6457" s="1"/>
  <c r="T6458"/>
  <c r="U6458" s="1"/>
  <c r="T6459"/>
  <c r="U6459" s="1"/>
  <c r="T6460"/>
  <c r="U6460" s="1"/>
  <c r="T6461"/>
  <c r="U6461" s="1"/>
  <c r="T6462"/>
  <c r="U6462" s="1"/>
  <c r="T6463"/>
  <c r="U6463" s="1"/>
  <c r="T6464"/>
  <c r="U6464" s="1"/>
  <c r="T6465"/>
  <c r="U6465" s="1"/>
  <c r="T6466"/>
  <c r="U6466" s="1"/>
  <c r="T6467"/>
  <c r="U6467" s="1"/>
  <c r="T6468"/>
  <c r="U6468" s="1"/>
  <c r="T6469"/>
  <c r="U6469" s="1"/>
  <c r="T6470"/>
  <c r="U6470" s="1"/>
  <c r="T6471"/>
  <c r="U6471" s="1"/>
  <c r="T6472"/>
  <c r="U6472" s="1"/>
  <c r="T6473"/>
  <c r="U6473" s="1"/>
  <c r="T6474"/>
  <c r="U6474" s="1"/>
  <c r="T6475"/>
  <c r="U6475" s="1"/>
  <c r="T6476"/>
  <c r="U6476" s="1"/>
  <c r="T6477"/>
  <c r="U6477" s="1"/>
  <c r="T6478"/>
  <c r="U6478" s="1"/>
  <c r="T6479"/>
  <c r="U6479" s="1"/>
  <c r="T6480"/>
  <c r="U6480" s="1"/>
  <c r="T6481"/>
  <c r="U6481" s="1"/>
  <c r="T6482"/>
  <c r="U6482" s="1"/>
  <c r="T6483"/>
  <c r="U6483" s="1"/>
  <c r="T6484"/>
  <c r="U6484" s="1"/>
  <c r="T6485"/>
  <c r="U6485" s="1"/>
  <c r="T6486"/>
  <c r="U6486" s="1"/>
  <c r="T6487"/>
  <c r="U6487" s="1"/>
  <c r="T6488"/>
  <c r="U6488" s="1"/>
  <c r="T6489"/>
  <c r="U6489" s="1"/>
  <c r="T6490"/>
  <c r="U6490" s="1"/>
  <c r="T6491"/>
  <c r="U6491" s="1"/>
  <c r="T6492"/>
  <c r="U6492" s="1"/>
  <c r="T6493"/>
  <c r="U6493" s="1"/>
  <c r="T6494"/>
  <c r="U6494" s="1"/>
  <c r="T6495"/>
  <c r="U6495" s="1"/>
  <c r="T6496"/>
  <c r="U6496" s="1"/>
  <c r="T6497"/>
  <c r="U6497" s="1"/>
  <c r="T6498"/>
  <c r="U6498" s="1"/>
  <c r="T6499"/>
  <c r="U6499" s="1"/>
  <c r="T6500"/>
  <c r="U6500" s="1"/>
  <c r="T6501"/>
  <c r="U6501" s="1"/>
  <c r="T6502"/>
  <c r="U6502" s="1"/>
  <c r="T6503"/>
  <c r="U6503" s="1"/>
  <c r="T6504"/>
  <c r="U6504" s="1"/>
  <c r="T6505"/>
  <c r="U6505" s="1"/>
  <c r="T6506"/>
  <c r="U6506" s="1"/>
  <c r="T6507"/>
  <c r="U6507" s="1"/>
  <c r="T6508"/>
  <c r="U6508" s="1"/>
  <c r="T6509"/>
  <c r="U6509" s="1"/>
  <c r="T6510"/>
  <c r="U6510" s="1"/>
  <c r="T6511"/>
  <c r="U6511" s="1"/>
  <c r="T6512"/>
  <c r="U6512" s="1"/>
  <c r="T6513"/>
  <c r="U6513" s="1"/>
  <c r="T6514"/>
  <c r="U6514" s="1"/>
  <c r="T6515"/>
  <c r="U6515" s="1"/>
  <c r="T6516"/>
  <c r="U6516" s="1"/>
  <c r="T6517"/>
  <c r="U6517" s="1"/>
  <c r="T6518"/>
  <c r="U6518" s="1"/>
  <c r="T6519"/>
  <c r="U6519" s="1"/>
  <c r="T6520"/>
  <c r="U6520" s="1"/>
  <c r="T6521"/>
  <c r="U6521" s="1"/>
  <c r="T6522"/>
  <c r="U6522" s="1"/>
  <c r="T6523"/>
  <c r="U6523" s="1"/>
  <c r="T6524"/>
  <c r="U6524" s="1"/>
  <c r="T6525"/>
  <c r="U6525" s="1"/>
  <c r="T6526"/>
  <c r="U6526" s="1"/>
  <c r="T6527"/>
  <c r="U6527" s="1"/>
  <c r="T6528"/>
  <c r="U6528" s="1"/>
  <c r="T6529"/>
  <c r="U6529" s="1"/>
  <c r="T6530"/>
  <c r="U6530" s="1"/>
  <c r="T6531"/>
  <c r="U6531" s="1"/>
  <c r="T6532"/>
  <c r="U6532" s="1"/>
  <c r="T6533"/>
  <c r="U6533" s="1"/>
  <c r="T6534"/>
  <c r="U6534" s="1"/>
  <c r="T6535"/>
  <c r="U6535" s="1"/>
  <c r="T6536"/>
  <c r="U6536" s="1"/>
  <c r="T6537"/>
  <c r="U6537" s="1"/>
  <c r="T6538"/>
  <c r="U6538" s="1"/>
  <c r="T6539"/>
  <c r="U6539" s="1"/>
  <c r="T6540"/>
  <c r="U6540" s="1"/>
  <c r="T6541"/>
  <c r="U6541" s="1"/>
  <c r="T6542"/>
  <c r="U6542" s="1"/>
  <c r="T6543"/>
  <c r="U6543" s="1"/>
  <c r="T6544"/>
  <c r="U6544" s="1"/>
  <c r="T6545"/>
  <c r="U6545" s="1"/>
  <c r="T6546"/>
  <c r="U6546" s="1"/>
  <c r="T6547"/>
  <c r="U6547" s="1"/>
  <c r="T6548"/>
  <c r="U6548" s="1"/>
  <c r="T6549"/>
  <c r="U6549" s="1"/>
  <c r="T6550"/>
  <c r="U6550" s="1"/>
  <c r="T6551"/>
  <c r="U6551" s="1"/>
  <c r="T6552"/>
  <c r="U6552" s="1"/>
  <c r="T6553"/>
  <c r="U6553" s="1"/>
  <c r="T6554"/>
  <c r="U6554" s="1"/>
  <c r="T6555"/>
  <c r="U6555" s="1"/>
  <c r="T6556"/>
  <c r="U6556" s="1"/>
  <c r="T6557"/>
  <c r="U6557" s="1"/>
  <c r="T6558"/>
  <c r="U6558" s="1"/>
  <c r="T6559"/>
  <c r="U6559" s="1"/>
  <c r="T6560"/>
  <c r="U6560" s="1"/>
  <c r="T6561"/>
  <c r="U6561" s="1"/>
  <c r="T6562"/>
  <c r="U6562" s="1"/>
  <c r="T6563"/>
  <c r="U6563" s="1"/>
  <c r="T6564"/>
  <c r="U6564" s="1"/>
  <c r="T6565"/>
  <c r="U6565" s="1"/>
  <c r="T6566"/>
  <c r="U6566" s="1"/>
  <c r="T6567"/>
  <c r="U6567" s="1"/>
  <c r="T6568"/>
  <c r="U6568" s="1"/>
  <c r="T6569"/>
  <c r="U6569" s="1"/>
  <c r="T6570"/>
  <c r="U6570" s="1"/>
  <c r="T6571"/>
  <c r="U6571" s="1"/>
  <c r="T6572"/>
  <c r="U6572" s="1"/>
  <c r="T6573"/>
  <c r="U6573" s="1"/>
  <c r="T6574"/>
  <c r="U6574" s="1"/>
  <c r="T6575"/>
  <c r="U6575" s="1"/>
  <c r="T6576"/>
  <c r="U6576" s="1"/>
  <c r="T6577"/>
  <c r="U6577" s="1"/>
  <c r="T6578"/>
  <c r="U6578" s="1"/>
  <c r="T6579"/>
  <c r="U6579" s="1"/>
  <c r="T6580"/>
  <c r="U6580" s="1"/>
  <c r="T6581"/>
  <c r="U6581" s="1"/>
  <c r="T6582"/>
  <c r="U6582" s="1"/>
  <c r="T6583"/>
  <c r="U6583" s="1"/>
  <c r="T6584"/>
  <c r="U6584" s="1"/>
  <c r="T6585"/>
  <c r="U6585" s="1"/>
  <c r="T6586"/>
  <c r="U6586" s="1"/>
  <c r="T6587"/>
  <c r="U6587" s="1"/>
  <c r="T6588"/>
  <c r="U6588" s="1"/>
  <c r="T6589"/>
  <c r="U6589" s="1"/>
  <c r="T6590"/>
  <c r="U6590" s="1"/>
  <c r="T6591"/>
  <c r="U6591" s="1"/>
  <c r="T6592"/>
  <c r="U6592" s="1"/>
  <c r="T6593"/>
  <c r="U6593" s="1"/>
  <c r="T6594"/>
  <c r="U6594" s="1"/>
  <c r="T6595"/>
  <c r="U6595" s="1"/>
  <c r="T6596"/>
  <c r="U6596" s="1"/>
  <c r="T6597"/>
  <c r="U6597" s="1"/>
  <c r="T6598"/>
  <c r="U6598" s="1"/>
  <c r="T6599"/>
  <c r="U6599" s="1"/>
  <c r="T6600"/>
  <c r="U6600" s="1"/>
  <c r="T6601"/>
  <c r="U6601" s="1"/>
  <c r="T6602"/>
  <c r="U6602" s="1"/>
  <c r="T6603"/>
  <c r="U6603" s="1"/>
  <c r="T6604"/>
  <c r="U6604" s="1"/>
  <c r="T6605"/>
  <c r="U6605" s="1"/>
  <c r="T6606"/>
  <c r="U6606" s="1"/>
  <c r="T6607"/>
  <c r="U6607" s="1"/>
  <c r="T6608"/>
  <c r="U6608" s="1"/>
  <c r="T6609"/>
  <c r="U6609" s="1"/>
  <c r="T6610"/>
  <c r="U6610" s="1"/>
  <c r="T6611"/>
  <c r="U6611" s="1"/>
  <c r="T6612"/>
  <c r="U6612" s="1"/>
  <c r="T6613"/>
  <c r="U6613" s="1"/>
  <c r="T6614"/>
  <c r="U6614" s="1"/>
  <c r="T6615"/>
  <c r="U6615" s="1"/>
  <c r="T6616"/>
  <c r="U6616" s="1"/>
  <c r="T6617"/>
  <c r="U6617" s="1"/>
  <c r="T6618"/>
  <c r="U6618" s="1"/>
  <c r="T6619"/>
  <c r="U6619" s="1"/>
  <c r="T6620"/>
  <c r="U6620" s="1"/>
  <c r="T6621"/>
  <c r="U6621" s="1"/>
  <c r="T6622"/>
  <c r="U6622" s="1"/>
  <c r="T6623"/>
  <c r="U6623" s="1"/>
  <c r="T6624"/>
  <c r="U6624" s="1"/>
  <c r="T6625"/>
  <c r="U6625" s="1"/>
  <c r="T6626"/>
  <c r="U6626" s="1"/>
  <c r="T6627"/>
  <c r="U6627" s="1"/>
  <c r="T6628"/>
  <c r="U6628" s="1"/>
  <c r="T6629"/>
  <c r="U6629" s="1"/>
  <c r="T6630"/>
  <c r="U6630" s="1"/>
  <c r="T6631"/>
  <c r="U6631" s="1"/>
  <c r="T6632"/>
  <c r="U6632" s="1"/>
  <c r="T6633"/>
  <c r="U6633" s="1"/>
  <c r="T6634"/>
  <c r="U6634" s="1"/>
  <c r="T6635"/>
  <c r="U6635" s="1"/>
  <c r="T6636"/>
  <c r="U6636" s="1"/>
  <c r="T6637"/>
  <c r="U6637" s="1"/>
  <c r="T6638"/>
  <c r="U6638" s="1"/>
  <c r="T6639"/>
  <c r="U6639" s="1"/>
  <c r="T6640"/>
  <c r="U6640" s="1"/>
  <c r="T6641"/>
  <c r="U6641" s="1"/>
  <c r="T6642"/>
  <c r="U6642" s="1"/>
  <c r="T6643"/>
  <c r="U6643" s="1"/>
  <c r="T6644"/>
  <c r="U6644" s="1"/>
  <c r="T6645"/>
  <c r="U6645" s="1"/>
  <c r="T6646"/>
  <c r="U6646" s="1"/>
  <c r="T6647"/>
  <c r="U6647" s="1"/>
  <c r="T6648"/>
  <c r="U6648" s="1"/>
  <c r="T6649"/>
  <c r="U6649" s="1"/>
  <c r="T6650"/>
  <c r="U6650" s="1"/>
  <c r="T6651"/>
  <c r="U6651" s="1"/>
  <c r="T6652"/>
  <c r="U6652" s="1"/>
  <c r="T6653"/>
  <c r="U6653" s="1"/>
  <c r="T6654"/>
  <c r="U6654" s="1"/>
  <c r="T6655"/>
  <c r="U6655" s="1"/>
  <c r="T6656"/>
  <c r="U6656" s="1"/>
  <c r="T6657"/>
  <c r="U6657" s="1"/>
  <c r="T6658"/>
  <c r="U6658" s="1"/>
  <c r="T6659"/>
  <c r="U6659" s="1"/>
  <c r="T6660"/>
  <c r="U6660" s="1"/>
  <c r="T6661"/>
  <c r="U6661" s="1"/>
  <c r="T6662"/>
  <c r="U6662" s="1"/>
  <c r="T6663"/>
  <c r="U6663" s="1"/>
  <c r="T6664"/>
  <c r="U6664" s="1"/>
  <c r="T6665"/>
  <c r="U6665" s="1"/>
  <c r="T6666"/>
  <c r="U6666" s="1"/>
  <c r="T6667"/>
  <c r="U6667" s="1"/>
  <c r="T6668"/>
  <c r="U6668" s="1"/>
  <c r="T6669"/>
  <c r="U6669" s="1"/>
  <c r="T6670"/>
  <c r="U6670" s="1"/>
  <c r="T6671"/>
  <c r="U6671" s="1"/>
  <c r="T6672"/>
  <c r="U6672" s="1"/>
  <c r="T6673"/>
  <c r="U6673" s="1"/>
  <c r="T6674"/>
  <c r="U6674" s="1"/>
  <c r="T6675"/>
  <c r="U6675" s="1"/>
  <c r="T6676"/>
  <c r="U6676" s="1"/>
  <c r="T6677"/>
  <c r="U6677" s="1"/>
  <c r="T6678"/>
  <c r="U6678" s="1"/>
  <c r="T6679"/>
  <c r="U6679" s="1"/>
  <c r="T6680"/>
  <c r="U6680" s="1"/>
  <c r="T6681"/>
  <c r="U6681" s="1"/>
  <c r="T6682"/>
  <c r="U6682" s="1"/>
  <c r="T6683"/>
  <c r="U6683" s="1"/>
  <c r="T6684"/>
  <c r="U6684" s="1"/>
  <c r="T6685"/>
  <c r="U6685" s="1"/>
  <c r="T6686"/>
  <c r="U6686" s="1"/>
  <c r="T6687"/>
  <c r="U6687" s="1"/>
  <c r="T6688"/>
  <c r="U6688" s="1"/>
  <c r="T6689"/>
  <c r="U6689" s="1"/>
  <c r="T6690"/>
  <c r="U6690" s="1"/>
  <c r="T6691"/>
  <c r="U6691" s="1"/>
  <c r="T6692"/>
  <c r="U6692" s="1"/>
  <c r="T6693"/>
  <c r="U6693" s="1"/>
  <c r="T6694"/>
  <c r="U6694" s="1"/>
  <c r="T6695"/>
  <c r="U6695" s="1"/>
  <c r="T6696"/>
  <c r="U6696" s="1"/>
  <c r="T6697"/>
  <c r="U6697" s="1"/>
  <c r="T6698"/>
  <c r="U6698" s="1"/>
  <c r="T6699"/>
  <c r="U6699" s="1"/>
  <c r="T6700"/>
  <c r="U6700" s="1"/>
  <c r="T6701"/>
  <c r="U6701" s="1"/>
  <c r="T6702"/>
  <c r="U6702" s="1"/>
  <c r="T6703"/>
  <c r="U6703" s="1"/>
  <c r="T6704"/>
  <c r="U6704" s="1"/>
  <c r="T6705"/>
  <c r="U6705" s="1"/>
  <c r="T6706"/>
  <c r="U6706" s="1"/>
  <c r="T6707"/>
  <c r="U6707" s="1"/>
  <c r="T6708"/>
  <c r="U6708" s="1"/>
  <c r="T6709"/>
  <c r="U6709" s="1"/>
  <c r="T6710"/>
  <c r="U6710" s="1"/>
  <c r="T6711"/>
  <c r="U6711" s="1"/>
  <c r="T6712"/>
  <c r="U6712" s="1"/>
  <c r="T6713"/>
  <c r="U6713" s="1"/>
  <c r="T6714"/>
  <c r="U6714" s="1"/>
  <c r="T6715"/>
  <c r="U6715" s="1"/>
  <c r="T6716"/>
  <c r="U6716" s="1"/>
  <c r="T6717"/>
  <c r="U6717" s="1"/>
  <c r="T6718"/>
  <c r="U6718" s="1"/>
  <c r="T6719"/>
  <c r="U6719" s="1"/>
  <c r="T6720"/>
  <c r="U6720" s="1"/>
  <c r="T6721"/>
  <c r="U6721" s="1"/>
  <c r="T6722"/>
  <c r="U6722" s="1"/>
  <c r="T6723"/>
  <c r="U6723" s="1"/>
  <c r="T6724"/>
  <c r="U6724" s="1"/>
  <c r="T6725"/>
  <c r="U6725" s="1"/>
  <c r="T6726"/>
  <c r="U6726" s="1"/>
  <c r="T6727"/>
  <c r="U6727" s="1"/>
  <c r="T6728"/>
  <c r="U6728" s="1"/>
  <c r="T6729"/>
  <c r="U6729" s="1"/>
  <c r="T6730"/>
  <c r="U6730" s="1"/>
  <c r="T6731"/>
  <c r="U6731" s="1"/>
  <c r="T6732"/>
  <c r="U6732" s="1"/>
  <c r="T6733"/>
  <c r="U6733" s="1"/>
  <c r="T6734"/>
  <c r="U6734" s="1"/>
  <c r="T6735"/>
  <c r="U6735" s="1"/>
  <c r="T6736"/>
  <c r="U6736" s="1"/>
  <c r="T6737"/>
  <c r="U6737" s="1"/>
  <c r="T6738"/>
  <c r="U6738" s="1"/>
  <c r="T6739"/>
  <c r="U6739" s="1"/>
  <c r="T6740"/>
  <c r="U6740" s="1"/>
  <c r="T6741"/>
  <c r="U6741" s="1"/>
  <c r="T6742"/>
  <c r="U6742" s="1"/>
  <c r="T6743"/>
  <c r="U6743" s="1"/>
  <c r="T6744"/>
  <c r="U6744" s="1"/>
  <c r="T6745"/>
  <c r="U6745" s="1"/>
  <c r="T6746"/>
  <c r="U6746" s="1"/>
  <c r="T6747"/>
  <c r="U6747" s="1"/>
  <c r="T6748"/>
  <c r="U6748" s="1"/>
  <c r="T6749"/>
  <c r="U6749" s="1"/>
  <c r="T6750"/>
  <c r="U6750" s="1"/>
  <c r="T6751"/>
  <c r="U6751" s="1"/>
  <c r="T6752"/>
  <c r="U6752" s="1"/>
  <c r="T6753"/>
  <c r="U6753" s="1"/>
  <c r="T6754"/>
  <c r="U6754" s="1"/>
  <c r="T6755"/>
  <c r="U6755" s="1"/>
  <c r="T6756"/>
  <c r="U6756" s="1"/>
  <c r="T6757"/>
  <c r="U6757" s="1"/>
  <c r="T6758"/>
  <c r="U6758" s="1"/>
  <c r="T6759"/>
  <c r="U6759" s="1"/>
  <c r="T6760"/>
  <c r="U6760" s="1"/>
  <c r="T6761"/>
  <c r="U6761" s="1"/>
  <c r="T6762"/>
  <c r="U6762" s="1"/>
  <c r="T6763"/>
  <c r="U6763" s="1"/>
  <c r="T6764"/>
  <c r="U6764" s="1"/>
  <c r="T6765"/>
  <c r="U6765" s="1"/>
  <c r="T6766"/>
  <c r="U6766" s="1"/>
  <c r="T6767"/>
  <c r="U6767" s="1"/>
  <c r="T6768"/>
  <c r="U6768" s="1"/>
  <c r="T6769"/>
  <c r="U6769" s="1"/>
  <c r="T6770"/>
  <c r="U6770" s="1"/>
  <c r="T6771"/>
  <c r="U6771" s="1"/>
  <c r="T6772"/>
  <c r="U6772" s="1"/>
  <c r="T6773"/>
  <c r="U6773" s="1"/>
  <c r="T6774"/>
  <c r="U6774" s="1"/>
  <c r="T6775"/>
  <c r="U6775" s="1"/>
  <c r="T6776"/>
  <c r="U6776" s="1"/>
  <c r="T6777"/>
  <c r="U6777" s="1"/>
  <c r="T6778"/>
  <c r="U6778" s="1"/>
  <c r="T6779"/>
  <c r="U6779" s="1"/>
  <c r="T6780"/>
  <c r="U6780" s="1"/>
  <c r="T6781"/>
  <c r="U6781" s="1"/>
  <c r="T6782"/>
  <c r="U6782" s="1"/>
  <c r="T6783"/>
  <c r="U6783" s="1"/>
  <c r="T6784"/>
  <c r="U6784" s="1"/>
  <c r="T6785"/>
  <c r="U6785" s="1"/>
  <c r="T6786"/>
  <c r="U6786" s="1"/>
  <c r="T6787"/>
  <c r="U6787" s="1"/>
  <c r="T6788"/>
  <c r="U6788" s="1"/>
  <c r="T6789"/>
  <c r="U6789" s="1"/>
  <c r="T6790"/>
  <c r="U6790" s="1"/>
  <c r="T6791"/>
  <c r="U6791" s="1"/>
  <c r="T6792"/>
  <c r="U6792" s="1"/>
  <c r="T6793"/>
  <c r="U6793" s="1"/>
  <c r="T6794"/>
  <c r="U6794" s="1"/>
  <c r="T6795"/>
  <c r="U6795" s="1"/>
  <c r="T6796"/>
  <c r="U6796" s="1"/>
  <c r="T6797"/>
  <c r="U6797" s="1"/>
  <c r="T6798"/>
  <c r="U6798" s="1"/>
  <c r="T6799"/>
  <c r="U6799" s="1"/>
  <c r="T6800"/>
  <c r="U6800" s="1"/>
  <c r="T6801"/>
  <c r="U6801" s="1"/>
  <c r="T6802"/>
  <c r="U6802" s="1"/>
  <c r="T6803"/>
  <c r="U6803" s="1"/>
  <c r="T6804"/>
  <c r="U6804" s="1"/>
  <c r="T6805"/>
  <c r="U6805" s="1"/>
  <c r="T6806"/>
  <c r="U6806" s="1"/>
  <c r="T6807"/>
  <c r="U6807" s="1"/>
  <c r="T6808"/>
  <c r="U6808" s="1"/>
  <c r="T6809"/>
  <c r="U6809" s="1"/>
  <c r="T6810"/>
  <c r="U6810" s="1"/>
  <c r="T6811"/>
  <c r="U6811" s="1"/>
  <c r="T6812"/>
  <c r="U6812" s="1"/>
  <c r="T6813"/>
  <c r="U6813" s="1"/>
  <c r="T6814"/>
  <c r="U6814" s="1"/>
  <c r="T6815"/>
  <c r="U6815" s="1"/>
  <c r="T6816"/>
  <c r="U6816" s="1"/>
  <c r="T6817"/>
  <c r="U6817" s="1"/>
  <c r="T6818"/>
  <c r="U6818" s="1"/>
  <c r="T6819"/>
  <c r="U6819" s="1"/>
  <c r="T6820"/>
  <c r="U6820" s="1"/>
  <c r="T6821"/>
  <c r="U6821" s="1"/>
  <c r="T6822"/>
  <c r="U6822" s="1"/>
  <c r="T6823"/>
  <c r="U6823" s="1"/>
  <c r="T6824"/>
  <c r="U6824" s="1"/>
  <c r="T6825"/>
  <c r="U6825" s="1"/>
  <c r="T6826"/>
  <c r="U6826" s="1"/>
  <c r="T6827"/>
  <c r="U6827" s="1"/>
  <c r="T6828"/>
  <c r="U6828" s="1"/>
  <c r="T6829"/>
  <c r="U6829" s="1"/>
  <c r="T6830"/>
  <c r="U6830" s="1"/>
  <c r="T6831"/>
  <c r="U6831" s="1"/>
  <c r="T6832"/>
  <c r="U6832" s="1"/>
  <c r="T6833"/>
  <c r="U6833" s="1"/>
  <c r="T6834"/>
  <c r="U6834" s="1"/>
  <c r="T6835"/>
  <c r="U6835" s="1"/>
  <c r="T6836"/>
  <c r="U6836" s="1"/>
  <c r="T6837"/>
  <c r="U6837" s="1"/>
  <c r="T6838"/>
  <c r="U6838" s="1"/>
  <c r="T6839"/>
  <c r="U6839" s="1"/>
  <c r="T6840"/>
  <c r="U6840" s="1"/>
  <c r="T6841"/>
  <c r="U6841" s="1"/>
  <c r="T6842"/>
  <c r="U6842" s="1"/>
  <c r="T6843"/>
  <c r="U6843" s="1"/>
  <c r="T6844"/>
  <c r="U6844" s="1"/>
  <c r="T6845"/>
  <c r="U6845" s="1"/>
  <c r="T6846"/>
  <c r="U6846" s="1"/>
  <c r="T6847"/>
  <c r="U6847" s="1"/>
  <c r="T6848"/>
  <c r="U6848" s="1"/>
  <c r="T6849"/>
  <c r="U6849" s="1"/>
  <c r="T6850"/>
  <c r="U6850" s="1"/>
  <c r="T6851"/>
  <c r="U6851" s="1"/>
  <c r="T6852"/>
  <c r="U6852" s="1"/>
  <c r="T6853"/>
  <c r="U6853" s="1"/>
  <c r="T6854"/>
  <c r="U6854" s="1"/>
  <c r="T6855"/>
  <c r="U6855" s="1"/>
  <c r="T6856"/>
  <c r="U6856" s="1"/>
  <c r="T6857"/>
  <c r="U6857" s="1"/>
  <c r="T6858"/>
  <c r="U6858" s="1"/>
  <c r="T6859"/>
  <c r="U6859" s="1"/>
  <c r="T6860"/>
  <c r="U6860" s="1"/>
  <c r="T6861"/>
  <c r="U6861" s="1"/>
  <c r="T6862"/>
  <c r="U6862" s="1"/>
  <c r="T6863"/>
  <c r="U6863" s="1"/>
  <c r="T6864"/>
  <c r="U6864" s="1"/>
  <c r="T6865"/>
  <c r="U6865" s="1"/>
  <c r="T6866"/>
  <c r="U6866" s="1"/>
  <c r="T6867"/>
  <c r="U6867" s="1"/>
  <c r="T6868"/>
  <c r="U6868" s="1"/>
  <c r="T6869"/>
  <c r="U6869" s="1"/>
  <c r="T6870"/>
  <c r="U6870" s="1"/>
  <c r="T6871"/>
  <c r="U6871" s="1"/>
  <c r="T6872"/>
  <c r="U6872" s="1"/>
  <c r="T6873"/>
  <c r="U6873" s="1"/>
  <c r="T6874"/>
  <c r="U6874" s="1"/>
  <c r="T6875"/>
  <c r="U6875" s="1"/>
  <c r="T6876"/>
  <c r="U6876" s="1"/>
  <c r="T6877"/>
  <c r="U6877" s="1"/>
  <c r="T6878"/>
  <c r="U6878" s="1"/>
  <c r="T6879"/>
  <c r="U6879" s="1"/>
  <c r="T6880"/>
  <c r="U6880" s="1"/>
  <c r="T6881"/>
  <c r="U6881" s="1"/>
  <c r="T6882"/>
  <c r="U6882" s="1"/>
  <c r="T6883"/>
  <c r="U6883" s="1"/>
  <c r="T6884"/>
  <c r="U6884" s="1"/>
  <c r="T6885"/>
  <c r="U6885" s="1"/>
  <c r="T6886"/>
  <c r="U6886" s="1"/>
  <c r="T6887"/>
  <c r="U6887" s="1"/>
  <c r="T6888"/>
  <c r="U6888" s="1"/>
  <c r="T6889"/>
  <c r="U6889" s="1"/>
  <c r="T6890"/>
  <c r="U6890" s="1"/>
  <c r="T6891"/>
  <c r="U6891" s="1"/>
  <c r="T6892"/>
  <c r="U6892" s="1"/>
  <c r="T6893"/>
  <c r="U6893" s="1"/>
  <c r="T6894"/>
  <c r="U6894" s="1"/>
  <c r="T6895"/>
  <c r="U6895" s="1"/>
  <c r="T6896"/>
  <c r="U6896" s="1"/>
  <c r="T6897"/>
  <c r="U6897" s="1"/>
  <c r="T6898"/>
  <c r="U6898" s="1"/>
  <c r="T6899"/>
  <c r="U6899" s="1"/>
  <c r="T6900"/>
  <c r="U6900" s="1"/>
  <c r="T6901"/>
  <c r="U6901" s="1"/>
  <c r="T6902"/>
  <c r="U6902" s="1"/>
  <c r="T6903"/>
  <c r="U6903" s="1"/>
  <c r="T6904"/>
  <c r="U6904" s="1"/>
  <c r="T6905"/>
  <c r="U6905" s="1"/>
  <c r="T6906"/>
  <c r="U6906" s="1"/>
  <c r="T6907"/>
  <c r="U6907" s="1"/>
  <c r="T6908"/>
  <c r="U6908" s="1"/>
  <c r="T6909"/>
  <c r="U6909" s="1"/>
  <c r="T6910"/>
  <c r="U6910" s="1"/>
  <c r="T6911"/>
  <c r="U6911" s="1"/>
  <c r="T6912"/>
  <c r="U6912" s="1"/>
  <c r="T6913"/>
  <c r="U6913" s="1"/>
  <c r="T6914"/>
  <c r="U6914" s="1"/>
  <c r="T6915"/>
  <c r="U6915" s="1"/>
  <c r="T6916"/>
  <c r="U6916" s="1"/>
  <c r="T6917"/>
  <c r="U6917" s="1"/>
  <c r="T6918"/>
  <c r="U6918" s="1"/>
  <c r="T6919"/>
  <c r="U6919" s="1"/>
  <c r="T6920"/>
  <c r="U6920" s="1"/>
  <c r="T6921"/>
  <c r="U6921" s="1"/>
  <c r="T6922"/>
  <c r="U6922" s="1"/>
  <c r="T6923"/>
  <c r="U6923" s="1"/>
  <c r="T6924"/>
  <c r="U6924" s="1"/>
  <c r="T6925"/>
  <c r="U6925" s="1"/>
  <c r="T6926"/>
  <c r="U6926" s="1"/>
  <c r="T6927"/>
  <c r="U6927" s="1"/>
  <c r="T6928"/>
  <c r="U6928" s="1"/>
  <c r="T6929"/>
  <c r="U6929" s="1"/>
  <c r="T6930"/>
  <c r="U6930" s="1"/>
  <c r="T6931"/>
  <c r="U6931" s="1"/>
  <c r="T6932"/>
  <c r="U6932" s="1"/>
  <c r="T6933"/>
  <c r="U6933" s="1"/>
  <c r="T6934"/>
  <c r="U6934" s="1"/>
  <c r="T6935"/>
  <c r="U6935" s="1"/>
  <c r="T6936"/>
  <c r="U6936" s="1"/>
  <c r="T6937"/>
  <c r="U6937" s="1"/>
  <c r="T6938"/>
  <c r="U6938" s="1"/>
  <c r="T6939"/>
  <c r="U6939" s="1"/>
  <c r="T6940"/>
  <c r="U6940" s="1"/>
  <c r="T6941"/>
  <c r="U6941" s="1"/>
  <c r="T6942"/>
  <c r="U6942" s="1"/>
  <c r="T6943"/>
  <c r="U6943" s="1"/>
  <c r="T6944"/>
  <c r="U6944" s="1"/>
  <c r="T6945"/>
  <c r="U6945" s="1"/>
  <c r="T6946"/>
  <c r="U6946" s="1"/>
  <c r="T6947"/>
  <c r="U6947" s="1"/>
  <c r="T6948"/>
  <c r="U6948" s="1"/>
  <c r="T6949"/>
  <c r="U6949" s="1"/>
  <c r="T6950"/>
  <c r="U6950" s="1"/>
  <c r="T6951"/>
  <c r="U6951" s="1"/>
  <c r="T6952"/>
  <c r="U6952" s="1"/>
  <c r="T6953"/>
  <c r="U6953" s="1"/>
  <c r="T6954"/>
  <c r="U6954" s="1"/>
  <c r="T6955"/>
  <c r="U6955" s="1"/>
  <c r="T6956"/>
  <c r="U6956" s="1"/>
  <c r="T6957"/>
  <c r="U6957" s="1"/>
  <c r="T6958"/>
  <c r="U6958" s="1"/>
  <c r="T6959"/>
  <c r="U6959" s="1"/>
  <c r="T6960"/>
  <c r="U6960" s="1"/>
  <c r="T6961"/>
  <c r="U6961" s="1"/>
  <c r="T6962"/>
  <c r="U6962" s="1"/>
  <c r="T6963"/>
  <c r="U6963" s="1"/>
  <c r="T6964"/>
  <c r="U6964" s="1"/>
  <c r="T6965"/>
  <c r="U6965" s="1"/>
  <c r="T6966"/>
  <c r="U6966" s="1"/>
  <c r="T6967"/>
  <c r="U6967" s="1"/>
  <c r="T6968"/>
  <c r="U6968" s="1"/>
  <c r="T6969"/>
  <c r="U6969" s="1"/>
  <c r="T6970"/>
  <c r="U6970" s="1"/>
  <c r="T6971"/>
  <c r="U6971" s="1"/>
  <c r="T6972"/>
  <c r="U6972" s="1"/>
  <c r="T6973"/>
  <c r="U6973" s="1"/>
  <c r="T6974"/>
  <c r="U6974" s="1"/>
  <c r="T6975"/>
  <c r="U6975" s="1"/>
  <c r="T6976"/>
  <c r="U6976" s="1"/>
  <c r="T6977"/>
  <c r="U6977" s="1"/>
  <c r="T6978"/>
  <c r="U6978" s="1"/>
  <c r="T6979"/>
  <c r="U6979" s="1"/>
  <c r="T6980"/>
  <c r="U6980" s="1"/>
  <c r="T6981"/>
  <c r="U6981" s="1"/>
  <c r="T6982"/>
  <c r="U6982" s="1"/>
  <c r="T6983"/>
  <c r="U6983" s="1"/>
  <c r="T6984"/>
  <c r="U6984" s="1"/>
  <c r="T6985"/>
  <c r="U6985" s="1"/>
  <c r="T6986"/>
  <c r="U6986" s="1"/>
  <c r="T6987"/>
  <c r="U6987" s="1"/>
  <c r="T6988"/>
  <c r="U6988" s="1"/>
  <c r="T6989"/>
  <c r="U6989" s="1"/>
  <c r="T6990"/>
  <c r="U6990" s="1"/>
  <c r="T6991"/>
  <c r="U6991" s="1"/>
  <c r="T6992"/>
  <c r="U6992" s="1"/>
  <c r="T6993"/>
  <c r="U6993" s="1"/>
  <c r="T6994"/>
  <c r="U6994" s="1"/>
  <c r="T6995"/>
  <c r="U6995" s="1"/>
  <c r="T6996"/>
  <c r="U6996" s="1"/>
  <c r="T6997"/>
  <c r="U6997" s="1"/>
  <c r="T6998"/>
  <c r="U6998" s="1"/>
  <c r="T6999"/>
  <c r="U6999" s="1"/>
  <c r="T7000"/>
  <c r="U7000" s="1"/>
  <c r="T7001"/>
  <c r="U7001" s="1"/>
  <c r="T7002"/>
  <c r="U7002" s="1"/>
  <c r="T7003"/>
  <c r="U7003" s="1"/>
  <c r="T7004"/>
  <c r="U7004" s="1"/>
  <c r="T7005"/>
  <c r="U7005" s="1"/>
  <c r="T7006"/>
  <c r="U7006" s="1"/>
  <c r="T7007"/>
  <c r="U7007" s="1"/>
  <c r="T7008"/>
  <c r="U7008" s="1"/>
  <c r="T7009"/>
  <c r="U7009" s="1"/>
  <c r="T7010"/>
  <c r="U7010" s="1"/>
  <c r="T7011"/>
  <c r="U7011" s="1"/>
  <c r="T7012"/>
  <c r="U7012" s="1"/>
  <c r="T7013"/>
  <c r="U7013" s="1"/>
  <c r="T7014"/>
  <c r="U7014" s="1"/>
  <c r="T7015"/>
  <c r="U7015" s="1"/>
  <c r="T7016"/>
  <c r="U7016" s="1"/>
  <c r="T7017"/>
  <c r="U7017" s="1"/>
  <c r="T7018"/>
  <c r="U7018" s="1"/>
  <c r="T7019"/>
  <c r="U7019" s="1"/>
  <c r="T7020"/>
  <c r="U7020" s="1"/>
  <c r="T7021"/>
  <c r="U7021" s="1"/>
  <c r="T7022"/>
  <c r="U7022" s="1"/>
  <c r="T7023"/>
  <c r="U7023" s="1"/>
  <c r="T7024"/>
  <c r="U7024" s="1"/>
  <c r="T7025"/>
  <c r="U7025" s="1"/>
  <c r="T7026"/>
  <c r="U7026" s="1"/>
  <c r="T7027"/>
  <c r="U7027" s="1"/>
  <c r="T7028"/>
  <c r="U7028" s="1"/>
  <c r="T7029"/>
  <c r="U7029" s="1"/>
  <c r="T7030"/>
  <c r="U7030" s="1"/>
  <c r="T7031"/>
  <c r="U7031" s="1"/>
  <c r="T7032"/>
  <c r="U7032" s="1"/>
  <c r="T7033"/>
  <c r="U7033" s="1"/>
  <c r="T7034"/>
  <c r="U7034" s="1"/>
  <c r="T7035"/>
  <c r="U7035" s="1"/>
  <c r="T7036"/>
  <c r="U7036" s="1"/>
  <c r="T7037"/>
  <c r="U7037" s="1"/>
  <c r="T7038"/>
  <c r="U7038" s="1"/>
  <c r="T7039"/>
  <c r="U7039" s="1"/>
  <c r="T7040"/>
  <c r="U7040" s="1"/>
  <c r="T7041"/>
  <c r="U7041" s="1"/>
  <c r="T7042"/>
  <c r="U7042" s="1"/>
  <c r="T7043"/>
  <c r="U7043" s="1"/>
  <c r="T7044"/>
  <c r="U7044" s="1"/>
  <c r="T7045"/>
  <c r="U7045" s="1"/>
  <c r="T7046"/>
  <c r="U7046" s="1"/>
  <c r="T7047"/>
  <c r="U7047" s="1"/>
  <c r="T7048"/>
  <c r="U7048" s="1"/>
  <c r="T7049"/>
  <c r="U7049" s="1"/>
  <c r="T7050"/>
  <c r="U7050" s="1"/>
  <c r="T7051"/>
  <c r="U7051" s="1"/>
  <c r="T7052"/>
  <c r="U7052" s="1"/>
  <c r="T7053"/>
  <c r="U7053" s="1"/>
  <c r="T7054"/>
  <c r="U7054" s="1"/>
  <c r="T7055"/>
  <c r="U7055" s="1"/>
  <c r="T7056"/>
  <c r="U7056" s="1"/>
  <c r="T7057"/>
  <c r="U7057" s="1"/>
  <c r="T7058"/>
  <c r="U7058" s="1"/>
  <c r="T7059"/>
  <c r="U7059" s="1"/>
  <c r="T7060"/>
  <c r="U7060" s="1"/>
  <c r="T7061"/>
  <c r="U7061" s="1"/>
  <c r="T7062"/>
  <c r="U7062" s="1"/>
  <c r="T7063"/>
  <c r="U7063" s="1"/>
  <c r="T7064"/>
  <c r="U7064" s="1"/>
  <c r="T7065"/>
  <c r="U7065" s="1"/>
  <c r="T7066"/>
  <c r="U7066" s="1"/>
  <c r="T7067"/>
  <c r="U7067" s="1"/>
  <c r="T7068"/>
  <c r="U7068" s="1"/>
  <c r="T7069"/>
  <c r="U7069" s="1"/>
  <c r="T7070"/>
  <c r="U7070" s="1"/>
  <c r="T7071"/>
  <c r="U7071" s="1"/>
  <c r="T7072"/>
  <c r="U7072" s="1"/>
  <c r="T7073"/>
  <c r="U7073" s="1"/>
  <c r="T7074"/>
  <c r="U7074" s="1"/>
  <c r="T7075"/>
  <c r="U7075" s="1"/>
  <c r="T7076"/>
  <c r="U7076" s="1"/>
  <c r="T7077"/>
  <c r="U7077" s="1"/>
  <c r="T7078"/>
  <c r="U7078" s="1"/>
  <c r="T7079"/>
  <c r="U7079" s="1"/>
  <c r="T7080"/>
  <c r="U7080" s="1"/>
  <c r="T7081"/>
  <c r="U7081" s="1"/>
  <c r="T7082"/>
  <c r="U7082" s="1"/>
  <c r="T7083"/>
  <c r="U7083" s="1"/>
  <c r="T7084"/>
  <c r="U7084" s="1"/>
  <c r="T7085"/>
  <c r="U7085" s="1"/>
  <c r="T7086"/>
  <c r="U7086" s="1"/>
  <c r="T7087"/>
  <c r="U7087" s="1"/>
  <c r="T7088"/>
  <c r="U7088" s="1"/>
  <c r="T7089"/>
  <c r="U7089" s="1"/>
  <c r="T7090"/>
  <c r="U7090" s="1"/>
  <c r="T7091"/>
  <c r="U7091" s="1"/>
  <c r="T7092"/>
  <c r="U7092" s="1"/>
  <c r="T7093"/>
  <c r="U7093" s="1"/>
  <c r="T7094"/>
  <c r="U7094" s="1"/>
  <c r="T7095"/>
  <c r="U7095" s="1"/>
  <c r="T7096"/>
  <c r="U7096" s="1"/>
  <c r="T7097"/>
  <c r="U7097" s="1"/>
  <c r="T7098"/>
  <c r="U7098" s="1"/>
  <c r="T7099"/>
  <c r="U7099" s="1"/>
  <c r="T7100"/>
  <c r="U7100" s="1"/>
  <c r="T7101"/>
  <c r="U7101" s="1"/>
  <c r="T7102"/>
  <c r="U7102" s="1"/>
  <c r="T7103"/>
  <c r="U7103" s="1"/>
  <c r="T7104"/>
  <c r="U7104" s="1"/>
  <c r="T7105"/>
  <c r="U7105" s="1"/>
  <c r="T7106"/>
  <c r="U7106" s="1"/>
  <c r="T7107"/>
  <c r="U7107" s="1"/>
  <c r="T7108"/>
  <c r="U7108" s="1"/>
  <c r="T7109"/>
  <c r="U7109" s="1"/>
  <c r="T7110"/>
  <c r="U7110" s="1"/>
  <c r="T7111"/>
  <c r="U7111" s="1"/>
  <c r="T7112"/>
  <c r="U7112" s="1"/>
  <c r="T7113"/>
  <c r="U7113" s="1"/>
  <c r="T7114"/>
  <c r="U7114" s="1"/>
  <c r="T7115"/>
  <c r="U7115" s="1"/>
  <c r="T7116"/>
  <c r="U7116" s="1"/>
  <c r="T7117"/>
  <c r="U7117" s="1"/>
  <c r="T7118"/>
  <c r="U7118" s="1"/>
  <c r="T7119"/>
  <c r="U7119" s="1"/>
  <c r="T7120"/>
  <c r="U7120" s="1"/>
  <c r="T7121"/>
  <c r="U7121" s="1"/>
  <c r="T7122"/>
  <c r="U7122" s="1"/>
  <c r="T7123"/>
  <c r="U7123" s="1"/>
  <c r="T7124"/>
  <c r="U7124" s="1"/>
  <c r="T7125"/>
  <c r="U7125" s="1"/>
  <c r="T7126"/>
  <c r="U7126" s="1"/>
  <c r="T7127"/>
  <c r="U7127" s="1"/>
  <c r="T7128"/>
  <c r="U7128" s="1"/>
  <c r="T7129"/>
  <c r="U7129" s="1"/>
  <c r="T7130"/>
  <c r="U7130" s="1"/>
  <c r="T7131"/>
  <c r="U7131" s="1"/>
  <c r="T7132"/>
  <c r="U7132" s="1"/>
  <c r="T7133"/>
  <c r="U7133" s="1"/>
  <c r="T7134"/>
  <c r="U7134" s="1"/>
  <c r="T7135"/>
  <c r="U7135" s="1"/>
  <c r="T7136"/>
  <c r="U7136" s="1"/>
  <c r="T7137"/>
  <c r="U7137" s="1"/>
  <c r="T7138"/>
  <c r="U7138" s="1"/>
  <c r="T7139"/>
  <c r="U7139" s="1"/>
  <c r="T7140"/>
  <c r="U7140" s="1"/>
  <c r="T7141"/>
  <c r="U7141" s="1"/>
  <c r="T7142"/>
  <c r="U7142" s="1"/>
  <c r="T7143"/>
  <c r="U7143" s="1"/>
  <c r="T7144"/>
  <c r="U7144" s="1"/>
  <c r="T7145"/>
  <c r="U7145" s="1"/>
  <c r="T7146"/>
  <c r="U7146" s="1"/>
  <c r="T7147"/>
  <c r="U7147" s="1"/>
  <c r="T7148"/>
  <c r="U7148" s="1"/>
  <c r="T7149"/>
  <c r="U7149" s="1"/>
  <c r="T7150"/>
  <c r="U7150" s="1"/>
  <c r="T7151"/>
  <c r="U7151" s="1"/>
  <c r="T7152"/>
  <c r="U7152" s="1"/>
  <c r="T7153"/>
  <c r="U7153" s="1"/>
  <c r="T7154"/>
  <c r="U7154" s="1"/>
  <c r="T7155"/>
  <c r="U7155" s="1"/>
  <c r="T7156"/>
  <c r="U7156" s="1"/>
  <c r="T7157"/>
  <c r="U7157" s="1"/>
  <c r="T7158"/>
  <c r="U7158" s="1"/>
  <c r="T7159"/>
  <c r="U7159" s="1"/>
  <c r="T7160"/>
  <c r="U7160" s="1"/>
  <c r="T7161"/>
  <c r="U7161" s="1"/>
  <c r="T7162"/>
  <c r="U7162" s="1"/>
  <c r="T7163"/>
  <c r="U7163" s="1"/>
  <c r="T7164"/>
  <c r="U7164" s="1"/>
  <c r="T7165"/>
  <c r="U7165" s="1"/>
  <c r="T7166"/>
  <c r="U7166" s="1"/>
  <c r="T7167"/>
  <c r="U7167" s="1"/>
  <c r="T7168"/>
  <c r="U7168" s="1"/>
  <c r="T7169"/>
  <c r="U7169" s="1"/>
  <c r="T7170"/>
  <c r="U7170" s="1"/>
  <c r="T7171"/>
  <c r="U7171" s="1"/>
  <c r="T7172"/>
  <c r="U7172" s="1"/>
  <c r="T7173"/>
  <c r="U7173" s="1"/>
  <c r="T7174"/>
  <c r="U7174" s="1"/>
  <c r="T7175"/>
  <c r="U7175" s="1"/>
  <c r="T7176"/>
  <c r="U7176" s="1"/>
  <c r="T7177"/>
  <c r="U7177" s="1"/>
  <c r="T7178"/>
  <c r="U7178" s="1"/>
  <c r="T7179"/>
  <c r="U7179" s="1"/>
  <c r="T7180"/>
  <c r="U7180" s="1"/>
  <c r="T7181"/>
  <c r="U7181" s="1"/>
  <c r="T7182"/>
  <c r="U7182" s="1"/>
  <c r="T7183"/>
  <c r="U7183" s="1"/>
  <c r="T7184"/>
  <c r="U7184" s="1"/>
  <c r="T7185"/>
  <c r="U7185" s="1"/>
  <c r="T7186"/>
  <c r="U7186" s="1"/>
  <c r="T7187"/>
  <c r="U7187" s="1"/>
  <c r="T7188"/>
  <c r="U7188" s="1"/>
  <c r="T7189"/>
  <c r="U7189" s="1"/>
  <c r="T7190"/>
  <c r="U7190" s="1"/>
  <c r="T7191"/>
  <c r="U7191" s="1"/>
  <c r="T7192"/>
  <c r="U7192" s="1"/>
  <c r="T7193"/>
  <c r="U7193" s="1"/>
  <c r="T7194"/>
  <c r="U7194" s="1"/>
  <c r="T7195"/>
  <c r="U7195" s="1"/>
  <c r="T7196"/>
  <c r="U7196" s="1"/>
  <c r="T7197"/>
  <c r="U7197" s="1"/>
  <c r="T7198"/>
  <c r="U7198" s="1"/>
  <c r="T7199"/>
  <c r="U7199" s="1"/>
  <c r="T7200"/>
  <c r="U7200" s="1"/>
  <c r="T7201"/>
  <c r="U7201" s="1"/>
  <c r="T7202"/>
  <c r="U7202" s="1"/>
  <c r="T7203"/>
  <c r="U7203" s="1"/>
  <c r="T7204"/>
  <c r="U7204" s="1"/>
  <c r="T7205"/>
  <c r="U7205" s="1"/>
  <c r="T7206"/>
  <c r="U7206" s="1"/>
  <c r="T7207"/>
  <c r="U7207" s="1"/>
  <c r="T7208"/>
  <c r="U7208" s="1"/>
  <c r="T7209"/>
  <c r="U7209" s="1"/>
  <c r="T7210"/>
  <c r="U7210" s="1"/>
  <c r="T7211"/>
  <c r="U7211" s="1"/>
  <c r="T7212"/>
  <c r="U7212" s="1"/>
  <c r="T7213"/>
  <c r="U7213" s="1"/>
  <c r="T7214"/>
  <c r="U7214" s="1"/>
  <c r="T7215"/>
  <c r="U7215" s="1"/>
  <c r="T7216"/>
  <c r="U7216" s="1"/>
  <c r="T7217"/>
  <c r="U7217" s="1"/>
  <c r="T7218"/>
  <c r="U7218" s="1"/>
  <c r="T7219"/>
  <c r="U7219" s="1"/>
  <c r="T7220"/>
  <c r="U7220" s="1"/>
  <c r="T7221"/>
  <c r="U7221" s="1"/>
  <c r="T7222"/>
  <c r="U7222" s="1"/>
  <c r="T7223"/>
  <c r="U7223" s="1"/>
  <c r="T7224"/>
  <c r="U7224" s="1"/>
  <c r="T7225"/>
  <c r="U7225" s="1"/>
  <c r="T7226"/>
  <c r="U7226" s="1"/>
  <c r="T7227"/>
  <c r="U7227" s="1"/>
  <c r="T7228"/>
  <c r="U7228" s="1"/>
  <c r="T7229"/>
  <c r="U7229" s="1"/>
  <c r="T7230"/>
  <c r="U7230" s="1"/>
  <c r="T7231"/>
  <c r="U7231" s="1"/>
  <c r="T7232"/>
  <c r="U7232" s="1"/>
  <c r="T7233"/>
  <c r="U7233" s="1"/>
  <c r="T7234"/>
  <c r="U7234" s="1"/>
  <c r="T7235"/>
  <c r="U7235" s="1"/>
  <c r="T7236"/>
  <c r="U7236" s="1"/>
  <c r="T7237"/>
  <c r="U7237" s="1"/>
  <c r="T7238"/>
  <c r="U7238" s="1"/>
  <c r="T7239"/>
  <c r="U7239" s="1"/>
  <c r="T7240"/>
  <c r="U7240" s="1"/>
  <c r="T7241"/>
  <c r="U7241" s="1"/>
  <c r="T7242"/>
  <c r="U7242" s="1"/>
  <c r="T7243"/>
  <c r="U7243" s="1"/>
  <c r="T7244"/>
  <c r="U7244" s="1"/>
  <c r="T7245"/>
  <c r="U7245" s="1"/>
  <c r="T7246"/>
  <c r="U7246" s="1"/>
  <c r="T7247"/>
  <c r="U7247" s="1"/>
  <c r="T7248"/>
  <c r="U7248" s="1"/>
  <c r="T7249"/>
  <c r="U7249" s="1"/>
  <c r="T7250"/>
  <c r="U7250" s="1"/>
  <c r="T7251"/>
  <c r="U7251" s="1"/>
  <c r="T7252"/>
  <c r="U7252" s="1"/>
  <c r="T7253"/>
  <c r="U7253" s="1"/>
  <c r="T7254"/>
  <c r="U7254" s="1"/>
  <c r="T7255"/>
  <c r="U7255" s="1"/>
  <c r="T7256"/>
  <c r="U7256" s="1"/>
  <c r="T7257"/>
  <c r="U7257" s="1"/>
  <c r="T7258"/>
  <c r="U7258" s="1"/>
  <c r="T7259"/>
  <c r="U7259" s="1"/>
  <c r="T7260"/>
  <c r="U7260" s="1"/>
  <c r="T7261"/>
  <c r="U7261" s="1"/>
  <c r="T7262"/>
  <c r="U7262" s="1"/>
  <c r="T7263"/>
  <c r="U7263" s="1"/>
  <c r="T7264"/>
  <c r="U7264" s="1"/>
  <c r="T7265"/>
  <c r="U7265" s="1"/>
  <c r="T7266"/>
  <c r="U7266" s="1"/>
  <c r="T7267"/>
  <c r="U7267" s="1"/>
  <c r="T7268"/>
  <c r="U7268" s="1"/>
  <c r="T7269"/>
  <c r="U7269" s="1"/>
  <c r="T7270"/>
  <c r="U7270" s="1"/>
  <c r="T7271"/>
  <c r="U7271" s="1"/>
  <c r="T7272"/>
  <c r="U7272" s="1"/>
  <c r="T7273"/>
  <c r="U7273" s="1"/>
  <c r="T7274"/>
  <c r="U7274" s="1"/>
  <c r="T7275"/>
  <c r="U7275" s="1"/>
  <c r="T7276"/>
  <c r="U7276" s="1"/>
  <c r="T7277"/>
  <c r="U7277" s="1"/>
  <c r="T7278"/>
  <c r="U7278" s="1"/>
  <c r="T7279"/>
  <c r="U7279" s="1"/>
  <c r="T7280"/>
  <c r="U7280" s="1"/>
  <c r="T7281"/>
  <c r="U7281" s="1"/>
  <c r="T7282"/>
  <c r="U7282" s="1"/>
  <c r="T7283"/>
  <c r="U7283" s="1"/>
  <c r="T7284"/>
  <c r="U7284" s="1"/>
  <c r="T7285"/>
  <c r="U7285" s="1"/>
  <c r="T7286"/>
  <c r="U7286" s="1"/>
  <c r="T7287"/>
  <c r="U7287" s="1"/>
  <c r="T7288"/>
  <c r="U7288" s="1"/>
  <c r="T7289"/>
  <c r="U7289" s="1"/>
  <c r="T7290"/>
  <c r="U7290" s="1"/>
  <c r="T7291"/>
  <c r="U7291" s="1"/>
  <c r="T7292"/>
  <c r="U7292" s="1"/>
  <c r="T7293"/>
  <c r="U7293" s="1"/>
  <c r="T7294"/>
  <c r="U7294" s="1"/>
  <c r="T7295"/>
  <c r="U7295" s="1"/>
  <c r="T7296"/>
  <c r="U7296" s="1"/>
  <c r="T7297"/>
  <c r="U7297" s="1"/>
  <c r="T7298"/>
  <c r="U7298" s="1"/>
  <c r="T7299"/>
  <c r="U7299" s="1"/>
  <c r="T7300"/>
  <c r="U7300" s="1"/>
  <c r="T7301"/>
  <c r="U7301" s="1"/>
  <c r="T7302"/>
  <c r="U7302" s="1"/>
  <c r="T7303"/>
  <c r="U7303" s="1"/>
  <c r="T7304"/>
  <c r="U7304" s="1"/>
  <c r="T7305"/>
  <c r="U7305" s="1"/>
  <c r="T7306"/>
  <c r="U7306" s="1"/>
  <c r="T7307"/>
  <c r="U7307" s="1"/>
  <c r="T7308"/>
  <c r="U7308" s="1"/>
  <c r="T7309"/>
  <c r="U7309" s="1"/>
  <c r="T7310"/>
  <c r="U7310" s="1"/>
  <c r="T7311"/>
  <c r="U7311" s="1"/>
  <c r="T7312"/>
  <c r="U7312" s="1"/>
  <c r="T7313"/>
  <c r="U7313" s="1"/>
  <c r="T7314"/>
  <c r="U7314" s="1"/>
  <c r="T7315"/>
  <c r="U7315" s="1"/>
  <c r="T7316"/>
  <c r="U7316" s="1"/>
  <c r="T7317"/>
  <c r="U7317" s="1"/>
  <c r="T7318"/>
  <c r="U7318" s="1"/>
  <c r="T7319"/>
  <c r="U7319" s="1"/>
  <c r="T7320"/>
  <c r="U7320" s="1"/>
  <c r="T7321"/>
  <c r="U7321" s="1"/>
  <c r="T7322"/>
  <c r="U7322" s="1"/>
  <c r="T7323"/>
  <c r="U7323" s="1"/>
  <c r="T7324"/>
  <c r="U7324" s="1"/>
  <c r="T7325"/>
  <c r="U7325" s="1"/>
  <c r="T7326"/>
  <c r="U7326" s="1"/>
  <c r="T7327"/>
  <c r="U7327" s="1"/>
  <c r="T7328"/>
  <c r="U7328" s="1"/>
  <c r="T7329"/>
  <c r="U7329" s="1"/>
  <c r="T7330"/>
  <c r="U7330" s="1"/>
  <c r="T7331"/>
  <c r="U7331" s="1"/>
  <c r="T7332"/>
  <c r="U7332" s="1"/>
  <c r="T7333"/>
  <c r="U7333" s="1"/>
  <c r="T7334"/>
  <c r="U7334" s="1"/>
  <c r="T7335"/>
  <c r="U7335" s="1"/>
  <c r="T7336"/>
  <c r="U7336" s="1"/>
  <c r="T7337"/>
  <c r="U7337" s="1"/>
  <c r="T7338"/>
  <c r="U7338" s="1"/>
  <c r="T7339"/>
  <c r="U7339" s="1"/>
  <c r="T7340"/>
  <c r="U7340" s="1"/>
  <c r="T7341"/>
  <c r="U7341" s="1"/>
  <c r="T7342"/>
  <c r="U7342" s="1"/>
  <c r="T7343"/>
  <c r="U7343" s="1"/>
  <c r="T7344"/>
  <c r="U7344" s="1"/>
  <c r="T7345"/>
  <c r="U7345" s="1"/>
  <c r="T7346"/>
  <c r="U7346" s="1"/>
  <c r="T7347"/>
  <c r="U7347" s="1"/>
  <c r="T7348"/>
  <c r="U7348" s="1"/>
  <c r="T7349"/>
  <c r="U7349" s="1"/>
  <c r="T7350"/>
  <c r="U7350" s="1"/>
  <c r="T7351"/>
  <c r="U7351" s="1"/>
  <c r="T7352"/>
  <c r="U7352" s="1"/>
  <c r="T7353"/>
  <c r="U7353" s="1"/>
  <c r="T7354"/>
  <c r="U7354" s="1"/>
  <c r="T7355"/>
  <c r="U7355" s="1"/>
  <c r="T7356"/>
  <c r="U7356" s="1"/>
  <c r="T7357"/>
  <c r="U7357" s="1"/>
  <c r="T7358"/>
  <c r="U7358" s="1"/>
  <c r="T7359"/>
  <c r="U7359" s="1"/>
  <c r="T7360"/>
  <c r="U7360" s="1"/>
  <c r="T7361"/>
  <c r="U7361" s="1"/>
  <c r="T7362"/>
  <c r="U7362" s="1"/>
  <c r="T7363"/>
  <c r="U7363" s="1"/>
  <c r="T7364"/>
  <c r="U7364" s="1"/>
  <c r="T7365"/>
  <c r="U7365" s="1"/>
  <c r="T7366"/>
  <c r="U7366" s="1"/>
  <c r="T7367"/>
  <c r="U7367" s="1"/>
  <c r="T7368"/>
  <c r="U7368" s="1"/>
  <c r="T7369"/>
  <c r="U7369" s="1"/>
  <c r="T7370"/>
  <c r="U7370" s="1"/>
  <c r="T7371"/>
  <c r="U7371" s="1"/>
  <c r="T7372"/>
  <c r="U7372" s="1"/>
  <c r="T7373"/>
  <c r="U7373" s="1"/>
  <c r="T7374"/>
  <c r="U7374" s="1"/>
  <c r="T7375"/>
  <c r="U7375" s="1"/>
  <c r="T7376"/>
  <c r="U7376" s="1"/>
  <c r="T7377"/>
  <c r="U7377" s="1"/>
  <c r="T7378"/>
  <c r="U7378" s="1"/>
  <c r="T7379"/>
  <c r="U7379" s="1"/>
  <c r="T7380"/>
  <c r="U7380" s="1"/>
  <c r="T7381"/>
  <c r="U7381" s="1"/>
  <c r="T7382"/>
  <c r="U7382" s="1"/>
  <c r="T7383"/>
  <c r="U7383" s="1"/>
  <c r="T7384"/>
  <c r="U7384" s="1"/>
  <c r="T7385"/>
  <c r="U7385" s="1"/>
  <c r="T7386"/>
  <c r="U7386" s="1"/>
  <c r="T7387"/>
  <c r="U7387" s="1"/>
  <c r="T7388"/>
  <c r="U7388" s="1"/>
  <c r="T7389"/>
  <c r="U7389" s="1"/>
  <c r="T7390"/>
  <c r="U7390" s="1"/>
  <c r="T7391"/>
  <c r="U7391" s="1"/>
  <c r="T7392"/>
  <c r="U7392" s="1"/>
  <c r="T7393"/>
  <c r="U7393" s="1"/>
  <c r="T7394"/>
  <c r="U7394" s="1"/>
  <c r="T7395"/>
  <c r="U7395" s="1"/>
  <c r="T7396"/>
  <c r="U7396" s="1"/>
  <c r="T7397"/>
  <c r="U7397" s="1"/>
  <c r="T7398"/>
  <c r="U7398" s="1"/>
  <c r="T7399"/>
  <c r="U7399" s="1"/>
  <c r="T7400"/>
  <c r="U7400" s="1"/>
  <c r="T7401"/>
  <c r="U7401" s="1"/>
  <c r="T7402"/>
  <c r="U7402" s="1"/>
  <c r="T7403"/>
  <c r="U7403" s="1"/>
  <c r="T7404"/>
  <c r="U7404" s="1"/>
  <c r="T7405"/>
  <c r="U7405" s="1"/>
  <c r="T7406"/>
  <c r="U7406" s="1"/>
  <c r="T7407"/>
  <c r="U7407" s="1"/>
  <c r="T7408"/>
  <c r="U7408" s="1"/>
  <c r="T7409"/>
  <c r="U7409" s="1"/>
  <c r="T7410"/>
  <c r="U7410" s="1"/>
  <c r="T7411"/>
  <c r="U7411" s="1"/>
  <c r="T7412"/>
  <c r="U7412" s="1"/>
  <c r="T7413"/>
  <c r="U7413" s="1"/>
  <c r="T7414"/>
  <c r="U7414" s="1"/>
  <c r="T7415"/>
  <c r="U7415" s="1"/>
  <c r="T7416"/>
  <c r="U7416" s="1"/>
  <c r="T7417"/>
  <c r="U7417" s="1"/>
  <c r="T7418"/>
  <c r="U7418" s="1"/>
  <c r="T7419"/>
  <c r="U7419" s="1"/>
  <c r="T7420"/>
  <c r="U7420" s="1"/>
  <c r="T7421"/>
  <c r="U7421" s="1"/>
  <c r="T7422"/>
  <c r="U7422" s="1"/>
  <c r="T7423"/>
  <c r="U7423" s="1"/>
  <c r="T7424"/>
  <c r="U7424" s="1"/>
  <c r="T7425"/>
  <c r="U7425" s="1"/>
  <c r="T7426"/>
  <c r="U7426" s="1"/>
  <c r="T7427"/>
  <c r="U7427" s="1"/>
  <c r="T7428"/>
  <c r="U7428" s="1"/>
  <c r="T7429"/>
  <c r="U7429" s="1"/>
  <c r="T7430"/>
  <c r="U7430" s="1"/>
  <c r="T7431"/>
  <c r="U7431" s="1"/>
  <c r="T7432"/>
  <c r="U7432" s="1"/>
  <c r="T7433"/>
  <c r="U7433" s="1"/>
  <c r="T7434"/>
  <c r="U7434" s="1"/>
  <c r="T7435"/>
  <c r="U7435" s="1"/>
  <c r="T7436"/>
  <c r="U7436" s="1"/>
  <c r="T7437"/>
  <c r="U7437" s="1"/>
  <c r="T7438"/>
  <c r="U7438" s="1"/>
  <c r="T7439"/>
  <c r="U7439" s="1"/>
  <c r="T7440"/>
  <c r="U7440" s="1"/>
  <c r="T7441"/>
  <c r="U7441" s="1"/>
  <c r="T7442"/>
  <c r="U7442" s="1"/>
  <c r="T7443"/>
  <c r="U7443" s="1"/>
  <c r="T7444"/>
  <c r="U7444" s="1"/>
  <c r="T7445"/>
  <c r="U7445" s="1"/>
  <c r="T7446"/>
  <c r="U7446" s="1"/>
  <c r="T7447"/>
  <c r="U7447" s="1"/>
  <c r="T7448"/>
  <c r="U7448" s="1"/>
  <c r="T7449"/>
  <c r="U7449" s="1"/>
  <c r="T7450"/>
  <c r="U7450" s="1"/>
  <c r="T7451"/>
  <c r="U7451" s="1"/>
  <c r="T7452"/>
  <c r="U7452" s="1"/>
  <c r="T7453"/>
  <c r="U7453" s="1"/>
  <c r="T7454"/>
  <c r="U7454" s="1"/>
  <c r="T7455"/>
  <c r="U7455" s="1"/>
  <c r="T7456"/>
  <c r="U7456" s="1"/>
  <c r="T7457"/>
  <c r="U7457" s="1"/>
  <c r="T7458"/>
  <c r="U7458" s="1"/>
  <c r="T7459"/>
  <c r="U7459" s="1"/>
  <c r="T7460"/>
  <c r="U7460" s="1"/>
  <c r="T7461"/>
  <c r="U7461" s="1"/>
  <c r="T7462"/>
  <c r="U7462" s="1"/>
  <c r="T7463"/>
  <c r="U7463" s="1"/>
  <c r="T7464"/>
  <c r="U7464" s="1"/>
  <c r="T7465"/>
  <c r="U7465" s="1"/>
  <c r="T7466"/>
  <c r="U7466" s="1"/>
  <c r="T7467"/>
  <c r="U7467" s="1"/>
  <c r="T7468"/>
  <c r="U7468" s="1"/>
  <c r="T7469"/>
  <c r="U7469" s="1"/>
  <c r="T7470"/>
  <c r="U7470" s="1"/>
  <c r="T7471"/>
  <c r="U7471" s="1"/>
  <c r="T7472"/>
  <c r="U7472" s="1"/>
  <c r="T7473"/>
  <c r="U7473" s="1"/>
  <c r="T7474"/>
  <c r="U7474" s="1"/>
  <c r="T7475"/>
  <c r="U7475" s="1"/>
  <c r="T7476"/>
  <c r="U7476" s="1"/>
  <c r="T7477"/>
  <c r="U7477" s="1"/>
  <c r="T7478"/>
  <c r="U7478" s="1"/>
  <c r="T7479"/>
  <c r="U7479" s="1"/>
  <c r="T7480"/>
  <c r="U7480" s="1"/>
  <c r="T7481"/>
  <c r="U7481" s="1"/>
  <c r="T7482"/>
  <c r="U7482" s="1"/>
  <c r="T7483"/>
  <c r="U7483" s="1"/>
  <c r="T7484"/>
  <c r="U7484" s="1"/>
  <c r="T7485"/>
  <c r="U7485" s="1"/>
  <c r="T7486"/>
  <c r="U7486" s="1"/>
  <c r="T7487"/>
  <c r="U7487" s="1"/>
  <c r="T7488"/>
  <c r="U7488" s="1"/>
  <c r="T7489"/>
  <c r="U7489" s="1"/>
  <c r="T7490"/>
  <c r="U7490" s="1"/>
  <c r="T7491"/>
  <c r="U7491" s="1"/>
  <c r="T7492"/>
  <c r="U7492" s="1"/>
  <c r="T7493"/>
  <c r="U7493" s="1"/>
  <c r="T7494"/>
  <c r="U7494" s="1"/>
  <c r="T7495"/>
  <c r="U7495" s="1"/>
  <c r="T7496"/>
  <c r="U7496" s="1"/>
  <c r="T7497"/>
  <c r="U7497" s="1"/>
  <c r="T7498"/>
  <c r="U7498" s="1"/>
  <c r="T7499"/>
  <c r="U7499" s="1"/>
  <c r="T7500"/>
  <c r="U7500" s="1"/>
  <c r="T7501"/>
  <c r="U7501" s="1"/>
  <c r="T7502"/>
  <c r="U7502" s="1"/>
  <c r="T7503"/>
  <c r="U7503" s="1"/>
  <c r="T7504"/>
  <c r="U7504" s="1"/>
  <c r="T7505"/>
  <c r="U7505" s="1"/>
  <c r="T7506"/>
  <c r="U7506" s="1"/>
  <c r="T7507"/>
  <c r="U7507" s="1"/>
  <c r="T7508"/>
  <c r="U7508" s="1"/>
  <c r="T7509"/>
  <c r="U7509" s="1"/>
  <c r="T7510"/>
  <c r="U7510" s="1"/>
  <c r="T7511"/>
  <c r="U7511" s="1"/>
  <c r="T7512"/>
  <c r="U7512" s="1"/>
  <c r="T7513"/>
  <c r="U7513" s="1"/>
  <c r="T7514"/>
  <c r="U7514" s="1"/>
  <c r="T7515"/>
  <c r="U7515" s="1"/>
  <c r="T7516"/>
  <c r="U7516" s="1"/>
  <c r="T7517"/>
  <c r="U7517" s="1"/>
  <c r="T7518"/>
  <c r="U7518" s="1"/>
  <c r="T7519"/>
  <c r="U7519" s="1"/>
  <c r="T7520"/>
  <c r="U7520" s="1"/>
  <c r="T7521"/>
  <c r="U7521" s="1"/>
  <c r="T7522"/>
  <c r="U7522" s="1"/>
  <c r="T7523"/>
  <c r="U7523" s="1"/>
  <c r="T7524"/>
  <c r="U7524" s="1"/>
  <c r="T7525"/>
  <c r="U7525" s="1"/>
  <c r="T7526"/>
  <c r="U7526" s="1"/>
  <c r="T7527"/>
  <c r="U7527" s="1"/>
  <c r="T7528"/>
  <c r="U7528" s="1"/>
  <c r="T7529"/>
  <c r="U7529" s="1"/>
  <c r="T7530"/>
  <c r="U7530" s="1"/>
  <c r="T7531"/>
  <c r="U7531" s="1"/>
  <c r="T7532"/>
  <c r="U7532" s="1"/>
  <c r="T7533"/>
  <c r="U7533" s="1"/>
  <c r="T7534"/>
  <c r="U7534" s="1"/>
  <c r="T7535"/>
  <c r="U7535" s="1"/>
  <c r="T7536"/>
  <c r="U7536" s="1"/>
  <c r="T7537"/>
  <c r="U7537" s="1"/>
  <c r="T7538"/>
  <c r="U7538" s="1"/>
  <c r="T7539"/>
  <c r="U7539" s="1"/>
  <c r="T7540"/>
  <c r="U7540" s="1"/>
  <c r="T7541"/>
  <c r="U7541" s="1"/>
  <c r="T7542"/>
  <c r="U7542" s="1"/>
  <c r="T7543"/>
  <c r="U7543" s="1"/>
  <c r="T7544"/>
  <c r="U7544" s="1"/>
  <c r="T7545"/>
  <c r="U7545" s="1"/>
  <c r="T7546"/>
  <c r="U7546" s="1"/>
  <c r="T7547"/>
  <c r="U7547" s="1"/>
  <c r="T7548"/>
  <c r="U7548" s="1"/>
  <c r="T7549"/>
  <c r="U7549" s="1"/>
  <c r="T7550"/>
  <c r="U7550" s="1"/>
  <c r="T7551"/>
  <c r="U7551" s="1"/>
  <c r="T7552"/>
  <c r="U7552" s="1"/>
  <c r="T7553"/>
  <c r="U7553" s="1"/>
  <c r="T7554"/>
  <c r="U7554" s="1"/>
  <c r="T7555"/>
  <c r="U7555" s="1"/>
  <c r="T7556"/>
  <c r="U7556" s="1"/>
  <c r="T7557"/>
  <c r="U7557" s="1"/>
  <c r="T7558"/>
  <c r="U7558" s="1"/>
  <c r="T7559"/>
  <c r="U7559" s="1"/>
  <c r="T7560"/>
  <c r="U7560" s="1"/>
  <c r="T7561"/>
  <c r="U7561" s="1"/>
  <c r="T7562"/>
  <c r="U7562" s="1"/>
  <c r="T7563"/>
  <c r="U7563" s="1"/>
  <c r="T7564"/>
  <c r="U7564" s="1"/>
  <c r="T7565"/>
  <c r="U7565" s="1"/>
  <c r="T7566"/>
  <c r="U7566" s="1"/>
  <c r="T7567"/>
  <c r="U7567" s="1"/>
  <c r="T7568"/>
  <c r="U7568" s="1"/>
  <c r="T7569"/>
  <c r="U7569" s="1"/>
  <c r="T7570"/>
  <c r="U7570" s="1"/>
  <c r="T7571"/>
  <c r="U7571" s="1"/>
  <c r="T7572"/>
  <c r="U7572" s="1"/>
  <c r="T7573"/>
  <c r="U7573" s="1"/>
  <c r="T7574"/>
  <c r="U7574" s="1"/>
  <c r="T7575"/>
  <c r="U7575" s="1"/>
  <c r="T7576"/>
  <c r="U7576" s="1"/>
  <c r="T7577"/>
  <c r="U7577" s="1"/>
  <c r="T7578"/>
  <c r="U7578" s="1"/>
  <c r="T7579"/>
  <c r="U7579" s="1"/>
  <c r="T7580"/>
  <c r="U7580" s="1"/>
  <c r="T7581"/>
  <c r="U7581" s="1"/>
  <c r="T7582"/>
  <c r="U7582" s="1"/>
  <c r="T7583"/>
  <c r="U7583" s="1"/>
  <c r="T7584"/>
  <c r="U7584" s="1"/>
  <c r="T7585"/>
  <c r="U7585" s="1"/>
  <c r="T7586"/>
  <c r="U7586" s="1"/>
  <c r="T7587"/>
  <c r="U7587" s="1"/>
  <c r="T7588"/>
  <c r="U7588" s="1"/>
  <c r="T7589"/>
  <c r="U7589" s="1"/>
  <c r="T7590"/>
  <c r="U7590" s="1"/>
  <c r="T7591"/>
  <c r="U7591" s="1"/>
  <c r="T7592"/>
  <c r="U7592" s="1"/>
  <c r="T7593"/>
  <c r="U7593" s="1"/>
  <c r="T7594"/>
  <c r="U7594" s="1"/>
  <c r="T7595"/>
  <c r="U7595" s="1"/>
  <c r="T7596"/>
  <c r="U7596" s="1"/>
  <c r="T7597"/>
  <c r="U7597" s="1"/>
  <c r="T7598"/>
  <c r="U7598" s="1"/>
  <c r="T7599"/>
  <c r="U7599" s="1"/>
  <c r="T7600"/>
  <c r="U7600" s="1"/>
  <c r="T7601"/>
  <c r="U7601" s="1"/>
  <c r="T7602"/>
  <c r="U7602" s="1"/>
  <c r="T7603"/>
  <c r="U7603" s="1"/>
  <c r="T7604"/>
  <c r="U7604" s="1"/>
  <c r="T7605"/>
  <c r="U7605" s="1"/>
  <c r="T7606"/>
  <c r="U7606" s="1"/>
  <c r="T7607"/>
  <c r="U7607" s="1"/>
  <c r="T7608"/>
  <c r="U7608" s="1"/>
  <c r="T7609"/>
  <c r="U7609" s="1"/>
  <c r="T7610"/>
  <c r="U7610" s="1"/>
  <c r="T7611"/>
  <c r="U7611" s="1"/>
  <c r="T7612"/>
  <c r="U7612" s="1"/>
  <c r="T7613"/>
  <c r="U7613" s="1"/>
  <c r="T7614"/>
  <c r="U7614" s="1"/>
  <c r="T7615"/>
  <c r="U7615" s="1"/>
  <c r="T7616"/>
  <c r="U7616" s="1"/>
  <c r="T7617"/>
  <c r="U7617" s="1"/>
  <c r="T7618"/>
  <c r="U7618" s="1"/>
  <c r="T7619"/>
  <c r="U7619" s="1"/>
  <c r="T7620"/>
  <c r="U7620" s="1"/>
  <c r="T7621"/>
  <c r="U7621" s="1"/>
  <c r="T7622"/>
  <c r="U7622" s="1"/>
  <c r="T7623"/>
  <c r="U7623" s="1"/>
  <c r="T7624"/>
  <c r="U7624" s="1"/>
  <c r="T7625"/>
  <c r="U7625" s="1"/>
  <c r="T7626"/>
  <c r="U7626" s="1"/>
  <c r="T7627"/>
  <c r="U7627" s="1"/>
  <c r="T7628"/>
  <c r="U7628" s="1"/>
  <c r="T7629"/>
  <c r="U7629" s="1"/>
  <c r="T7630"/>
  <c r="U7630" s="1"/>
  <c r="T7631"/>
  <c r="U7631" s="1"/>
  <c r="T7632"/>
  <c r="U7632" s="1"/>
  <c r="T7633"/>
  <c r="U7633" s="1"/>
  <c r="T7634"/>
  <c r="U7634" s="1"/>
  <c r="T7635"/>
  <c r="U7635" s="1"/>
  <c r="T7636"/>
  <c r="U7636" s="1"/>
  <c r="T7637"/>
  <c r="U7637" s="1"/>
  <c r="T7638"/>
  <c r="U7638" s="1"/>
  <c r="T7639"/>
  <c r="U7639" s="1"/>
  <c r="T7640"/>
  <c r="U7640" s="1"/>
  <c r="T7641"/>
  <c r="U7641" s="1"/>
  <c r="T7642"/>
  <c r="U7642" s="1"/>
  <c r="T7643"/>
  <c r="U7643" s="1"/>
  <c r="T7644"/>
  <c r="U7644" s="1"/>
  <c r="T7645"/>
  <c r="U7645" s="1"/>
  <c r="T7646"/>
  <c r="U7646" s="1"/>
  <c r="T7647"/>
  <c r="U7647" s="1"/>
  <c r="T7648"/>
  <c r="U7648" s="1"/>
  <c r="T7649"/>
  <c r="U7649" s="1"/>
  <c r="T7650"/>
  <c r="U7650" s="1"/>
  <c r="T7651"/>
  <c r="U7651" s="1"/>
  <c r="T7652"/>
  <c r="U7652" s="1"/>
  <c r="T7653"/>
  <c r="U7653" s="1"/>
  <c r="T7654"/>
  <c r="U7654" s="1"/>
  <c r="T7655"/>
  <c r="U7655" s="1"/>
  <c r="T7656"/>
  <c r="U7656" s="1"/>
  <c r="T7657"/>
  <c r="U7657" s="1"/>
  <c r="T7658"/>
  <c r="U7658" s="1"/>
  <c r="T7659"/>
  <c r="U7659" s="1"/>
  <c r="T7660"/>
  <c r="U7660" s="1"/>
  <c r="T7661"/>
  <c r="U7661" s="1"/>
  <c r="T7662"/>
  <c r="U7662" s="1"/>
  <c r="T7663"/>
  <c r="U7663" s="1"/>
  <c r="T7664"/>
  <c r="U7664" s="1"/>
  <c r="T7665"/>
  <c r="U7665" s="1"/>
  <c r="T7666"/>
  <c r="U7666" s="1"/>
  <c r="T7667"/>
  <c r="U7667" s="1"/>
  <c r="T7668"/>
  <c r="U7668" s="1"/>
  <c r="T7669"/>
  <c r="U7669" s="1"/>
  <c r="T7670"/>
  <c r="U7670" s="1"/>
  <c r="T7671"/>
  <c r="U7671" s="1"/>
  <c r="T7672"/>
  <c r="U7672" s="1"/>
  <c r="T7673"/>
  <c r="U7673" s="1"/>
  <c r="T7674"/>
  <c r="U7674" s="1"/>
  <c r="T7675"/>
  <c r="U7675" s="1"/>
  <c r="T7676"/>
  <c r="U7676" s="1"/>
  <c r="T7677"/>
  <c r="U7677" s="1"/>
  <c r="T7678"/>
  <c r="U7678" s="1"/>
  <c r="T7679"/>
  <c r="U7679" s="1"/>
  <c r="T7680"/>
  <c r="U7680" s="1"/>
  <c r="T7681"/>
  <c r="U7681" s="1"/>
  <c r="T7682"/>
  <c r="U7682" s="1"/>
  <c r="T7683"/>
  <c r="U7683" s="1"/>
  <c r="T7684"/>
  <c r="U7684" s="1"/>
  <c r="T7685"/>
  <c r="U7685" s="1"/>
  <c r="T7686"/>
  <c r="U7686" s="1"/>
  <c r="T7687"/>
  <c r="U7687" s="1"/>
  <c r="T7688"/>
  <c r="U7688" s="1"/>
  <c r="T7689"/>
  <c r="U7689" s="1"/>
  <c r="T7690"/>
  <c r="U7690" s="1"/>
  <c r="T7691"/>
  <c r="U7691" s="1"/>
  <c r="T7692"/>
  <c r="U7692" s="1"/>
  <c r="T7693"/>
  <c r="U7693" s="1"/>
  <c r="T7694"/>
  <c r="U7694" s="1"/>
  <c r="T7695"/>
  <c r="U7695" s="1"/>
  <c r="T7696"/>
  <c r="U7696" s="1"/>
  <c r="T7697"/>
  <c r="U7697" s="1"/>
  <c r="T7698"/>
  <c r="U7698" s="1"/>
  <c r="T7699"/>
  <c r="U7699" s="1"/>
  <c r="T7700"/>
  <c r="U7700" s="1"/>
  <c r="T7701"/>
  <c r="U7701" s="1"/>
  <c r="T7702"/>
  <c r="U7702" s="1"/>
  <c r="T7703"/>
  <c r="U7703" s="1"/>
  <c r="T7704"/>
  <c r="U7704" s="1"/>
  <c r="T7705"/>
  <c r="U7705" s="1"/>
  <c r="T7706"/>
  <c r="U7706" s="1"/>
  <c r="T7707"/>
  <c r="U7707" s="1"/>
  <c r="T7708"/>
  <c r="U7708" s="1"/>
  <c r="T7709"/>
  <c r="U7709" s="1"/>
  <c r="T7710"/>
  <c r="U7710" s="1"/>
  <c r="T7711"/>
  <c r="U7711" s="1"/>
  <c r="T7712"/>
  <c r="U7712" s="1"/>
  <c r="T7713"/>
  <c r="U7713" s="1"/>
  <c r="T7714"/>
  <c r="U7714" s="1"/>
  <c r="T7715"/>
  <c r="U7715" s="1"/>
  <c r="T7716"/>
  <c r="U7716" s="1"/>
  <c r="T7717"/>
  <c r="U7717" s="1"/>
  <c r="T7718"/>
  <c r="U7718" s="1"/>
  <c r="T7719"/>
  <c r="U7719" s="1"/>
  <c r="T7720"/>
  <c r="U7720" s="1"/>
  <c r="T7721"/>
  <c r="U7721" s="1"/>
  <c r="T7722"/>
  <c r="U7722" s="1"/>
  <c r="T7723"/>
  <c r="U7723" s="1"/>
  <c r="T7724"/>
  <c r="U7724" s="1"/>
  <c r="T7725"/>
  <c r="U7725" s="1"/>
  <c r="T7726"/>
  <c r="U7726" s="1"/>
  <c r="T7727"/>
  <c r="U7727" s="1"/>
  <c r="T7728"/>
  <c r="U7728" s="1"/>
  <c r="T7729"/>
  <c r="U7729" s="1"/>
  <c r="T7730"/>
  <c r="U7730" s="1"/>
  <c r="T7731"/>
  <c r="U7731" s="1"/>
  <c r="T7732"/>
  <c r="U7732" s="1"/>
  <c r="T7733"/>
  <c r="U7733" s="1"/>
  <c r="T7734"/>
  <c r="U7734" s="1"/>
  <c r="T7735"/>
  <c r="U7735" s="1"/>
  <c r="T7736"/>
  <c r="U7736" s="1"/>
  <c r="T7737"/>
  <c r="U7737" s="1"/>
  <c r="T7738"/>
  <c r="U7738" s="1"/>
  <c r="T7739"/>
  <c r="U7739" s="1"/>
  <c r="T7740"/>
  <c r="U7740" s="1"/>
  <c r="T7741"/>
  <c r="U7741" s="1"/>
  <c r="T7742"/>
  <c r="U7742" s="1"/>
  <c r="T7743"/>
  <c r="U7743" s="1"/>
  <c r="T7744"/>
  <c r="U7744" s="1"/>
  <c r="T7745"/>
  <c r="U7745" s="1"/>
  <c r="T7746"/>
  <c r="U7746" s="1"/>
  <c r="T7747"/>
  <c r="U7747" s="1"/>
  <c r="T7748"/>
  <c r="U7748" s="1"/>
  <c r="T7749"/>
  <c r="U7749" s="1"/>
  <c r="T7750"/>
  <c r="U7750" s="1"/>
  <c r="T7751"/>
  <c r="U7751" s="1"/>
  <c r="T7752"/>
  <c r="U7752" s="1"/>
  <c r="T7753"/>
  <c r="U7753" s="1"/>
  <c r="T7754"/>
  <c r="U7754" s="1"/>
  <c r="T7755"/>
  <c r="U7755" s="1"/>
  <c r="T7756"/>
  <c r="U7756" s="1"/>
  <c r="T7757"/>
  <c r="U7757" s="1"/>
  <c r="T7758"/>
  <c r="U7758" s="1"/>
  <c r="T7759"/>
  <c r="U7759" s="1"/>
  <c r="T7760"/>
  <c r="U7760" s="1"/>
  <c r="T7761"/>
  <c r="U7761" s="1"/>
  <c r="T7762"/>
  <c r="U7762" s="1"/>
  <c r="T7763"/>
  <c r="U7763" s="1"/>
  <c r="T7764"/>
  <c r="U7764" s="1"/>
  <c r="T7765"/>
  <c r="U7765" s="1"/>
  <c r="T7766"/>
  <c r="U7766" s="1"/>
  <c r="T7767"/>
  <c r="U7767" s="1"/>
  <c r="T7768"/>
  <c r="U7768" s="1"/>
  <c r="T7769"/>
  <c r="U7769" s="1"/>
  <c r="T7770"/>
  <c r="U7770" s="1"/>
  <c r="T7771"/>
  <c r="U7771" s="1"/>
  <c r="T7772"/>
  <c r="U7772" s="1"/>
  <c r="T7773"/>
  <c r="U7773" s="1"/>
  <c r="T7774"/>
  <c r="U7774" s="1"/>
  <c r="T7775"/>
  <c r="U7775" s="1"/>
  <c r="T7776"/>
  <c r="U7776" s="1"/>
  <c r="T7777"/>
  <c r="U7777" s="1"/>
  <c r="T7778"/>
  <c r="U7778" s="1"/>
  <c r="T7779"/>
  <c r="U7779" s="1"/>
  <c r="T7780"/>
  <c r="U7780" s="1"/>
  <c r="T7781"/>
  <c r="U7781" s="1"/>
  <c r="T7782"/>
  <c r="U7782" s="1"/>
  <c r="T7783"/>
  <c r="U7783" s="1"/>
  <c r="T7784"/>
  <c r="U7784" s="1"/>
  <c r="T7785"/>
  <c r="U7785" s="1"/>
  <c r="T7786"/>
  <c r="U7786" s="1"/>
  <c r="T7787"/>
  <c r="U7787" s="1"/>
  <c r="T7788"/>
  <c r="U7788" s="1"/>
  <c r="T7789"/>
  <c r="U7789" s="1"/>
  <c r="T7790"/>
  <c r="U7790" s="1"/>
  <c r="T7791"/>
  <c r="U7791" s="1"/>
  <c r="T7792"/>
  <c r="U7792" s="1"/>
  <c r="T7793"/>
  <c r="U7793" s="1"/>
  <c r="T7794"/>
  <c r="U7794" s="1"/>
  <c r="T7795"/>
  <c r="U7795" s="1"/>
  <c r="T7796"/>
  <c r="U7796" s="1"/>
  <c r="T7797"/>
  <c r="U7797" s="1"/>
  <c r="T7798"/>
  <c r="U7798" s="1"/>
  <c r="T7799"/>
  <c r="U7799" s="1"/>
  <c r="T7800"/>
  <c r="U7800" s="1"/>
  <c r="T7801"/>
  <c r="U7801" s="1"/>
  <c r="T7802"/>
  <c r="U7802" s="1"/>
  <c r="T7803"/>
  <c r="U7803" s="1"/>
  <c r="T7804"/>
  <c r="U7804" s="1"/>
  <c r="T7805"/>
  <c r="U7805" s="1"/>
  <c r="T7806"/>
  <c r="U7806" s="1"/>
  <c r="T7807"/>
  <c r="U7807" s="1"/>
  <c r="T7808"/>
  <c r="U7808" s="1"/>
  <c r="T7809"/>
  <c r="U7809" s="1"/>
  <c r="T7810"/>
  <c r="U7810" s="1"/>
  <c r="T7811"/>
  <c r="U7811" s="1"/>
  <c r="T7812"/>
  <c r="U7812" s="1"/>
  <c r="T7813"/>
  <c r="U7813" s="1"/>
  <c r="T7814"/>
  <c r="U7814" s="1"/>
  <c r="T7815"/>
  <c r="U7815" s="1"/>
  <c r="T7816"/>
  <c r="U7816" s="1"/>
  <c r="T7817"/>
  <c r="U7817" s="1"/>
  <c r="T7818"/>
  <c r="U7818" s="1"/>
  <c r="T7819"/>
  <c r="U7819" s="1"/>
  <c r="T7820"/>
  <c r="U7820" s="1"/>
  <c r="T7821"/>
  <c r="U7821" s="1"/>
  <c r="T7822"/>
  <c r="U7822" s="1"/>
  <c r="T7823"/>
  <c r="U7823" s="1"/>
  <c r="T7824"/>
  <c r="U7824" s="1"/>
  <c r="T7825"/>
  <c r="U7825" s="1"/>
  <c r="T7826"/>
  <c r="U7826" s="1"/>
  <c r="T7827"/>
  <c r="U7827" s="1"/>
  <c r="T7828"/>
  <c r="U7828" s="1"/>
  <c r="T7829"/>
  <c r="U7829" s="1"/>
  <c r="T7830"/>
  <c r="U7830" s="1"/>
  <c r="T7831"/>
  <c r="U7831" s="1"/>
  <c r="T7832"/>
  <c r="U7832" s="1"/>
  <c r="T7833"/>
  <c r="U7833" s="1"/>
  <c r="T7834"/>
  <c r="U7834" s="1"/>
  <c r="T7835"/>
  <c r="U7835" s="1"/>
  <c r="T7836"/>
  <c r="U7836" s="1"/>
  <c r="T7837"/>
  <c r="U7837" s="1"/>
  <c r="T7838"/>
  <c r="U7838" s="1"/>
  <c r="T7839"/>
  <c r="U7839" s="1"/>
  <c r="T7840"/>
  <c r="U7840" s="1"/>
  <c r="T7841"/>
  <c r="U7841" s="1"/>
  <c r="T7842"/>
  <c r="U7842" s="1"/>
  <c r="T7843"/>
  <c r="U7843" s="1"/>
  <c r="T7844"/>
  <c r="U7844" s="1"/>
  <c r="T7845"/>
  <c r="U7845" s="1"/>
  <c r="T7846"/>
  <c r="U7846" s="1"/>
  <c r="T7847"/>
  <c r="U7847" s="1"/>
  <c r="T7848"/>
  <c r="U7848" s="1"/>
  <c r="T7849"/>
  <c r="U7849" s="1"/>
  <c r="T7850"/>
  <c r="U7850" s="1"/>
  <c r="T7851"/>
  <c r="U7851" s="1"/>
  <c r="T7852"/>
  <c r="U7852" s="1"/>
  <c r="T7853"/>
  <c r="U7853" s="1"/>
  <c r="T7854"/>
  <c r="U7854" s="1"/>
  <c r="T7855"/>
  <c r="U7855" s="1"/>
  <c r="T7856"/>
  <c r="U7856" s="1"/>
  <c r="T7857"/>
  <c r="U7857" s="1"/>
  <c r="T7858"/>
  <c r="U7858" s="1"/>
  <c r="T7859"/>
  <c r="U7859" s="1"/>
  <c r="T7860"/>
  <c r="U7860" s="1"/>
  <c r="T7861"/>
  <c r="U7861" s="1"/>
  <c r="T7862"/>
  <c r="U7862" s="1"/>
  <c r="T7863"/>
  <c r="U7863" s="1"/>
  <c r="T7864"/>
  <c r="U7864" s="1"/>
  <c r="T7865"/>
  <c r="U7865" s="1"/>
  <c r="T7866"/>
  <c r="U7866" s="1"/>
  <c r="T7867"/>
  <c r="U7867" s="1"/>
  <c r="T7868"/>
  <c r="U7868" s="1"/>
  <c r="T7869"/>
  <c r="U7869" s="1"/>
  <c r="T7870"/>
  <c r="U7870" s="1"/>
  <c r="T7871"/>
  <c r="U7871" s="1"/>
  <c r="T7872"/>
  <c r="U7872" s="1"/>
  <c r="T7873"/>
  <c r="U7873" s="1"/>
  <c r="T7874"/>
  <c r="U7874" s="1"/>
  <c r="T7875"/>
  <c r="U7875" s="1"/>
  <c r="T7876"/>
  <c r="U7876" s="1"/>
  <c r="T7877"/>
  <c r="U7877" s="1"/>
  <c r="T7878"/>
  <c r="U7878" s="1"/>
  <c r="T7879"/>
  <c r="U7879" s="1"/>
  <c r="T7880"/>
  <c r="U7880" s="1"/>
  <c r="T7881"/>
  <c r="U7881" s="1"/>
  <c r="T7882"/>
  <c r="U7882" s="1"/>
  <c r="T7883"/>
  <c r="U7883" s="1"/>
  <c r="T7884"/>
  <c r="U7884" s="1"/>
  <c r="T7885"/>
  <c r="U7885" s="1"/>
  <c r="T7886"/>
  <c r="U7886" s="1"/>
  <c r="T7887"/>
  <c r="U7887" s="1"/>
  <c r="T7888"/>
  <c r="U7888" s="1"/>
  <c r="T7889"/>
  <c r="U7889" s="1"/>
  <c r="T7890"/>
  <c r="U7890" s="1"/>
  <c r="T7891"/>
  <c r="U7891" s="1"/>
  <c r="T7892"/>
  <c r="U7892" s="1"/>
  <c r="T7893"/>
  <c r="U7893" s="1"/>
  <c r="T7894"/>
  <c r="U7894" s="1"/>
  <c r="T7895"/>
  <c r="U7895" s="1"/>
  <c r="T7896"/>
  <c r="U7896" s="1"/>
  <c r="T7897"/>
  <c r="U7897" s="1"/>
  <c r="T7898"/>
  <c r="U7898" s="1"/>
  <c r="T7899"/>
  <c r="U7899" s="1"/>
  <c r="T7900"/>
  <c r="U7900" s="1"/>
  <c r="T7901"/>
  <c r="U7901" s="1"/>
  <c r="T7902"/>
  <c r="U7902" s="1"/>
  <c r="T7903"/>
  <c r="U7903" s="1"/>
  <c r="T7904"/>
  <c r="U7904" s="1"/>
  <c r="T7905"/>
  <c r="U7905" s="1"/>
  <c r="T7906"/>
  <c r="U7906" s="1"/>
  <c r="T7907"/>
  <c r="U7907" s="1"/>
  <c r="T7908"/>
  <c r="U7908" s="1"/>
  <c r="T7909"/>
  <c r="U7909" s="1"/>
  <c r="T7910"/>
  <c r="U7910" s="1"/>
  <c r="T7911"/>
  <c r="U7911" s="1"/>
  <c r="T7912"/>
  <c r="U7912" s="1"/>
  <c r="T7913"/>
  <c r="U7913" s="1"/>
  <c r="T7914"/>
  <c r="U7914" s="1"/>
  <c r="T7915"/>
  <c r="U7915" s="1"/>
  <c r="T7916"/>
  <c r="U7916" s="1"/>
  <c r="T7917"/>
  <c r="U7917" s="1"/>
  <c r="T7918"/>
  <c r="U7918" s="1"/>
  <c r="T7919"/>
  <c r="U7919" s="1"/>
  <c r="T7920"/>
  <c r="U7920" s="1"/>
  <c r="T7921"/>
  <c r="U7921" s="1"/>
  <c r="T7922"/>
  <c r="U7922" s="1"/>
  <c r="T7923"/>
  <c r="U7923" s="1"/>
  <c r="T7924"/>
  <c r="U7924" s="1"/>
  <c r="T7925"/>
  <c r="U7925" s="1"/>
  <c r="T7926"/>
  <c r="U7926" s="1"/>
  <c r="T7927"/>
  <c r="U7927" s="1"/>
  <c r="T7928"/>
  <c r="U7928" s="1"/>
  <c r="T7929"/>
  <c r="U7929" s="1"/>
  <c r="T7930"/>
  <c r="U7930" s="1"/>
  <c r="T7931"/>
  <c r="U7931" s="1"/>
  <c r="T7932"/>
  <c r="U7932" s="1"/>
  <c r="T7933"/>
  <c r="U7933" s="1"/>
  <c r="T7934"/>
  <c r="U7934" s="1"/>
  <c r="T7935"/>
  <c r="U7935" s="1"/>
  <c r="T7936"/>
  <c r="U7936" s="1"/>
  <c r="T7937"/>
  <c r="U7937" s="1"/>
  <c r="T7938"/>
  <c r="U7938" s="1"/>
  <c r="T7939"/>
  <c r="U7939" s="1"/>
  <c r="T7940"/>
  <c r="U7940" s="1"/>
  <c r="T7941"/>
  <c r="U7941" s="1"/>
  <c r="T7942"/>
  <c r="U7942" s="1"/>
  <c r="T7943"/>
  <c r="U7943" s="1"/>
  <c r="T7944"/>
  <c r="U7944" s="1"/>
  <c r="T7945"/>
  <c r="U7945" s="1"/>
  <c r="T7946"/>
  <c r="U7946" s="1"/>
  <c r="T7947"/>
  <c r="U7947" s="1"/>
  <c r="T7948"/>
  <c r="U7948" s="1"/>
  <c r="T7949"/>
  <c r="U7949" s="1"/>
  <c r="T7950"/>
  <c r="U7950" s="1"/>
  <c r="T7951"/>
  <c r="U7951" s="1"/>
  <c r="T7952"/>
  <c r="U7952" s="1"/>
  <c r="T7953"/>
  <c r="U7953" s="1"/>
  <c r="T7954"/>
  <c r="U7954" s="1"/>
  <c r="T7955"/>
  <c r="U7955" s="1"/>
  <c r="T7956"/>
  <c r="U7956" s="1"/>
  <c r="T7957"/>
  <c r="U7957" s="1"/>
  <c r="T7958"/>
  <c r="U7958" s="1"/>
  <c r="T7959"/>
  <c r="U7959" s="1"/>
  <c r="T7960"/>
  <c r="U7960" s="1"/>
  <c r="T7961"/>
  <c r="U7961" s="1"/>
  <c r="T7962"/>
  <c r="U7962" s="1"/>
  <c r="T7963"/>
  <c r="U7963" s="1"/>
  <c r="T7964"/>
  <c r="U7964" s="1"/>
  <c r="T7965"/>
  <c r="U7965" s="1"/>
  <c r="T7966"/>
  <c r="U7966" s="1"/>
  <c r="T7967"/>
  <c r="U7967" s="1"/>
  <c r="T7968"/>
  <c r="U7968" s="1"/>
  <c r="T7969"/>
  <c r="U7969" s="1"/>
  <c r="T7970"/>
  <c r="U7970" s="1"/>
  <c r="T7971"/>
  <c r="U7971" s="1"/>
  <c r="T7972"/>
  <c r="U7972" s="1"/>
  <c r="T7973"/>
  <c r="U7973" s="1"/>
  <c r="T7974"/>
  <c r="U7974" s="1"/>
  <c r="T7975"/>
  <c r="U7975" s="1"/>
  <c r="T7976"/>
  <c r="U7976" s="1"/>
  <c r="T7977"/>
  <c r="U7977" s="1"/>
  <c r="T7978"/>
  <c r="U7978" s="1"/>
  <c r="T7979"/>
  <c r="U7979" s="1"/>
  <c r="T7980"/>
  <c r="U7980" s="1"/>
  <c r="T7981"/>
  <c r="U7981" s="1"/>
  <c r="T7982"/>
  <c r="U7982" s="1"/>
  <c r="T7983"/>
  <c r="U7983" s="1"/>
  <c r="T7984"/>
  <c r="U7984" s="1"/>
  <c r="T7985"/>
  <c r="U7985" s="1"/>
  <c r="T7986"/>
  <c r="U7986" s="1"/>
  <c r="T7987"/>
  <c r="U7987" s="1"/>
  <c r="T7988"/>
  <c r="U7988" s="1"/>
  <c r="T7989"/>
  <c r="U7989" s="1"/>
  <c r="T7990"/>
  <c r="U7990" s="1"/>
  <c r="T7991"/>
  <c r="U7991" s="1"/>
  <c r="T7992"/>
  <c r="U7992" s="1"/>
  <c r="T7993"/>
  <c r="U7993" s="1"/>
  <c r="T7994"/>
  <c r="U7994" s="1"/>
  <c r="T7995"/>
  <c r="U7995" s="1"/>
  <c r="T7996"/>
  <c r="U7996" s="1"/>
  <c r="T7997"/>
  <c r="U7997" s="1"/>
  <c r="T7998"/>
  <c r="U7998" s="1"/>
  <c r="T7999"/>
  <c r="U7999" s="1"/>
  <c r="T8000"/>
  <c r="U8000" s="1"/>
  <c r="T8001"/>
  <c r="U8001" s="1"/>
  <c r="T8002"/>
  <c r="U8002" s="1"/>
  <c r="T8003"/>
  <c r="U8003" s="1"/>
  <c r="T8004"/>
  <c r="U8004" s="1"/>
  <c r="T8005"/>
  <c r="U8005" s="1"/>
  <c r="T8006"/>
  <c r="U8006" s="1"/>
  <c r="T8007"/>
  <c r="U8007" s="1"/>
  <c r="T8008"/>
  <c r="U8008" s="1"/>
  <c r="T8009"/>
  <c r="U8009" s="1"/>
  <c r="T8010"/>
  <c r="U8010" s="1"/>
  <c r="T8011"/>
  <c r="U8011" s="1"/>
  <c r="T8012"/>
  <c r="U8012" s="1"/>
  <c r="T8013"/>
  <c r="U8013" s="1"/>
  <c r="T8014"/>
  <c r="U8014" s="1"/>
  <c r="T8015"/>
  <c r="U8015" s="1"/>
  <c r="T8016"/>
  <c r="U8016" s="1"/>
  <c r="T8017"/>
  <c r="U8017" s="1"/>
  <c r="T8018"/>
  <c r="U8018" s="1"/>
  <c r="T8019"/>
  <c r="U8019" s="1"/>
  <c r="T8020"/>
  <c r="U8020" s="1"/>
  <c r="T8021"/>
  <c r="U8021" s="1"/>
  <c r="T8022"/>
  <c r="U8022" s="1"/>
  <c r="T8023"/>
  <c r="U8023" s="1"/>
  <c r="T8024"/>
  <c r="U8024" s="1"/>
  <c r="T8025"/>
  <c r="U8025" s="1"/>
  <c r="T8026"/>
  <c r="U8026" s="1"/>
  <c r="T8027"/>
  <c r="U8027" s="1"/>
  <c r="T8028"/>
  <c r="U8028" s="1"/>
  <c r="T8029"/>
  <c r="U8029" s="1"/>
  <c r="T8030"/>
  <c r="U8030" s="1"/>
  <c r="T8031"/>
  <c r="U8031" s="1"/>
  <c r="T8032"/>
  <c r="U8032" s="1"/>
  <c r="T8033"/>
  <c r="U8033" s="1"/>
  <c r="T8034"/>
  <c r="U8034" s="1"/>
  <c r="T8035"/>
  <c r="U8035" s="1"/>
  <c r="T8036"/>
  <c r="U8036" s="1"/>
  <c r="T8037"/>
  <c r="U8037" s="1"/>
  <c r="T8038"/>
  <c r="U8038" s="1"/>
  <c r="T8039"/>
  <c r="U8039" s="1"/>
  <c r="T8040"/>
  <c r="U8040" s="1"/>
  <c r="T8041"/>
  <c r="U8041" s="1"/>
  <c r="T8042"/>
  <c r="U8042" s="1"/>
  <c r="T8043"/>
  <c r="U8043" s="1"/>
  <c r="T8044"/>
  <c r="U8044" s="1"/>
  <c r="T8045"/>
  <c r="U8045" s="1"/>
  <c r="T8046"/>
  <c r="U8046" s="1"/>
  <c r="T8047"/>
  <c r="U8047" s="1"/>
  <c r="T8048"/>
  <c r="U8048" s="1"/>
  <c r="T8049"/>
  <c r="U8049" s="1"/>
  <c r="T8050"/>
  <c r="U8050" s="1"/>
  <c r="T8051"/>
  <c r="U8051" s="1"/>
  <c r="T8052"/>
  <c r="U8052" s="1"/>
  <c r="T8053"/>
  <c r="U8053" s="1"/>
  <c r="T8054"/>
  <c r="U8054" s="1"/>
  <c r="T8055"/>
  <c r="U8055" s="1"/>
  <c r="T8056"/>
  <c r="U8056" s="1"/>
  <c r="T8057"/>
  <c r="U8057" s="1"/>
  <c r="T8058"/>
  <c r="U8058" s="1"/>
  <c r="T8059"/>
  <c r="U8059" s="1"/>
  <c r="T8060"/>
  <c r="U8060" s="1"/>
  <c r="T8061"/>
  <c r="U8061" s="1"/>
  <c r="T8062"/>
  <c r="U8062" s="1"/>
  <c r="T8063"/>
  <c r="U8063" s="1"/>
  <c r="T8064"/>
  <c r="U8064" s="1"/>
  <c r="T8065"/>
  <c r="U8065" s="1"/>
  <c r="T8066"/>
  <c r="U8066" s="1"/>
  <c r="T8067"/>
  <c r="U8067" s="1"/>
  <c r="T8068"/>
  <c r="U8068" s="1"/>
  <c r="T8069"/>
  <c r="U8069" s="1"/>
  <c r="T8070"/>
  <c r="U8070" s="1"/>
  <c r="T8071"/>
  <c r="U8071" s="1"/>
  <c r="T8072"/>
  <c r="U8072" s="1"/>
  <c r="T8073"/>
  <c r="U8073" s="1"/>
  <c r="T8074"/>
  <c r="U8074" s="1"/>
  <c r="T8075"/>
  <c r="U8075" s="1"/>
  <c r="T8076"/>
  <c r="U8076" s="1"/>
  <c r="T8077"/>
  <c r="U8077" s="1"/>
  <c r="T8078"/>
  <c r="U8078" s="1"/>
  <c r="T8079"/>
  <c r="U8079" s="1"/>
  <c r="T8080"/>
  <c r="U8080" s="1"/>
  <c r="T8081"/>
  <c r="U8081" s="1"/>
  <c r="T8082"/>
  <c r="U8082" s="1"/>
  <c r="T8083"/>
  <c r="U8083" s="1"/>
  <c r="T8084"/>
  <c r="U8084" s="1"/>
  <c r="T8085"/>
  <c r="U8085" s="1"/>
  <c r="T8086"/>
  <c r="U8086" s="1"/>
  <c r="T8087"/>
  <c r="U8087" s="1"/>
  <c r="T8088"/>
  <c r="U8088" s="1"/>
  <c r="T8089"/>
  <c r="U8089" s="1"/>
  <c r="T8090"/>
  <c r="U8090" s="1"/>
  <c r="T8091"/>
  <c r="U8091" s="1"/>
  <c r="T8092"/>
  <c r="U8092" s="1"/>
  <c r="T8093"/>
  <c r="U8093" s="1"/>
  <c r="T8094"/>
  <c r="U8094" s="1"/>
  <c r="T8095"/>
  <c r="U8095" s="1"/>
  <c r="T8096"/>
  <c r="U8096" s="1"/>
  <c r="T8097"/>
  <c r="U8097" s="1"/>
  <c r="T8098"/>
  <c r="U8098" s="1"/>
  <c r="T8099"/>
  <c r="U8099" s="1"/>
  <c r="T8100"/>
  <c r="U8100" s="1"/>
  <c r="T8101"/>
  <c r="U8101" s="1"/>
  <c r="T8102"/>
  <c r="U8102" s="1"/>
  <c r="T8103"/>
  <c r="U8103" s="1"/>
  <c r="T8104"/>
  <c r="U8104" s="1"/>
  <c r="T8105"/>
  <c r="U8105" s="1"/>
  <c r="T8106"/>
  <c r="U8106" s="1"/>
  <c r="T8107"/>
  <c r="U8107" s="1"/>
  <c r="T8108"/>
  <c r="U8108" s="1"/>
  <c r="T8109"/>
  <c r="U8109" s="1"/>
  <c r="T8110"/>
  <c r="U8110" s="1"/>
  <c r="T8111"/>
  <c r="U8111" s="1"/>
  <c r="T8112"/>
  <c r="U8112" s="1"/>
  <c r="T8113"/>
  <c r="U8113" s="1"/>
  <c r="T8114"/>
  <c r="U8114" s="1"/>
  <c r="T8115"/>
  <c r="U8115" s="1"/>
  <c r="T8116"/>
  <c r="U8116" s="1"/>
  <c r="T8117"/>
  <c r="U8117" s="1"/>
  <c r="T8118"/>
  <c r="U8118" s="1"/>
  <c r="T8119"/>
  <c r="U8119" s="1"/>
  <c r="T8120"/>
  <c r="U8120" s="1"/>
  <c r="T8121"/>
  <c r="U8121" s="1"/>
  <c r="T8122"/>
  <c r="U8122" s="1"/>
  <c r="T8123"/>
  <c r="U8123" s="1"/>
  <c r="T8124"/>
  <c r="U8124" s="1"/>
  <c r="T8125"/>
  <c r="U8125" s="1"/>
  <c r="T8126"/>
  <c r="U8126" s="1"/>
  <c r="T8127"/>
  <c r="U8127" s="1"/>
  <c r="T8128"/>
  <c r="U8128" s="1"/>
  <c r="T8129"/>
  <c r="U8129" s="1"/>
  <c r="T8130"/>
  <c r="U8130" s="1"/>
  <c r="T8131"/>
  <c r="U8131" s="1"/>
  <c r="T8132"/>
  <c r="U8132" s="1"/>
  <c r="T8133"/>
  <c r="U8133" s="1"/>
  <c r="T8134"/>
  <c r="U8134" s="1"/>
  <c r="T8135"/>
  <c r="U8135" s="1"/>
  <c r="T8136"/>
  <c r="U8136" s="1"/>
  <c r="T8137"/>
  <c r="U8137" s="1"/>
  <c r="T8138"/>
  <c r="U8138" s="1"/>
  <c r="T8139"/>
  <c r="U8139" s="1"/>
  <c r="T8140"/>
  <c r="U8140" s="1"/>
  <c r="T8141"/>
  <c r="U8141" s="1"/>
  <c r="T8142"/>
  <c r="U8142" s="1"/>
  <c r="T8143"/>
  <c r="U8143" s="1"/>
  <c r="T8144"/>
  <c r="U8144" s="1"/>
  <c r="T8145"/>
  <c r="U8145" s="1"/>
  <c r="T8146"/>
  <c r="U8146" s="1"/>
  <c r="T8147"/>
  <c r="U8147" s="1"/>
  <c r="T8148"/>
  <c r="U8148" s="1"/>
  <c r="T8149"/>
  <c r="U8149" s="1"/>
  <c r="T8150"/>
  <c r="U8150" s="1"/>
  <c r="T8151"/>
  <c r="U8151" s="1"/>
  <c r="T8152"/>
  <c r="U8152" s="1"/>
  <c r="T8153"/>
  <c r="U8153" s="1"/>
  <c r="T8154"/>
  <c r="U8154" s="1"/>
  <c r="T8155"/>
  <c r="U8155" s="1"/>
  <c r="T8156"/>
  <c r="U8156" s="1"/>
  <c r="T8157"/>
  <c r="U8157" s="1"/>
  <c r="T8158"/>
  <c r="U8158" s="1"/>
  <c r="T8159"/>
  <c r="U8159" s="1"/>
  <c r="T8160"/>
  <c r="U8160" s="1"/>
  <c r="T8161"/>
  <c r="U8161" s="1"/>
  <c r="T8162"/>
  <c r="U8162" s="1"/>
  <c r="T8163"/>
  <c r="U8163" s="1"/>
  <c r="T8164"/>
  <c r="U8164" s="1"/>
  <c r="T8165"/>
  <c r="U8165" s="1"/>
  <c r="T8166"/>
  <c r="U8166" s="1"/>
  <c r="T8167"/>
  <c r="U8167" s="1"/>
  <c r="T8168"/>
  <c r="U8168" s="1"/>
  <c r="T8169"/>
  <c r="U8169" s="1"/>
  <c r="T8170"/>
  <c r="U8170" s="1"/>
  <c r="T8171"/>
  <c r="U8171" s="1"/>
  <c r="T8172"/>
  <c r="U8172" s="1"/>
  <c r="T8173"/>
  <c r="U8173" s="1"/>
  <c r="T8174"/>
  <c r="U8174" s="1"/>
  <c r="T8175"/>
  <c r="U8175" s="1"/>
  <c r="T8176"/>
  <c r="U8176" s="1"/>
  <c r="T8177"/>
  <c r="U8177" s="1"/>
  <c r="T8178"/>
  <c r="U8178" s="1"/>
  <c r="T8179"/>
  <c r="U8179" s="1"/>
  <c r="T8180"/>
  <c r="U8180" s="1"/>
  <c r="T8181"/>
  <c r="U8181" s="1"/>
  <c r="T8182"/>
  <c r="U8182" s="1"/>
  <c r="T8183"/>
  <c r="U8183" s="1"/>
  <c r="T8184"/>
  <c r="U8184" s="1"/>
  <c r="T8185"/>
  <c r="U8185" s="1"/>
  <c r="T8186"/>
  <c r="U8186" s="1"/>
  <c r="T8187"/>
  <c r="U8187" s="1"/>
  <c r="T8188"/>
  <c r="U8188" s="1"/>
  <c r="T8189"/>
  <c r="U8189" s="1"/>
  <c r="T8190"/>
  <c r="U8190" s="1"/>
  <c r="T8191"/>
  <c r="U8191" s="1"/>
  <c r="T8192"/>
  <c r="U8192" s="1"/>
  <c r="T8193"/>
  <c r="U8193" s="1"/>
  <c r="T8194"/>
  <c r="U8194" s="1"/>
  <c r="T8195"/>
  <c r="U8195" s="1"/>
  <c r="T8196"/>
  <c r="U8196" s="1"/>
  <c r="T8197"/>
  <c r="U8197" s="1"/>
  <c r="T8198"/>
  <c r="U8198" s="1"/>
  <c r="T8199"/>
  <c r="U8199" s="1"/>
  <c r="T8200"/>
  <c r="U8200" s="1"/>
  <c r="T8201"/>
  <c r="U8201" s="1"/>
  <c r="T8202"/>
  <c r="U8202" s="1"/>
  <c r="T8203"/>
  <c r="U8203" s="1"/>
  <c r="T8204"/>
  <c r="U8204" s="1"/>
  <c r="T8205"/>
  <c r="U8205" s="1"/>
  <c r="T8206"/>
  <c r="U8206" s="1"/>
  <c r="T8207"/>
  <c r="U8207" s="1"/>
  <c r="T8208"/>
  <c r="U8208" s="1"/>
  <c r="T8209"/>
  <c r="U8209" s="1"/>
  <c r="T8210"/>
  <c r="U8210" s="1"/>
  <c r="T8211"/>
  <c r="U8211" s="1"/>
  <c r="T8212"/>
  <c r="U8212" s="1"/>
  <c r="T8213"/>
  <c r="U8213" s="1"/>
  <c r="T8214"/>
  <c r="U8214" s="1"/>
  <c r="T8215"/>
  <c r="U8215" s="1"/>
  <c r="T8216"/>
  <c r="U8216" s="1"/>
  <c r="T8217"/>
  <c r="U8217" s="1"/>
  <c r="T8218"/>
  <c r="U8218" s="1"/>
  <c r="T8219"/>
  <c r="U8219" s="1"/>
  <c r="T8220"/>
  <c r="U8220" s="1"/>
  <c r="T8221"/>
  <c r="U8221" s="1"/>
  <c r="T8222"/>
  <c r="U8222" s="1"/>
  <c r="T8223"/>
  <c r="U8223" s="1"/>
  <c r="T8224"/>
  <c r="U8224" s="1"/>
  <c r="T8225"/>
  <c r="U8225" s="1"/>
  <c r="T8226"/>
  <c r="U8226" s="1"/>
  <c r="T8227"/>
  <c r="U8227" s="1"/>
  <c r="T8228"/>
  <c r="U8228" s="1"/>
  <c r="T8229"/>
  <c r="U8229" s="1"/>
  <c r="T8230"/>
  <c r="U8230" s="1"/>
  <c r="T8231"/>
  <c r="U8231" s="1"/>
  <c r="T8232"/>
  <c r="U8232" s="1"/>
  <c r="T8233"/>
  <c r="U8233" s="1"/>
  <c r="T8234"/>
  <c r="U8234" s="1"/>
  <c r="T8235"/>
  <c r="U8235" s="1"/>
  <c r="T8236"/>
  <c r="U8236" s="1"/>
  <c r="T8237"/>
  <c r="U8237" s="1"/>
  <c r="T8238"/>
  <c r="U8238" s="1"/>
  <c r="T8239"/>
  <c r="U8239" s="1"/>
  <c r="T8240"/>
  <c r="U8240" s="1"/>
  <c r="T8241"/>
  <c r="U8241" s="1"/>
  <c r="T8242"/>
  <c r="U8242" s="1"/>
  <c r="T8243"/>
  <c r="U8243" s="1"/>
  <c r="T8244"/>
  <c r="U8244" s="1"/>
  <c r="T8245"/>
  <c r="U8245" s="1"/>
  <c r="T8246"/>
  <c r="U8246" s="1"/>
  <c r="T8247"/>
  <c r="U8247" s="1"/>
  <c r="T8248"/>
  <c r="U8248" s="1"/>
  <c r="T8249"/>
  <c r="U8249" s="1"/>
  <c r="T8250"/>
  <c r="U8250" s="1"/>
  <c r="T8251"/>
  <c r="U8251" s="1"/>
  <c r="T8252"/>
  <c r="U8252" s="1"/>
  <c r="T8253"/>
  <c r="U8253" s="1"/>
  <c r="T8254"/>
  <c r="U8254" s="1"/>
  <c r="T8255"/>
  <c r="U8255" s="1"/>
  <c r="T8256"/>
  <c r="U8256" s="1"/>
  <c r="T8257"/>
  <c r="U8257" s="1"/>
  <c r="T8258"/>
  <c r="U8258" s="1"/>
  <c r="T8259"/>
  <c r="U8259" s="1"/>
  <c r="T8260"/>
  <c r="U8260" s="1"/>
  <c r="T8261"/>
  <c r="U8261" s="1"/>
  <c r="T8262"/>
  <c r="U8262" s="1"/>
  <c r="T8263"/>
  <c r="U8263" s="1"/>
  <c r="T8264"/>
  <c r="U8264" s="1"/>
  <c r="T8265"/>
  <c r="U8265" s="1"/>
  <c r="T8266"/>
  <c r="U8266" s="1"/>
  <c r="T8267"/>
  <c r="U8267" s="1"/>
  <c r="T8268"/>
  <c r="U8268" s="1"/>
  <c r="T8269"/>
  <c r="U8269" s="1"/>
  <c r="T8270"/>
  <c r="U8270" s="1"/>
  <c r="T8271"/>
  <c r="U8271" s="1"/>
  <c r="T8272"/>
  <c r="U8272" s="1"/>
  <c r="T8273"/>
  <c r="U8273" s="1"/>
  <c r="T8274"/>
  <c r="U8274" s="1"/>
  <c r="T8275"/>
  <c r="U8275" s="1"/>
  <c r="T8276"/>
  <c r="U8276" s="1"/>
  <c r="T8277"/>
  <c r="U8277" s="1"/>
  <c r="T8278"/>
  <c r="U8278" s="1"/>
  <c r="T8279"/>
  <c r="U8279" s="1"/>
  <c r="T8280"/>
  <c r="U8280" s="1"/>
  <c r="T8281"/>
  <c r="U8281" s="1"/>
  <c r="T8282"/>
  <c r="U8282" s="1"/>
  <c r="T8283"/>
  <c r="U8283" s="1"/>
  <c r="T8284"/>
  <c r="U8284" s="1"/>
  <c r="T8285"/>
  <c r="U8285" s="1"/>
  <c r="T8286"/>
  <c r="U8286" s="1"/>
  <c r="T8287"/>
  <c r="U8287" s="1"/>
  <c r="T8288"/>
  <c r="U8288" s="1"/>
  <c r="T8289"/>
  <c r="U8289" s="1"/>
  <c r="T8290"/>
  <c r="U8290" s="1"/>
  <c r="T8291"/>
  <c r="U8291" s="1"/>
  <c r="T8292"/>
  <c r="U8292" s="1"/>
  <c r="T8293"/>
  <c r="U8293" s="1"/>
  <c r="T8294"/>
  <c r="U8294" s="1"/>
  <c r="T8295"/>
  <c r="U8295" s="1"/>
  <c r="T8296"/>
  <c r="U8296" s="1"/>
  <c r="T8297"/>
  <c r="U8297" s="1"/>
  <c r="T8298"/>
  <c r="U8298" s="1"/>
  <c r="T8299"/>
  <c r="U8299" s="1"/>
  <c r="T8300"/>
  <c r="U8300" s="1"/>
  <c r="T8301"/>
  <c r="U8301" s="1"/>
  <c r="T8302"/>
  <c r="U8302" s="1"/>
  <c r="T8303"/>
  <c r="U8303" s="1"/>
  <c r="T8304"/>
  <c r="U8304" s="1"/>
  <c r="T8305"/>
  <c r="U8305" s="1"/>
  <c r="T8306"/>
  <c r="U8306" s="1"/>
  <c r="T8307"/>
  <c r="U8307" s="1"/>
  <c r="T8308"/>
  <c r="U8308" s="1"/>
  <c r="T8309"/>
  <c r="U8309" s="1"/>
  <c r="T8310"/>
  <c r="U8310" s="1"/>
  <c r="T8311"/>
  <c r="U8311" s="1"/>
  <c r="T8312"/>
  <c r="U8312" s="1"/>
  <c r="T8313"/>
  <c r="U8313" s="1"/>
  <c r="T8314"/>
  <c r="U8314" s="1"/>
  <c r="T8315"/>
  <c r="U8315" s="1"/>
  <c r="T8316"/>
  <c r="U8316" s="1"/>
  <c r="T8317"/>
  <c r="U8317" s="1"/>
  <c r="T8318"/>
  <c r="U8318" s="1"/>
  <c r="T8319"/>
  <c r="U8319" s="1"/>
  <c r="T8320"/>
  <c r="U8320" s="1"/>
  <c r="T8321"/>
  <c r="U8321" s="1"/>
  <c r="T8322"/>
  <c r="U8322" s="1"/>
  <c r="T8323"/>
  <c r="U8323" s="1"/>
  <c r="T8324"/>
  <c r="U8324" s="1"/>
  <c r="T8325"/>
  <c r="U8325" s="1"/>
  <c r="T8326"/>
  <c r="U8326" s="1"/>
  <c r="T8327"/>
  <c r="U8327" s="1"/>
  <c r="T8328"/>
  <c r="U8328" s="1"/>
  <c r="T8329"/>
  <c r="U8329" s="1"/>
  <c r="T8330"/>
  <c r="U8330" s="1"/>
  <c r="T8331"/>
  <c r="U8331" s="1"/>
  <c r="T8332"/>
  <c r="U8332" s="1"/>
  <c r="T8333"/>
  <c r="U8333" s="1"/>
  <c r="T8334"/>
  <c r="U8334" s="1"/>
  <c r="T8335"/>
  <c r="U8335" s="1"/>
  <c r="T8336"/>
  <c r="U8336" s="1"/>
  <c r="T8337"/>
  <c r="U8337" s="1"/>
  <c r="T8338"/>
  <c r="U8338" s="1"/>
  <c r="T8339"/>
  <c r="U8339" s="1"/>
  <c r="T8340"/>
  <c r="U8340" s="1"/>
  <c r="T8341"/>
  <c r="U8341" s="1"/>
  <c r="T8342"/>
  <c r="U8342" s="1"/>
  <c r="T8343"/>
  <c r="U8343" s="1"/>
  <c r="T8344"/>
  <c r="U8344" s="1"/>
  <c r="T8345"/>
  <c r="U8345" s="1"/>
  <c r="T8346"/>
  <c r="U8346" s="1"/>
  <c r="T8347"/>
  <c r="U8347" s="1"/>
  <c r="T8348"/>
  <c r="U8348" s="1"/>
  <c r="T8349"/>
  <c r="U8349" s="1"/>
  <c r="T8350"/>
  <c r="U8350" s="1"/>
  <c r="T8351"/>
  <c r="U8351" s="1"/>
  <c r="T8352"/>
  <c r="U8352" s="1"/>
  <c r="T8353"/>
  <c r="U8353" s="1"/>
  <c r="T8354"/>
  <c r="U8354" s="1"/>
  <c r="T8355"/>
  <c r="U8355" s="1"/>
  <c r="T8356"/>
  <c r="U8356" s="1"/>
  <c r="T8357"/>
  <c r="U8357" s="1"/>
  <c r="T8358"/>
  <c r="U8358" s="1"/>
  <c r="T8359"/>
  <c r="U8359" s="1"/>
  <c r="T8360"/>
  <c r="U8360" s="1"/>
  <c r="T8361"/>
  <c r="U8361" s="1"/>
  <c r="T8362"/>
  <c r="U8362" s="1"/>
  <c r="T8363"/>
  <c r="U8363" s="1"/>
  <c r="T8364"/>
  <c r="U8364" s="1"/>
  <c r="T8365"/>
  <c r="U8365" s="1"/>
  <c r="T8366"/>
  <c r="U8366" s="1"/>
  <c r="T8367"/>
  <c r="U8367" s="1"/>
  <c r="T8368"/>
  <c r="U8368" s="1"/>
  <c r="T8369"/>
  <c r="U8369" s="1"/>
  <c r="T8370"/>
  <c r="U8370" s="1"/>
  <c r="T8371"/>
  <c r="U8371" s="1"/>
  <c r="T8372"/>
  <c r="U8372" s="1"/>
  <c r="T8373"/>
  <c r="U8373" s="1"/>
  <c r="T8374"/>
  <c r="U8374" s="1"/>
  <c r="T8375"/>
  <c r="U8375" s="1"/>
  <c r="T8376"/>
  <c r="U8376" s="1"/>
  <c r="T8377"/>
  <c r="U8377" s="1"/>
  <c r="T8378"/>
  <c r="U8378" s="1"/>
  <c r="T8379"/>
  <c r="U8379" s="1"/>
  <c r="T8380"/>
  <c r="U8380" s="1"/>
  <c r="T8381"/>
  <c r="U8381" s="1"/>
  <c r="T8382"/>
  <c r="U8382" s="1"/>
  <c r="T8383"/>
  <c r="U8383" s="1"/>
  <c r="T8384"/>
  <c r="U8384" s="1"/>
  <c r="T8385"/>
  <c r="U8385" s="1"/>
  <c r="T8386"/>
  <c r="U8386" s="1"/>
  <c r="T8387"/>
  <c r="U8387" s="1"/>
  <c r="T8388"/>
  <c r="U8388" s="1"/>
  <c r="T8389"/>
  <c r="U8389" s="1"/>
  <c r="T8390"/>
  <c r="U8390" s="1"/>
  <c r="T8391"/>
  <c r="U8391" s="1"/>
  <c r="T8392"/>
  <c r="U8392" s="1"/>
  <c r="T8393"/>
  <c r="U8393" s="1"/>
  <c r="T8394"/>
  <c r="U8394" s="1"/>
  <c r="T8395"/>
  <c r="U8395" s="1"/>
  <c r="T8396"/>
  <c r="U8396" s="1"/>
  <c r="T8397"/>
  <c r="U8397" s="1"/>
  <c r="T8398"/>
  <c r="U8398" s="1"/>
  <c r="T8399"/>
  <c r="U8399" s="1"/>
  <c r="T8400"/>
  <c r="U8400" s="1"/>
  <c r="T8401"/>
  <c r="U8401" s="1"/>
  <c r="T8402"/>
  <c r="U8402" s="1"/>
  <c r="T8403"/>
  <c r="U8403" s="1"/>
  <c r="T8404"/>
  <c r="U8404" s="1"/>
  <c r="T8405"/>
  <c r="U8405" s="1"/>
  <c r="T8406"/>
  <c r="U8406" s="1"/>
  <c r="T8407"/>
  <c r="U8407" s="1"/>
  <c r="T8408"/>
  <c r="U8408" s="1"/>
  <c r="T8409"/>
  <c r="U8409" s="1"/>
  <c r="T8410"/>
  <c r="U8410" s="1"/>
  <c r="T8411"/>
  <c r="U8411" s="1"/>
  <c r="T8412"/>
  <c r="U8412" s="1"/>
  <c r="T8413"/>
  <c r="U8413" s="1"/>
  <c r="T8414"/>
  <c r="U8414" s="1"/>
  <c r="T8415"/>
  <c r="U8415" s="1"/>
  <c r="T8416"/>
  <c r="U8416" s="1"/>
  <c r="T8417"/>
  <c r="U8417" s="1"/>
  <c r="T8418"/>
  <c r="U8418" s="1"/>
  <c r="T8419"/>
  <c r="U8419" s="1"/>
  <c r="T8420"/>
  <c r="U8420" s="1"/>
  <c r="T8421"/>
  <c r="U8421" s="1"/>
  <c r="T8422"/>
  <c r="U8422" s="1"/>
  <c r="T8423"/>
  <c r="U8423" s="1"/>
  <c r="T8424"/>
  <c r="U8424" s="1"/>
  <c r="T8425"/>
  <c r="U8425" s="1"/>
  <c r="T8426"/>
  <c r="U8426" s="1"/>
  <c r="T8427"/>
  <c r="U8427" s="1"/>
  <c r="T8428"/>
  <c r="U8428" s="1"/>
  <c r="T8429"/>
  <c r="U8429" s="1"/>
  <c r="T8430"/>
  <c r="U8430" s="1"/>
  <c r="T8431"/>
  <c r="U8431" s="1"/>
  <c r="T8432"/>
  <c r="U8432" s="1"/>
  <c r="T8433"/>
  <c r="U8433" s="1"/>
  <c r="T8434"/>
  <c r="U8434" s="1"/>
  <c r="T8435"/>
  <c r="U8435" s="1"/>
  <c r="T8436"/>
  <c r="U8436" s="1"/>
  <c r="T8437"/>
  <c r="U8437" s="1"/>
  <c r="T8438"/>
  <c r="U8438" s="1"/>
  <c r="T8439"/>
  <c r="U8439" s="1"/>
  <c r="T8440"/>
  <c r="U8440" s="1"/>
  <c r="T8441"/>
  <c r="U8441" s="1"/>
  <c r="T8442"/>
  <c r="U8442" s="1"/>
  <c r="T8443"/>
  <c r="U8443" s="1"/>
  <c r="T8444"/>
  <c r="U8444" s="1"/>
  <c r="T8445"/>
  <c r="U8445" s="1"/>
  <c r="T8446"/>
  <c r="U8446" s="1"/>
  <c r="T8447"/>
  <c r="U8447" s="1"/>
  <c r="T8448"/>
  <c r="U8448" s="1"/>
  <c r="T8449"/>
  <c r="U8449" s="1"/>
  <c r="T8450"/>
  <c r="U8450" s="1"/>
  <c r="T8451"/>
  <c r="U8451" s="1"/>
  <c r="T8452"/>
  <c r="U8452" s="1"/>
  <c r="T8453"/>
  <c r="U8453" s="1"/>
  <c r="T8454"/>
  <c r="U8454" s="1"/>
  <c r="T8455"/>
  <c r="U8455" s="1"/>
  <c r="T8456"/>
  <c r="U8456" s="1"/>
  <c r="T8457"/>
  <c r="U8457" s="1"/>
  <c r="T8458"/>
  <c r="U8458" s="1"/>
  <c r="T8459"/>
  <c r="U8459" s="1"/>
  <c r="T8460"/>
  <c r="U8460" s="1"/>
  <c r="T8461"/>
  <c r="U8461" s="1"/>
  <c r="T8462"/>
  <c r="U8462" s="1"/>
  <c r="T8463"/>
  <c r="U8463" s="1"/>
  <c r="T8464"/>
  <c r="U8464" s="1"/>
  <c r="T8465"/>
  <c r="U8465" s="1"/>
  <c r="T8466"/>
  <c r="U8466" s="1"/>
  <c r="T8467"/>
  <c r="U8467" s="1"/>
  <c r="T8468"/>
  <c r="U8468" s="1"/>
  <c r="T8469"/>
  <c r="U8469" s="1"/>
  <c r="T8470"/>
  <c r="U8470" s="1"/>
  <c r="T8471"/>
  <c r="U8471" s="1"/>
  <c r="T8472"/>
  <c r="U8472" s="1"/>
  <c r="T8473"/>
  <c r="U8473" s="1"/>
  <c r="T8474"/>
  <c r="U8474" s="1"/>
  <c r="T8475"/>
  <c r="U8475" s="1"/>
  <c r="T8476"/>
  <c r="U8476" s="1"/>
  <c r="T8477"/>
  <c r="U8477" s="1"/>
  <c r="T8478"/>
  <c r="U8478" s="1"/>
  <c r="T8479"/>
  <c r="U8479" s="1"/>
  <c r="T8480"/>
  <c r="U8480" s="1"/>
  <c r="T8481"/>
  <c r="U8481" s="1"/>
  <c r="T8482"/>
  <c r="U8482" s="1"/>
  <c r="T8483"/>
  <c r="U8483" s="1"/>
  <c r="T8484"/>
  <c r="U8484" s="1"/>
  <c r="T8485"/>
  <c r="U8485" s="1"/>
  <c r="T8486"/>
  <c r="U8486" s="1"/>
  <c r="T8487"/>
  <c r="U8487" s="1"/>
  <c r="T8488"/>
  <c r="U8488" s="1"/>
  <c r="T8489"/>
  <c r="U8489" s="1"/>
  <c r="T8490"/>
  <c r="U8490" s="1"/>
  <c r="T8491"/>
  <c r="U8491" s="1"/>
  <c r="T8492"/>
  <c r="U8492" s="1"/>
  <c r="T8493"/>
  <c r="U8493" s="1"/>
  <c r="T8494"/>
  <c r="U8494" s="1"/>
  <c r="T8495"/>
  <c r="U8495" s="1"/>
  <c r="T8496"/>
  <c r="U8496" s="1"/>
  <c r="T8497"/>
  <c r="U8497" s="1"/>
  <c r="T8498"/>
  <c r="U8498" s="1"/>
  <c r="T8499"/>
  <c r="U8499" s="1"/>
  <c r="T8500"/>
  <c r="U8500" s="1"/>
  <c r="T8501"/>
  <c r="U8501" s="1"/>
  <c r="T8502"/>
  <c r="U8502" s="1"/>
  <c r="T8503"/>
  <c r="U8503" s="1"/>
  <c r="T8504"/>
  <c r="U8504" s="1"/>
  <c r="T8505"/>
  <c r="U8505" s="1"/>
  <c r="T8506"/>
  <c r="U8506" s="1"/>
  <c r="T8507"/>
  <c r="U8507" s="1"/>
  <c r="T8508"/>
  <c r="U8508" s="1"/>
  <c r="T8509"/>
  <c r="U8509" s="1"/>
  <c r="T8510"/>
  <c r="U8510" s="1"/>
  <c r="T8511"/>
  <c r="U8511" s="1"/>
  <c r="T8512"/>
  <c r="U8512" s="1"/>
  <c r="T8513"/>
  <c r="U8513" s="1"/>
  <c r="T8514"/>
  <c r="U8514" s="1"/>
  <c r="T8515"/>
  <c r="U8515" s="1"/>
  <c r="T8516"/>
  <c r="U8516" s="1"/>
  <c r="T8517"/>
  <c r="U8517" s="1"/>
  <c r="T8518"/>
  <c r="U8518" s="1"/>
  <c r="T8519"/>
  <c r="U8519" s="1"/>
  <c r="T8520"/>
  <c r="U8520" s="1"/>
  <c r="T8521"/>
  <c r="U8521" s="1"/>
  <c r="T8522"/>
  <c r="U8522" s="1"/>
  <c r="T8523"/>
  <c r="U8523" s="1"/>
  <c r="T8524"/>
  <c r="U8524" s="1"/>
  <c r="T8525"/>
  <c r="U8525" s="1"/>
  <c r="T8526"/>
  <c r="U8526" s="1"/>
  <c r="T8527"/>
  <c r="U8527" s="1"/>
  <c r="T8528"/>
  <c r="U8528" s="1"/>
  <c r="T8529"/>
  <c r="U8529" s="1"/>
  <c r="T8530"/>
  <c r="U8530" s="1"/>
  <c r="T8531"/>
  <c r="U8531" s="1"/>
  <c r="T8532"/>
  <c r="U8532" s="1"/>
  <c r="T8533"/>
  <c r="U8533" s="1"/>
  <c r="T8534"/>
  <c r="U8534" s="1"/>
  <c r="T8535"/>
  <c r="U8535" s="1"/>
  <c r="T8536"/>
  <c r="U8536" s="1"/>
  <c r="T8537"/>
  <c r="U8537" s="1"/>
  <c r="T8538"/>
  <c r="U8538" s="1"/>
  <c r="T8539"/>
  <c r="U8539" s="1"/>
  <c r="T8540"/>
  <c r="U8540" s="1"/>
  <c r="T8541"/>
  <c r="U8541" s="1"/>
  <c r="T8542"/>
  <c r="U8542" s="1"/>
  <c r="T8543"/>
  <c r="U8543" s="1"/>
  <c r="T8544"/>
  <c r="U8544" s="1"/>
  <c r="T8545"/>
  <c r="U8545" s="1"/>
  <c r="T8546"/>
  <c r="U8546" s="1"/>
  <c r="T8547"/>
  <c r="U8547" s="1"/>
  <c r="T8548"/>
  <c r="U8548" s="1"/>
  <c r="T8549"/>
  <c r="U8549" s="1"/>
  <c r="T8550"/>
  <c r="U8550" s="1"/>
  <c r="T8551"/>
  <c r="U8551" s="1"/>
  <c r="T8552"/>
  <c r="U8552" s="1"/>
  <c r="T8553"/>
  <c r="U8553" s="1"/>
  <c r="T8554"/>
  <c r="U8554" s="1"/>
  <c r="T8555"/>
  <c r="U8555" s="1"/>
  <c r="T8556"/>
  <c r="U8556" s="1"/>
  <c r="T8557"/>
  <c r="U8557" s="1"/>
  <c r="T8558"/>
  <c r="U8558" s="1"/>
  <c r="T8559"/>
  <c r="U8559" s="1"/>
  <c r="T8560"/>
  <c r="U8560" s="1"/>
  <c r="T8561"/>
  <c r="U8561" s="1"/>
  <c r="T8562"/>
  <c r="U8562" s="1"/>
  <c r="T8563"/>
  <c r="U8563" s="1"/>
  <c r="T8564"/>
  <c r="U8564" s="1"/>
  <c r="T8565"/>
  <c r="U8565" s="1"/>
  <c r="T8566"/>
  <c r="U8566" s="1"/>
  <c r="T8567"/>
  <c r="U8567" s="1"/>
  <c r="T8568"/>
  <c r="U8568" s="1"/>
  <c r="T8569"/>
  <c r="U8569" s="1"/>
  <c r="T8570"/>
  <c r="U8570" s="1"/>
  <c r="T8571"/>
  <c r="U8571" s="1"/>
  <c r="T8572"/>
  <c r="U8572" s="1"/>
  <c r="T8573"/>
  <c r="U8573" s="1"/>
  <c r="T8574"/>
  <c r="U8574" s="1"/>
  <c r="T8575"/>
  <c r="U8575" s="1"/>
  <c r="T8576"/>
  <c r="U8576" s="1"/>
  <c r="T8577"/>
  <c r="U8577" s="1"/>
  <c r="T8578"/>
  <c r="U8578" s="1"/>
  <c r="T8579"/>
  <c r="U8579" s="1"/>
  <c r="T8580"/>
  <c r="U8580" s="1"/>
  <c r="T8581"/>
  <c r="U8581" s="1"/>
  <c r="T8582"/>
  <c r="U8582" s="1"/>
  <c r="T8583"/>
  <c r="U8583" s="1"/>
  <c r="T8584"/>
  <c r="U8584" s="1"/>
  <c r="T8585"/>
  <c r="U8585" s="1"/>
  <c r="T8586"/>
  <c r="U8586" s="1"/>
  <c r="T8587"/>
  <c r="U8587" s="1"/>
  <c r="T8588"/>
  <c r="U8588" s="1"/>
  <c r="T8589"/>
  <c r="U8589" s="1"/>
  <c r="T8590"/>
  <c r="U8590" s="1"/>
  <c r="T8591"/>
  <c r="U8591" s="1"/>
  <c r="T8592"/>
  <c r="U8592" s="1"/>
  <c r="T8593"/>
  <c r="U8593" s="1"/>
  <c r="T8594"/>
  <c r="U8594" s="1"/>
  <c r="T8595"/>
  <c r="U8595" s="1"/>
  <c r="T8596"/>
  <c r="U8596" s="1"/>
  <c r="T8597"/>
  <c r="U8597" s="1"/>
  <c r="T8598"/>
  <c r="U8598" s="1"/>
  <c r="T8599"/>
  <c r="U8599" s="1"/>
  <c r="T8600"/>
  <c r="U8600" s="1"/>
  <c r="T8601"/>
  <c r="U8601" s="1"/>
  <c r="T8602"/>
  <c r="U8602" s="1"/>
  <c r="T8603"/>
  <c r="U8603" s="1"/>
  <c r="T8604"/>
  <c r="U8604" s="1"/>
  <c r="T8605"/>
  <c r="U8605" s="1"/>
  <c r="T8606"/>
  <c r="U8606" s="1"/>
  <c r="T8607"/>
  <c r="U8607" s="1"/>
  <c r="T8608"/>
  <c r="U8608" s="1"/>
  <c r="T8609"/>
  <c r="U8609" s="1"/>
  <c r="T8610"/>
  <c r="U8610" s="1"/>
  <c r="T8611"/>
  <c r="U8611" s="1"/>
  <c r="T8612"/>
  <c r="U8612" s="1"/>
  <c r="T8613"/>
  <c r="U8613" s="1"/>
  <c r="T8614"/>
  <c r="U8614" s="1"/>
  <c r="T8615"/>
  <c r="U8615" s="1"/>
  <c r="T8616"/>
  <c r="U8616" s="1"/>
  <c r="T8617"/>
  <c r="U8617" s="1"/>
  <c r="T8618"/>
  <c r="U8618" s="1"/>
  <c r="T8619"/>
  <c r="U8619" s="1"/>
  <c r="T8620"/>
  <c r="U8620" s="1"/>
  <c r="T8621"/>
  <c r="U8621" s="1"/>
  <c r="T8622"/>
  <c r="U8622" s="1"/>
  <c r="T8623"/>
  <c r="U8623" s="1"/>
  <c r="T8624"/>
  <c r="U8624" s="1"/>
  <c r="T8625"/>
  <c r="U8625" s="1"/>
  <c r="T8626"/>
  <c r="U8626" s="1"/>
  <c r="T8627"/>
  <c r="U8627" s="1"/>
  <c r="T8628"/>
  <c r="U8628" s="1"/>
  <c r="T8629"/>
  <c r="U8629" s="1"/>
  <c r="T8630"/>
  <c r="U8630" s="1"/>
  <c r="T8631"/>
  <c r="U8631" s="1"/>
  <c r="T8632"/>
  <c r="U8632" s="1"/>
  <c r="T8633"/>
  <c r="U8633" s="1"/>
  <c r="T8634"/>
  <c r="U8634" s="1"/>
  <c r="T8635"/>
  <c r="U8635" s="1"/>
  <c r="T8636"/>
  <c r="U8636" s="1"/>
  <c r="T8637"/>
  <c r="U8637" s="1"/>
  <c r="T8638"/>
  <c r="U8638" s="1"/>
  <c r="T8639"/>
  <c r="U8639" s="1"/>
  <c r="T8640"/>
  <c r="U8640" s="1"/>
  <c r="T8641"/>
  <c r="U8641" s="1"/>
  <c r="T8642"/>
  <c r="U8642" s="1"/>
  <c r="T8643"/>
  <c r="U8643" s="1"/>
  <c r="T8644"/>
  <c r="U8644" s="1"/>
  <c r="T8645"/>
  <c r="U8645" s="1"/>
  <c r="T8646"/>
  <c r="U8646" s="1"/>
  <c r="T8647"/>
  <c r="U8647" s="1"/>
  <c r="T8648"/>
  <c r="U8648" s="1"/>
  <c r="T8649"/>
  <c r="U8649" s="1"/>
  <c r="T8650"/>
  <c r="U8650" s="1"/>
  <c r="T8651"/>
  <c r="U8651" s="1"/>
  <c r="T8652"/>
  <c r="U8652" s="1"/>
  <c r="T8653"/>
  <c r="U8653" s="1"/>
  <c r="T8654"/>
  <c r="U8654" s="1"/>
  <c r="T8655"/>
  <c r="U8655" s="1"/>
  <c r="T8656"/>
  <c r="U8656" s="1"/>
  <c r="T8657"/>
  <c r="U8657" s="1"/>
  <c r="T8658"/>
  <c r="U8658" s="1"/>
  <c r="T8659"/>
  <c r="U8659" s="1"/>
  <c r="T8660"/>
  <c r="U8660" s="1"/>
  <c r="T8661"/>
  <c r="U8661" s="1"/>
  <c r="T8662"/>
  <c r="U8662" s="1"/>
  <c r="T8663"/>
  <c r="U8663" s="1"/>
  <c r="T8664"/>
  <c r="U8664" s="1"/>
  <c r="T8665"/>
  <c r="U8665" s="1"/>
  <c r="T8666"/>
  <c r="U8666" s="1"/>
  <c r="T8667"/>
  <c r="U8667" s="1"/>
  <c r="T8668"/>
  <c r="U8668" s="1"/>
  <c r="T8669"/>
  <c r="U8669" s="1"/>
  <c r="T8670"/>
  <c r="U8670" s="1"/>
  <c r="T8671"/>
  <c r="U8671" s="1"/>
  <c r="T8672"/>
  <c r="U8672" s="1"/>
  <c r="T8673"/>
  <c r="U8673" s="1"/>
  <c r="T8674"/>
  <c r="U8674" s="1"/>
  <c r="T8675"/>
  <c r="U8675" s="1"/>
  <c r="T8676"/>
  <c r="U8676" s="1"/>
  <c r="T8677"/>
  <c r="U8677" s="1"/>
  <c r="T8678"/>
  <c r="U8678" s="1"/>
  <c r="T8679"/>
  <c r="U8679" s="1"/>
  <c r="T8680"/>
  <c r="U8680" s="1"/>
  <c r="T8681"/>
  <c r="U8681" s="1"/>
  <c r="T8682"/>
  <c r="U8682" s="1"/>
  <c r="T8683"/>
  <c r="U8683" s="1"/>
  <c r="T8684"/>
  <c r="U8684" s="1"/>
  <c r="T8685"/>
  <c r="U8685" s="1"/>
  <c r="T8686"/>
  <c r="U8686" s="1"/>
  <c r="T8687"/>
  <c r="U8687" s="1"/>
  <c r="T8688"/>
  <c r="U8688" s="1"/>
  <c r="T8689"/>
  <c r="U8689" s="1"/>
  <c r="T8690"/>
  <c r="U8690" s="1"/>
  <c r="T8691"/>
  <c r="U8691" s="1"/>
  <c r="T8692"/>
  <c r="U8692" s="1"/>
  <c r="T8693"/>
  <c r="U8693" s="1"/>
  <c r="T8694"/>
  <c r="U8694" s="1"/>
  <c r="T8695"/>
  <c r="U8695" s="1"/>
  <c r="T8696"/>
  <c r="U8696" s="1"/>
  <c r="T8697"/>
  <c r="U8697" s="1"/>
  <c r="T8698"/>
  <c r="U8698" s="1"/>
  <c r="T8699"/>
  <c r="U8699" s="1"/>
  <c r="T8700"/>
  <c r="U8700" s="1"/>
  <c r="T8701"/>
  <c r="U8701" s="1"/>
  <c r="T8702"/>
  <c r="U8702" s="1"/>
  <c r="T8703"/>
  <c r="U8703" s="1"/>
  <c r="T8704"/>
  <c r="U8704" s="1"/>
  <c r="T8705"/>
  <c r="U8705" s="1"/>
  <c r="T8706"/>
  <c r="U8706" s="1"/>
  <c r="T8707"/>
  <c r="U8707" s="1"/>
  <c r="T8708"/>
  <c r="U8708" s="1"/>
  <c r="T8709"/>
  <c r="U8709" s="1"/>
  <c r="T8710"/>
  <c r="U8710" s="1"/>
  <c r="T8711"/>
  <c r="U8711" s="1"/>
  <c r="T8712"/>
  <c r="U8712" s="1"/>
  <c r="T8713"/>
  <c r="U8713" s="1"/>
  <c r="T8714"/>
  <c r="U8714" s="1"/>
  <c r="T8715"/>
  <c r="U8715" s="1"/>
  <c r="T8716"/>
  <c r="U8716" s="1"/>
  <c r="T8717"/>
  <c r="U8717" s="1"/>
  <c r="T8718"/>
  <c r="U8718" s="1"/>
  <c r="T8719"/>
  <c r="U8719" s="1"/>
  <c r="T8720"/>
  <c r="U8720" s="1"/>
  <c r="T8721"/>
  <c r="U8721" s="1"/>
  <c r="T8722"/>
  <c r="U8722" s="1"/>
  <c r="T8723"/>
  <c r="U8723" s="1"/>
  <c r="T8724"/>
  <c r="U8724" s="1"/>
  <c r="T8725"/>
  <c r="U8725" s="1"/>
  <c r="T8726"/>
  <c r="U8726" s="1"/>
  <c r="T8727"/>
  <c r="U8727" s="1"/>
  <c r="T8728"/>
  <c r="U8728" s="1"/>
  <c r="T8729"/>
  <c r="U8729" s="1"/>
  <c r="T8730"/>
  <c r="U8730" s="1"/>
  <c r="T8731"/>
  <c r="U8731" s="1"/>
  <c r="T8732"/>
  <c r="U8732" s="1"/>
  <c r="T8733"/>
  <c r="U8733" s="1"/>
  <c r="T8734"/>
  <c r="U8734" s="1"/>
  <c r="T8735"/>
  <c r="U8735" s="1"/>
  <c r="T8736"/>
  <c r="U8736" s="1"/>
  <c r="T8737"/>
  <c r="U8737" s="1"/>
  <c r="T8738"/>
  <c r="U8738" s="1"/>
  <c r="T8739"/>
  <c r="U8739" s="1"/>
  <c r="T8740"/>
  <c r="U8740" s="1"/>
  <c r="T8741"/>
  <c r="U8741" s="1"/>
  <c r="T8742"/>
  <c r="U8742" s="1"/>
  <c r="T8743"/>
  <c r="U8743" s="1"/>
  <c r="T8744"/>
  <c r="U8744" s="1"/>
  <c r="T8745"/>
  <c r="U8745" s="1"/>
  <c r="T8746"/>
  <c r="U8746" s="1"/>
  <c r="T8747"/>
  <c r="U8747" s="1"/>
  <c r="T8748"/>
  <c r="U8748" s="1"/>
  <c r="T8749"/>
  <c r="U8749" s="1"/>
  <c r="T8750"/>
  <c r="U8750" s="1"/>
  <c r="T8751"/>
  <c r="U8751" s="1"/>
  <c r="T8752"/>
  <c r="U8752" s="1"/>
  <c r="T8753"/>
  <c r="U8753" s="1"/>
  <c r="T8754"/>
  <c r="U8754" s="1"/>
  <c r="T8755"/>
  <c r="U8755" s="1"/>
  <c r="T8756"/>
  <c r="U8756" s="1"/>
  <c r="T8757"/>
  <c r="U8757" s="1"/>
  <c r="T8758"/>
  <c r="U8758" s="1"/>
  <c r="T8759"/>
  <c r="U8759" s="1"/>
  <c r="T8760"/>
  <c r="U8760" s="1"/>
  <c r="T8761"/>
  <c r="U8761" s="1"/>
  <c r="T8762"/>
  <c r="U8762" s="1"/>
  <c r="T8763"/>
  <c r="U8763" s="1"/>
  <c r="T8764"/>
  <c r="U8764" s="1"/>
  <c r="T8765"/>
  <c r="U8765" s="1"/>
  <c r="T8766"/>
  <c r="U8766" s="1"/>
  <c r="T8767"/>
  <c r="U8767" s="1"/>
  <c r="T8768"/>
  <c r="U8768" s="1"/>
  <c r="T8769"/>
  <c r="U8769" s="1"/>
  <c r="T8770"/>
  <c r="U8770" s="1"/>
  <c r="T8771"/>
  <c r="U8771" s="1"/>
  <c r="T8772"/>
  <c r="U8772" s="1"/>
  <c r="T8773"/>
  <c r="U8773" s="1"/>
  <c r="T8774"/>
  <c r="U8774" s="1"/>
  <c r="T8775"/>
  <c r="U8775" s="1"/>
  <c r="T8776"/>
  <c r="U8776" s="1"/>
  <c r="T8777"/>
  <c r="U8777" s="1"/>
  <c r="T8778"/>
  <c r="U8778" s="1"/>
  <c r="T8779"/>
  <c r="U8779" s="1"/>
  <c r="T8780"/>
  <c r="U8780" s="1"/>
  <c r="T8781"/>
  <c r="U8781" s="1"/>
  <c r="T8782"/>
  <c r="U8782" s="1"/>
  <c r="T8783"/>
  <c r="U8783" s="1"/>
  <c r="T8784"/>
  <c r="U8784" s="1"/>
  <c r="T8785"/>
  <c r="U8785" s="1"/>
  <c r="T8786"/>
  <c r="U8786" s="1"/>
  <c r="T8787"/>
  <c r="U8787" s="1"/>
  <c r="T8788"/>
  <c r="U8788" s="1"/>
  <c r="T8789"/>
  <c r="U8789" s="1"/>
  <c r="T8790"/>
  <c r="U8790" s="1"/>
  <c r="T8791"/>
  <c r="U8791" s="1"/>
  <c r="T8792"/>
  <c r="U8792" s="1"/>
  <c r="T8793"/>
  <c r="U8793" s="1"/>
  <c r="T8794"/>
  <c r="U8794" s="1"/>
  <c r="T8795"/>
  <c r="U8795" s="1"/>
  <c r="T8796"/>
  <c r="U8796" s="1"/>
  <c r="T8797"/>
  <c r="U8797" s="1"/>
  <c r="T8798"/>
  <c r="U8798" s="1"/>
  <c r="T8799"/>
  <c r="U8799" s="1"/>
  <c r="T8800"/>
  <c r="U8800" s="1"/>
  <c r="T8801"/>
  <c r="U8801" s="1"/>
  <c r="T8802"/>
  <c r="U8802" s="1"/>
  <c r="T8803"/>
  <c r="U8803" s="1"/>
  <c r="T8804"/>
  <c r="U8804" s="1"/>
  <c r="T8805"/>
  <c r="U8805" s="1"/>
  <c r="T8806"/>
  <c r="U8806" s="1"/>
  <c r="T8807"/>
  <c r="U8807" s="1"/>
  <c r="T8808"/>
  <c r="U8808" s="1"/>
  <c r="T8809"/>
  <c r="U8809" s="1"/>
  <c r="T8810"/>
  <c r="U8810" s="1"/>
  <c r="T8811"/>
  <c r="U8811" s="1"/>
  <c r="T8812"/>
  <c r="U8812" s="1"/>
  <c r="T8813"/>
  <c r="U8813" s="1"/>
  <c r="T8814"/>
  <c r="U8814" s="1"/>
  <c r="T8815"/>
  <c r="U8815" s="1"/>
  <c r="T8816"/>
  <c r="U8816" s="1"/>
  <c r="T8817"/>
  <c r="U8817" s="1"/>
  <c r="T8818"/>
  <c r="U8818" s="1"/>
  <c r="T8819"/>
  <c r="U8819" s="1"/>
  <c r="T8820"/>
  <c r="U8820" s="1"/>
  <c r="T8821"/>
  <c r="U8821" s="1"/>
  <c r="T8822"/>
  <c r="U8822" s="1"/>
  <c r="T8823"/>
  <c r="U8823" s="1"/>
  <c r="T8824"/>
  <c r="U8824" s="1"/>
  <c r="T8825"/>
  <c r="U8825" s="1"/>
  <c r="T8826"/>
  <c r="U8826" s="1"/>
  <c r="T8827"/>
  <c r="U8827" s="1"/>
  <c r="T8828"/>
  <c r="U8828" s="1"/>
  <c r="T8829"/>
  <c r="U8829" s="1"/>
  <c r="T8830"/>
  <c r="U8830" s="1"/>
  <c r="T8831"/>
  <c r="U8831" s="1"/>
  <c r="T8832"/>
  <c r="U8832" s="1"/>
  <c r="T8833"/>
  <c r="U8833" s="1"/>
  <c r="T8834"/>
  <c r="U8834" s="1"/>
  <c r="T8835"/>
  <c r="U8835" s="1"/>
  <c r="T8836"/>
  <c r="U8836" s="1"/>
  <c r="T8837"/>
  <c r="U8837" s="1"/>
  <c r="T8838"/>
  <c r="U8838" s="1"/>
  <c r="T8839"/>
  <c r="U8839" s="1"/>
  <c r="T8840"/>
  <c r="U8840" s="1"/>
  <c r="T8841"/>
  <c r="U8841" s="1"/>
  <c r="T8842"/>
  <c r="U8842" s="1"/>
  <c r="T8843"/>
  <c r="U8843" s="1"/>
  <c r="T8844"/>
  <c r="U8844" s="1"/>
  <c r="T8845"/>
  <c r="U8845" s="1"/>
  <c r="T8846"/>
  <c r="U8846" s="1"/>
  <c r="T8847"/>
  <c r="U8847" s="1"/>
  <c r="T8848"/>
  <c r="U8848" s="1"/>
  <c r="T8849"/>
  <c r="U8849" s="1"/>
  <c r="T8850"/>
  <c r="U8850" s="1"/>
  <c r="T8851"/>
  <c r="U8851" s="1"/>
  <c r="T8852"/>
  <c r="U8852" s="1"/>
  <c r="T8853"/>
  <c r="U8853" s="1"/>
  <c r="T8854"/>
  <c r="U8854" s="1"/>
  <c r="T8855"/>
  <c r="U8855" s="1"/>
  <c r="T8856"/>
  <c r="U8856" s="1"/>
  <c r="T8857"/>
  <c r="U8857" s="1"/>
  <c r="T8858"/>
  <c r="U8858" s="1"/>
  <c r="T8859"/>
  <c r="U8859" s="1"/>
  <c r="T8860"/>
  <c r="U8860" s="1"/>
  <c r="T8861"/>
  <c r="U8861" s="1"/>
  <c r="T8862"/>
  <c r="U8862" s="1"/>
  <c r="T8863"/>
  <c r="U8863" s="1"/>
  <c r="T8864"/>
  <c r="U8864" s="1"/>
  <c r="T8865"/>
  <c r="U8865" s="1"/>
  <c r="T8866"/>
  <c r="U8866" s="1"/>
  <c r="T8867"/>
  <c r="U8867" s="1"/>
  <c r="T8868"/>
  <c r="U8868" s="1"/>
  <c r="T8869"/>
  <c r="U8869" s="1"/>
  <c r="T8870"/>
  <c r="U8870" s="1"/>
  <c r="T8871"/>
  <c r="U8871" s="1"/>
  <c r="T8872"/>
  <c r="U8872" s="1"/>
  <c r="T8873"/>
  <c r="U8873" s="1"/>
  <c r="T8874"/>
  <c r="U8874" s="1"/>
  <c r="T8875"/>
  <c r="U8875" s="1"/>
  <c r="T8876"/>
  <c r="U8876" s="1"/>
  <c r="T8877"/>
  <c r="U8877" s="1"/>
  <c r="T8878"/>
  <c r="U8878" s="1"/>
  <c r="T8879"/>
  <c r="U8879" s="1"/>
  <c r="T8880"/>
  <c r="U8880" s="1"/>
  <c r="T8881"/>
  <c r="U8881" s="1"/>
  <c r="T8882"/>
  <c r="U8882" s="1"/>
  <c r="T8883"/>
  <c r="U8883" s="1"/>
  <c r="T8884"/>
  <c r="U8884" s="1"/>
  <c r="T8885"/>
  <c r="U8885" s="1"/>
  <c r="T8886"/>
  <c r="U8886" s="1"/>
  <c r="T8887"/>
  <c r="U8887" s="1"/>
  <c r="T8888"/>
  <c r="U8888" s="1"/>
  <c r="T8889"/>
  <c r="U8889" s="1"/>
  <c r="T8890"/>
  <c r="U8890" s="1"/>
  <c r="T8891"/>
  <c r="U8891" s="1"/>
  <c r="T8892"/>
  <c r="U8892" s="1"/>
  <c r="T8893"/>
  <c r="U8893" s="1"/>
  <c r="T8894"/>
  <c r="U8894" s="1"/>
  <c r="T8895"/>
  <c r="U8895" s="1"/>
  <c r="T8896"/>
  <c r="U8896" s="1"/>
  <c r="T8897"/>
  <c r="U8897" s="1"/>
  <c r="T8898"/>
  <c r="U8898" s="1"/>
  <c r="T8899"/>
  <c r="U8899" s="1"/>
  <c r="T8900"/>
  <c r="U8900" s="1"/>
  <c r="T8901"/>
  <c r="U8901" s="1"/>
  <c r="T8902"/>
  <c r="U8902" s="1"/>
  <c r="T8903"/>
  <c r="U8903" s="1"/>
  <c r="T8904"/>
  <c r="U8904" s="1"/>
  <c r="T8905"/>
  <c r="U8905" s="1"/>
  <c r="T8906"/>
  <c r="U8906" s="1"/>
  <c r="T8907"/>
  <c r="U8907" s="1"/>
  <c r="T8908"/>
  <c r="U8908" s="1"/>
  <c r="T8909"/>
  <c r="U8909" s="1"/>
  <c r="T8910"/>
  <c r="U8910" s="1"/>
  <c r="T8911"/>
  <c r="U8911" s="1"/>
  <c r="T8912"/>
  <c r="U8912" s="1"/>
  <c r="T8913"/>
  <c r="U8913" s="1"/>
  <c r="T8914"/>
  <c r="U8914" s="1"/>
  <c r="T8915"/>
  <c r="U8915" s="1"/>
  <c r="T8916"/>
  <c r="U8916" s="1"/>
  <c r="T8917"/>
  <c r="U8917" s="1"/>
  <c r="T8918"/>
  <c r="U8918" s="1"/>
  <c r="T8919"/>
  <c r="U8919" s="1"/>
  <c r="T8920"/>
  <c r="U8920" s="1"/>
  <c r="T8921"/>
  <c r="U8921" s="1"/>
  <c r="T8922"/>
  <c r="U8922" s="1"/>
  <c r="T8923"/>
  <c r="U8923" s="1"/>
  <c r="T8924"/>
  <c r="U8924" s="1"/>
  <c r="T8925"/>
  <c r="U8925" s="1"/>
  <c r="T8926"/>
  <c r="U8926" s="1"/>
  <c r="T8927"/>
  <c r="U8927" s="1"/>
  <c r="T8928"/>
  <c r="U8928" s="1"/>
  <c r="T8929"/>
  <c r="U8929" s="1"/>
  <c r="T8930"/>
  <c r="U8930" s="1"/>
  <c r="T8931"/>
  <c r="U8931" s="1"/>
  <c r="T8932"/>
  <c r="U8932" s="1"/>
  <c r="T8933"/>
  <c r="U8933" s="1"/>
  <c r="T8934"/>
  <c r="U8934" s="1"/>
  <c r="T8935"/>
  <c r="U8935" s="1"/>
  <c r="T8936"/>
  <c r="U8936" s="1"/>
  <c r="T8937"/>
  <c r="U8937" s="1"/>
  <c r="T8938"/>
  <c r="U8938" s="1"/>
  <c r="T8939"/>
  <c r="U8939" s="1"/>
  <c r="T8940"/>
  <c r="U8940" s="1"/>
  <c r="T8941"/>
  <c r="U8941" s="1"/>
  <c r="T8942"/>
  <c r="U8942" s="1"/>
  <c r="T8943"/>
  <c r="U8943" s="1"/>
  <c r="T8944"/>
  <c r="U8944" s="1"/>
  <c r="T8945"/>
  <c r="U8945" s="1"/>
  <c r="T8946"/>
  <c r="U8946" s="1"/>
  <c r="T8947"/>
  <c r="U8947" s="1"/>
  <c r="T8948"/>
  <c r="U8948" s="1"/>
  <c r="T8949"/>
  <c r="U8949" s="1"/>
  <c r="T8950"/>
  <c r="U8950" s="1"/>
  <c r="T8951"/>
  <c r="U8951" s="1"/>
  <c r="T8952"/>
  <c r="U8952" s="1"/>
  <c r="T8953"/>
  <c r="U8953" s="1"/>
  <c r="T8954"/>
  <c r="U8954" s="1"/>
  <c r="T8955"/>
  <c r="U8955" s="1"/>
  <c r="T8956"/>
  <c r="U8956" s="1"/>
  <c r="T8957"/>
  <c r="U8957" s="1"/>
  <c r="T8958"/>
  <c r="U8958" s="1"/>
  <c r="T8959"/>
  <c r="U8959" s="1"/>
  <c r="T8960"/>
  <c r="U8960" s="1"/>
  <c r="T8961"/>
  <c r="U8961" s="1"/>
  <c r="T8962"/>
  <c r="U8962" s="1"/>
  <c r="T8963"/>
  <c r="U8963" s="1"/>
  <c r="T8964"/>
  <c r="U8964" s="1"/>
  <c r="T8965"/>
  <c r="U8965" s="1"/>
  <c r="T8966"/>
  <c r="U8966" s="1"/>
  <c r="T8967"/>
  <c r="U8967" s="1"/>
  <c r="T8968"/>
  <c r="U8968" s="1"/>
  <c r="T8969"/>
  <c r="U8969" s="1"/>
  <c r="T8970"/>
  <c r="U8970" s="1"/>
  <c r="T8971"/>
  <c r="U8971" s="1"/>
  <c r="T8972"/>
  <c r="U8972" s="1"/>
  <c r="T8973"/>
  <c r="U8973" s="1"/>
  <c r="T8974"/>
  <c r="U8974" s="1"/>
  <c r="T8975"/>
  <c r="U8975" s="1"/>
  <c r="T8976"/>
  <c r="U8976" s="1"/>
  <c r="T8977"/>
  <c r="U8977" s="1"/>
  <c r="T8978"/>
  <c r="U8978" s="1"/>
  <c r="T8979"/>
  <c r="U8979" s="1"/>
  <c r="T8980"/>
  <c r="U8980" s="1"/>
  <c r="T8981"/>
  <c r="U8981" s="1"/>
  <c r="T8982"/>
  <c r="U8982" s="1"/>
  <c r="T8983"/>
  <c r="U8983" s="1"/>
  <c r="T8984"/>
  <c r="U8984" s="1"/>
  <c r="T8985"/>
  <c r="U8985" s="1"/>
  <c r="T8986"/>
  <c r="U8986" s="1"/>
  <c r="T8987"/>
  <c r="U8987" s="1"/>
  <c r="T8988"/>
  <c r="U8988" s="1"/>
  <c r="T8989"/>
  <c r="U8989" s="1"/>
  <c r="T8990"/>
  <c r="U8990" s="1"/>
  <c r="T8991"/>
  <c r="U8991" s="1"/>
  <c r="T8992"/>
  <c r="U8992" s="1"/>
  <c r="T8993"/>
  <c r="U8993" s="1"/>
  <c r="T8994"/>
  <c r="U8994" s="1"/>
  <c r="T8995"/>
  <c r="U8995" s="1"/>
  <c r="T8996"/>
  <c r="U8996" s="1"/>
  <c r="T8997"/>
  <c r="U8997" s="1"/>
  <c r="T8998"/>
  <c r="U8998" s="1"/>
  <c r="T8999"/>
  <c r="U8999" s="1"/>
  <c r="T9000"/>
  <c r="U9000" s="1"/>
  <c r="T9001"/>
  <c r="U9001" s="1"/>
  <c r="T9002"/>
  <c r="U9002" s="1"/>
  <c r="T9003"/>
  <c r="U9003" s="1"/>
  <c r="T9004"/>
  <c r="U9004" s="1"/>
  <c r="T9005"/>
  <c r="U9005" s="1"/>
  <c r="T9006"/>
  <c r="U9006" s="1"/>
  <c r="T9007"/>
  <c r="U9007" s="1"/>
  <c r="T9008"/>
  <c r="U9008" s="1"/>
  <c r="T9009"/>
  <c r="U9009" s="1"/>
  <c r="T9010"/>
  <c r="U9010" s="1"/>
  <c r="T9011"/>
  <c r="U9011" s="1"/>
  <c r="T9012"/>
  <c r="U9012" s="1"/>
  <c r="T9013"/>
  <c r="U9013" s="1"/>
  <c r="T9014"/>
  <c r="U9014" s="1"/>
  <c r="T9015"/>
  <c r="U9015" s="1"/>
  <c r="T9016"/>
  <c r="U9016" s="1"/>
  <c r="T9017"/>
  <c r="U9017" s="1"/>
  <c r="T9018"/>
  <c r="U9018" s="1"/>
  <c r="T9019"/>
  <c r="U9019" s="1"/>
  <c r="T9020"/>
  <c r="U9020" s="1"/>
  <c r="T9021"/>
  <c r="U9021" s="1"/>
  <c r="T9022"/>
  <c r="U9022" s="1"/>
  <c r="T9023"/>
  <c r="U9023" s="1"/>
  <c r="T9024"/>
  <c r="U9024" s="1"/>
  <c r="T9025"/>
  <c r="U9025" s="1"/>
  <c r="T9026"/>
  <c r="U9026" s="1"/>
  <c r="T9027"/>
  <c r="U9027" s="1"/>
  <c r="T9028"/>
  <c r="U9028" s="1"/>
  <c r="T9029"/>
  <c r="U9029" s="1"/>
  <c r="T9030"/>
  <c r="U9030" s="1"/>
  <c r="T9031"/>
  <c r="U9031" s="1"/>
  <c r="T9032"/>
  <c r="U9032" s="1"/>
  <c r="T9033"/>
  <c r="U9033" s="1"/>
  <c r="T9034"/>
  <c r="U9034" s="1"/>
  <c r="T9035"/>
  <c r="U9035" s="1"/>
  <c r="T9036"/>
  <c r="U9036" s="1"/>
  <c r="T9037"/>
  <c r="U9037" s="1"/>
  <c r="T9038"/>
  <c r="U9038" s="1"/>
  <c r="T9039"/>
  <c r="U9039" s="1"/>
  <c r="T9040"/>
  <c r="U9040" s="1"/>
  <c r="T9041"/>
  <c r="U9041" s="1"/>
  <c r="T9042"/>
  <c r="U9042" s="1"/>
  <c r="T9043"/>
  <c r="U9043" s="1"/>
  <c r="T9044"/>
  <c r="U9044" s="1"/>
  <c r="T9045"/>
  <c r="U9045" s="1"/>
  <c r="T9046"/>
  <c r="U9046" s="1"/>
  <c r="T9047"/>
  <c r="U9047" s="1"/>
  <c r="T9048"/>
  <c r="U9048" s="1"/>
  <c r="T9049"/>
  <c r="U9049" s="1"/>
  <c r="T9050"/>
  <c r="U9050" s="1"/>
  <c r="T9051"/>
  <c r="U9051" s="1"/>
  <c r="T9052"/>
  <c r="U9052" s="1"/>
  <c r="T9053"/>
  <c r="U9053" s="1"/>
  <c r="T9054"/>
  <c r="U9054" s="1"/>
  <c r="T9055"/>
  <c r="U9055" s="1"/>
  <c r="T9056"/>
  <c r="U9056" s="1"/>
  <c r="T9057"/>
  <c r="U9057" s="1"/>
  <c r="T9058"/>
  <c r="U9058" s="1"/>
  <c r="T9059"/>
  <c r="U9059" s="1"/>
  <c r="T9060"/>
  <c r="U9060" s="1"/>
  <c r="T9061"/>
  <c r="U9061" s="1"/>
  <c r="T9062"/>
  <c r="U9062" s="1"/>
  <c r="T9063"/>
  <c r="U9063" s="1"/>
  <c r="T9064"/>
  <c r="U9064" s="1"/>
  <c r="T9065"/>
  <c r="U9065" s="1"/>
  <c r="T9066"/>
  <c r="U9066" s="1"/>
  <c r="T9067"/>
  <c r="U9067" s="1"/>
  <c r="T9068"/>
  <c r="U9068" s="1"/>
  <c r="T9069"/>
  <c r="U9069" s="1"/>
  <c r="T9070"/>
  <c r="U9070" s="1"/>
  <c r="T9071"/>
  <c r="U9071" s="1"/>
  <c r="T9072"/>
  <c r="U9072" s="1"/>
  <c r="T9073"/>
  <c r="U9073" s="1"/>
  <c r="T9074"/>
  <c r="U9074" s="1"/>
  <c r="T9075"/>
  <c r="U9075" s="1"/>
  <c r="T9076"/>
  <c r="U9076" s="1"/>
  <c r="T9077"/>
  <c r="U9077" s="1"/>
  <c r="T9078"/>
  <c r="U9078" s="1"/>
  <c r="T9079"/>
  <c r="U9079" s="1"/>
  <c r="T9080"/>
  <c r="U9080" s="1"/>
  <c r="T9081"/>
  <c r="U9081" s="1"/>
  <c r="T9082"/>
  <c r="U9082" s="1"/>
  <c r="T9083"/>
  <c r="U9083" s="1"/>
  <c r="T9084"/>
  <c r="U9084" s="1"/>
  <c r="T9085"/>
  <c r="U9085" s="1"/>
  <c r="T9086"/>
  <c r="U9086" s="1"/>
  <c r="T9087"/>
  <c r="U9087" s="1"/>
  <c r="T9088"/>
  <c r="U9088" s="1"/>
  <c r="T9089"/>
  <c r="U9089" s="1"/>
  <c r="T9090"/>
  <c r="U9090" s="1"/>
  <c r="T9091"/>
  <c r="U9091" s="1"/>
  <c r="T9092"/>
  <c r="U9092" s="1"/>
  <c r="T9093"/>
  <c r="U9093" s="1"/>
  <c r="T9094"/>
  <c r="U9094" s="1"/>
  <c r="T9095"/>
  <c r="U9095" s="1"/>
  <c r="T9096"/>
  <c r="U9096" s="1"/>
  <c r="T9097"/>
  <c r="U9097" s="1"/>
  <c r="T9098"/>
  <c r="U9098" s="1"/>
  <c r="T9099"/>
  <c r="U9099" s="1"/>
  <c r="T9100"/>
  <c r="U9100" s="1"/>
  <c r="T9101"/>
  <c r="U9101" s="1"/>
  <c r="T9102"/>
  <c r="U9102" s="1"/>
  <c r="T9103"/>
  <c r="U9103" s="1"/>
  <c r="T9104"/>
  <c r="U9104" s="1"/>
  <c r="T9105"/>
  <c r="U9105" s="1"/>
  <c r="T9106"/>
  <c r="U9106" s="1"/>
  <c r="T9107"/>
  <c r="U9107" s="1"/>
  <c r="T9108"/>
  <c r="U9108" s="1"/>
  <c r="T9109"/>
  <c r="U9109" s="1"/>
  <c r="T9110"/>
  <c r="U9110" s="1"/>
  <c r="T9111"/>
  <c r="U9111" s="1"/>
  <c r="T9112"/>
  <c r="U9112" s="1"/>
  <c r="T9113"/>
  <c r="U9113" s="1"/>
  <c r="T9114"/>
  <c r="U9114" s="1"/>
  <c r="T9115"/>
  <c r="U9115" s="1"/>
  <c r="T9116"/>
  <c r="U9116" s="1"/>
  <c r="T9117"/>
  <c r="U9117" s="1"/>
  <c r="T9118"/>
  <c r="U9118" s="1"/>
  <c r="T9119"/>
  <c r="U9119" s="1"/>
  <c r="T9120"/>
  <c r="U9120" s="1"/>
  <c r="T9121"/>
  <c r="U9121" s="1"/>
  <c r="T9122"/>
  <c r="U9122" s="1"/>
  <c r="T9123"/>
  <c r="U9123" s="1"/>
  <c r="T9124"/>
  <c r="U9124" s="1"/>
  <c r="T9125"/>
  <c r="U9125" s="1"/>
  <c r="T9126"/>
  <c r="U9126" s="1"/>
  <c r="T9127"/>
  <c r="U9127" s="1"/>
  <c r="T9128"/>
  <c r="U9128" s="1"/>
  <c r="T9129"/>
  <c r="U9129" s="1"/>
  <c r="T9130"/>
  <c r="U9130" s="1"/>
  <c r="T9131"/>
  <c r="U9131" s="1"/>
  <c r="T9132"/>
  <c r="U9132" s="1"/>
  <c r="T9133"/>
  <c r="U9133" s="1"/>
  <c r="T9134"/>
  <c r="U9134" s="1"/>
  <c r="T9135"/>
  <c r="U9135" s="1"/>
  <c r="T9136"/>
  <c r="U9136" s="1"/>
  <c r="T9137"/>
  <c r="U9137" s="1"/>
  <c r="T9138"/>
  <c r="U9138" s="1"/>
  <c r="T9139"/>
  <c r="U9139" s="1"/>
  <c r="T9140"/>
  <c r="U9140" s="1"/>
  <c r="T9141"/>
  <c r="U9141" s="1"/>
  <c r="T9142"/>
  <c r="U9142" s="1"/>
  <c r="T9143"/>
  <c r="U9143" s="1"/>
  <c r="T9144"/>
  <c r="U9144" s="1"/>
  <c r="T9145"/>
  <c r="U9145" s="1"/>
  <c r="T9146"/>
  <c r="U9146" s="1"/>
  <c r="T9147"/>
  <c r="U9147" s="1"/>
  <c r="T9148"/>
  <c r="U9148" s="1"/>
  <c r="T9149"/>
  <c r="U9149" s="1"/>
  <c r="T9150"/>
  <c r="U9150" s="1"/>
  <c r="T9151"/>
  <c r="U9151" s="1"/>
  <c r="T9152"/>
  <c r="U9152" s="1"/>
  <c r="T9153"/>
  <c r="U9153" s="1"/>
  <c r="T9154"/>
  <c r="U9154" s="1"/>
  <c r="T9155"/>
  <c r="U9155" s="1"/>
  <c r="T9156"/>
  <c r="U9156" s="1"/>
  <c r="T9157"/>
  <c r="U9157" s="1"/>
  <c r="T9158"/>
  <c r="U9158" s="1"/>
  <c r="T9159"/>
  <c r="U9159" s="1"/>
  <c r="T9160"/>
  <c r="U9160" s="1"/>
  <c r="T9161"/>
  <c r="U9161" s="1"/>
  <c r="T9162"/>
  <c r="U9162" s="1"/>
  <c r="T9163"/>
  <c r="U9163" s="1"/>
  <c r="T9164"/>
  <c r="U9164" s="1"/>
  <c r="T9165"/>
  <c r="U9165" s="1"/>
  <c r="T9166"/>
  <c r="U9166" s="1"/>
  <c r="T9167"/>
  <c r="U9167" s="1"/>
  <c r="T9168"/>
  <c r="U9168" s="1"/>
  <c r="T9169"/>
  <c r="U9169" s="1"/>
  <c r="T9170"/>
  <c r="U9170" s="1"/>
  <c r="T9171"/>
  <c r="U9171" s="1"/>
  <c r="T9172"/>
  <c r="U9172" s="1"/>
  <c r="T9173"/>
  <c r="U9173" s="1"/>
  <c r="T9174"/>
  <c r="U9174" s="1"/>
  <c r="T9175"/>
  <c r="U9175" s="1"/>
  <c r="T9176"/>
  <c r="U9176" s="1"/>
  <c r="T9177"/>
  <c r="U9177" s="1"/>
  <c r="T9178"/>
  <c r="U9178" s="1"/>
  <c r="T9179"/>
  <c r="U9179" s="1"/>
  <c r="T9180"/>
  <c r="U9180" s="1"/>
  <c r="T9181"/>
  <c r="U9181" s="1"/>
  <c r="T9182"/>
  <c r="U9182" s="1"/>
  <c r="T9183"/>
  <c r="U9183" s="1"/>
  <c r="T9184"/>
  <c r="U9184" s="1"/>
  <c r="T9185"/>
  <c r="U9185" s="1"/>
  <c r="T9186"/>
  <c r="U9186" s="1"/>
  <c r="T9187"/>
  <c r="U9187" s="1"/>
  <c r="T9188"/>
  <c r="U9188" s="1"/>
  <c r="T9189"/>
  <c r="U9189" s="1"/>
  <c r="T9190"/>
  <c r="U9190" s="1"/>
  <c r="T9191"/>
  <c r="U9191" s="1"/>
  <c r="T9192"/>
  <c r="U9192" s="1"/>
  <c r="T9193"/>
  <c r="U9193" s="1"/>
  <c r="T9194"/>
  <c r="U9194" s="1"/>
  <c r="T9195"/>
  <c r="U9195" s="1"/>
  <c r="T9196"/>
  <c r="U9196" s="1"/>
  <c r="T9197"/>
  <c r="U9197" s="1"/>
  <c r="T9198"/>
  <c r="U9198" s="1"/>
  <c r="T9199"/>
  <c r="U9199" s="1"/>
  <c r="T9200"/>
  <c r="U9200" s="1"/>
  <c r="T9201"/>
  <c r="U9201" s="1"/>
  <c r="T9202"/>
  <c r="U9202" s="1"/>
  <c r="T9203"/>
  <c r="U9203" s="1"/>
  <c r="T9204"/>
  <c r="U9204" s="1"/>
  <c r="T9205"/>
  <c r="U9205" s="1"/>
  <c r="T9206"/>
  <c r="U9206" s="1"/>
  <c r="T9207"/>
  <c r="U9207" s="1"/>
  <c r="T9208"/>
  <c r="U9208" s="1"/>
  <c r="T9209"/>
  <c r="U9209" s="1"/>
  <c r="T9210"/>
  <c r="U9210" s="1"/>
  <c r="T9211"/>
  <c r="U9211" s="1"/>
  <c r="T9212"/>
  <c r="U9212" s="1"/>
  <c r="T9213"/>
  <c r="U9213" s="1"/>
  <c r="T9214"/>
  <c r="U9214" s="1"/>
  <c r="T9215"/>
  <c r="U9215" s="1"/>
  <c r="T9216"/>
  <c r="U9216" s="1"/>
  <c r="T9217"/>
  <c r="U9217" s="1"/>
  <c r="T9218"/>
  <c r="U9218" s="1"/>
  <c r="T9219"/>
  <c r="U9219" s="1"/>
  <c r="T9220"/>
  <c r="U9220" s="1"/>
  <c r="T9221"/>
  <c r="U9221" s="1"/>
  <c r="T9222"/>
  <c r="U9222" s="1"/>
  <c r="T9223"/>
  <c r="U9223" s="1"/>
  <c r="T9224"/>
  <c r="U9224" s="1"/>
  <c r="T9225"/>
  <c r="U9225" s="1"/>
  <c r="T9226"/>
  <c r="U9226" s="1"/>
  <c r="T9227"/>
  <c r="U9227" s="1"/>
  <c r="T9228"/>
  <c r="U9228" s="1"/>
  <c r="T9229"/>
  <c r="U9229" s="1"/>
  <c r="T9230"/>
  <c r="U9230" s="1"/>
  <c r="T9231"/>
  <c r="U9231" s="1"/>
  <c r="T9232"/>
  <c r="U9232" s="1"/>
  <c r="T9233"/>
  <c r="U9233" s="1"/>
  <c r="T9234"/>
  <c r="U9234" s="1"/>
  <c r="T9235"/>
  <c r="U9235" s="1"/>
  <c r="T9236"/>
  <c r="U9236" s="1"/>
  <c r="T9237"/>
  <c r="U9237" s="1"/>
  <c r="T9238"/>
  <c r="U9238" s="1"/>
  <c r="T9239"/>
  <c r="U9239" s="1"/>
  <c r="T9240"/>
  <c r="U9240" s="1"/>
  <c r="T9241"/>
  <c r="U9241" s="1"/>
  <c r="T9242"/>
  <c r="U9242" s="1"/>
  <c r="T9243"/>
  <c r="U9243" s="1"/>
  <c r="T9244"/>
  <c r="U9244" s="1"/>
  <c r="T9245"/>
  <c r="U9245" s="1"/>
  <c r="T9246"/>
  <c r="U9246" s="1"/>
  <c r="T9247"/>
  <c r="U9247" s="1"/>
  <c r="T9248"/>
  <c r="U9248" s="1"/>
  <c r="T9249"/>
  <c r="U9249" s="1"/>
  <c r="T9250"/>
  <c r="U9250" s="1"/>
  <c r="T9251"/>
  <c r="U9251" s="1"/>
  <c r="T9252"/>
  <c r="U9252" s="1"/>
  <c r="T9253"/>
  <c r="U9253" s="1"/>
  <c r="T9254"/>
  <c r="U9254" s="1"/>
  <c r="T9255"/>
  <c r="U9255" s="1"/>
  <c r="T9256"/>
  <c r="U9256" s="1"/>
  <c r="T9257"/>
  <c r="U9257" s="1"/>
  <c r="T9258"/>
  <c r="U9258" s="1"/>
  <c r="T9259"/>
  <c r="U9259" s="1"/>
  <c r="T9260"/>
  <c r="U9260" s="1"/>
  <c r="T9261"/>
  <c r="U9261" s="1"/>
  <c r="T9262"/>
  <c r="U9262" s="1"/>
  <c r="T9263"/>
  <c r="U9263" s="1"/>
  <c r="T9264"/>
  <c r="U9264" s="1"/>
  <c r="T9265"/>
  <c r="U9265" s="1"/>
  <c r="T9266"/>
  <c r="U9266" s="1"/>
  <c r="T9267"/>
  <c r="U9267" s="1"/>
  <c r="T9268"/>
  <c r="U9268" s="1"/>
  <c r="T9269"/>
  <c r="U9269" s="1"/>
  <c r="T9270"/>
  <c r="U9270" s="1"/>
  <c r="T9271"/>
  <c r="U9271" s="1"/>
  <c r="T9272"/>
  <c r="U9272" s="1"/>
  <c r="T9273"/>
  <c r="U9273" s="1"/>
  <c r="T9274"/>
  <c r="U9274" s="1"/>
  <c r="T9275"/>
  <c r="U9275" s="1"/>
  <c r="T9276"/>
  <c r="U9276" s="1"/>
  <c r="T9277"/>
  <c r="U9277" s="1"/>
  <c r="T9278"/>
  <c r="U9278" s="1"/>
  <c r="T9279"/>
  <c r="U9279" s="1"/>
  <c r="T9280"/>
  <c r="U9280" s="1"/>
  <c r="T9281"/>
  <c r="U9281" s="1"/>
  <c r="T9282"/>
  <c r="U9282" s="1"/>
  <c r="T9283"/>
  <c r="U9283" s="1"/>
  <c r="T9284"/>
  <c r="U9284" s="1"/>
  <c r="T9285"/>
  <c r="U9285" s="1"/>
  <c r="T9286"/>
  <c r="U9286" s="1"/>
  <c r="T9287"/>
  <c r="U9287" s="1"/>
  <c r="T9288"/>
  <c r="U9288" s="1"/>
  <c r="T9289"/>
  <c r="U9289" s="1"/>
  <c r="T9290"/>
  <c r="U9290" s="1"/>
  <c r="T9291"/>
  <c r="U9291" s="1"/>
  <c r="T9292"/>
  <c r="U9292" s="1"/>
  <c r="T9293"/>
  <c r="U9293" s="1"/>
  <c r="T9294"/>
  <c r="U9294" s="1"/>
  <c r="T9295"/>
  <c r="U9295" s="1"/>
  <c r="T9296"/>
  <c r="U9296" s="1"/>
  <c r="T9297"/>
  <c r="U9297" s="1"/>
  <c r="T9298"/>
  <c r="U9298" s="1"/>
  <c r="T9299"/>
  <c r="U9299" s="1"/>
  <c r="T9300"/>
  <c r="U9300" s="1"/>
  <c r="T9301"/>
  <c r="U9301" s="1"/>
  <c r="T9302"/>
  <c r="U9302" s="1"/>
  <c r="T9303"/>
  <c r="U9303" s="1"/>
  <c r="T9304"/>
  <c r="U9304" s="1"/>
  <c r="T9305"/>
  <c r="U9305" s="1"/>
  <c r="T9306"/>
  <c r="U9306" s="1"/>
  <c r="T9307"/>
  <c r="U9307" s="1"/>
  <c r="T9308"/>
  <c r="U9308" s="1"/>
  <c r="T9309"/>
  <c r="U9309" s="1"/>
  <c r="T9310"/>
  <c r="U9310" s="1"/>
  <c r="T9311"/>
  <c r="U9311" s="1"/>
  <c r="T9312"/>
  <c r="U9312" s="1"/>
  <c r="T9313"/>
  <c r="U9313" s="1"/>
  <c r="T9314"/>
  <c r="U9314" s="1"/>
  <c r="T9315"/>
  <c r="U9315" s="1"/>
  <c r="T9316"/>
  <c r="U9316" s="1"/>
  <c r="T9317"/>
  <c r="U9317" s="1"/>
  <c r="T9318"/>
  <c r="U9318" s="1"/>
  <c r="T9319"/>
  <c r="U9319" s="1"/>
  <c r="T9320"/>
  <c r="U9320" s="1"/>
  <c r="T9321"/>
  <c r="U9321" s="1"/>
  <c r="T9322"/>
  <c r="U9322" s="1"/>
  <c r="T9323"/>
  <c r="U9323" s="1"/>
  <c r="T9324"/>
  <c r="U9324" s="1"/>
  <c r="T9325"/>
  <c r="U9325" s="1"/>
  <c r="T9326"/>
  <c r="U9326" s="1"/>
  <c r="T9327"/>
  <c r="U9327" s="1"/>
  <c r="T9328"/>
  <c r="U9328" s="1"/>
  <c r="T9329"/>
  <c r="U9329" s="1"/>
  <c r="T9330"/>
  <c r="U9330" s="1"/>
  <c r="T9331"/>
  <c r="U9331" s="1"/>
  <c r="T9332"/>
  <c r="U9332" s="1"/>
  <c r="T9333"/>
  <c r="U9333" s="1"/>
  <c r="T9334"/>
  <c r="U9334" s="1"/>
  <c r="T9335"/>
  <c r="U9335" s="1"/>
  <c r="T9336"/>
  <c r="U9336" s="1"/>
  <c r="T9337"/>
  <c r="U9337" s="1"/>
  <c r="T9338"/>
  <c r="U9338" s="1"/>
  <c r="T9339"/>
  <c r="U9339" s="1"/>
  <c r="T9340"/>
  <c r="U9340" s="1"/>
  <c r="T9341"/>
  <c r="U9341" s="1"/>
  <c r="T9342"/>
  <c r="U9342" s="1"/>
  <c r="T9343"/>
  <c r="U9343" s="1"/>
  <c r="T9344"/>
  <c r="U9344" s="1"/>
  <c r="T9345"/>
  <c r="U9345" s="1"/>
  <c r="T9346"/>
  <c r="U9346" s="1"/>
  <c r="T9347"/>
  <c r="U9347" s="1"/>
  <c r="T9348"/>
  <c r="U9348" s="1"/>
  <c r="T9349"/>
  <c r="U9349" s="1"/>
  <c r="T9350"/>
  <c r="U9350" s="1"/>
  <c r="T9351"/>
  <c r="U9351" s="1"/>
  <c r="T9352"/>
  <c r="U9352" s="1"/>
  <c r="T9353"/>
  <c r="U9353" s="1"/>
  <c r="T9354"/>
  <c r="U9354" s="1"/>
  <c r="T9355"/>
  <c r="U9355" s="1"/>
  <c r="T9356"/>
  <c r="U9356" s="1"/>
  <c r="T9357"/>
  <c r="U9357" s="1"/>
  <c r="T9358"/>
  <c r="U9358" s="1"/>
  <c r="T9359"/>
  <c r="U9359" s="1"/>
  <c r="T9360"/>
  <c r="U9360" s="1"/>
  <c r="T9361"/>
  <c r="U9361" s="1"/>
  <c r="T9362"/>
  <c r="U9362" s="1"/>
  <c r="T9363"/>
  <c r="U9363" s="1"/>
  <c r="T9364"/>
  <c r="U9364" s="1"/>
  <c r="T9365"/>
  <c r="U9365" s="1"/>
  <c r="T9366"/>
  <c r="U9366" s="1"/>
  <c r="T9367"/>
  <c r="U9367" s="1"/>
  <c r="T9368"/>
  <c r="U9368" s="1"/>
  <c r="T9369"/>
  <c r="U9369" s="1"/>
  <c r="T9370"/>
  <c r="U9370" s="1"/>
  <c r="T9371"/>
  <c r="U9371" s="1"/>
  <c r="T9372"/>
  <c r="U9372" s="1"/>
  <c r="T9373"/>
  <c r="U9373" s="1"/>
  <c r="T9374"/>
  <c r="U9374" s="1"/>
  <c r="T9375"/>
  <c r="U9375" s="1"/>
  <c r="T9376"/>
  <c r="U9376" s="1"/>
  <c r="T9377"/>
  <c r="U9377" s="1"/>
  <c r="T9378"/>
  <c r="U9378" s="1"/>
  <c r="T9379"/>
  <c r="U9379" s="1"/>
  <c r="T9380"/>
  <c r="U9380" s="1"/>
  <c r="T9381"/>
  <c r="U9381" s="1"/>
  <c r="T9382"/>
  <c r="U9382" s="1"/>
  <c r="T9383"/>
  <c r="U9383" s="1"/>
  <c r="T9384"/>
  <c r="U9384" s="1"/>
  <c r="T9385"/>
  <c r="U9385" s="1"/>
  <c r="T9386"/>
  <c r="U9386" s="1"/>
  <c r="T9387"/>
  <c r="U9387" s="1"/>
  <c r="T9388"/>
  <c r="U9388" s="1"/>
  <c r="T9389"/>
  <c r="U9389" s="1"/>
  <c r="T9390"/>
  <c r="U9390" s="1"/>
  <c r="T9391"/>
  <c r="U9391" s="1"/>
  <c r="T9392"/>
  <c r="U9392" s="1"/>
  <c r="T9393"/>
  <c r="U9393" s="1"/>
  <c r="T9394"/>
  <c r="U9394" s="1"/>
  <c r="T9395"/>
  <c r="U9395" s="1"/>
  <c r="T9396"/>
  <c r="U9396" s="1"/>
  <c r="T9397"/>
  <c r="U9397" s="1"/>
  <c r="T9398"/>
  <c r="U9398" s="1"/>
  <c r="T9399"/>
  <c r="U9399" s="1"/>
  <c r="T9400"/>
  <c r="U9400" s="1"/>
  <c r="T9401"/>
  <c r="U9401" s="1"/>
  <c r="T9402"/>
  <c r="U9402" s="1"/>
  <c r="T9403"/>
  <c r="U9403" s="1"/>
  <c r="T9404"/>
  <c r="U9404" s="1"/>
  <c r="T9405"/>
  <c r="U9405" s="1"/>
  <c r="T9406"/>
  <c r="U9406" s="1"/>
  <c r="T9407"/>
  <c r="U9407" s="1"/>
  <c r="T9408"/>
  <c r="U9408" s="1"/>
  <c r="T9409"/>
  <c r="U9409" s="1"/>
  <c r="T9410"/>
  <c r="U9410" s="1"/>
  <c r="T9411"/>
  <c r="U9411" s="1"/>
  <c r="T9412"/>
  <c r="U9412" s="1"/>
  <c r="T9413"/>
  <c r="U9413" s="1"/>
  <c r="T9414"/>
  <c r="U9414" s="1"/>
  <c r="T9415"/>
  <c r="U9415" s="1"/>
  <c r="T9416"/>
  <c r="U9416" s="1"/>
  <c r="T9417"/>
  <c r="U9417" s="1"/>
  <c r="T9418"/>
  <c r="U9418" s="1"/>
  <c r="T9419"/>
  <c r="U9419" s="1"/>
  <c r="T9420"/>
  <c r="U9420" s="1"/>
  <c r="T9421"/>
  <c r="U9421" s="1"/>
  <c r="T9422"/>
  <c r="U9422" s="1"/>
  <c r="T9423"/>
  <c r="U9423" s="1"/>
  <c r="T9424"/>
  <c r="U9424" s="1"/>
  <c r="T9425"/>
  <c r="U9425" s="1"/>
  <c r="T9426"/>
  <c r="U9426" s="1"/>
  <c r="T9427"/>
  <c r="U9427" s="1"/>
  <c r="T9428"/>
  <c r="U9428" s="1"/>
  <c r="T9429"/>
  <c r="U9429" s="1"/>
  <c r="T9430"/>
  <c r="U9430" s="1"/>
  <c r="T9431"/>
  <c r="U9431" s="1"/>
  <c r="T9432"/>
  <c r="U9432" s="1"/>
  <c r="T9433"/>
  <c r="U9433" s="1"/>
  <c r="T9434"/>
  <c r="U9434" s="1"/>
  <c r="T9435"/>
  <c r="U9435" s="1"/>
  <c r="T9436"/>
  <c r="U9436" s="1"/>
  <c r="T9437"/>
  <c r="U9437" s="1"/>
  <c r="T9438"/>
  <c r="U9438" s="1"/>
  <c r="T9439"/>
  <c r="U9439" s="1"/>
  <c r="T9440"/>
  <c r="U9440" s="1"/>
  <c r="T9441"/>
  <c r="U9441" s="1"/>
  <c r="T9442"/>
  <c r="U9442" s="1"/>
  <c r="T9443"/>
  <c r="U9443" s="1"/>
  <c r="T9444"/>
  <c r="U9444" s="1"/>
  <c r="T9445"/>
  <c r="U9445" s="1"/>
  <c r="T9446"/>
  <c r="U9446" s="1"/>
  <c r="T9447"/>
  <c r="U9447" s="1"/>
  <c r="T9448"/>
  <c r="U9448" s="1"/>
  <c r="T9449"/>
  <c r="U9449" s="1"/>
  <c r="T9450"/>
  <c r="U9450" s="1"/>
  <c r="T9451"/>
  <c r="U9451" s="1"/>
  <c r="T9452"/>
  <c r="U9452" s="1"/>
  <c r="T9453"/>
  <c r="U9453" s="1"/>
  <c r="T9454"/>
  <c r="U9454" s="1"/>
  <c r="T9455"/>
  <c r="U9455" s="1"/>
  <c r="T9456"/>
  <c r="U9456" s="1"/>
  <c r="T9457"/>
  <c r="U9457" s="1"/>
  <c r="T9458"/>
  <c r="U9458" s="1"/>
  <c r="T9459"/>
  <c r="U9459" s="1"/>
  <c r="T9460"/>
  <c r="U9460" s="1"/>
  <c r="T9461"/>
  <c r="U9461" s="1"/>
  <c r="T9462"/>
  <c r="U9462" s="1"/>
  <c r="T9463"/>
  <c r="U9463" s="1"/>
  <c r="T9464"/>
  <c r="U9464" s="1"/>
  <c r="T9465"/>
  <c r="U9465" s="1"/>
  <c r="T9466"/>
  <c r="U9466" s="1"/>
  <c r="T9467"/>
  <c r="U9467" s="1"/>
  <c r="T9468"/>
  <c r="U9468" s="1"/>
  <c r="T9469"/>
  <c r="U9469" s="1"/>
  <c r="T9470"/>
  <c r="U9470" s="1"/>
  <c r="T9471"/>
  <c r="U9471" s="1"/>
  <c r="T9472"/>
  <c r="U9472" s="1"/>
  <c r="T9473"/>
  <c r="U9473" s="1"/>
  <c r="T9474"/>
  <c r="U9474" s="1"/>
  <c r="T9475"/>
  <c r="U9475" s="1"/>
  <c r="T9476"/>
  <c r="U9476" s="1"/>
  <c r="T9477"/>
  <c r="U9477" s="1"/>
  <c r="T9478"/>
  <c r="U9478" s="1"/>
  <c r="T9479"/>
  <c r="U9479" s="1"/>
  <c r="T9480"/>
  <c r="U9480" s="1"/>
  <c r="T9481"/>
  <c r="U9481" s="1"/>
  <c r="T9482"/>
  <c r="U9482" s="1"/>
  <c r="T9483"/>
  <c r="U9483" s="1"/>
  <c r="T9484"/>
  <c r="U9484" s="1"/>
  <c r="T9485"/>
  <c r="U9485" s="1"/>
  <c r="T9486"/>
  <c r="U9486" s="1"/>
  <c r="T9487"/>
  <c r="U9487" s="1"/>
  <c r="T9488"/>
  <c r="U9488" s="1"/>
  <c r="T9489"/>
  <c r="U9489" s="1"/>
  <c r="T9490"/>
  <c r="U9490" s="1"/>
  <c r="T9491"/>
  <c r="U9491" s="1"/>
  <c r="T9492"/>
  <c r="U9492" s="1"/>
  <c r="T9493"/>
  <c r="U9493" s="1"/>
  <c r="T9494"/>
  <c r="U9494" s="1"/>
  <c r="T9495"/>
  <c r="U9495" s="1"/>
  <c r="T9496"/>
  <c r="U9496" s="1"/>
  <c r="T9497"/>
  <c r="U9497" s="1"/>
  <c r="T9498"/>
  <c r="U9498" s="1"/>
  <c r="T9499"/>
  <c r="U9499" s="1"/>
  <c r="T9500"/>
  <c r="U9500" s="1"/>
  <c r="T9501"/>
  <c r="U9501" s="1"/>
  <c r="T9502"/>
  <c r="U9502" s="1"/>
  <c r="T9503"/>
  <c r="U9503" s="1"/>
  <c r="T9504"/>
  <c r="U9504" s="1"/>
  <c r="T9505"/>
  <c r="U9505" s="1"/>
  <c r="T9506"/>
  <c r="U9506" s="1"/>
  <c r="T9507"/>
  <c r="U9507" s="1"/>
  <c r="T9508"/>
  <c r="U9508" s="1"/>
  <c r="T9509"/>
  <c r="U9509" s="1"/>
  <c r="T9510"/>
  <c r="U9510" s="1"/>
  <c r="T9511"/>
  <c r="U9511" s="1"/>
  <c r="T9512"/>
  <c r="U9512" s="1"/>
  <c r="T9513"/>
  <c r="U9513" s="1"/>
  <c r="T9514"/>
  <c r="U9514" s="1"/>
  <c r="T9515"/>
  <c r="U9515" s="1"/>
  <c r="T9516"/>
  <c r="U9516" s="1"/>
  <c r="T9517"/>
  <c r="U9517" s="1"/>
  <c r="T9518"/>
  <c r="U9518" s="1"/>
  <c r="T9519"/>
  <c r="U9519" s="1"/>
  <c r="T9520"/>
  <c r="U9520" s="1"/>
  <c r="T9521"/>
  <c r="U9521" s="1"/>
  <c r="T9522"/>
  <c r="U9522" s="1"/>
  <c r="T9523"/>
  <c r="U9523" s="1"/>
  <c r="T9524"/>
  <c r="U9524" s="1"/>
  <c r="T9525"/>
  <c r="U9525" s="1"/>
  <c r="T9526"/>
  <c r="U9526" s="1"/>
  <c r="T9527"/>
  <c r="U9527" s="1"/>
  <c r="T9528"/>
  <c r="U9528" s="1"/>
  <c r="T9529"/>
  <c r="U9529" s="1"/>
  <c r="T9530"/>
  <c r="U9530" s="1"/>
  <c r="T9531"/>
  <c r="U9531" s="1"/>
  <c r="T9532"/>
  <c r="U9532" s="1"/>
  <c r="T9533"/>
  <c r="U9533" s="1"/>
  <c r="T9534"/>
  <c r="U9534" s="1"/>
  <c r="T9535"/>
  <c r="U9535" s="1"/>
  <c r="T9536"/>
  <c r="U9536" s="1"/>
  <c r="T9537"/>
  <c r="U9537" s="1"/>
  <c r="T9538"/>
  <c r="U9538" s="1"/>
  <c r="T9539"/>
  <c r="U9539" s="1"/>
  <c r="T9540"/>
  <c r="U9540" s="1"/>
  <c r="T9541"/>
  <c r="U9541" s="1"/>
  <c r="T9542"/>
  <c r="U9542" s="1"/>
  <c r="T9543"/>
  <c r="U9543" s="1"/>
  <c r="T9544"/>
  <c r="U9544" s="1"/>
  <c r="T9545"/>
  <c r="U9545" s="1"/>
  <c r="T9546"/>
  <c r="U9546" s="1"/>
  <c r="T9547"/>
  <c r="U9547" s="1"/>
  <c r="T9548"/>
  <c r="U9548" s="1"/>
  <c r="T9549"/>
  <c r="U9549" s="1"/>
  <c r="T9550"/>
  <c r="U9550" s="1"/>
  <c r="T9551"/>
  <c r="U9551" s="1"/>
  <c r="T9552"/>
  <c r="U9552" s="1"/>
  <c r="T9553"/>
  <c r="U9553" s="1"/>
  <c r="T9554"/>
  <c r="U9554" s="1"/>
  <c r="T9555"/>
  <c r="U9555" s="1"/>
  <c r="T9556"/>
  <c r="U9556" s="1"/>
  <c r="T9557"/>
  <c r="U9557" s="1"/>
  <c r="T9558"/>
  <c r="U9558" s="1"/>
  <c r="T9559"/>
  <c r="U9559" s="1"/>
  <c r="T9560"/>
  <c r="U9560" s="1"/>
  <c r="T9561"/>
  <c r="U9561" s="1"/>
  <c r="T9562"/>
  <c r="U9562" s="1"/>
  <c r="T9563"/>
  <c r="U9563" s="1"/>
  <c r="T9564"/>
  <c r="U9564" s="1"/>
  <c r="T9565"/>
  <c r="U9565" s="1"/>
  <c r="T9566"/>
  <c r="U9566" s="1"/>
  <c r="T9567"/>
  <c r="U9567" s="1"/>
  <c r="T9568"/>
  <c r="U9568" s="1"/>
  <c r="T9569"/>
  <c r="U9569" s="1"/>
  <c r="T9570"/>
  <c r="U9570" s="1"/>
  <c r="T9571"/>
  <c r="U9571" s="1"/>
  <c r="T9572"/>
  <c r="U9572" s="1"/>
  <c r="T9573"/>
  <c r="U9573" s="1"/>
  <c r="T9574"/>
  <c r="U9574" s="1"/>
  <c r="T9575"/>
  <c r="U9575" s="1"/>
  <c r="T9576"/>
  <c r="U9576" s="1"/>
  <c r="T9577"/>
  <c r="U9577" s="1"/>
  <c r="T9578"/>
  <c r="U9578" s="1"/>
  <c r="T9579"/>
  <c r="U9579" s="1"/>
  <c r="T9580"/>
  <c r="U9580" s="1"/>
  <c r="T9581"/>
  <c r="U9581" s="1"/>
  <c r="T9582"/>
  <c r="U9582" s="1"/>
  <c r="T9583"/>
  <c r="U9583" s="1"/>
  <c r="T9584"/>
  <c r="U9584" s="1"/>
  <c r="T9585"/>
  <c r="U9585" s="1"/>
  <c r="T9586"/>
  <c r="U9586" s="1"/>
  <c r="T9587"/>
  <c r="U9587" s="1"/>
  <c r="T9588"/>
  <c r="U9588" s="1"/>
  <c r="T9589"/>
  <c r="U9589" s="1"/>
  <c r="T9590"/>
  <c r="U9590" s="1"/>
  <c r="T9591"/>
  <c r="U9591" s="1"/>
  <c r="T9592"/>
  <c r="U9592" s="1"/>
  <c r="T9593"/>
  <c r="U9593" s="1"/>
  <c r="T9594"/>
  <c r="U9594" s="1"/>
  <c r="T9595"/>
  <c r="U9595" s="1"/>
  <c r="T9596"/>
  <c r="U9596" s="1"/>
  <c r="T9597"/>
  <c r="U9597" s="1"/>
  <c r="T9598"/>
  <c r="U9598" s="1"/>
  <c r="T9599"/>
  <c r="U9599" s="1"/>
  <c r="T9600"/>
  <c r="U9600" s="1"/>
  <c r="T9601"/>
  <c r="U9601" s="1"/>
  <c r="T9602"/>
  <c r="U9602" s="1"/>
  <c r="T9603"/>
  <c r="U9603" s="1"/>
  <c r="T9604"/>
  <c r="U9604" s="1"/>
  <c r="T9605"/>
  <c r="U9605" s="1"/>
  <c r="T9606"/>
  <c r="U9606" s="1"/>
  <c r="T9607"/>
  <c r="U9607" s="1"/>
  <c r="T9608"/>
  <c r="U9608" s="1"/>
  <c r="T9609"/>
  <c r="U9609" s="1"/>
  <c r="T9610"/>
  <c r="U9610" s="1"/>
  <c r="T9611"/>
  <c r="U9611" s="1"/>
  <c r="T9612"/>
  <c r="U9612" s="1"/>
  <c r="T9613"/>
  <c r="U9613" s="1"/>
  <c r="T9614"/>
  <c r="U9614" s="1"/>
  <c r="T9615"/>
  <c r="U9615" s="1"/>
  <c r="T9616"/>
  <c r="U9616" s="1"/>
  <c r="T9617"/>
  <c r="U9617" s="1"/>
  <c r="T9618"/>
  <c r="U9618" s="1"/>
  <c r="T9619"/>
  <c r="U9619" s="1"/>
  <c r="T9620"/>
  <c r="U9620" s="1"/>
  <c r="T9621"/>
  <c r="U9621" s="1"/>
  <c r="T9622"/>
  <c r="U9622" s="1"/>
  <c r="T9623"/>
  <c r="U9623" s="1"/>
  <c r="T9624"/>
  <c r="U9624" s="1"/>
  <c r="T9625"/>
  <c r="U9625" s="1"/>
  <c r="T9626"/>
  <c r="U9626" s="1"/>
  <c r="T9627"/>
  <c r="U9627" s="1"/>
  <c r="T9628"/>
  <c r="U9628" s="1"/>
  <c r="T9629"/>
  <c r="U9629" s="1"/>
  <c r="T9630"/>
  <c r="U9630" s="1"/>
  <c r="T9631"/>
  <c r="U9631" s="1"/>
  <c r="T9632"/>
  <c r="U9632" s="1"/>
  <c r="T9633"/>
  <c r="U9633" s="1"/>
  <c r="T9634"/>
  <c r="U9634" s="1"/>
  <c r="T9635"/>
  <c r="U9635" s="1"/>
  <c r="T9636"/>
  <c r="U9636" s="1"/>
  <c r="T9637"/>
  <c r="U9637" s="1"/>
  <c r="T9638"/>
  <c r="U9638" s="1"/>
  <c r="T9639"/>
  <c r="U9639" s="1"/>
  <c r="T9640"/>
  <c r="U9640" s="1"/>
  <c r="T9641"/>
  <c r="U9641" s="1"/>
  <c r="T9642"/>
  <c r="U9642" s="1"/>
  <c r="T9643"/>
  <c r="U9643" s="1"/>
  <c r="T9644"/>
  <c r="U9644" s="1"/>
  <c r="T9645"/>
  <c r="U9645" s="1"/>
  <c r="T9646"/>
  <c r="U9646" s="1"/>
  <c r="T9647"/>
  <c r="U9647" s="1"/>
  <c r="T9648"/>
  <c r="U9648" s="1"/>
  <c r="T9649"/>
  <c r="U9649" s="1"/>
  <c r="T9650"/>
  <c r="U9650" s="1"/>
  <c r="T9651"/>
  <c r="U9651" s="1"/>
  <c r="T9652"/>
  <c r="U9652" s="1"/>
  <c r="T9653"/>
  <c r="U9653" s="1"/>
  <c r="T9654"/>
  <c r="U9654" s="1"/>
  <c r="T9655"/>
  <c r="U9655" s="1"/>
  <c r="T9656"/>
  <c r="U9656" s="1"/>
  <c r="T9657"/>
  <c r="U9657" s="1"/>
  <c r="T9658"/>
  <c r="U9658" s="1"/>
  <c r="T9659"/>
  <c r="U9659" s="1"/>
  <c r="T9660"/>
  <c r="U9660" s="1"/>
  <c r="T9661"/>
  <c r="U9661" s="1"/>
  <c r="T9662"/>
  <c r="U9662" s="1"/>
  <c r="T9663"/>
  <c r="U9663" s="1"/>
  <c r="T9664"/>
  <c r="U9664" s="1"/>
  <c r="T9665"/>
  <c r="U9665" s="1"/>
  <c r="T9666"/>
  <c r="U9666" s="1"/>
  <c r="T9667"/>
  <c r="U9667" s="1"/>
  <c r="T9668"/>
  <c r="U9668" s="1"/>
  <c r="T9669"/>
  <c r="U9669" s="1"/>
  <c r="T9670"/>
  <c r="U9670" s="1"/>
  <c r="T9671"/>
  <c r="U9671" s="1"/>
  <c r="T9672"/>
  <c r="U9672" s="1"/>
  <c r="T9673"/>
  <c r="U9673" s="1"/>
  <c r="T9674"/>
  <c r="U9674" s="1"/>
  <c r="T9675"/>
  <c r="U9675" s="1"/>
  <c r="T9676"/>
  <c r="U9676" s="1"/>
  <c r="T9677"/>
  <c r="U9677" s="1"/>
  <c r="T9678"/>
  <c r="U9678" s="1"/>
  <c r="T9679"/>
  <c r="U9679" s="1"/>
  <c r="T9680"/>
  <c r="U9680" s="1"/>
  <c r="T9681"/>
  <c r="U9681" s="1"/>
  <c r="T9682"/>
  <c r="U9682" s="1"/>
  <c r="T9683"/>
  <c r="U9683" s="1"/>
  <c r="T9684"/>
  <c r="U9684" s="1"/>
  <c r="T9685"/>
  <c r="U9685" s="1"/>
  <c r="T9686"/>
  <c r="U9686" s="1"/>
  <c r="T9687"/>
  <c r="U9687" s="1"/>
  <c r="T9688"/>
  <c r="U9688" s="1"/>
  <c r="T9689"/>
  <c r="U9689" s="1"/>
  <c r="T9690"/>
  <c r="U9690" s="1"/>
  <c r="T9691"/>
  <c r="U9691" s="1"/>
  <c r="T9692"/>
  <c r="U9692" s="1"/>
  <c r="T9693"/>
  <c r="U9693" s="1"/>
  <c r="T9694"/>
  <c r="U9694" s="1"/>
  <c r="T9695"/>
  <c r="U9695" s="1"/>
  <c r="T9696"/>
  <c r="U9696" s="1"/>
  <c r="T9697"/>
  <c r="U9697" s="1"/>
  <c r="T9698"/>
  <c r="U9698" s="1"/>
  <c r="T9699"/>
  <c r="U9699" s="1"/>
  <c r="T9700"/>
  <c r="U9700" s="1"/>
  <c r="T9701"/>
  <c r="U9701" s="1"/>
  <c r="T9702"/>
  <c r="U9702" s="1"/>
  <c r="T9703"/>
  <c r="U9703" s="1"/>
  <c r="T9704"/>
  <c r="U9704" s="1"/>
  <c r="T9705"/>
  <c r="U9705" s="1"/>
  <c r="T9706"/>
  <c r="U9706" s="1"/>
  <c r="T9707"/>
  <c r="U9707" s="1"/>
  <c r="T9708"/>
  <c r="U9708" s="1"/>
  <c r="T9709"/>
  <c r="U9709" s="1"/>
  <c r="T9710"/>
  <c r="U9710" s="1"/>
  <c r="T9711"/>
  <c r="U9711" s="1"/>
  <c r="T9712"/>
  <c r="U9712" s="1"/>
  <c r="T9713"/>
  <c r="U9713" s="1"/>
  <c r="T9714"/>
  <c r="U9714" s="1"/>
  <c r="T9715"/>
  <c r="U9715" s="1"/>
  <c r="T9716"/>
  <c r="U9716" s="1"/>
  <c r="T9717"/>
  <c r="U9717" s="1"/>
  <c r="T9718"/>
  <c r="U9718" s="1"/>
  <c r="T9719"/>
  <c r="U9719" s="1"/>
  <c r="T9720"/>
  <c r="U9720" s="1"/>
  <c r="T9721"/>
  <c r="U9721" s="1"/>
  <c r="T9722"/>
  <c r="U9722" s="1"/>
  <c r="T9723"/>
  <c r="U9723" s="1"/>
  <c r="T9724"/>
  <c r="U9724" s="1"/>
  <c r="T9725"/>
  <c r="U9725" s="1"/>
  <c r="T9726"/>
  <c r="U9726" s="1"/>
  <c r="T9727"/>
  <c r="U9727" s="1"/>
  <c r="T9728"/>
  <c r="U9728" s="1"/>
  <c r="T9729"/>
  <c r="U9729" s="1"/>
  <c r="T9730"/>
  <c r="U9730" s="1"/>
  <c r="T9731"/>
  <c r="U9731" s="1"/>
  <c r="T9732"/>
  <c r="U9732" s="1"/>
  <c r="T9733"/>
  <c r="U9733" s="1"/>
  <c r="T9734"/>
  <c r="U9734" s="1"/>
  <c r="T9735"/>
  <c r="U9735" s="1"/>
  <c r="T9736"/>
  <c r="U9736" s="1"/>
  <c r="T9737"/>
  <c r="U9737" s="1"/>
  <c r="T9738"/>
  <c r="U9738" s="1"/>
  <c r="T9739"/>
  <c r="U9739" s="1"/>
  <c r="T9740"/>
  <c r="U9740" s="1"/>
  <c r="T9741"/>
  <c r="U9741" s="1"/>
  <c r="T9742"/>
  <c r="U9742" s="1"/>
  <c r="T9743"/>
  <c r="U9743" s="1"/>
  <c r="T9744"/>
  <c r="U9744" s="1"/>
  <c r="T9745"/>
  <c r="U9745" s="1"/>
  <c r="T9746"/>
  <c r="U9746" s="1"/>
  <c r="T9747"/>
  <c r="U9747" s="1"/>
  <c r="T9748"/>
  <c r="U9748" s="1"/>
  <c r="T9749"/>
  <c r="U9749" s="1"/>
  <c r="T9750"/>
  <c r="U9750" s="1"/>
  <c r="T9751"/>
  <c r="U9751" s="1"/>
  <c r="T9752"/>
  <c r="U9752" s="1"/>
  <c r="T9753"/>
  <c r="U9753" s="1"/>
  <c r="T9754"/>
  <c r="U9754" s="1"/>
  <c r="T9755"/>
  <c r="U9755" s="1"/>
  <c r="T9756"/>
  <c r="U9756" s="1"/>
  <c r="T9757"/>
  <c r="U9757" s="1"/>
  <c r="T9758"/>
  <c r="U9758" s="1"/>
  <c r="T9759"/>
  <c r="U9759" s="1"/>
  <c r="T9760"/>
  <c r="U9760" s="1"/>
  <c r="T9761"/>
  <c r="U9761" s="1"/>
  <c r="T9762"/>
  <c r="U9762" s="1"/>
  <c r="T9763"/>
  <c r="U9763" s="1"/>
  <c r="T9764"/>
  <c r="U9764" s="1"/>
  <c r="T9765"/>
  <c r="U9765" s="1"/>
  <c r="T9766"/>
  <c r="U9766" s="1"/>
  <c r="T9767"/>
  <c r="U9767" s="1"/>
  <c r="T9768"/>
  <c r="U9768" s="1"/>
  <c r="T9769"/>
  <c r="U9769" s="1"/>
  <c r="T9770"/>
  <c r="U9770" s="1"/>
  <c r="T9771"/>
  <c r="U9771" s="1"/>
  <c r="T9772"/>
  <c r="U9772" s="1"/>
  <c r="T9773"/>
  <c r="U9773" s="1"/>
  <c r="T9774"/>
  <c r="U9774" s="1"/>
  <c r="T9775"/>
  <c r="U9775" s="1"/>
  <c r="T9776"/>
  <c r="U9776" s="1"/>
  <c r="T9777"/>
  <c r="U9777" s="1"/>
  <c r="T9778"/>
  <c r="U9778" s="1"/>
  <c r="T9779"/>
  <c r="U9779" s="1"/>
  <c r="T9780"/>
  <c r="U9780" s="1"/>
  <c r="T9781"/>
  <c r="U9781" s="1"/>
  <c r="T9782"/>
  <c r="U9782" s="1"/>
  <c r="T9783"/>
  <c r="U9783" s="1"/>
  <c r="T9784"/>
  <c r="U9784" s="1"/>
  <c r="T9785"/>
  <c r="U9785" s="1"/>
  <c r="T9786"/>
  <c r="U9786" s="1"/>
  <c r="T9787"/>
  <c r="U9787" s="1"/>
  <c r="T9788"/>
  <c r="U9788" s="1"/>
  <c r="T9789"/>
  <c r="U9789" s="1"/>
  <c r="T9790"/>
  <c r="U9790" s="1"/>
  <c r="T9791"/>
  <c r="U9791" s="1"/>
  <c r="T9792"/>
  <c r="U9792" s="1"/>
  <c r="T9793"/>
  <c r="U9793" s="1"/>
  <c r="T9794"/>
  <c r="U9794" s="1"/>
  <c r="T9795"/>
  <c r="U9795" s="1"/>
  <c r="T9796"/>
  <c r="U9796" s="1"/>
  <c r="T9797"/>
  <c r="U9797" s="1"/>
  <c r="T9798"/>
  <c r="U9798" s="1"/>
  <c r="T9799"/>
  <c r="U9799" s="1"/>
  <c r="T9800"/>
  <c r="U9800" s="1"/>
  <c r="T9801"/>
  <c r="U9801" s="1"/>
  <c r="T9802"/>
  <c r="U9802" s="1"/>
  <c r="T9803"/>
  <c r="U9803" s="1"/>
  <c r="T9804"/>
  <c r="U9804" s="1"/>
  <c r="T9805"/>
  <c r="U9805" s="1"/>
  <c r="T9806"/>
  <c r="U9806" s="1"/>
  <c r="T9807"/>
  <c r="U9807" s="1"/>
  <c r="T9808"/>
  <c r="U9808" s="1"/>
  <c r="T9809"/>
  <c r="U9809" s="1"/>
  <c r="T9810"/>
  <c r="U9810" s="1"/>
  <c r="T9811"/>
  <c r="U9811" s="1"/>
  <c r="T9812"/>
  <c r="U9812" s="1"/>
  <c r="T9813"/>
  <c r="U9813" s="1"/>
  <c r="T9814"/>
  <c r="U9814" s="1"/>
  <c r="T9815"/>
  <c r="U9815" s="1"/>
  <c r="T9816"/>
  <c r="U9816" s="1"/>
  <c r="T9817"/>
  <c r="U9817" s="1"/>
  <c r="T9818"/>
  <c r="U9818" s="1"/>
  <c r="T9819"/>
  <c r="U9819" s="1"/>
  <c r="T9820"/>
  <c r="U9820" s="1"/>
  <c r="T9821"/>
  <c r="U9821" s="1"/>
  <c r="T9822"/>
  <c r="U9822" s="1"/>
  <c r="T9823"/>
  <c r="U9823" s="1"/>
  <c r="T9824"/>
  <c r="U9824" s="1"/>
  <c r="T9825"/>
  <c r="U9825" s="1"/>
  <c r="T9826"/>
  <c r="U9826" s="1"/>
  <c r="T9827"/>
  <c r="U9827" s="1"/>
  <c r="T9828"/>
  <c r="U9828" s="1"/>
  <c r="T9829"/>
  <c r="U9829" s="1"/>
  <c r="T9830"/>
  <c r="U9830" s="1"/>
  <c r="T9831"/>
  <c r="U9831" s="1"/>
  <c r="T9832"/>
  <c r="U9832" s="1"/>
  <c r="T9833"/>
  <c r="U9833" s="1"/>
  <c r="T9834"/>
  <c r="U9834" s="1"/>
  <c r="T9835"/>
  <c r="U9835" s="1"/>
  <c r="T9836"/>
  <c r="U9836" s="1"/>
  <c r="T9837"/>
  <c r="U9837" s="1"/>
  <c r="T9838"/>
  <c r="U9838" s="1"/>
  <c r="T9839"/>
  <c r="U9839" s="1"/>
  <c r="T9840"/>
  <c r="U9840" s="1"/>
  <c r="T9841"/>
  <c r="U9841" s="1"/>
  <c r="T9842"/>
  <c r="U9842" s="1"/>
  <c r="T9843"/>
  <c r="U9843" s="1"/>
  <c r="T9844"/>
  <c r="U9844" s="1"/>
  <c r="T9845"/>
  <c r="U9845" s="1"/>
  <c r="T9846"/>
  <c r="U9846" s="1"/>
  <c r="T9847"/>
  <c r="U9847" s="1"/>
  <c r="T9848"/>
  <c r="U9848" s="1"/>
  <c r="T9849"/>
  <c r="U9849" s="1"/>
  <c r="T9850"/>
  <c r="U9850" s="1"/>
  <c r="T9851"/>
  <c r="U9851" s="1"/>
  <c r="T9852"/>
  <c r="U9852" s="1"/>
  <c r="T9853"/>
  <c r="U9853" s="1"/>
  <c r="T9854"/>
  <c r="U9854" s="1"/>
  <c r="T9855"/>
  <c r="U9855" s="1"/>
  <c r="T9856"/>
  <c r="U9856" s="1"/>
  <c r="T9857"/>
  <c r="U9857" s="1"/>
  <c r="T9858"/>
  <c r="U9858" s="1"/>
  <c r="T9859"/>
  <c r="U9859" s="1"/>
  <c r="T9860"/>
  <c r="U9860" s="1"/>
  <c r="T9861"/>
  <c r="U9861" s="1"/>
  <c r="T9862"/>
  <c r="U9862" s="1"/>
  <c r="T9863"/>
  <c r="U9863" s="1"/>
  <c r="T9864"/>
  <c r="U9864" s="1"/>
  <c r="T9865"/>
  <c r="U9865" s="1"/>
  <c r="T9866"/>
  <c r="U9866" s="1"/>
  <c r="T9867"/>
  <c r="U9867" s="1"/>
  <c r="T9868"/>
  <c r="U9868" s="1"/>
  <c r="T9869"/>
  <c r="U9869" s="1"/>
  <c r="T9870"/>
  <c r="U9870" s="1"/>
  <c r="T9871"/>
  <c r="U9871" s="1"/>
  <c r="T9872"/>
  <c r="U9872" s="1"/>
  <c r="T9873"/>
  <c r="U9873" s="1"/>
  <c r="T9874"/>
  <c r="U9874" s="1"/>
  <c r="T9875"/>
  <c r="U9875" s="1"/>
  <c r="T9876"/>
  <c r="U9876" s="1"/>
  <c r="T9877"/>
  <c r="U9877" s="1"/>
  <c r="T9878"/>
  <c r="U9878" s="1"/>
  <c r="T9879"/>
  <c r="U9879" s="1"/>
  <c r="T9880"/>
  <c r="U9880" s="1"/>
  <c r="T9881"/>
  <c r="U9881" s="1"/>
  <c r="T9882"/>
  <c r="U9882" s="1"/>
  <c r="T9883"/>
  <c r="U9883" s="1"/>
  <c r="T9884"/>
  <c r="U9884" s="1"/>
  <c r="T9885"/>
  <c r="U9885" s="1"/>
  <c r="T9886"/>
  <c r="U9886" s="1"/>
  <c r="T9887"/>
  <c r="U9887" s="1"/>
  <c r="T9888"/>
  <c r="U9888" s="1"/>
  <c r="T9889"/>
  <c r="U9889" s="1"/>
  <c r="T9890"/>
  <c r="U9890" s="1"/>
  <c r="T9891"/>
  <c r="U9891" s="1"/>
  <c r="T9892"/>
  <c r="U9892" s="1"/>
  <c r="T9893"/>
  <c r="U9893" s="1"/>
  <c r="T9894"/>
  <c r="U9894" s="1"/>
  <c r="T9895"/>
  <c r="U9895" s="1"/>
  <c r="T9896"/>
  <c r="U9896" s="1"/>
  <c r="T9897"/>
  <c r="U9897" s="1"/>
  <c r="T9898"/>
  <c r="U9898" s="1"/>
  <c r="T9899"/>
  <c r="U9899" s="1"/>
  <c r="T9900"/>
  <c r="U9900" s="1"/>
  <c r="T9901"/>
  <c r="U9901" s="1"/>
  <c r="T9902"/>
  <c r="U9902" s="1"/>
  <c r="T9903"/>
  <c r="U9903" s="1"/>
  <c r="T9904"/>
  <c r="U9904" s="1"/>
  <c r="T9905"/>
  <c r="U9905" s="1"/>
  <c r="T9906"/>
  <c r="U9906" s="1"/>
  <c r="T9907"/>
  <c r="U9907" s="1"/>
  <c r="T9908"/>
  <c r="U9908" s="1"/>
  <c r="T9909"/>
  <c r="U9909" s="1"/>
  <c r="T9910"/>
  <c r="U9910" s="1"/>
  <c r="T9911"/>
  <c r="U9911" s="1"/>
  <c r="T9912"/>
  <c r="U9912" s="1"/>
  <c r="T9913"/>
  <c r="U9913" s="1"/>
  <c r="T9914"/>
  <c r="U9914" s="1"/>
  <c r="T9915"/>
  <c r="U9915" s="1"/>
  <c r="T9916"/>
  <c r="U9916" s="1"/>
  <c r="T9917"/>
  <c r="U9917" s="1"/>
  <c r="T9918"/>
  <c r="U9918" s="1"/>
  <c r="T9919"/>
  <c r="U9919" s="1"/>
  <c r="T9920"/>
  <c r="U9920" s="1"/>
  <c r="T9921"/>
  <c r="U9921" s="1"/>
  <c r="T9922"/>
  <c r="U9922" s="1"/>
  <c r="T9923"/>
  <c r="U9923" s="1"/>
  <c r="T9924"/>
  <c r="U9924" s="1"/>
  <c r="T9925"/>
  <c r="U9925" s="1"/>
  <c r="T9926"/>
  <c r="U9926" s="1"/>
  <c r="T9927"/>
  <c r="U9927" s="1"/>
  <c r="T9928"/>
  <c r="U9928" s="1"/>
  <c r="T9929"/>
  <c r="U9929" s="1"/>
  <c r="T9930"/>
  <c r="U9930" s="1"/>
  <c r="T9931"/>
  <c r="U9931" s="1"/>
  <c r="T9932"/>
  <c r="U9932" s="1"/>
  <c r="T9933"/>
  <c r="U9933" s="1"/>
  <c r="T9934"/>
  <c r="U9934" s="1"/>
  <c r="T9935"/>
  <c r="U9935" s="1"/>
  <c r="T9936"/>
  <c r="U9936" s="1"/>
  <c r="T9937"/>
  <c r="U9937" s="1"/>
  <c r="T9938"/>
  <c r="U9938" s="1"/>
  <c r="T9939"/>
  <c r="U9939" s="1"/>
  <c r="T9940"/>
  <c r="U9940" s="1"/>
  <c r="T9941"/>
  <c r="U9941" s="1"/>
  <c r="T9942"/>
  <c r="U9942" s="1"/>
  <c r="T9943"/>
  <c r="U9943" s="1"/>
  <c r="T9944"/>
  <c r="U9944" s="1"/>
  <c r="T9945"/>
  <c r="U9945" s="1"/>
  <c r="T9946"/>
  <c r="U9946" s="1"/>
  <c r="T9947"/>
  <c r="U9947" s="1"/>
  <c r="T9948"/>
  <c r="U9948" s="1"/>
  <c r="T9949"/>
  <c r="U9949" s="1"/>
  <c r="T9950"/>
  <c r="U9950" s="1"/>
  <c r="T9951"/>
  <c r="U9951" s="1"/>
  <c r="T9952"/>
  <c r="U9952" s="1"/>
  <c r="T9953"/>
  <c r="U9953" s="1"/>
  <c r="T9954"/>
  <c r="U9954" s="1"/>
  <c r="T9955"/>
  <c r="U9955" s="1"/>
  <c r="T9956"/>
  <c r="U9956" s="1"/>
  <c r="T9957"/>
  <c r="U9957" s="1"/>
  <c r="T9958"/>
  <c r="U9958" s="1"/>
  <c r="T9959"/>
  <c r="U9959" s="1"/>
  <c r="T9960"/>
  <c r="U9960" s="1"/>
  <c r="T9961"/>
  <c r="U9961" s="1"/>
  <c r="T9962"/>
  <c r="U9962" s="1"/>
  <c r="T9963"/>
  <c r="U9963" s="1"/>
  <c r="T9964"/>
  <c r="U9964" s="1"/>
  <c r="T9965"/>
  <c r="U9965" s="1"/>
  <c r="T9966"/>
  <c r="U9966" s="1"/>
  <c r="T9967"/>
  <c r="U9967" s="1"/>
  <c r="T9968"/>
  <c r="U9968" s="1"/>
  <c r="T9969"/>
  <c r="U9969" s="1"/>
  <c r="T9970"/>
  <c r="U9970" s="1"/>
  <c r="T9971"/>
  <c r="U9971" s="1"/>
  <c r="T9972"/>
  <c r="U9972" s="1"/>
  <c r="T9973"/>
  <c r="U9973" s="1"/>
  <c r="T9974"/>
  <c r="U9974" s="1"/>
  <c r="T9975"/>
  <c r="U9975" s="1"/>
  <c r="T9976"/>
  <c r="U9976" s="1"/>
  <c r="T9977"/>
  <c r="U9977" s="1"/>
  <c r="T9978"/>
  <c r="U9978" s="1"/>
  <c r="T9979"/>
  <c r="U9979" s="1"/>
  <c r="T9980"/>
  <c r="U9980" s="1"/>
  <c r="T9981"/>
  <c r="U9981" s="1"/>
  <c r="T9982"/>
  <c r="U9982" s="1"/>
  <c r="T9983"/>
  <c r="U9983" s="1"/>
  <c r="T9984"/>
  <c r="U9984" s="1"/>
  <c r="T9985"/>
  <c r="U9985" s="1"/>
  <c r="T9986"/>
  <c r="U9986" s="1"/>
  <c r="T9987"/>
  <c r="U9987" s="1"/>
  <c r="T9988"/>
  <c r="U9988" s="1"/>
  <c r="T9989"/>
  <c r="U9989" s="1"/>
  <c r="T9990"/>
  <c r="U9990" s="1"/>
  <c r="T9991"/>
  <c r="U9991" s="1"/>
  <c r="T9992"/>
  <c r="U9992" s="1"/>
  <c r="T9993"/>
  <c r="U9993" s="1"/>
  <c r="T9994"/>
  <c r="U9994" s="1"/>
  <c r="T9995"/>
  <c r="U9995" s="1"/>
  <c r="T9996"/>
  <c r="U9996" s="1"/>
  <c r="T9997"/>
  <c r="U9997" s="1"/>
  <c r="T9998"/>
  <c r="U9998" s="1"/>
  <c r="T9999"/>
  <c r="U9999" s="1"/>
  <c r="T10000"/>
  <c r="U10000" s="1"/>
  <c r="T10001"/>
  <c r="U10001" s="1"/>
  <c r="T10002"/>
  <c r="U10002" s="1"/>
  <c r="T10003"/>
  <c r="U10003" s="1"/>
  <c r="T14"/>
  <c r="U14" s="1"/>
  <c r="T15"/>
  <c r="U15" s="1"/>
  <c r="T16"/>
  <c r="U16" s="1"/>
  <c r="T17"/>
  <c r="U17" s="1"/>
  <c r="T18"/>
  <c r="U18" s="1"/>
  <c r="T19"/>
  <c r="U19" s="1"/>
  <c r="T20"/>
  <c r="U20" s="1"/>
  <c r="T21"/>
  <c r="U21" s="1"/>
  <c r="T22"/>
  <c r="U22" s="1"/>
  <c r="T23"/>
  <c r="U23" s="1"/>
  <c r="T24"/>
  <c r="U24" s="1"/>
  <c r="T25"/>
  <c r="U25" s="1"/>
  <c r="T26"/>
  <c r="U26" s="1"/>
  <c r="T5"/>
  <c r="U5" s="1"/>
  <c r="T6"/>
  <c r="U6" s="1"/>
  <c r="T7"/>
  <c r="U7" s="1"/>
  <c r="T8"/>
  <c r="U8" s="1"/>
  <c r="T9"/>
  <c r="U9" s="1"/>
  <c r="T10"/>
  <c r="U10" s="1"/>
  <c r="T11"/>
  <c r="U11" s="1"/>
  <c r="T12"/>
  <c r="U12" s="1"/>
  <c r="T13"/>
  <c r="U13" s="1"/>
  <c r="U4"/>
  <c r="F10003"/>
  <c r="F10002"/>
  <c r="F10001"/>
  <c r="F10000"/>
  <c r="F9999"/>
  <c r="F9998"/>
  <c r="F9997"/>
  <c r="F9996"/>
  <c r="F9995"/>
  <c r="F9994"/>
  <c r="F9993"/>
  <c r="F9992"/>
  <c r="F9991"/>
  <c r="F9990"/>
  <c r="F9989"/>
  <c r="F9988"/>
  <c r="F9987"/>
  <c r="F9986"/>
  <c r="F9985"/>
  <c r="F9984"/>
  <c r="F9983"/>
  <c r="F9982"/>
  <c r="F9981"/>
  <c r="F9980"/>
  <c r="F9979"/>
  <c r="F9978"/>
  <c r="F9977"/>
  <c r="F9976"/>
  <c r="F9975"/>
  <c r="F9974"/>
  <c r="F9973"/>
  <c r="F9972"/>
  <c r="F9971"/>
  <c r="F9970"/>
  <c r="F9969"/>
  <c r="F9968"/>
  <c r="F9967"/>
  <c r="F9966"/>
  <c r="F9965"/>
  <c r="F9964"/>
  <c r="F9963"/>
  <c r="F9962"/>
  <c r="F9961"/>
  <c r="F9960"/>
  <c r="F9959"/>
  <c r="F9958"/>
  <c r="F9957"/>
  <c r="F9956"/>
  <c r="F9955"/>
  <c r="F9954"/>
  <c r="F9953"/>
  <c r="F9952"/>
  <c r="F9951"/>
  <c r="F9950"/>
  <c r="F9949"/>
  <c r="F9948"/>
  <c r="F9947"/>
  <c r="F9946"/>
  <c r="F9945"/>
  <c r="F9944"/>
  <c r="F9943"/>
  <c r="F9942"/>
  <c r="F9941"/>
  <c r="F9940"/>
  <c r="F9939"/>
  <c r="F9938"/>
  <c r="F9937"/>
  <c r="F9936"/>
  <c r="F9935"/>
  <c r="F9934"/>
  <c r="F9933"/>
  <c r="F9932"/>
  <c r="F9931"/>
  <c r="F9930"/>
  <c r="F9929"/>
  <c r="F9928"/>
  <c r="F9927"/>
  <c r="F9926"/>
  <c r="F9925"/>
  <c r="F9924"/>
  <c r="F9923"/>
  <c r="F9922"/>
  <c r="F9921"/>
  <c r="F9920"/>
  <c r="F9919"/>
  <c r="F9918"/>
  <c r="F9917"/>
  <c r="F9916"/>
  <c r="F9915"/>
  <c r="F9914"/>
  <c r="F9913"/>
  <c r="F9912"/>
  <c r="F9911"/>
  <c r="F9910"/>
  <c r="F9909"/>
  <c r="F9908"/>
  <c r="F9907"/>
  <c r="F9906"/>
  <c r="F9905"/>
  <c r="F9904"/>
  <c r="F9903"/>
  <c r="F9902"/>
  <c r="F9901"/>
  <c r="F9900"/>
  <c r="F9899"/>
  <c r="F9898"/>
  <c r="F9897"/>
  <c r="F9896"/>
  <c r="F9895"/>
  <c r="F9894"/>
  <c r="F9893"/>
  <c r="F9892"/>
  <c r="F9891"/>
  <c r="F9890"/>
  <c r="F9889"/>
  <c r="F9888"/>
  <c r="F9887"/>
  <c r="F9886"/>
  <c r="F9885"/>
  <c r="F9884"/>
  <c r="F9883"/>
  <c r="F9882"/>
  <c r="F9881"/>
  <c r="F9880"/>
  <c r="F9879"/>
  <c r="F9878"/>
  <c r="F9877"/>
  <c r="F9876"/>
  <c r="F9875"/>
  <c r="F9874"/>
  <c r="F9873"/>
  <c r="F9872"/>
  <c r="F9871"/>
  <c r="F9870"/>
  <c r="F9869"/>
  <c r="F9868"/>
  <c r="F9867"/>
  <c r="F9866"/>
  <c r="F9865"/>
  <c r="F9864"/>
  <c r="F9863"/>
  <c r="F9862"/>
  <c r="F9861"/>
  <c r="F9860"/>
  <c r="F9859"/>
  <c r="F9858"/>
  <c r="F9857"/>
  <c r="F9856"/>
  <c r="F9855"/>
  <c r="F9854"/>
  <c r="F9853"/>
  <c r="F9852"/>
  <c r="F9851"/>
  <c r="F9850"/>
  <c r="F9849"/>
  <c r="F9848"/>
  <c r="F9847"/>
  <c r="F9846"/>
  <c r="F9845"/>
  <c r="F9844"/>
  <c r="F9843"/>
  <c r="F9842"/>
  <c r="F9841"/>
  <c r="F9840"/>
  <c r="F9839"/>
  <c r="F9838"/>
  <c r="F9837"/>
  <c r="F9836"/>
  <c r="F9835"/>
  <c r="F9834"/>
  <c r="F9833"/>
  <c r="F9832"/>
  <c r="F9831"/>
  <c r="F9830"/>
  <c r="F9829"/>
  <c r="F9828"/>
  <c r="F9827"/>
  <c r="F9826"/>
  <c r="F9825"/>
  <c r="F9824"/>
  <c r="F9823"/>
  <c r="F9822"/>
  <c r="F9821"/>
  <c r="F9820"/>
  <c r="F9819"/>
  <c r="F9818"/>
  <c r="F9817"/>
  <c r="F9816"/>
  <c r="F9815"/>
  <c r="F9814"/>
  <c r="F9813"/>
  <c r="F9812"/>
  <c r="F9811"/>
  <c r="F9810"/>
  <c r="F9809"/>
  <c r="F9808"/>
  <c r="F9807"/>
  <c r="F9806"/>
  <c r="F9805"/>
  <c r="F9804"/>
  <c r="F9803"/>
  <c r="F9802"/>
  <c r="F9801"/>
  <c r="F9800"/>
  <c r="F9799"/>
  <c r="F9798"/>
  <c r="F9797"/>
  <c r="F9796"/>
  <c r="F9795"/>
  <c r="F9794"/>
  <c r="F9793"/>
  <c r="F9792"/>
  <c r="F9791"/>
  <c r="F9790"/>
  <c r="F9789"/>
  <c r="F9788"/>
  <c r="F9787"/>
  <c r="F9786"/>
  <c r="F9785"/>
  <c r="F9784"/>
  <c r="F9783"/>
  <c r="F9782"/>
  <c r="F9781"/>
  <c r="F9780"/>
  <c r="F9779"/>
  <c r="F9778"/>
  <c r="F9777"/>
  <c r="F9776"/>
  <c r="F9775"/>
  <c r="F9774"/>
  <c r="F9773"/>
  <c r="F9772"/>
  <c r="F9771"/>
  <c r="F9770"/>
  <c r="F9769"/>
  <c r="F9768"/>
  <c r="F9767"/>
  <c r="F9766"/>
  <c r="F9765"/>
  <c r="F9764"/>
  <c r="F9763"/>
  <c r="F9762"/>
  <c r="F9761"/>
  <c r="F9760"/>
  <c r="F9759"/>
  <c r="F9758"/>
  <c r="F9757"/>
  <c r="F9756"/>
  <c r="F9755"/>
  <c r="F9754"/>
  <c r="F9753"/>
  <c r="F9752"/>
  <c r="F9751"/>
  <c r="F9750"/>
  <c r="F9749"/>
  <c r="F9748"/>
  <c r="F9747"/>
  <c r="F9746"/>
  <c r="F9745"/>
  <c r="F9744"/>
  <c r="F9743"/>
  <c r="F9742"/>
  <c r="F9741"/>
  <c r="F9740"/>
  <c r="F9739"/>
  <c r="F9738"/>
  <c r="F9737"/>
  <c r="F9736"/>
  <c r="F9735"/>
  <c r="F9734"/>
  <c r="F9733"/>
  <c r="F9732"/>
  <c r="F9731"/>
  <c r="F9730"/>
  <c r="F9729"/>
  <c r="F9728"/>
  <c r="F9727"/>
  <c r="F9726"/>
  <c r="F9725"/>
  <c r="F9724"/>
  <c r="F9723"/>
  <c r="F9722"/>
  <c r="F9721"/>
  <c r="F9720"/>
  <c r="F9719"/>
  <c r="F9718"/>
  <c r="F9717"/>
  <c r="F9716"/>
  <c r="F9715"/>
  <c r="F9714"/>
  <c r="F9713"/>
  <c r="F9712"/>
  <c r="F9711"/>
  <c r="F9710"/>
  <c r="F9709"/>
  <c r="F9708"/>
  <c r="F9707"/>
  <c r="F9706"/>
  <c r="F9705"/>
  <c r="F9704"/>
  <c r="F9703"/>
  <c r="F9702"/>
  <c r="F9701"/>
  <c r="F9700"/>
  <c r="F9699"/>
  <c r="F9698"/>
  <c r="F9697"/>
  <c r="F9696"/>
  <c r="F9695"/>
  <c r="F9694"/>
  <c r="F9693"/>
  <c r="F9692"/>
  <c r="F9691"/>
  <c r="F9690"/>
  <c r="F9689"/>
  <c r="F9688"/>
  <c r="F9687"/>
  <c r="F9686"/>
  <c r="F9685"/>
  <c r="F9684"/>
  <c r="F9683"/>
  <c r="F9682"/>
  <c r="F9681"/>
  <c r="F9680"/>
  <c r="F9679"/>
  <c r="F9678"/>
  <c r="F9677"/>
  <c r="F9676"/>
  <c r="F9675"/>
  <c r="F9674"/>
  <c r="F9673"/>
  <c r="F9672"/>
  <c r="F9671"/>
  <c r="F9670"/>
  <c r="F9669"/>
  <c r="F9668"/>
  <c r="F9667"/>
  <c r="F9666"/>
  <c r="F9665"/>
  <c r="F9664"/>
  <c r="F9663"/>
  <c r="F9662"/>
  <c r="F9661"/>
  <c r="F9660"/>
  <c r="F9659"/>
  <c r="F9658"/>
  <c r="F9657"/>
  <c r="F9656"/>
  <c r="F9655"/>
  <c r="F9654"/>
  <c r="F9653"/>
  <c r="F9652"/>
  <c r="F9651"/>
  <c r="F9650"/>
  <c r="F9649"/>
  <c r="F9648"/>
  <c r="F9647"/>
  <c r="F9646"/>
  <c r="F9645"/>
  <c r="F9644"/>
  <c r="F9643"/>
  <c r="F9642"/>
  <c r="F9641"/>
  <c r="F9640"/>
  <c r="F9639"/>
  <c r="F9638"/>
  <c r="F9637"/>
  <c r="F9636"/>
  <c r="F9635"/>
  <c r="F9634"/>
  <c r="F9633"/>
  <c r="F9632"/>
  <c r="F9631"/>
  <c r="F9630"/>
  <c r="F9629"/>
  <c r="F9628"/>
  <c r="F9627"/>
  <c r="F9626"/>
  <c r="F9625"/>
  <c r="F9624"/>
  <c r="F9623"/>
  <c r="F9622"/>
  <c r="F9621"/>
  <c r="F9620"/>
  <c r="F9619"/>
  <c r="F9618"/>
  <c r="F9617"/>
  <c r="F9616"/>
  <c r="F9615"/>
  <c r="F9614"/>
  <c r="F9613"/>
  <c r="F9612"/>
  <c r="F9611"/>
  <c r="F9610"/>
  <c r="F9609"/>
  <c r="F9608"/>
  <c r="F9607"/>
  <c r="F9606"/>
  <c r="F9605"/>
  <c r="F9604"/>
  <c r="F9603"/>
  <c r="F9602"/>
  <c r="F9601"/>
  <c r="F9600"/>
  <c r="F9599"/>
  <c r="F9598"/>
  <c r="F9597"/>
  <c r="F9596"/>
  <c r="F9595"/>
  <c r="F9594"/>
  <c r="F9593"/>
  <c r="F9592"/>
  <c r="F9591"/>
  <c r="F9590"/>
  <c r="F9589"/>
  <c r="F9588"/>
  <c r="F9587"/>
  <c r="F9586"/>
  <c r="F9585"/>
  <c r="F9584"/>
  <c r="F9583"/>
  <c r="F9582"/>
  <c r="F9581"/>
  <c r="F9580"/>
  <c r="F9579"/>
  <c r="F9578"/>
  <c r="F9577"/>
  <c r="F9576"/>
  <c r="F9575"/>
  <c r="F9574"/>
  <c r="F9573"/>
  <c r="F9572"/>
  <c r="F9571"/>
  <c r="F9570"/>
  <c r="F9569"/>
  <c r="F9568"/>
  <c r="F9567"/>
  <c r="F9566"/>
  <c r="F9565"/>
  <c r="F9564"/>
  <c r="F9563"/>
  <c r="F9562"/>
  <c r="F9561"/>
  <c r="F9560"/>
  <c r="F9559"/>
  <c r="F9558"/>
  <c r="F9557"/>
  <c r="F9556"/>
  <c r="F9555"/>
  <c r="F9554"/>
  <c r="F9553"/>
  <c r="F9552"/>
  <c r="F9551"/>
  <c r="F9550"/>
  <c r="F9549"/>
  <c r="F9548"/>
  <c r="F9547"/>
  <c r="F9546"/>
  <c r="F9545"/>
  <c r="F9544"/>
  <c r="F9543"/>
  <c r="F9542"/>
  <c r="F9541"/>
  <c r="F9540"/>
  <c r="F9539"/>
  <c r="F9538"/>
  <c r="F9537"/>
  <c r="F9536"/>
  <c r="F9535"/>
  <c r="F9534"/>
  <c r="F9533"/>
  <c r="F9532"/>
  <c r="F9531"/>
  <c r="F9530"/>
  <c r="F9529"/>
  <c r="F9528"/>
  <c r="F9527"/>
  <c r="F9526"/>
  <c r="F9525"/>
  <c r="F9524"/>
  <c r="F9523"/>
  <c r="F9522"/>
  <c r="F9521"/>
  <c r="F9520"/>
  <c r="F9519"/>
  <c r="F9518"/>
  <c r="F9517"/>
  <c r="F9516"/>
  <c r="F9515"/>
  <c r="F9514"/>
  <c r="F9513"/>
  <c r="F9512"/>
  <c r="F9511"/>
  <c r="F9510"/>
  <c r="F9509"/>
  <c r="F9508"/>
  <c r="F9507"/>
  <c r="F9506"/>
  <c r="F9505"/>
  <c r="F9504"/>
  <c r="F9503"/>
  <c r="F9502"/>
  <c r="F9501"/>
  <c r="F9500"/>
  <c r="F9499"/>
  <c r="F9498"/>
  <c r="F9497"/>
  <c r="F9496"/>
  <c r="F9495"/>
  <c r="F9494"/>
  <c r="F9493"/>
  <c r="F9492"/>
  <c r="F9491"/>
  <c r="F9490"/>
  <c r="F9489"/>
  <c r="F9488"/>
  <c r="F9487"/>
  <c r="F9486"/>
  <c r="F9485"/>
  <c r="F9484"/>
  <c r="F9483"/>
  <c r="F9482"/>
  <c r="F9481"/>
  <c r="F9480"/>
  <c r="F9479"/>
  <c r="F9478"/>
  <c r="F9477"/>
  <c r="F9476"/>
  <c r="F9475"/>
  <c r="F9474"/>
  <c r="F9473"/>
  <c r="F9472"/>
  <c r="F9471"/>
  <c r="F9470"/>
  <c r="F9469"/>
  <c r="F9468"/>
  <c r="F9467"/>
  <c r="F9466"/>
  <c r="F9465"/>
  <c r="F9464"/>
  <c r="F9463"/>
  <c r="F9462"/>
  <c r="F9461"/>
  <c r="F9460"/>
  <c r="F9459"/>
  <c r="F9458"/>
  <c r="F9457"/>
  <c r="F9456"/>
  <c r="F9455"/>
  <c r="F9454"/>
  <c r="F9453"/>
  <c r="F9452"/>
  <c r="F9451"/>
  <c r="F9450"/>
  <c r="F9449"/>
  <c r="F9448"/>
  <c r="F9447"/>
  <c r="F9446"/>
  <c r="F9445"/>
  <c r="F9444"/>
  <c r="F9443"/>
  <c r="F9442"/>
  <c r="F9441"/>
  <c r="F9440"/>
  <c r="F9439"/>
  <c r="F9438"/>
  <c r="F9437"/>
  <c r="F9436"/>
  <c r="F9435"/>
  <c r="F9434"/>
  <c r="F9433"/>
  <c r="F9432"/>
  <c r="F9431"/>
  <c r="F9430"/>
  <c r="F9429"/>
  <c r="F9428"/>
  <c r="F9427"/>
  <c r="F9426"/>
  <c r="F9425"/>
  <c r="F9424"/>
  <c r="F9423"/>
  <c r="F9422"/>
  <c r="F9421"/>
  <c r="F9420"/>
  <c r="F9419"/>
  <c r="F9418"/>
  <c r="F9417"/>
  <c r="F9416"/>
  <c r="F9415"/>
  <c r="F9414"/>
  <c r="F9413"/>
  <c r="F9412"/>
  <c r="F9411"/>
  <c r="F9410"/>
  <c r="F9409"/>
  <c r="F9408"/>
  <c r="F9407"/>
  <c r="F9406"/>
  <c r="F9405"/>
  <c r="F9404"/>
  <c r="F9403"/>
  <c r="F9402"/>
  <c r="F9401"/>
  <c r="F9400"/>
  <c r="F9399"/>
  <c r="F9398"/>
  <c r="F9397"/>
  <c r="F9396"/>
  <c r="F9395"/>
  <c r="F9394"/>
  <c r="F9393"/>
  <c r="F9392"/>
  <c r="F9391"/>
  <c r="F9390"/>
  <c r="F9389"/>
  <c r="F9388"/>
  <c r="F9387"/>
  <c r="F9386"/>
  <c r="F9385"/>
  <c r="F9384"/>
  <c r="F9383"/>
  <c r="F9382"/>
  <c r="F9381"/>
  <c r="F9380"/>
  <c r="F9379"/>
  <c r="F9378"/>
  <c r="F9377"/>
  <c r="F9376"/>
  <c r="F9375"/>
  <c r="F9374"/>
  <c r="F9373"/>
  <c r="F9372"/>
  <c r="F9371"/>
  <c r="F9370"/>
  <c r="F9369"/>
  <c r="F9368"/>
  <c r="F9367"/>
  <c r="F9366"/>
  <c r="F9365"/>
  <c r="F9364"/>
  <c r="F9363"/>
  <c r="F9362"/>
  <c r="F9361"/>
  <c r="F9360"/>
  <c r="F9359"/>
  <c r="F9358"/>
  <c r="F9357"/>
  <c r="F9356"/>
  <c r="F9355"/>
  <c r="F9354"/>
  <c r="F9353"/>
  <c r="F9352"/>
  <c r="F9351"/>
  <c r="F9350"/>
  <c r="F9349"/>
  <c r="F9348"/>
  <c r="F9347"/>
  <c r="F9346"/>
  <c r="F9345"/>
  <c r="F9344"/>
  <c r="F9343"/>
  <c r="F9342"/>
  <c r="F9341"/>
  <c r="F9340"/>
  <c r="F9339"/>
  <c r="F9338"/>
  <c r="F9337"/>
  <c r="F9336"/>
  <c r="F9335"/>
  <c r="F9334"/>
  <c r="F9333"/>
  <c r="F9332"/>
  <c r="F9331"/>
  <c r="F9330"/>
  <c r="F9329"/>
  <c r="F9328"/>
  <c r="F9327"/>
  <c r="F9326"/>
  <c r="F9325"/>
  <c r="F9324"/>
  <c r="F9323"/>
  <c r="F9322"/>
  <c r="F9321"/>
  <c r="F9320"/>
  <c r="F9319"/>
  <c r="F9318"/>
  <c r="F9317"/>
  <c r="F9316"/>
  <c r="F9315"/>
  <c r="F9314"/>
  <c r="F9313"/>
  <c r="F9312"/>
  <c r="F9311"/>
  <c r="F9310"/>
  <c r="F9309"/>
  <c r="F9308"/>
  <c r="F9307"/>
  <c r="F9306"/>
  <c r="F9305"/>
  <c r="F9304"/>
  <c r="F9303"/>
  <c r="F9302"/>
  <c r="F9301"/>
  <c r="F9300"/>
  <c r="F9299"/>
  <c r="F9298"/>
  <c r="F9297"/>
  <c r="F9296"/>
  <c r="F9295"/>
  <c r="F9294"/>
  <c r="F9293"/>
  <c r="F9292"/>
  <c r="F9291"/>
  <c r="F9290"/>
  <c r="F9289"/>
  <c r="F9288"/>
  <c r="F9287"/>
  <c r="F9286"/>
  <c r="F9285"/>
  <c r="F9284"/>
  <c r="F9283"/>
  <c r="F9282"/>
  <c r="F9281"/>
  <c r="F9280"/>
  <c r="F9279"/>
  <c r="F9278"/>
  <c r="F9277"/>
  <c r="F9276"/>
  <c r="F9275"/>
  <c r="F9274"/>
  <c r="F9273"/>
  <c r="F9272"/>
  <c r="F9271"/>
  <c r="F9270"/>
  <c r="F9269"/>
  <c r="F9268"/>
  <c r="F9267"/>
  <c r="F9266"/>
  <c r="F9265"/>
  <c r="F9264"/>
  <c r="F9263"/>
  <c r="F9262"/>
  <c r="F9261"/>
  <c r="F9260"/>
  <c r="F9259"/>
  <c r="F9258"/>
  <c r="F9257"/>
  <c r="F9256"/>
  <c r="F9255"/>
  <c r="F9254"/>
  <c r="F9253"/>
  <c r="F9252"/>
  <c r="F9251"/>
  <c r="F9250"/>
  <c r="F9249"/>
  <c r="F9248"/>
  <c r="F9247"/>
  <c r="F9246"/>
  <c r="F9245"/>
  <c r="F9244"/>
  <c r="F9243"/>
  <c r="F9242"/>
  <c r="F9241"/>
  <c r="F9240"/>
  <c r="F9239"/>
  <c r="F9238"/>
  <c r="F9237"/>
  <c r="F9236"/>
  <c r="F9235"/>
  <c r="F9234"/>
  <c r="F9233"/>
  <c r="F9232"/>
  <c r="F9231"/>
  <c r="F9230"/>
  <c r="F9229"/>
  <c r="F9228"/>
  <c r="F9227"/>
  <c r="F9226"/>
  <c r="F9225"/>
  <c r="F9224"/>
  <c r="F9223"/>
  <c r="F9222"/>
  <c r="F9221"/>
  <c r="F9220"/>
  <c r="F9219"/>
  <c r="F9218"/>
  <c r="F9217"/>
  <c r="F9216"/>
  <c r="F9215"/>
  <c r="F9214"/>
  <c r="F9213"/>
  <c r="F9212"/>
  <c r="F9211"/>
  <c r="F9210"/>
  <c r="F9209"/>
  <c r="F9208"/>
  <c r="F9207"/>
  <c r="F9206"/>
  <c r="F9205"/>
  <c r="F9204"/>
  <c r="F9203"/>
  <c r="F9202"/>
  <c r="F9201"/>
  <c r="F9200"/>
  <c r="F9199"/>
  <c r="F9198"/>
  <c r="F9197"/>
  <c r="F9196"/>
  <c r="F9195"/>
  <c r="F9194"/>
  <c r="F9193"/>
  <c r="F9192"/>
  <c r="F9191"/>
  <c r="F9190"/>
  <c r="F9189"/>
  <c r="F9188"/>
  <c r="F9187"/>
  <c r="F9186"/>
  <c r="F9185"/>
  <c r="F9184"/>
  <c r="F9183"/>
  <c r="F9182"/>
  <c r="F9181"/>
  <c r="F9180"/>
  <c r="F9179"/>
  <c r="F9178"/>
  <c r="F9177"/>
  <c r="F9176"/>
  <c r="F9175"/>
  <c r="F9174"/>
  <c r="F9173"/>
  <c r="F9172"/>
  <c r="F9171"/>
  <c r="F9170"/>
  <c r="F9169"/>
  <c r="F9168"/>
  <c r="F9167"/>
  <c r="F9166"/>
  <c r="F9165"/>
  <c r="F9164"/>
  <c r="F9163"/>
  <c r="F9162"/>
  <c r="F9161"/>
  <c r="F9160"/>
  <c r="F9159"/>
  <c r="F9158"/>
  <c r="F9157"/>
  <c r="F9156"/>
  <c r="F9155"/>
  <c r="F9154"/>
  <c r="F9153"/>
  <c r="F9152"/>
  <c r="F9151"/>
  <c r="F9150"/>
  <c r="F9149"/>
  <c r="F9148"/>
  <c r="F9147"/>
  <c r="F9146"/>
  <c r="F9145"/>
  <c r="F9144"/>
  <c r="F9143"/>
  <c r="F9142"/>
  <c r="F9141"/>
  <c r="F9140"/>
  <c r="F9139"/>
  <c r="F9138"/>
  <c r="F9137"/>
  <c r="F9136"/>
  <c r="F9135"/>
  <c r="F9134"/>
  <c r="F9133"/>
  <c r="F9132"/>
  <c r="F9131"/>
  <c r="F9130"/>
  <c r="F9129"/>
  <c r="F9128"/>
  <c r="F9127"/>
  <c r="F9126"/>
  <c r="F9125"/>
  <c r="F9124"/>
  <c r="F9123"/>
  <c r="F9122"/>
  <c r="F9121"/>
  <c r="F9120"/>
  <c r="F9119"/>
  <c r="F9118"/>
  <c r="F9117"/>
  <c r="F9116"/>
  <c r="F9115"/>
  <c r="F9114"/>
  <c r="F9113"/>
  <c r="F9112"/>
  <c r="F9111"/>
  <c r="F9110"/>
  <c r="F9109"/>
  <c r="F9108"/>
  <c r="F9107"/>
  <c r="F9106"/>
  <c r="F9105"/>
  <c r="F9104"/>
  <c r="F9103"/>
  <c r="F9102"/>
  <c r="F9101"/>
  <c r="F9100"/>
  <c r="F9099"/>
  <c r="F9098"/>
  <c r="F9097"/>
  <c r="F9096"/>
  <c r="F9095"/>
  <c r="F9094"/>
  <c r="F9093"/>
  <c r="F9092"/>
  <c r="F9091"/>
  <c r="F9090"/>
  <c r="F9089"/>
  <c r="F9088"/>
  <c r="F9087"/>
  <c r="F9086"/>
  <c r="F9085"/>
  <c r="F9084"/>
  <c r="F9083"/>
  <c r="F9082"/>
  <c r="F9081"/>
  <c r="F9080"/>
  <c r="F9079"/>
  <c r="F9078"/>
  <c r="F9077"/>
  <c r="F9076"/>
  <c r="F9075"/>
  <c r="F9074"/>
  <c r="F9073"/>
  <c r="F9072"/>
  <c r="F9071"/>
  <c r="F9070"/>
  <c r="F9069"/>
  <c r="F9068"/>
  <c r="F9067"/>
  <c r="F9066"/>
  <c r="F9065"/>
  <c r="F9064"/>
  <c r="F9063"/>
  <c r="F9062"/>
  <c r="F9061"/>
  <c r="F9060"/>
  <c r="F9059"/>
  <c r="F9058"/>
  <c r="F9057"/>
  <c r="F9056"/>
  <c r="F9055"/>
  <c r="F9054"/>
  <c r="F9053"/>
  <c r="F9052"/>
  <c r="F9051"/>
  <c r="F9050"/>
  <c r="F9049"/>
  <c r="F9048"/>
  <c r="F9047"/>
  <c r="F9046"/>
  <c r="F9045"/>
  <c r="F9044"/>
  <c r="F9043"/>
  <c r="F9042"/>
  <c r="F9041"/>
  <c r="F9040"/>
  <c r="F9039"/>
  <c r="F9038"/>
  <c r="F9037"/>
  <c r="F9036"/>
  <c r="F9035"/>
  <c r="F9034"/>
  <c r="F9033"/>
  <c r="F9032"/>
  <c r="F9031"/>
  <c r="F9030"/>
  <c r="F9029"/>
  <c r="F9028"/>
  <c r="F9027"/>
  <c r="F9026"/>
  <c r="F9025"/>
  <c r="F9024"/>
  <c r="F9023"/>
  <c r="F9022"/>
  <c r="F9021"/>
  <c r="F9020"/>
  <c r="F9019"/>
  <c r="F9018"/>
  <c r="F9017"/>
  <c r="F9016"/>
  <c r="F9015"/>
  <c r="F9014"/>
  <c r="F9013"/>
  <c r="F9012"/>
  <c r="F9011"/>
  <c r="F9010"/>
  <c r="F9009"/>
  <c r="F9008"/>
  <c r="F9007"/>
  <c r="F9006"/>
  <c r="F9005"/>
  <c r="F9004"/>
  <c r="F9003"/>
  <c r="F9002"/>
  <c r="F9001"/>
  <c r="F9000"/>
  <c r="F8999"/>
  <c r="F8998"/>
  <c r="F8997"/>
  <c r="F8996"/>
  <c r="F8995"/>
  <c r="F8994"/>
  <c r="F8993"/>
  <c r="F8992"/>
  <c r="F8991"/>
  <c r="F8990"/>
  <c r="F8989"/>
  <c r="F8988"/>
  <c r="F8987"/>
  <c r="F8986"/>
  <c r="F8985"/>
  <c r="F8984"/>
  <c r="F8983"/>
  <c r="F8982"/>
  <c r="F8981"/>
  <c r="F8980"/>
  <c r="F8979"/>
  <c r="F8978"/>
  <c r="F8977"/>
  <c r="F8976"/>
  <c r="F8975"/>
  <c r="F8974"/>
  <c r="F8973"/>
  <c r="F8972"/>
  <c r="F8971"/>
  <c r="F8970"/>
  <c r="F8969"/>
  <c r="F8968"/>
  <c r="F8967"/>
  <c r="F8966"/>
  <c r="F8965"/>
  <c r="F8964"/>
  <c r="F8963"/>
  <c r="F8962"/>
  <c r="F8961"/>
  <c r="F8960"/>
  <c r="F8959"/>
  <c r="F8958"/>
  <c r="F8957"/>
  <c r="F8956"/>
  <c r="F8955"/>
  <c r="F8954"/>
  <c r="F8953"/>
  <c r="F8952"/>
  <c r="F8951"/>
  <c r="F8950"/>
  <c r="F8949"/>
  <c r="F8948"/>
  <c r="F8947"/>
  <c r="F8946"/>
  <c r="F8945"/>
  <c r="F8944"/>
  <c r="F8943"/>
  <c r="F8942"/>
  <c r="F8941"/>
  <c r="F8940"/>
  <c r="F8939"/>
  <c r="F8938"/>
  <c r="F8937"/>
  <c r="F8936"/>
  <c r="F8935"/>
  <c r="F8934"/>
  <c r="F8933"/>
  <c r="F8932"/>
  <c r="F8931"/>
  <c r="F8930"/>
  <c r="F8929"/>
  <c r="F8928"/>
  <c r="F8927"/>
  <c r="F8926"/>
  <c r="F8925"/>
  <c r="F8924"/>
  <c r="F8923"/>
  <c r="F8922"/>
  <c r="F8921"/>
  <c r="F8920"/>
  <c r="F8919"/>
  <c r="F8918"/>
  <c r="F8917"/>
  <c r="F8916"/>
  <c r="F8915"/>
  <c r="F8914"/>
  <c r="F8913"/>
  <c r="F8912"/>
  <c r="F8911"/>
  <c r="F8910"/>
  <c r="F8909"/>
  <c r="F8908"/>
  <c r="F8907"/>
  <c r="F8906"/>
  <c r="F8905"/>
  <c r="F8904"/>
  <c r="F8903"/>
  <c r="F8902"/>
  <c r="F8901"/>
  <c r="F8900"/>
  <c r="F8899"/>
  <c r="F8898"/>
  <c r="F8897"/>
  <c r="F8896"/>
  <c r="F8895"/>
  <c r="F8894"/>
  <c r="F8893"/>
  <c r="F8892"/>
  <c r="F8891"/>
  <c r="F8890"/>
  <c r="F8889"/>
  <c r="F8888"/>
  <c r="F8887"/>
  <c r="F8886"/>
  <c r="F8885"/>
  <c r="F8884"/>
  <c r="F8883"/>
  <c r="F8882"/>
  <c r="F8881"/>
  <c r="F8880"/>
  <c r="F8879"/>
  <c r="F8878"/>
  <c r="F8877"/>
  <c r="F8876"/>
  <c r="F8875"/>
  <c r="F8874"/>
  <c r="F8873"/>
  <c r="F8872"/>
  <c r="F8871"/>
  <c r="F8870"/>
  <c r="F8869"/>
  <c r="F8868"/>
  <c r="F8867"/>
  <c r="F8866"/>
  <c r="F8865"/>
  <c r="F8864"/>
  <c r="F8863"/>
  <c r="F8862"/>
  <c r="F8861"/>
  <c r="F8860"/>
  <c r="F8859"/>
  <c r="F8858"/>
  <c r="F8857"/>
  <c r="F8856"/>
  <c r="F8855"/>
  <c r="F8854"/>
  <c r="F8853"/>
  <c r="F8852"/>
  <c r="F8851"/>
  <c r="F8850"/>
  <c r="F8849"/>
  <c r="F8848"/>
  <c r="F8847"/>
  <c r="F8846"/>
  <c r="F8845"/>
  <c r="F8844"/>
  <c r="F8843"/>
  <c r="F8842"/>
  <c r="F8841"/>
  <c r="F8840"/>
  <c r="F8839"/>
  <c r="F8838"/>
  <c r="F8837"/>
  <c r="F8836"/>
  <c r="F8835"/>
  <c r="F8834"/>
  <c r="F8833"/>
  <c r="F8832"/>
  <c r="F8831"/>
  <c r="F8830"/>
  <c r="F8829"/>
  <c r="F8828"/>
  <c r="F8827"/>
  <c r="F8826"/>
  <c r="F8825"/>
  <c r="F8824"/>
  <c r="F8823"/>
  <c r="F8822"/>
  <c r="F8821"/>
  <c r="F8820"/>
  <c r="F8819"/>
  <c r="F8818"/>
  <c r="F8817"/>
  <c r="F8816"/>
  <c r="F8815"/>
  <c r="F8814"/>
  <c r="F8813"/>
  <c r="F8812"/>
  <c r="F8811"/>
  <c r="F8810"/>
  <c r="F8809"/>
  <c r="F8808"/>
  <c r="F8807"/>
  <c r="F8806"/>
  <c r="F8805"/>
  <c r="F8804"/>
  <c r="F8803"/>
  <c r="F8802"/>
  <c r="F8801"/>
  <c r="F8800"/>
  <c r="F8799"/>
  <c r="F8798"/>
  <c r="F8797"/>
  <c r="F8796"/>
  <c r="F8795"/>
  <c r="F8794"/>
  <c r="F8793"/>
  <c r="F8792"/>
  <c r="F8791"/>
  <c r="F8790"/>
  <c r="F8789"/>
  <c r="F8788"/>
  <c r="F8787"/>
  <c r="F8786"/>
  <c r="F8785"/>
  <c r="F8784"/>
  <c r="F8783"/>
  <c r="F8782"/>
  <c r="F8781"/>
  <c r="F8780"/>
  <c r="F8779"/>
  <c r="F8778"/>
  <c r="F8777"/>
  <c r="F8776"/>
  <c r="F8775"/>
  <c r="F8774"/>
  <c r="F8773"/>
  <c r="F8772"/>
  <c r="F8771"/>
  <c r="F8770"/>
  <c r="F8769"/>
  <c r="F8768"/>
  <c r="F8767"/>
  <c r="F8766"/>
  <c r="F8765"/>
  <c r="F8764"/>
  <c r="F8763"/>
  <c r="F8762"/>
  <c r="F8761"/>
  <c r="F8760"/>
  <c r="F8759"/>
  <c r="F8758"/>
  <c r="F8757"/>
  <c r="F8756"/>
  <c r="F8755"/>
  <c r="F8754"/>
  <c r="F8753"/>
  <c r="F8752"/>
  <c r="F8751"/>
  <c r="F8750"/>
  <c r="F8749"/>
  <c r="F8748"/>
  <c r="F8747"/>
  <c r="F8746"/>
  <c r="F8745"/>
  <c r="F8744"/>
  <c r="F8743"/>
  <c r="F8742"/>
  <c r="F8741"/>
  <c r="F8740"/>
  <c r="F8739"/>
  <c r="F8738"/>
  <c r="F8737"/>
  <c r="F8736"/>
  <c r="F8735"/>
  <c r="F8734"/>
  <c r="F8733"/>
  <c r="F8732"/>
  <c r="F8731"/>
  <c r="F8730"/>
  <c r="F8729"/>
  <c r="F8728"/>
  <c r="F8727"/>
  <c r="F8726"/>
  <c r="F8725"/>
  <c r="F8724"/>
  <c r="F8723"/>
  <c r="F8722"/>
  <c r="F8721"/>
  <c r="F8720"/>
  <c r="F8719"/>
  <c r="F8718"/>
  <c r="F8717"/>
  <c r="F8716"/>
  <c r="F8715"/>
  <c r="F8714"/>
  <c r="F8713"/>
  <c r="F8712"/>
  <c r="F8711"/>
  <c r="F8710"/>
  <c r="F8709"/>
  <c r="F8708"/>
  <c r="F8707"/>
  <c r="F8706"/>
  <c r="F8705"/>
  <c r="F8704"/>
  <c r="F8703"/>
  <c r="F8702"/>
  <c r="F8701"/>
  <c r="F8700"/>
  <c r="F8699"/>
  <c r="F8698"/>
  <c r="F8697"/>
  <c r="F8696"/>
  <c r="F8695"/>
  <c r="F8694"/>
  <c r="F8693"/>
  <c r="F8692"/>
  <c r="F8691"/>
  <c r="F8690"/>
  <c r="F8689"/>
  <c r="F8688"/>
  <c r="F8687"/>
  <c r="F8686"/>
  <c r="F8685"/>
  <c r="F8684"/>
  <c r="F8683"/>
  <c r="F8682"/>
  <c r="F8681"/>
  <c r="F8680"/>
  <c r="F8679"/>
  <c r="F8678"/>
  <c r="F8677"/>
  <c r="F8676"/>
  <c r="F8675"/>
  <c r="F8674"/>
  <c r="F8673"/>
  <c r="F8672"/>
  <c r="F8671"/>
  <c r="F8670"/>
  <c r="F8669"/>
  <c r="F8668"/>
  <c r="F8667"/>
  <c r="F8666"/>
  <c r="F8665"/>
  <c r="F8664"/>
  <c r="F8663"/>
  <c r="F8662"/>
  <c r="F8661"/>
  <c r="F8660"/>
  <c r="F8659"/>
  <c r="F8658"/>
  <c r="F8657"/>
  <c r="F8656"/>
  <c r="F8655"/>
  <c r="F8654"/>
  <c r="F8653"/>
  <c r="F8652"/>
  <c r="F8651"/>
  <c r="F8650"/>
  <c r="F8649"/>
  <c r="F8648"/>
  <c r="F8647"/>
  <c r="F8646"/>
  <c r="F8645"/>
  <c r="F8644"/>
  <c r="F8643"/>
  <c r="F8642"/>
  <c r="F8641"/>
  <c r="F8640"/>
  <c r="F8639"/>
  <c r="F8638"/>
  <c r="F8637"/>
  <c r="F8636"/>
  <c r="F8635"/>
  <c r="F8634"/>
  <c r="F8633"/>
  <c r="F8632"/>
  <c r="F8631"/>
  <c r="F8630"/>
  <c r="F8629"/>
  <c r="F8628"/>
  <c r="F8627"/>
  <c r="F8626"/>
  <c r="F8625"/>
  <c r="F8624"/>
  <c r="F8623"/>
  <c r="F8622"/>
  <c r="F8621"/>
  <c r="F8620"/>
  <c r="F8619"/>
  <c r="F8618"/>
  <c r="F8617"/>
  <c r="F8616"/>
  <c r="F8615"/>
  <c r="F8614"/>
  <c r="F8613"/>
  <c r="F8612"/>
  <c r="F8611"/>
  <c r="F8610"/>
  <c r="F8609"/>
  <c r="F8608"/>
  <c r="F8607"/>
  <c r="F8606"/>
  <c r="F8605"/>
  <c r="F8604"/>
  <c r="F8603"/>
  <c r="F8602"/>
  <c r="F8601"/>
  <c r="F8600"/>
  <c r="F8599"/>
  <c r="F8598"/>
  <c r="F8597"/>
  <c r="F8596"/>
  <c r="F8595"/>
  <c r="F8594"/>
  <c r="F8593"/>
  <c r="F8592"/>
  <c r="F8591"/>
  <c r="F8590"/>
  <c r="F8589"/>
  <c r="F8588"/>
  <c r="F8587"/>
  <c r="F8586"/>
  <c r="F8585"/>
  <c r="F8584"/>
  <c r="F8583"/>
  <c r="F8582"/>
  <c r="F8581"/>
  <c r="F8580"/>
  <c r="F8579"/>
  <c r="F8578"/>
  <c r="F8577"/>
  <c r="F8576"/>
  <c r="F8575"/>
  <c r="F8574"/>
  <c r="F8573"/>
  <c r="F8572"/>
  <c r="F8571"/>
  <c r="F8570"/>
  <c r="F8569"/>
  <c r="F8568"/>
  <c r="F8567"/>
  <c r="F8566"/>
  <c r="F8565"/>
  <c r="F8564"/>
  <c r="F8563"/>
  <c r="F8562"/>
  <c r="F8561"/>
  <c r="F8560"/>
  <c r="F8559"/>
  <c r="F8558"/>
  <c r="F8557"/>
  <c r="F8556"/>
  <c r="F8555"/>
  <c r="F8554"/>
  <c r="F8553"/>
  <c r="F8552"/>
  <c r="F8551"/>
  <c r="F8550"/>
  <c r="F8549"/>
  <c r="F8548"/>
  <c r="F8547"/>
  <c r="F8546"/>
  <c r="F8545"/>
  <c r="F8544"/>
  <c r="F8543"/>
  <c r="F8542"/>
  <c r="F8541"/>
  <c r="F8540"/>
  <c r="F8539"/>
  <c r="F8538"/>
  <c r="F8537"/>
  <c r="F8536"/>
  <c r="F8535"/>
  <c r="F8534"/>
  <c r="F8533"/>
  <c r="F8532"/>
  <c r="F8531"/>
  <c r="F8530"/>
  <c r="F8529"/>
  <c r="F8528"/>
  <c r="F8527"/>
  <c r="F8526"/>
  <c r="F8525"/>
  <c r="F8524"/>
  <c r="F8523"/>
  <c r="F8522"/>
  <c r="F8521"/>
  <c r="F8520"/>
  <c r="F8519"/>
  <c r="F8518"/>
  <c r="F8517"/>
  <c r="F8516"/>
  <c r="F8515"/>
  <c r="F8514"/>
  <c r="F8513"/>
  <c r="F8512"/>
  <c r="F8511"/>
  <c r="F8510"/>
  <c r="F8509"/>
  <c r="F8508"/>
  <c r="F8507"/>
  <c r="F8506"/>
  <c r="F8505"/>
  <c r="F8504"/>
  <c r="F8503"/>
  <c r="F8502"/>
  <c r="F8501"/>
  <c r="F8500"/>
  <c r="F8499"/>
  <c r="F8498"/>
  <c r="F8497"/>
  <c r="F8496"/>
  <c r="F8495"/>
  <c r="F8494"/>
  <c r="F8493"/>
  <c r="F8492"/>
  <c r="F8491"/>
  <c r="F8490"/>
  <c r="F8489"/>
  <c r="F8488"/>
  <c r="F8487"/>
  <c r="F8486"/>
  <c r="F8485"/>
  <c r="F8484"/>
  <c r="F8483"/>
  <c r="F8482"/>
  <c r="F8481"/>
  <c r="F8480"/>
  <c r="F8479"/>
  <c r="F8478"/>
  <c r="F8477"/>
  <c r="F8476"/>
  <c r="F8475"/>
  <c r="F8474"/>
  <c r="F8473"/>
  <c r="F8472"/>
  <c r="F8471"/>
  <c r="F8470"/>
  <c r="F8469"/>
  <c r="F8468"/>
  <c r="F8467"/>
  <c r="F8466"/>
  <c r="F8465"/>
  <c r="F8464"/>
  <c r="F8463"/>
  <c r="F8462"/>
  <c r="F8461"/>
  <c r="F8460"/>
  <c r="F8459"/>
  <c r="F8458"/>
  <c r="F8457"/>
  <c r="F8456"/>
  <c r="F8455"/>
  <c r="F8454"/>
  <c r="F8453"/>
  <c r="F8452"/>
  <c r="F8451"/>
  <c r="F8450"/>
  <c r="F8449"/>
  <c r="F8448"/>
  <c r="F8447"/>
  <c r="F8446"/>
  <c r="F8445"/>
  <c r="F8444"/>
  <c r="F8443"/>
  <c r="F8442"/>
  <c r="F8441"/>
  <c r="F8440"/>
  <c r="F8439"/>
  <c r="F8438"/>
  <c r="F8437"/>
  <c r="F8436"/>
  <c r="F8435"/>
  <c r="F8434"/>
  <c r="F8433"/>
  <c r="F8432"/>
  <c r="F8431"/>
  <c r="F8430"/>
  <c r="F8429"/>
  <c r="F8428"/>
  <c r="F8427"/>
  <c r="F8426"/>
  <c r="F8425"/>
  <c r="F8424"/>
  <c r="F8423"/>
  <c r="F8422"/>
  <c r="F8421"/>
  <c r="F8420"/>
  <c r="F8419"/>
  <c r="F8418"/>
  <c r="F8417"/>
  <c r="F8416"/>
  <c r="F8415"/>
  <c r="F8414"/>
  <c r="F8413"/>
  <c r="F8412"/>
  <c r="F8411"/>
  <c r="F8410"/>
  <c r="F8409"/>
  <c r="F8408"/>
  <c r="F8407"/>
  <c r="F8406"/>
  <c r="F8405"/>
  <c r="F8404"/>
  <c r="F8403"/>
  <c r="F8402"/>
  <c r="F8401"/>
  <c r="F8400"/>
  <c r="F8399"/>
  <c r="F8398"/>
  <c r="F8397"/>
  <c r="F8396"/>
  <c r="F8395"/>
  <c r="F8394"/>
  <c r="F8393"/>
  <c r="F8392"/>
  <c r="F8391"/>
  <c r="F8390"/>
  <c r="F8389"/>
  <c r="F8388"/>
  <c r="F8387"/>
  <c r="F8386"/>
  <c r="F8385"/>
  <c r="F8384"/>
  <c r="F8383"/>
  <c r="F8382"/>
  <c r="F8381"/>
  <c r="F8380"/>
  <c r="F8379"/>
  <c r="F8378"/>
  <c r="F8377"/>
  <c r="F8376"/>
  <c r="F8375"/>
  <c r="F8374"/>
  <c r="F8373"/>
  <c r="F8372"/>
  <c r="F8371"/>
  <c r="F8370"/>
  <c r="F8369"/>
  <c r="F8368"/>
  <c r="F8367"/>
  <c r="F8366"/>
  <c r="F8365"/>
  <c r="F8364"/>
  <c r="F8363"/>
  <c r="F8362"/>
  <c r="F8361"/>
  <c r="F8360"/>
  <c r="F8359"/>
  <c r="F8358"/>
  <c r="F8357"/>
  <c r="F8356"/>
  <c r="F8355"/>
  <c r="F8354"/>
  <c r="F8353"/>
  <c r="F8352"/>
  <c r="F8351"/>
  <c r="F8350"/>
  <c r="F8349"/>
  <c r="F8348"/>
  <c r="F8347"/>
  <c r="F8346"/>
  <c r="F8345"/>
  <c r="F8344"/>
  <c r="F8343"/>
  <c r="F8342"/>
  <c r="F8341"/>
  <c r="F8340"/>
  <c r="F8339"/>
  <c r="F8338"/>
  <c r="F8337"/>
  <c r="F8336"/>
  <c r="F8335"/>
  <c r="F8334"/>
  <c r="F8333"/>
  <c r="F8332"/>
  <c r="F8331"/>
  <c r="F8330"/>
  <c r="F8329"/>
  <c r="F8328"/>
  <c r="F8327"/>
  <c r="F8326"/>
  <c r="F8325"/>
  <c r="F8324"/>
  <c r="F8323"/>
  <c r="F8322"/>
  <c r="F8321"/>
  <c r="F8320"/>
  <c r="F8319"/>
  <c r="F8318"/>
  <c r="F8317"/>
  <c r="F8316"/>
  <c r="F8315"/>
  <c r="F8314"/>
  <c r="F8313"/>
  <c r="F8312"/>
  <c r="F8311"/>
  <c r="F8310"/>
  <c r="F8309"/>
  <c r="F8308"/>
  <c r="F8307"/>
  <c r="F8306"/>
  <c r="F8305"/>
  <c r="F8304"/>
  <c r="F8303"/>
  <c r="F8302"/>
  <c r="F8301"/>
  <c r="F8300"/>
  <c r="F8299"/>
  <c r="F8298"/>
  <c r="F8297"/>
  <c r="F8296"/>
  <c r="F8295"/>
  <c r="F8294"/>
  <c r="F8293"/>
  <c r="F8292"/>
  <c r="F8291"/>
  <c r="F8290"/>
  <c r="F8289"/>
  <c r="F8288"/>
  <c r="F8287"/>
  <c r="F8286"/>
  <c r="F8285"/>
  <c r="F8284"/>
  <c r="F8283"/>
  <c r="F8282"/>
  <c r="F8281"/>
  <c r="F8280"/>
  <c r="F8279"/>
  <c r="F8278"/>
  <c r="F8277"/>
  <c r="F8276"/>
  <c r="F8275"/>
  <c r="F8274"/>
  <c r="F8273"/>
  <c r="F8272"/>
  <c r="F8271"/>
  <c r="F8270"/>
  <c r="F8269"/>
  <c r="F8268"/>
  <c r="F8267"/>
  <c r="F8266"/>
  <c r="F8265"/>
  <c r="F8264"/>
  <c r="F8263"/>
  <c r="F8262"/>
  <c r="F8261"/>
  <c r="F8260"/>
  <c r="F8259"/>
  <c r="F8258"/>
  <c r="F8257"/>
  <c r="F8256"/>
  <c r="F8255"/>
  <c r="F8254"/>
  <c r="F8253"/>
  <c r="F8252"/>
  <c r="F8251"/>
  <c r="F8250"/>
  <c r="F8249"/>
  <c r="F8248"/>
  <c r="F8247"/>
  <c r="F8246"/>
  <c r="F8245"/>
  <c r="F8244"/>
  <c r="F8243"/>
  <c r="F8242"/>
  <c r="F8241"/>
  <c r="F8240"/>
  <c r="F8239"/>
  <c r="F8238"/>
  <c r="F8237"/>
  <c r="F8236"/>
  <c r="F8235"/>
  <c r="F8234"/>
  <c r="F8233"/>
  <c r="F8232"/>
  <c r="F8231"/>
  <c r="F8230"/>
  <c r="F8229"/>
  <c r="F8228"/>
  <c r="F8227"/>
  <c r="F8226"/>
  <c r="F8225"/>
  <c r="F8224"/>
  <c r="F8223"/>
  <c r="F8222"/>
  <c r="F8221"/>
  <c r="F8220"/>
  <c r="F8219"/>
  <c r="F8218"/>
  <c r="F8217"/>
  <c r="F8216"/>
  <c r="F8215"/>
  <c r="F8214"/>
  <c r="F8213"/>
  <c r="F8212"/>
  <c r="F8211"/>
  <c r="F8210"/>
  <c r="F8209"/>
  <c r="F8208"/>
  <c r="F8207"/>
  <c r="F8206"/>
  <c r="F8205"/>
  <c r="F8204"/>
  <c r="F8203"/>
  <c r="F8202"/>
  <c r="F8201"/>
  <c r="F8200"/>
  <c r="F8199"/>
  <c r="F8198"/>
  <c r="F8197"/>
  <c r="F8196"/>
  <c r="F8195"/>
  <c r="F8194"/>
  <c r="F8193"/>
  <c r="F8192"/>
  <c r="F8191"/>
  <c r="F8190"/>
  <c r="F8189"/>
  <c r="F8188"/>
  <c r="F8187"/>
  <c r="F8186"/>
  <c r="F8185"/>
  <c r="F8184"/>
  <c r="F8183"/>
  <c r="F8182"/>
  <c r="F8181"/>
  <c r="F8180"/>
  <c r="F8179"/>
  <c r="F8178"/>
  <c r="F8177"/>
  <c r="F8176"/>
  <c r="F8175"/>
  <c r="F8174"/>
  <c r="F8173"/>
  <c r="F8172"/>
  <c r="F8171"/>
  <c r="F8170"/>
  <c r="F8169"/>
  <c r="F8168"/>
  <c r="F8167"/>
  <c r="F8166"/>
  <c r="F8165"/>
  <c r="F8164"/>
  <c r="F8163"/>
  <c r="F8162"/>
  <c r="F8161"/>
  <c r="F8160"/>
  <c r="F8159"/>
  <c r="F8158"/>
  <c r="F8157"/>
  <c r="F8156"/>
  <c r="F8155"/>
  <c r="F8154"/>
  <c r="F8153"/>
  <c r="F8152"/>
  <c r="F8151"/>
  <c r="F8150"/>
  <c r="F8149"/>
  <c r="F8148"/>
  <c r="F8147"/>
  <c r="F8146"/>
  <c r="F8145"/>
  <c r="F8144"/>
  <c r="F8143"/>
  <c r="F8142"/>
  <c r="F8141"/>
  <c r="F8140"/>
  <c r="F8139"/>
  <c r="F8138"/>
  <c r="F8137"/>
  <c r="F8136"/>
  <c r="F8135"/>
  <c r="F8134"/>
  <c r="F8133"/>
  <c r="F8132"/>
  <c r="F8131"/>
  <c r="F8130"/>
  <c r="F8129"/>
  <c r="F8128"/>
  <c r="F8127"/>
  <c r="F8126"/>
  <c r="F8125"/>
  <c r="F8124"/>
  <c r="F8123"/>
  <c r="F8122"/>
  <c r="F8121"/>
  <c r="F8120"/>
  <c r="F8119"/>
  <c r="F8118"/>
  <c r="F8117"/>
  <c r="F8116"/>
  <c r="F8115"/>
  <c r="F8114"/>
  <c r="F8113"/>
  <c r="F8112"/>
  <c r="F8111"/>
  <c r="F8110"/>
  <c r="F8109"/>
  <c r="F8108"/>
  <c r="F8107"/>
  <c r="F8106"/>
  <c r="F8105"/>
  <c r="F8104"/>
  <c r="F8103"/>
  <c r="F8102"/>
  <c r="F8101"/>
  <c r="F8100"/>
  <c r="F8099"/>
  <c r="F8098"/>
  <c r="F8097"/>
  <c r="F8096"/>
  <c r="F8095"/>
  <c r="F8094"/>
  <c r="F8093"/>
  <c r="F8092"/>
  <c r="F8091"/>
  <c r="F8090"/>
  <c r="F8089"/>
  <c r="F8088"/>
  <c r="F8087"/>
  <c r="F8086"/>
  <c r="F8085"/>
  <c r="F8084"/>
  <c r="F8083"/>
  <c r="F8082"/>
  <c r="F8081"/>
  <c r="F8080"/>
  <c r="F8079"/>
  <c r="F8078"/>
  <c r="F8077"/>
  <c r="F8076"/>
  <c r="F8075"/>
  <c r="F8074"/>
  <c r="F8073"/>
  <c r="F8072"/>
  <c r="F8071"/>
  <c r="F8070"/>
  <c r="F8069"/>
  <c r="F8068"/>
  <c r="F8067"/>
  <c r="F8066"/>
  <c r="F8065"/>
  <c r="F8064"/>
  <c r="F8063"/>
  <c r="F8062"/>
  <c r="F8061"/>
  <c r="F8060"/>
  <c r="F8059"/>
  <c r="F8058"/>
  <c r="F8057"/>
  <c r="F8056"/>
  <c r="F8055"/>
  <c r="F8054"/>
  <c r="F8053"/>
  <c r="F8052"/>
  <c r="F8051"/>
  <c r="F8050"/>
  <c r="F8049"/>
  <c r="F8048"/>
  <c r="F8047"/>
  <c r="F8046"/>
  <c r="F8045"/>
  <c r="F8044"/>
  <c r="F8043"/>
  <c r="F8042"/>
  <c r="F8041"/>
  <c r="F8040"/>
  <c r="F8039"/>
  <c r="F8038"/>
  <c r="F8037"/>
  <c r="F8036"/>
  <c r="F8035"/>
  <c r="F8034"/>
  <c r="F8033"/>
  <c r="F8032"/>
  <c r="F8031"/>
  <c r="F8030"/>
  <c r="F8029"/>
  <c r="F8028"/>
  <c r="F8027"/>
  <c r="F8026"/>
  <c r="F8025"/>
  <c r="F8024"/>
  <c r="F8023"/>
  <c r="F8022"/>
  <c r="F8021"/>
  <c r="F8020"/>
  <c r="F8019"/>
  <c r="F8018"/>
  <c r="F8017"/>
  <c r="F8016"/>
  <c r="F8015"/>
  <c r="F8014"/>
  <c r="F8013"/>
  <c r="F8012"/>
  <c r="F8011"/>
  <c r="F8010"/>
  <c r="F8009"/>
  <c r="F8008"/>
  <c r="F8007"/>
  <c r="F8006"/>
  <c r="F8005"/>
  <c r="F8004"/>
  <c r="F8003"/>
  <c r="F8002"/>
  <c r="F8001"/>
  <c r="F8000"/>
  <c r="F7999"/>
  <c r="F7998"/>
  <c r="F7997"/>
  <c r="F7996"/>
  <c r="F7995"/>
  <c r="F7994"/>
  <c r="F7993"/>
  <c r="F7992"/>
  <c r="F7991"/>
  <c r="F7990"/>
  <c r="F7989"/>
  <c r="F7988"/>
  <c r="F7987"/>
  <c r="F7986"/>
  <c r="F7985"/>
  <c r="F7984"/>
  <c r="F7983"/>
  <c r="F7982"/>
  <c r="F7981"/>
  <c r="F7980"/>
  <c r="F7979"/>
  <c r="F7978"/>
  <c r="F7977"/>
  <c r="F7976"/>
  <c r="F7975"/>
  <c r="F7974"/>
  <c r="F7973"/>
  <c r="F7972"/>
  <c r="F7971"/>
  <c r="F7970"/>
  <c r="F7969"/>
  <c r="F7968"/>
  <c r="F7967"/>
  <c r="F7966"/>
  <c r="F7965"/>
  <c r="F7964"/>
  <c r="F7963"/>
  <c r="F7962"/>
  <c r="F7961"/>
  <c r="F7960"/>
  <c r="F7959"/>
  <c r="F7958"/>
  <c r="F7957"/>
  <c r="F7956"/>
  <c r="F7955"/>
  <c r="F7954"/>
  <c r="F7953"/>
  <c r="F7952"/>
  <c r="F7951"/>
  <c r="F7950"/>
  <c r="F7949"/>
  <c r="F7948"/>
  <c r="F7947"/>
  <c r="F7946"/>
  <c r="F7945"/>
  <c r="F7944"/>
  <c r="F7943"/>
  <c r="F7942"/>
  <c r="F7941"/>
  <c r="F7940"/>
  <c r="F7939"/>
  <c r="F7938"/>
  <c r="F7937"/>
  <c r="F7936"/>
  <c r="F7935"/>
  <c r="F7934"/>
  <c r="F7933"/>
  <c r="F7932"/>
  <c r="F7931"/>
  <c r="F7930"/>
  <c r="F7929"/>
  <c r="F7928"/>
  <c r="F7927"/>
  <c r="F7926"/>
  <c r="F7925"/>
  <c r="F7924"/>
  <c r="F7923"/>
  <c r="F7922"/>
  <c r="F7921"/>
  <c r="F7920"/>
  <c r="F7919"/>
  <c r="F7918"/>
  <c r="F7917"/>
  <c r="F7916"/>
  <c r="F7915"/>
  <c r="F7914"/>
  <c r="F7913"/>
  <c r="F7912"/>
  <c r="F7911"/>
  <c r="F7910"/>
  <c r="F7909"/>
  <c r="F7908"/>
  <c r="F7907"/>
  <c r="F7906"/>
  <c r="F7905"/>
  <c r="F7904"/>
  <c r="F7903"/>
  <c r="F7902"/>
  <c r="F7901"/>
  <c r="F7900"/>
  <c r="F7899"/>
  <c r="F7898"/>
  <c r="F7897"/>
  <c r="F7896"/>
  <c r="F7895"/>
  <c r="F7894"/>
  <c r="F7893"/>
  <c r="F7892"/>
  <c r="F7891"/>
  <c r="F7890"/>
  <c r="F7889"/>
  <c r="F7888"/>
  <c r="F7887"/>
  <c r="F7886"/>
  <c r="F7885"/>
  <c r="F7884"/>
  <c r="F7883"/>
  <c r="F7882"/>
  <c r="F7881"/>
  <c r="F7880"/>
  <c r="F7879"/>
  <c r="F7878"/>
  <c r="F7877"/>
  <c r="F7876"/>
  <c r="F7875"/>
  <c r="F7874"/>
  <c r="F7873"/>
  <c r="F7872"/>
  <c r="F7871"/>
  <c r="F7870"/>
  <c r="F7869"/>
  <c r="F7868"/>
  <c r="F7867"/>
  <c r="F7866"/>
  <c r="F7865"/>
  <c r="F7864"/>
  <c r="F7863"/>
  <c r="F7862"/>
  <c r="F7861"/>
  <c r="F7860"/>
  <c r="F7859"/>
  <c r="F7858"/>
  <c r="F7857"/>
  <c r="F7856"/>
  <c r="F7855"/>
  <c r="F7854"/>
  <c r="F7853"/>
  <c r="F7852"/>
  <c r="F7851"/>
  <c r="F7850"/>
  <c r="F7849"/>
  <c r="F7848"/>
  <c r="F7847"/>
  <c r="F7846"/>
  <c r="F7845"/>
  <c r="F7844"/>
  <c r="F7843"/>
  <c r="F7842"/>
  <c r="F7841"/>
  <c r="F7840"/>
  <c r="F7839"/>
  <c r="F7838"/>
  <c r="F7837"/>
  <c r="F7836"/>
  <c r="F7835"/>
  <c r="F7834"/>
  <c r="F7833"/>
  <c r="F7832"/>
  <c r="F7831"/>
  <c r="F7830"/>
  <c r="F7829"/>
  <c r="F7828"/>
  <c r="F7827"/>
  <c r="F7826"/>
  <c r="F7825"/>
  <c r="F7824"/>
  <c r="F7823"/>
  <c r="F7822"/>
  <c r="F7821"/>
  <c r="F7820"/>
  <c r="F7819"/>
  <c r="F7818"/>
  <c r="F7817"/>
  <c r="F7816"/>
  <c r="F7815"/>
  <c r="F7814"/>
  <c r="F7813"/>
  <c r="F7812"/>
  <c r="F7811"/>
  <c r="F7810"/>
  <c r="F7809"/>
  <c r="F7808"/>
  <c r="F7807"/>
  <c r="F7806"/>
  <c r="F7805"/>
  <c r="F7804"/>
  <c r="F7803"/>
  <c r="F7802"/>
  <c r="F7801"/>
  <c r="F7800"/>
  <c r="F7799"/>
  <c r="F7798"/>
  <c r="F7797"/>
  <c r="F7796"/>
  <c r="F7795"/>
  <c r="F7794"/>
  <c r="F7793"/>
  <c r="F7792"/>
  <c r="F7791"/>
  <c r="F7790"/>
  <c r="F7789"/>
  <c r="F7788"/>
  <c r="F7787"/>
  <c r="F7786"/>
  <c r="F7785"/>
  <c r="F7784"/>
  <c r="F7783"/>
  <c r="F7782"/>
  <c r="F7781"/>
  <c r="F7780"/>
  <c r="F7779"/>
  <c r="F7778"/>
  <c r="F7777"/>
  <c r="F7776"/>
  <c r="F7775"/>
  <c r="F7774"/>
  <c r="F7773"/>
  <c r="F7772"/>
  <c r="F7771"/>
  <c r="F7770"/>
  <c r="F7769"/>
  <c r="F7768"/>
  <c r="F7767"/>
  <c r="F7766"/>
  <c r="F7765"/>
  <c r="F7764"/>
  <c r="F7763"/>
  <c r="F7762"/>
  <c r="F7761"/>
  <c r="F7760"/>
  <c r="F7759"/>
  <c r="F7758"/>
  <c r="F7757"/>
  <c r="F7756"/>
  <c r="F7755"/>
  <c r="F7754"/>
  <c r="F7753"/>
  <c r="F7752"/>
  <c r="F7751"/>
  <c r="F7750"/>
  <c r="F7749"/>
  <c r="F7748"/>
  <c r="F7747"/>
  <c r="F7746"/>
  <c r="F7745"/>
  <c r="F7744"/>
  <c r="F7743"/>
  <c r="F7742"/>
  <c r="F7741"/>
  <c r="F7740"/>
  <c r="F7739"/>
  <c r="F7738"/>
  <c r="F7737"/>
  <c r="F7736"/>
  <c r="F7735"/>
  <c r="F7734"/>
  <c r="F7733"/>
  <c r="F7732"/>
  <c r="F7731"/>
  <c r="F7730"/>
  <c r="F7729"/>
  <c r="F7728"/>
  <c r="F7727"/>
  <c r="F7726"/>
  <c r="F7725"/>
  <c r="F7724"/>
  <c r="F7723"/>
  <c r="F7722"/>
  <c r="F7721"/>
  <c r="F7720"/>
  <c r="F7719"/>
  <c r="F7718"/>
  <c r="F7717"/>
  <c r="F7716"/>
  <c r="F7715"/>
  <c r="F7714"/>
  <c r="F7713"/>
  <c r="F7712"/>
  <c r="F7711"/>
  <c r="F7710"/>
  <c r="F7709"/>
  <c r="F7708"/>
  <c r="F7707"/>
  <c r="F7706"/>
  <c r="F7705"/>
  <c r="F7704"/>
  <c r="F7703"/>
  <c r="F7702"/>
  <c r="F7701"/>
  <c r="F7700"/>
  <c r="F7699"/>
  <c r="F7698"/>
  <c r="F7697"/>
  <c r="F7696"/>
  <c r="F7695"/>
  <c r="F7694"/>
  <c r="F7693"/>
  <c r="F7692"/>
  <c r="F7691"/>
  <c r="F7690"/>
  <c r="F7689"/>
  <c r="F7688"/>
  <c r="F7687"/>
  <c r="F7686"/>
  <c r="F7685"/>
  <c r="F7684"/>
  <c r="F7683"/>
  <c r="F7682"/>
  <c r="F7681"/>
  <c r="F7680"/>
  <c r="F7679"/>
  <c r="F7678"/>
  <c r="F7677"/>
  <c r="F7676"/>
  <c r="F7675"/>
  <c r="F7674"/>
  <c r="F7673"/>
  <c r="F7672"/>
  <c r="F7671"/>
  <c r="F7670"/>
  <c r="F7669"/>
  <c r="F7668"/>
  <c r="F7667"/>
  <c r="F7666"/>
  <c r="F7665"/>
  <c r="F7664"/>
  <c r="F7663"/>
  <c r="F7662"/>
  <c r="F7661"/>
  <c r="F7660"/>
  <c r="F7659"/>
  <c r="F7658"/>
  <c r="F7657"/>
  <c r="F7656"/>
  <c r="F7655"/>
  <c r="F7654"/>
  <c r="F7653"/>
  <c r="F7652"/>
  <c r="F7651"/>
  <c r="F7650"/>
  <c r="F7649"/>
  <c r="F7648"/>
  <c r="F7647"/>
  <c r="F7646"/>
  <c r="F7645"/>
  <c r="F7644"/>
  <c r="F7643"/>
  <c r="F7642"/>
  <c r="F7641"/>
  <c r="F7640"/>
  <c r="F7639"/>
  <c r="F7638"/>
  <c r="F7637"/>
  <c r="F7636"/>
  <c r="F7635"/>
  <c r="F7634"/>
  <c r="F7633"/>
  <c r="F7632"/>
  <c r="F7631"/>
  <c r="F7630"/>
  <c r="F7629"/>
  <c r="F7628"/>
  <c r="F7627"/>
  <c r="F7626"/>
  <c r="F7625"/>
  <c r="F7624"/>
  <c r="F7623"/>
  <c r="F7622"/>
  <c r="F7621"/>
  <c r="F7620"/>
  <c r="F7619"/>
  <c r="F7618"/>
  <c r="F7617"/>
  <c r="F7616"/>
  <c r="F7615"/>
  <c r="F7614"/>
  <c r="F7613"/>
  <c r="F7612"/>
  <c r="F7611"/>
  <c r="F7610"/>
  <c r="F7609"/>
  <c r="F7608"/>
  <c r="F7607"/>
  <c r="F7606"/>
  <c r="F7605"/>
  <c r="F7604"/>
  <c r="F7603"/>
  <c r="F7602"/>
  <c r="F7601"/>
  <c r="F7600"/>
  <c r="F7599"/>
  <c r="F7598"/>
  <c r="F7597"/>
  <c r="F7596"/>
  <c r="F7595"/>
  <c r="F7594"/>
  <c r="F7593"/>
  <c r="F7592"/>
  <c r="F7591"/>
  <c r="F7590"/>
  <c r="F7589"/>
  <c r="F7588"/>
  <c r="F7587"/>
  <c r="F7586"/>
  <c r="F7585"/>
  <c r="F7584"/>
  <c r="F7583"/>
  <c r="F7582"/>
  <c r="F7581"/>
  <c r="F7580"/>
  <c r="F7579"/>
  <c r="F7578"/>
  <c r="F7577"/>
  <c r="F7576"/>
  <c r="F7575"/>
  <c r="F7574"/>
  <c r="F7573"/>
  <c r="F7572"/>
  <c r="F7571"/>
  <c r="F7570"/>
  <c r="F7569"/>
  <c r="F7568"/>
  <c r="F7567"/>
  <c r="F7566"/>
  <c r="F7565"/>
  <c r="F7564"/>
  <c r="F7563"/>
  <c r="F7562"/>
  <c r="F7561"/>
  <c r="F7560"/>
  <c r="F7559"/>
  <c r="F7558"/>
  <c r="F7557"/>
  <c r="F7556"/>
  <c r="F7555"/>
  <c r="F7554"/>
  <c r="F7553"/>
  <c r="F7552"/>
  <c r="F7551"/>
  <c r="F7550"/>
  <c r="F7549"/>
  <c r="F7548"/>
  <c r="F7547"/>
  <c r="F7546"/>
  <c r="F7545"/>
  <c r="F7544"/>
  <c r="F7543"/>
  <c r="F7542"/>
  <c r="F7541"/>
  <c r="F7540"/>
  <c r="F7539"/>
  <c r="F7538"/>
  <c r="F7537"/>
  <c r="F7536"/>
  <c r="F7535"/>
  <c r="F7534"/>
  <c r="F7533"/>
  <c r="F7532"/>
  <c r="F7531"/>
  <c r="F7530"/>
  <c r="F7529"/>
  <c r="F7528"/>
  <c r="F7527"/>
  <c r="F7526"/>
  <c r="F7525"/>
  <c r="F7524"/>
  <c r="F7523"/>
  <c r="F7522"/>
  <c r="F7521"/>
  <c r="F7520"/>
  <c r="F7519"/>
  <c r="F7518"/>
  <c r="F7517"/>
  <c r="F7516"/>
  <c r="F7515"/>
  <c r="F7514"/>
  <c r="F7513"/>
  <c r="F7512"/>
  <c r="F7511"/>
  <c r="F7510"/>
  <c r="F7509"/>
  <c r="F7508"/>
  <c r="F7507"/>
  <c r="F7506"/>
  <c r="F7505"/>
  <c r="F7504"/>
  <c r="F7503"/>
  <c r="F7502"/>
  <c r="F7501"/>
  <c r="F7500"/>
  <c r="F7499"/>
  <c r="F7498"/>
  <c r="F7497"/>
  <c r="F7496"/>
  <c r="F7495"/>
  <c r="F7494"/>
  <c r="F7493"/>
  <c r="F7492"/>
  <c r="F7491"/>
  <c r="F7490"/>
  <c r="F7489"/>
  <c r="F7488"/>
  <c r="F7487"/>
  <c r="F7486"/>
  <c r="F7485"/>
  <c r="F7484"/>
  <c r="F7483"/>
  <c r="F7482"/>
  <c r="F7481"/>
  <c r="F7480"/>
  <c r="F7479"/>
  <c r="F7478"/>
  <c r="F7477"/>
  <c r="F7476"/>
  <c r="F7475"/>
  <c r="F7474"/>
  <c r="F7473"/>
  <c r="F7472"/>
  <c r="F7471"/>
  <c r="F7470"/>
  <c r="F7469"/>
  <c r="F7468"/>
  <c r="F7467"/>
  <c r="F7466"/>
  <c r="F7465"/>
  <c r="F7464"/>
  <c r="F7463"/>
  <c r="F7462"/>
  <c r="F7461"/>
  <c r="F7460"/>
  <c r="F7459"/>
  <c r="F7458"/>
  <c r="F7457"/>
  <c r="F7456"/>
  <c r="F7455"/>
  <c r="F7454"/>
  <c r="F7453"/>
  <c r="F7452"/>
  <c r="F7451"/>
  <c r="F7450"/>
  <c r="F7449"/>
  <c r="F7448"/>
  <c r="F7447"/>
  <c r="F7446"/>
  <c r="F7445"/>
  <c r="F7444"/>
  <c r="F7443"/>
  <c r="F7442"/>
  <c r="F7441"/>
  <c r="F7440"/>
  <c r="F7439"/>
  <c r="F7438"/>
  <c r="F7437"/>
  <c r="F7436"/>
  <c r="F7435"/>
  <c r="F7434"/>
  <c r="F7433"/>
  <c r="F7432"/>
  <c r="F7431"/>
  <c r="F7430"/>
  <c r="F7429"/>
  <c r="F7428"/>
  <c r="F7427"/>
  <c r="F7426"/>
  <c r="F7425"/>
  <c r="F7424"/>
  <c r="F7423"/>
  <c r="F7422"/>
  <c r="F7421"/>
  <c r="F7420"/>
  <c r="F7419"/>
  <c r="F7418"/>
  <c r="F7417"/>
  <c r="F7416"/>
  <c r="F7415"/>
  <c r="F7414"/>
  <c r="F7413"/>
  <c r="F7412"/>
  <c r="F7411"/>
  <c r="F7410"/>
  <c r="F7409"/>
  <c r="F7408"/>
  <c r="F7407"/>
  <c r="F7406"/>
  <c r="F7405"/>
  <c r="F7404"/>
  <c r="F7403"/>
  <c r="F7402"/>
  <c r="F7401"/>
  <c r="F7400"/>
  <c r="F7399"/>
  <c r="F7398"/>
  <c r="F7397"/>
  <c r="F7396"/>
  <c r="F7395"/>
  <c r="F7394"/>
  <c r="F7393"/>
  <c r="F7392"/>
  <c r="F7391"/>
  <c r="F7390"/>
  <c r="F7389"/>
  <c r="F7388"/>
  <c r="F7387"/>
  <c r="F7386"/>
  <c r="F7385"/>
  <c r="F7384"/>
  <c r="F7383"/>
  <c r="F7382"/>
  <c r="F7381"/>
  <c r="F7380"/>
  <c r="F7379"/>
  <c r="F7378"/>
  <c r="F7377"/>
  <c r="F7376"/>
  <c r="F7375"/>
  <c r="F7374"/>
  <c r="F7373"/>
  <c r="F7372"/>
  <c r="F7371"/>
  <c r="F7370"/>
  <c r="F7369"/>
  <c r="F7368"/>
  <c r="F7367"/>
  <c r="F7366"/>
  <c r="F7365"/>
  <c r="F7364"/>
  <c r="F7363"/>
  <c r="F7362"/>
  <c r="F7361"/>
  <c r="F7360"/>
  <c r="F7359"/>
  <c r="F7358"/>
  <c r="F7357"/>
  <c r="F7356"/>
  <c r="F7355"/>
  <c r="F7354"/>
  <c r="F7353"/>
  <c r="F7352"/>
  <c r="F7351"/>
  <c r="F7350"/>
  <c r="F7349"/>
  <c r="F7348"/>
  <c r="F7347"/>
  <c r="F7346"/>
  <c r="F7345"/>
  <c r="F7344"/>
  <c r="F7343"/>
  <c r="F7342"/>
  <c r="F7341"/>
  <c r="F7340"/>
  <c r="F7339"/>
  <c r="F7338"/>
  <c r="F7337"/>
  <c r="F7336"/>
  <c r="F7335"/>
  <c r="F7334"/>
  <c r="F7333"/>
  <c r="F7332"/>
  <c r="F7331"/>
  <c r="F7330"/>
  <c r="F7329"/>
  <c r="F7328"/>
  <c r="F7327"/>
  <c r="F7326"/>
  <c r="F7325"/>
  <c r="F7324"/>
  <c r="F7323"/>
  <c r="F7322"/>
  <c r="F7321"/>
  <c r="F7320"/>
  <c r="F7319"/>
  <c r="F7318"/>
  <c r="F7317"/>
  <c r="F7316"/>
  <c r="F7315"/>
  <c r="F7314"/>
  <c r="F7313"/>
  <c r="F7312"/>
  <c r="F7311"/>
  <c r="F7310"/>
  <c r="F7309"/>
  <c r="F7308"/>
  <c r="F7307"/>
  <c r="F7306"/>
  <c r="F7305"/>
  <c r="F7304"/>
  <c r="F7303"/>
  <c r="F7302"/>
  <c r="F7301"/>
  <c r="F7300"/>
  <c r="F7299"/>
  <c r="F7298"/>
  <c r="F7297"/>
  <c r="F7296"/>
  <c r="F7295"/>
  <c r="F7294"/>
  <c r="F7293"/>
  <c r="F7292"/>
  <c r="F7291"/>
  <c r="F7290"/>
  <c r="F7289"/>
  <c r="F7288"/>
  <c r="F7287"/>
  <c r="F7286"/>
  <c r="F7285"/>
  <c r="F7284"/>
  <c r="F7283"/>
  <c r="F7282"/>
  <c r="F7281"/>
  <c r="F7280"/>
  <c r="F7279"/>
  <c r="F7278"/>
  <c r="F7277"/>
  <c r="F7276"/>
  <c r="F7275"/>
  <c r="F7274"/>
  <c r="F7273"/>
  <c r="F7272"/>
  <c r="F7271"/>
  <c r="F7270"/>
  <c r="F7269"/>
  <c r="F7268"/>
  <c r="F7267"/>
  <c r="F7266"/>
  <c r="F7265"/>
  <c r="F7264"/>
  <c r="F7263"/>
  <c r="F7262"/>
  <c r="F7261"/>
  <c r="F7260"/>
  <c r="F7259"/>
  <c r="F7258"/>
  <c r="F7257"/>
  <c r="F7256"/>
  <c r="F7255"/>
  <c r="F7254"/>
  <c r="F7253"/>
  <c r="F7252"/>
  <c r="F7251"/>
  <c r="F7250"/>
  <c r="F7249"/>
  <c r="F7248"/>
  <c r="F7247"/>
  <c r="F7246"/>
  <c r="F7245"/>
  <c r="F7244"/>
  <c r="F7243"/>
  <c r="F7242"/>
  <c r="F7241"/>
  <c r="F7240"/>
  <c r="F7239"/>
  <c r="F7238"/>
  <c r="F7237"/>
  <c r="F7236"/>
  <c r="F7235"/>
  <c r="F7234"/>
  <c r="F7233"/>
  <c r="F7232"/>
  <c r="F7231"/>
  <c r="F7230"/>
  <c r="F7229"/>
  <c r="F7228"/>
  <c r="F7227"/>
  <c r="F7226"/>
  <c r="F7225"/>
  <c r="F7224"/>
  <c r="F7223"/>
  <c r="F7222"/>
  <c r="F7221"/>
  <c r="F7220"/>
  <c r="F7219"/>
  <c r="F7218"/>
  <c r="F7217"/>
  <c r="F7216"/>
  <c r="F7215"/>
  <c r="F7214"/>
  <c r="F7213"/>
  <c r="F7212"/>
  <c r="F7211"/>
  <c r="F7210"/>
  <c r="F7209"/>
  <c r="F7208"/>
  <c r="F7207"/>
  <c r="F7206"/>
  <c r="F7205"/>
  <c r="F7204"/>
  <c r="F7203"/>
  <c r="F7202"/>
  <c r="F7201"/>
  <c r="F7200"/>
  <c r="F7199"/>
  <c r="F7198"/>
  <c r="F7197"/>
  <c r="F7196"/>
  <c r="F7195"/>
  <c r="F7194"/>
  <c r="F7193"/>
  <c r="F7192"/>
  <c r="F7191"/>
  <c r="F7190"/>
  <c r="F7189"/>
  <c r="F7188"/>
  <c r="F7187"/>
  <c r="F7186"/>
  <c r="F7185"/>
  <c r="F7184"/>
  <c r="F7183"/>
  <c r="F7182"/>
  <c r="F7181"/>
  <c r="F7180"/>
  <c r="F7179"/>
  <c r="F7178"/>
  <c r="F7177"/>
  <c r="F7176"/>
  <c r="F7175"/>
  <c r="F7174"/>
  <c r="F7173"/>
  <c r="F7172"/>
  <c r="F7171"/>
  <c r="F7170"/>
  <c r="F7169"/>
  <c r="F7168"/>
  <c r="F7167"/>
  <c r="F7166"/>
  <c r="F7165"/>
  <c r="F7164"/>
  <c r="F7163"/>
  <c r="F7162"/>
  <c r="F7161"/>
  <c r="F7160"/>
  <c r="F7159"/>
  <c r="F7158"/>
  <c r="F7157"/>
  <c r="F7156"/>
  <c r="F7155"/>
  <c r="F7154"/>
  <c r="F7153"/>
  <c r="F7152"/>
  <c r="F7151"/>
  <c r="F7150"/>
  <c r="F7149"/>
  <c r="F7148"/>
  <c r="F7147"/>
  <c r="F7146"/>
  <c r="F7145"/>
  <c r="F7144"/>
  <c r="F7143"/>
  <c r="F7142"/>
  <c r="F7141"/>
  <c r="F7140"/>
  <c r="F7139"/>
  <c r="F7138"/>
  <c r="F7137"/>
  <c r="F7136"/>
  <c r="F7135"/>
  <c r="F7134"/>
  <c r="F7133"/>
  <c r="F7132"/>
  <c r="F7131"/>
  <c r="F7130"/>
  <c r="F7129"/>
  <c r="F7128"/>
  <c r="F7127"/>
  <c r="F7126"/>
  <c r="F7125"/>
  <c r="F7124"/>
  <c r="F7123"/>
  <c r="F7122"/>
  <c r="F7121"/>
  <c r="F7120"/>
  <c r="F7119"/>
  <c r="F7118"/>
  <c r="F7117"/>
  <c r="F7116"/>
  <c r="F7115"/>
  <c r="F7114"/>
  <c r="F7113"/>
  <c r="F7112"/>
  <c r="F7111"/>
  <c r="F7110"/>
  <c r="F7109"/>
  <c r="F7108"/>
  <c r="F7107"/>
  <c r="F7106"/>
  <c r="F7105"/>
  <c r="F7104"/>
  <c r="F7103"/>
  <c r="F7102"/>
  <c r="F7101"/>
  <c r="F7100"/>
  <c r="F7099"/>
  <c r="F7098"/>
  <c r="F7097"/>
  <c r="F7096"/>
  <c r="F7095"/>
  <c r="F7094"/>
  <c r="F7093"/>
  <c r="F7092"/>
  <c r="F7091"/>
  <c r="F7090"/>
  <c r="F7089"/>
  <c r="F7088"/>
  <c r="F7087"/>
  <c r="F7086"/>
  <c r="F7085"/>
  <c r="F7084"/>
  <c r="F7083"/>
  <c r="F7082"/>
  <c r="F7081"/>
  <c r="F7080"/>
  <c r="F7079"/>
  <c r="F7078"/>
  <c r="F7077"/>
  <c r="F7076"/>
  <c r="F7075"/>
  <c r="F7074"/>
  <c r="F7073"/>
  <c r="F7072"/>
  <c r="F7071"/>
  <c r="F7070"/>
  <c r="F7069"/>
  <c r="F7068"/>
  <c r="F7067"/>
  <c r="F7066"/>
  <c r="F7065"/>
  <c r="F7064"/>
  <c r="F7063"/>
  <c r="F7062"/>
  <c r="F7061"/>
  <c r="F7060"/>
  <c r="F7059"/>
  <c r="F7058"/>
  <c r="F7057"/>
  <c r="F7056"/>
  <c r="F7055"/>
  <c r="F7054"/>
  <c r="F7053"/>
  <c r="F7052"/>
  <c r="F7051"/>
  <c r="F7050"/>
  <c r="F7049"/>
  <c r="F7048"/>
  <c r="F7047"/>
  <c r="F7046"/>
  <c r="F7045"/>
  <c r="F7044"/>
  <c r="F7043"/>
  <c r="F7042"/>
  <c r="F7041"/>
  <c r="F7040"/>
  <c r="F7039"/>
  <c r="F7038"/>
  <c r="F7037"/>
  <c r="F7036"/>
  <c r="F7035"/>
  <c r="F7034"/>
  <c r="F7033"/>
  <c r="F7032"/>
  <c r="F7031"/>
  <c r="F7030"/>
  <c r="F7029"/>
  <c r="F7028"/>
  <c r="F7027"/>
  <c r="F7026"/>
  <c r="F7025"/>
  <c r="F7024"/>
  <c r="F7023"/>
  <c r="F7022"/>
  <c r="F7021"/>
  <c r="F7020"/>
  <c r="F7019"/>
  <c r="F7018"/>
  <c r="F7017"/>
  <c r="F7016"/>
  <c r="F7015"/>
  <c r="F7014"/>
  <c r="F7013"/>
  <c r="F7012"/>
  <c r="F7011"/>
  <c r="F7010"/>
  <c r="F7009"/>
  <c r="F7008"/>
  <c r="F7007"/>
  <c r="F7006"/>
  <c r="F7005"/>
  <c r="F7004"/>
  <c r="F7003"/>
  <c r="F7002"/>
  <c r="F7001"/>
  <c r="F7000"/>
  <c r="F6999"/>
  <c r="F6998"/>
  <c r="F6997"/>
  <c r="F6996"/>
  <c r="F6995"/>
  <c r="F6994"/>
  <c r="F6993"/>
  <c r="F6992"/>
  <c r="F6991"/>
  <c r="F6990"/>
  <c r="F6989"/>
  <c r="F6988"/>
  <c r="F6987"/>
  <c r="F6986"/>
  <c r="F6985"/>
  <c r="F6984"/>
  <c r="F6983"/>
  <c r="F6982"/>
  <c r="F6981"/>
  <c r="F6980"/>
  <c r="F6979"/>
  <c r="F6978"/>
  <c r="F6977"/>
  <c r="F6976"/>
  <c r="F6975"/>
  <c r="F6974"/>
  <c r="F6973"/>
  <c r="F6972"/>
  <c r="F6971"/>
  <c r="F6970"/>
  <c r="F6969"/>
  <c r="F6968"/>
  <c r="F6967"/>
  <c r="F6966"/>
  <c r="F6965"/>
  <c r="F6964"/>
  <c r="F6963"/>
  <c r="F6962"/>
  <c r="F6961"/>
  <c r="F6960"/>
  <c r="F6959"/>
  <c r="F6958"/>
  <c r="F6957"/>
  <c r="F6956"/>
  <c r="F6955"/>
  <c r="F6954"/>
  <c r="F6953"/>
  <c r="F6952"/>
  <c r="F6951"/>
  <c r="F6950"/>
  <c r="F6949"/>
  <c r="F6948"/>
  <c r="F6947"/>
  <c r="F6946"/>
  <c r="F6945"/>
  <c r="F6944"/>
  <c r="F6943"/>
  <c r="F6942"/>
  <c r="F6941"/>
  <c r="F6940"/>
  <c r="F6939"/>
  <c r="F6938"/>
  <c r="F6937"/>
  <c r="F6936"/>
  <c r="F6935"/>
  <c r="F6934"/>
  <c r="F6933"/>
  <c r="F6932"/>
  <c r="F6931"/>
  <c r="F6930"/>
  <c r="F6929"/>
  <c r="F6928"/>
  <c r="F6927"/>
  <c r="F6926"/>
  <c r="F6925"/>
  <c r="F6924"/>
  <c r="F6923"/>
  <c r="F6922"/>
  <c r="F6921"/>
  <c r="F6920"/>
  <c r="F6919"/>
  <c r="F6918"/>
  <c r="F6917"/>
  <c r="F6916"/>
  <c r="F6915"/>
  <c r="F6914"/>
  <c r="F6913"/>
  <c r="F6912"/>
  <c r="F6911"/>
  <c r="F6910"/>
  <c r="F6909"/>
  <c r="F6908"/>
  <c r="F6907"/>
  <c r="F6906"/>
  <c r="F6905"/>
  <c r="F6904"/>
  <c r="F6903"/>
  <c r="F6902"/>
  <c r="F6901"/>
  <c r="F6900"/>
  <c r="F6899"/>
  <c r="F6898"/>
  <c r="F6897"/>
  <c r="F6896"/>
  <c r="F6895"/>
  <c r="F6894"/>
  <c r="F6893"/>
  <c r="F6892"/>
  <c r="F6891"/>
  <c r="F6890"/>
  <c r="F6889"/>
  <c r="F6888"/>
  <c r="F6887"/>
  <c r="F6886"/>
  <c r="F6885"/>
  <c r="F6884"/>
  <c r="F6883"/>
  <c r="F6882"/>
  <c r="F6881"/>
  <c r="F6880"/>
  <c r="F6879"/>
  <c r="F6878"/>
  <c r="F6877"/>
  <c r="F6876"/>
  <c r="F6875"/>
  <c r="F6874"/>
  <c r="F6873"/>
  <c r="F6872"/>
  <c r="F6871"/>
  <c r="F6870"/>
  <c r="F6869"/>
  <c r="F6868"/>
  <c r="F6867"/>
  <c r="F6866"/>
  <c r="F6865"/>
  <c r="F6864"/>
  <c r="F6863"/>
  <c r="F6862"/>
  <c r="F6861"/>
  <c r="F6860"/>
  <c r="F6859"/>
  <c r="F6858"/>
  <c r="F6857"/>
  <c r="F6856"/>
  <c r="F6855"/>
  <c r="F6854"/>
  <c r="F6853"/>
  <c r="F6852"/>
  <c r="F6851"/>
  <c r="F6850"/>
  <c r="F6849"/>
  <c r="F6848"/>
  <c r="F6847"/>
  <c r="F6846"/>
  <c r="F6845"/>
  <c r="F6844"/>
  <c r="F6843"/>
  <c r="F6842"/>
  <c r="F6841"/>
  <c r="F6840"/>
  <c r="F6839"/>
  <c r="F6838"/>
  <c r="F6837"/>
  <c r="F6836"/>
  <c r="F6835"/>
  <c r="F6834"/>
  <c r="F6833"/>
  <c r="F6832"/>
  <c r="F6831"/>
  <c r="F6830"/>
  <c r="F6829"/>
  <c r="F6828"/>
  <c r="F6827"/>
  <c r="F6826"/>
  <c r="F6825"/>
  <c r="F6824"/>
  <c r="F6823"/>
  <c r="F6822"/>
  <c r="F6821"/>
  <c r="F6820"/>
  <c r="F6819"/>
  <c r="F6818"/>
  <c r="F6817"/>
  <c r="F6816"/>
  <c r="F6815"/>
  <c r="F6814"/>
  <c r="F6813"/>
  <c r="F6812"/>
  <c r="F6811"/>
  <c r="F6810"/>
  <c r="F6809"/>
  <c r="F6808"/>
  <c r="F6807"/>
  <c r="F6806"/>
  <c r="F6805"/>
  <c r="F6804"/>
  <c r="F6803"/>
  <c r="F6802"/>
  <c r="F6801"/>
  <c r="F6800"/>
  <c r="F6799"/>
  <c r="F6798"/>
  <c r="F6797"/>
  <c r="F6796"/>
  <c r="F6795"/>
  <c r="F6794"/>
  <c r="F6793"/>
  <c r="F6792"/>
  <c r="F6791"/>
  <c r="F6790"/>
  <c r="F6789"/>
  <c r="F6788"/>
  <c r="F6787"/>
  <c r="F6786"/>
  <c r="F6785"/>
  <c r="F6784"/>
  <c r="F6783"/>
  <c r="F6782"/>
  <c r="F6781"/>
  <c r="F6780"/>
  <c r="F6779"/>
  <c r="F6778"/>
  <c r="F6777"/>
  <c r="F6776"/>
  <c r="F6775"/>
  <c r="F6774"/>
  <c r="F6773"/>
  <c r="F6772"/>
  <c r="F6771"/>
  <c r="F6770"/>
  <c r="F6769"/>
  <c r="F6768"/>
  <c r="F6767"/>
  <c r="F6766"/>
  <c r="F6765"/>
  <c r="F6764"/>
  <c r="F6763"/>
  <c r="F6762"/>
  <c r="F6761"/>
  <c r="F6760"/>
  <c r="F6759"/>
  <c r="F6758"/>
  <c r="F6757"/>
  <c r="F6756"/>
  <c r="F6755"/>
  <c r="F6754"/>
  <c r="F6753"/>
  <c r="F6752"/>
  <c r="F6751"/>
  <c r="F6750"/>
  <c r="F6749"/>
  <c r="F6748"/>
  <c r="F6747"/>
  <c r="F6746"/>
  <c r="F6745"/>
  <c r="F6744"/>
  <c r="F6743"/>
  <c r="F6742"/>
  <c r="F6741"/>
  <c r="F6740"/>
  <c r="F6739"/>
  <c r="F6738"/>
  <c r="F6737"/>
  <c r="F6736"/>
  <c r="F6735"/>
  <c r="F6734"/>
  <c r="F6733"/>
  <c r="F6732"/>
  <c r="F6731"/>
  <c r="F6730"/>
  <c r="F6729"/>
  <c r="F6728"/>
  <c r="F6727"/>
  <c r="F6726"/>
  <c r="F6725"/>
  <c r="F6724"/>
  <c r="F6723"/>
  <c r="F6722"/>
  <c r="F6721"/>
  <c r="F6720"/>
  <c r="F6719"/>
  <c r="F6718"/>
  <c r="F6717"/>
  <c r="F6716"/>
  <c r="F6715"/>
  <c r="F6714"/>
  <c r="F6713"/>
  <c r="F6712"/>
  <c r="F6711"/>
  <c r="F6710"/>
  <c r="F6709"/>
  <c r="F6708"/>
  <c r="F6707"/>
  <c r="F6706"/>
  <c r="F6705"/>
  <c r="F6704"/>
  <c r="F6703"/>
  <c r="F6702"/>
  <c r="F6701"/>
  <c r="F6700"/>
  <c r="F6699"/>
  <c r="F6698"/>
  <c r="F6697"/>
  <c r="F6696"/>
  <c r="F6695"/>
  <c r="F6694"/>
  <c r="F6693"/>
  <c r="F6692"/>
  <c r="F6691"/>
  <c r="F6690"/>
  <c r="F6689"/>
  <c r="F6688"/>
  <c r="F6687"/>
  <c r="F6686"/>
  <c r="F6685"/>
  <c r="F6684"/>
  <c r="F6683"/>
  <c r="F6682"/>
  <c r="F6681"/>
  <c r="F6680"/>
  <c r="F6679"/>
  <c r="F6678"/>
  <c r="F6677"/>
  <c r="F6676"/>
  <c r="F6675"/>
  <c r="F6674"/>
  <c r="F6673"/>
  <c r="F6672"/>
  <c r="F6671"/>
  <c r="F6670"/>
  <c r="F6669"/>
  <c r="F6668"/>
  <c r="F6667"/>
  <c r="F6666"/>
  <c r="F6665"/>
  <c r="F6664"/>
  <c r="F6663"/>
  <c r="F6662"/>
  <c r="F6661"/>
  <c r="F6660"/>
  <c r="F6659"/>
  <c r="F6658"/>
  <c r="F6657"/>
  <c r="F6656"/>
  <c r="F6655"/>
  <c r="F6654"/>
  <c r="F6653"/>
  <c r="F6652"/>
  <c r="F6651"/>
  <c r="F6650"/>
  <c r="F6649"/>
  <c r="F6648"/>
  <c r="F6647"/>
  <c r="F6646"/>
  <c r="F6645"/>
  <c r="F6644"/>
  <c r="F6643"/>
  <c r="F6642"/>
  <c r="F6641"/>
  <c r="F6640"/>
  <c r="F6639"/>
  <c r="F6638"/>
  <c r="F6637"/>
  <c r="F6636"/>
  <c r="F6635"/>
  <c r="F6634"/>
  <c r="F6633"/>
  <c r="F6632"/>
  <c r="F6631"/>
  <c r="F6630"/>
  <c r="F6629"/>
  <c r="F6628"/>
  <c r="F6627"/>
  <c r="F6626"/>
  <c r="F6625"/>
  <c r="F6624"/>
  <c r="F6623"/>
  <c r="F6622"/>
  <c r="F6621"/>
  <c r="F6620"/>
  <c r="F6619"/>
  <c r="F6618"/>
  <c r="F6617"/>
  <c r="F6616"/>
  <c r="F6615"/>
  <c r="F6614"/>
  <c r="F6613"/>
  <c r="F6612"/>
  <c r="F6611"/>
  <c r="F6610"/>
  <c r="F6609"/>
  <c r="F6608"/>
  <c r="F6607"/>
  <c r="F6606"/>
  <c r="F6605"/>
  <c r="F6604"/>
  <c r="F6603"/>
  <c r="F6602"/>
  <c r="F6601"/>
  <c r="F6600"/>
  <c r="F6599"/>
  <c r="F6598"/>
  <c r="F6597"/>
  <c r="F6596"/>
  <c r="F6595"/>
  <c r="F6594"/>
  <c r="F6593"/>
  <c r="F6592"/>
  <c r="F6591"/>
  <c r="F6590"/>
  <c r="F6589"/>
  <c r="F6588"/>
  <c r="F6587"/>
  <c r="F6586"/>
  <c r="F6585"/>
  <c r="F6584"/>
  <c r="F6583"/>
  <c r="F6582"/>
  <c r="F6581"/>
  <c r="F6580"/>
  <c r="F6579"/>
  <c r="F6578"/>
  <c r="F6577"/>
  <c r="F6576"/>
  <c r="F6575"/>
  <c r="F6574"/>
  <c r="F6573"/>
  <c r="F6572"/>
  <c r="F6571"/>
  <c r="F6570"/>
  <c r="F6569"/>
  <c r="F6568"/>
  <c r="F6567"/>
  <c r="F6566"/>
  <c r="F6565"/>
  <c r="F6564"/>
  <c r="F6563"/>
  <c r="F6562"/>
  <c r="F6561"/>
  <c r="F6560"/>
  <c r="F6559"/>
  <c r="F6558"/>
  <c r="F6557"/>
  <c r="F6556"/>
  <c r="F6555"/>
  <c r="F6554"/>
  <c r="F6553"/>
  <c r="F6552"/>
  <c r="F6551"/>
  <c r="F6550"/>
  <c r="F6549"/>
  <c r="F6548"/>
  <c r="F6547"/>
  <c r="F6546"/>
  <c r="F6545"/>
  <c r="F6544"/>
  <c r="F6543"/>
  <c r="F6542"/>
  <c r="F6541"/>
  <c r="F6540"/>
  <c r="F6539"/>
  <c r="F6538"/>
  <c r="F6537"/>
  <c r="F6536"/>
  <c r="F6535"/>
  <c r="F6534"/>
  <c r="F6533"/>
  <c r="F6532"/>
  <c r="F6531"/>
  <c r="F6530"/>
  <c r="F6529"/>
  <c r="F6528"/>
  <c r="F6527"/>
  <c r="F6526"/>
  <c r="F6525"/>
  <c r="F6524"/>
  <c r="F6523"/>
  <c r="F6522"/>
  <c r="F6521"/>
  <c r="F6520"/>
  <c r="F6519"/>
  <c r="F6518"/>
  <c r="F6517"/>
  <c r="F6516"/>
  <c r="F6515"/>
  <c r="F6514"/>
  <c r="F6513"/>
  <c r="F6512"/>
  <c r="F6511"/>
  <c r="F6510"/>
  <c r="F6509"/>
  <c r="F6508"/>
  <c r="F6507"/>
  <c r="F6506"/>
  <c r="F6505"/>
  <c r="F6504"/>
  <c r="F6503"/>
  <c r="F6502"/>
  <c r="F6501"/>
  <c r="F6500"/>
  <c r="F6499"/>
  <c r="F6498"/>
  <c r="F6497"/>
  <c r="F6496"/>
  <c r="F6495"/>
  <c r="F6494"/>
  <c r="F6493"/>
  <c r="F6492"/>
  <c r="F6491"/>
  <c r="F6490"/>
  <c r="F6489"/>
  <c r="F6488"/>
  <c r="F6487"/>
  <c r="F6486"/>
  <c r="F6485"/>
  <c r="F6484"/>
  <c r="F6483"/>
  <c r="F6482"/>
  <c r="F6481"/>
  <c r="F6480"/>
  <c r="F6479"/>
  <c r="F6478"/>
  <c r="F6477"/>
  <c r="F6476"/>
  <c r="F6475"/>
  <c r="F6474"/>
  <c r="F6473"/>
  <c r="F6472"/>
  <c r="F6471"/>
  <c r="F6470"/>
  <c r="F6469"/>
  <c r="F6468"/>
  <c r="F6467"/>
  <c r="F6466"/>
  <c r="F6465"/>
  <c r="F6464"/>
  <c r="F6463"/>
  <c r="F6462"/>
  <c r="F6461"/>
  <c r="F6460"/>
  <c r="F6459"/>
  <c r="F6458"/>
  <c r="F6457"/>
  <c r="F6456"/>
  <c r="F6455"/>
  <c r="F6454"/>
  <c r="F6453"/>
  <c r="F6452"/>
  <c r="F6451"/>
  <c r="F6450"/>
  <c r="F6449"/>
  <c r="F6448"/>
  <c r="F6447"/>
  <c r="F6446"/>
  <c r="F6445"/>
  <c r="F6444"/>
  <c r="F6443"/>
  <c r="F6442"/>
  <c r="F6441"/>
  <c r="F6440"/>
  <c r="F6439"/>
  <c r="F6438"/>
  <c r="F6437"/>
  <c r="F6436"/>
  <c r="F6435"/>
  <c r="F6434"/>
  <c r="F6433"/>
  <c r="F6432"/>
  <c r="F6431"/>
  <c r="F6430"/>
  <c r="F6429"/>
  <c r="F6428"/>
  <c r="F6427"/>
  <c r="F6426"/>
  <c r="F6425"/>
  <c r="F6424"/>
  <c r="F6423"/>
  <c r="F6422"/>
  <c r="F6421"/>
  <c r="F6420"/>
  <c r="F6419"/>
  <c r="F6418"/>
  <c r="F6417"/>
  <c r="F6416"/>
  <c r="F6415"/>
  <c r="F6414"/>
  <c r="F6413"/>
  <c r="F6412"/>
  <c r="F6411"/>
  <c r="F6410"/>
  <c r="F6409"/>
  <c r="F6408"/>
  <c r="F6407"/>
  <c r="F6406"/>
  <c r="F6405"/>
  <c r="F6404"/>
  <c r="F6403"/>
  <c r="F6402"/>
  <c r="F6401"/>
  <c r="F6400"/>
  <c r="F6399"/>
  <c r="F6398"/>
  <c r="F6397"/>
  <c r="F6396"/>
  <c r="F6395"/>
  <c r="F6394"/>
  <c r="F6393"/>
  <c r="F6392"/>
  <c r="F6391"/>
  <c r="F6390"/>
  <c r="F6389"/>
  <c r="F6388"/>
  <c r="F6387"/>
  <c r="F6386"/>
  <c r="F6385"/>
  <c r="F6384"/>
  <c r="F6383"/>
  <c r="F6382"/>
  <c r="F6381"/>
  <c r="F6380"/>
  <c r="F6379"/>
  <c r="F6378"/>
  <c r="F6377"/>
  <c r="F6376"/>
  <c r="F6375"/>
  <c r="F6374"/>
  <c r="F6373"/>
  <c r="F6372"/>
  <c r="F6371"/>
  <c r="F6370"/>
  <c r="F6369"/>
  <c r="F6368"/>
  <c r="F6367"/>
  <c r="F6366"/>
  <c r="F6365"/>
  <c r="F6364"/>
  <c r="F6363"/>
  <c r="F6362"/>
  <c r="F6361"/>
  <c r="F6360"/>
  <c r="F6359"/>
  <c r="F6358"/>
  <c r="F6357"/>
  <c r="F6356"/>
  <c r="F6355"/>
  <c r="F6354"/>
  <c r="F6353"/>
  <c r="F6352"/>
  <c r="F6351"/>
  <c r="F6350"/>
  <c r="F6349"/>
  <c r="F6348"/>
  <c r="F6347"/>
  <c r="F6346"/>
  <c r="F6345"/>
  <c r="F6344"/>
  <c r="F6343"/>
  <c r="F6342"/>
  <c r="F6341"/>
  <c r="F6340"/>
  <c r="F6339"/>
  <c r="F6338"/>
  <c r="F6337"/>
  <c r="F6336"/>
  <c r="F6335"/>
  <c r="F6334"/>
  <c r="F6333"/>
  <c r="F6332"/>
  <c r="F6331"/>
  <c r="F6330"/>
  <c r="F6329"/>
  <c r="F6328"/>
  <c r="F6327"/>
  <c r="F6326"/>
  <c r="F6325"/>
  <c r="F6324"/>
  <c r="F6323"/>
  <c r="F6322"/>
  <c r="F6321"/>
  <c r="F6320"/>
  <c r="F6319"/>
  <c r="F6318"/>
  <c r="F6317"/>
  <c r="F6316"/>
  <c r="F6315"/>
  <c r="F6314"/>
  <c r="F6313"/>
  <c r="F6312"/>
  <c r="F6311"/>
  <c r="F6310"/>
  <c r="F6309"/>
  <c r="F6308"/>
  <c r="F6307"/>
  <c r="F6306"/>
  <c r="F6305"/>
  <c r="F6304"/>
  <c r="F6303"/>
  <c r="F6302"/>
  <c r="F6301"/>
  <c r="F6300"/>
  <c r="F6299"/>
  <c r="F6298"/>
  <c r="F6297"/>
  <c r="F6296"/>
  <c r="F6295"/>
  <c r="F6294"/>
  <c r="F6293"/>
  <c r="F6292"/>
  <c r="F6291"/>
  <c r="F6290"/>
  <c r="F6289"/>
  <c r="F6288"/>
  <c r="F6287"/>
  <c r="F6286"/>
  <c r="F6285"/>
  <c r="F6284"/>
  <c r="F6283"/>
  <c r="F6282"/>
  <c r="F6281"/>
  <c r="F6280"/>
  <c r="F6279"/>
  <c r="F6278"/>
  <c r="F6277"/>
  <c r="F6276"/>
  <c r="F6275"/>
  <c r="F6274"/>
  <c r="F6273"/>
  <c r="F6272"/>
  <c r="F6271"/>
  <c r="F6270"/>
  <c r="F6269"/>
  <c r="F6268"/>
  <c r="F6267"/>
  <c r="F6266"/>
  <c r="F6265"/>
  <c r="F6264"/>
  <c r="F6263"/>
  <c r="F6262"/>
  <c r="F6261"/>
  <c r="F6260"/>
  <c r="F6259"/>
  <c r="F6258"/>
  <c r="F6257"/>
  <c r="F6256"/>
  <c r="F6255"/>
  <c r="F6254"/>
  <c r="F6253"/>
  <c r="F6252"/>
  <c r="F6251"/>
  <c r="F6250"/>
  <c r="F6249"/>
  <c r="F6248"/>
  <c r="F6247"/>
  <c r="F6246"/>
  <c r="F6245"/>
  <c r="F6244"/>
  <c r="F6243"/>
  <c r="F6242"/>
  <c r="F6241"/>
  <c r="F6240"/>
  <c r="F6239"/>
  <c r="F6238"/>
  <c r="F6237"/>
  <c r="F6236"/>
  <c r="F6235"/>
  <c r="F6234"/>
  <c r="F6233"/>
  <c r="F6232"/>
  <c r="F6231"/>
  <c r="F6230"/>
  <c r="F6229"/>
  <c r="F6228"/>
  <c r="F6227"/>
  <c r="F6226"/>
  <c r="F6225"/>
  <c r="F6224"/>
  <c r="F6223"/>
  <c r="F6222"/>
  <c r="F6221"/>
  <c r="F6220"/>
  <c r="F6219"/>
  <c r="F6218"/>
  <c r="F6217"/>
  <c r="F6216"/>
  <c r="F6215"/>
  <c r="F6214"/>
  <c r="F6213"/>
  <c r="F6212"/>
  <c r="F6211"/>
  <c r="F6210"/>
  <c r="F6209"/>
  <c r="F6208"/>
  <c r="F6207"/>
  <c r="F6206"/>
  <c r="F6205"/>
  <c r="F6204"/>
  <c r="F6203"/>
  <c r="F6202"/>
  <c r="F6201"/>
  <c r="F6200"/>
  <c r="F6199"/>
  <c r="F6198"/>
  <c r="F6197"/>
  <c r="F6196"/>
  <c r="F6195"/>
  <c r="F6194"/>
  <c r="F6193"/>
  <c r="F6192"/>
  <c r="F6191"/>
  <c r="F6190"/>
  <c r="F6189"/>
  <c r="F6188"/>
  <c r="F6187"/>
  <c r="F6186"/>
  <c r="F6185"/>
  <c r="F6184"/>
  <c r="F6183"/>
  <c r="F6182"/>
  <c r="F6181"/>
  <c r="F6180"/>
  <c r="F6179"/>
  <c r="F6178"/>
  <c r="F6177"/>
  <c r="F6176"/>
  <c r="F6175"/>
  <c r="F6174"/>
  <c r="F6173"/>
  <c r="F6172"/>
  <c r="F6171"/>
  <c r="F6170"/>
  <c r="F6169"/>
  <c r="F6168"/>
  <c r="F6167"/>
  <c r="F6166"/>
  <c r="F6165"/>
  <c r="F6164"/>
  <c r="F6163"/>
  <c r="F6162"/>
  <c r="F6161"/>
  <c r="F6160"/>
  <c r="F6159"/>
  <c r="F6158"/>
  <c r="F6157"/>
  <c r="F6156"/>
  <c r="F6155"/>
  <c r="F6154"/>
  <c r="F6153"/>
  <c r="F6152"/>
  <c r="F6151"/>
  <c r="F6150"/>
  <c r="F6149"/>
  <c r="F6148"/>
  <c r="F6147"/>
  <c r="F6146"/>
  <c r="F6145"/>
  <c r="F6144"/>
  <c r="F6143"/>
  <c r="F6142"/>
  <c r="F6141"/>
  <c r="F6140"/>
  <c r="F6139"/>
  <c r="F6138"/>
  <c r="F6137"/>
  <c r="F6136"/>
  <c r="F6135"/>
  <c r="F6134"/>
  <c r="F6133"/>
  <c r="F6132"/>
  <c r="F6131"/>
  <c r="F6130"/>
  <c r="F6129"/>
  <c r="F6128"/>
  <c r="F6127"/>
  <c r="F6126"/>
  <c r="F6125"/>
  <c r="F6124"/>
  <c r="F6123"/>
  <c r="F6122"/>
  <c r="F6121"/>
  <c r="F6120"/>
  <c r="F6119"/>
  <c r="F6118"/>
  <c r="F6117"/>
  <c r="F6116"/>
  <c r="F6115"/>
  <c r="F6114"/>
  <c r="F6113"/>
  <c r="F6112"/>
  <c r="F6111"/>
  <c r="F6110"/>
  <c r="F6109"/>
  <c r="F6108"/>
  <c r="F6107"/>
  <c r="F6106"/>
  <c r="F6105"/>
  <c r="F6104"/>
  <c r="F6103"/>
  <c r="F6102"/>
  <c r="F6101"/>
  <c r="F6100"/>
  <c r="F6099"/>
  <c r="F6098"/>
  <c r="F6097"/>
  <c r="F6096"/>
  <c r="F6095"/>
  <c r="F6094"/>
  <c r="F6093"/>
  <c r="F6092"/>
  <c r="F6091"/>
  <c r="F6090"/>
  <c r="F6089"/>
  <c r="F6088"/>
  <c r="F6087"/>
  <c r="F6086"/>
  <c r="F6085"/>
  <c r="F6084"/>
  <c r="F6083"/>
  <c r="F6082"/>
  <c r="F6081"/>
  <c r="F6080"/>
  <c r="F6079"/>
  <c r="F6078"/>
  <c r="F6077"/>
  <c r="F6076"/>
  <c r="F6075"/>
  <c r="F6074"/>
  <c r="F6073"/>
  <c r="F6072"/>
  <c r="F6071"/>
  <c r="F6070"/>
  <c r="F6069"/>
  <c r="F6068"/>
  <c r="F6067"/>
  <c r="F6066"/>
  <c r="F6065"/>
  <c r="F6064"/>
  <c r="F6063"/>
  <c r="F6062"/>
  <c r="F6061"/>
  <c r="F6060"/>
  <c r="F6059"/>
  <c r="F6058"/>
  <c r="F6057"/>
  <c r="F6056"/>
  <c r="F6055"/>
  <c r="F6054"/>
  <c r="F6053"/>
  <c r="F6052"/>
  <c r="F6051"/>
  <c r="F6050"/>
  <c r="F6049"/>
  <c r="F6048"/>
  <c r="F6047"/>
  <c r="F6046"/>
  <c r="F6045"/>
  <c r="F6044"/>
  <c r="F6043"/>
  <c r="F6042"/>
  <c r="F6041"/>
  <c r="F6040"/>
  <c r="F6039"/>
  <c r="F6038"/>
  <c r="F6037"/>
  <c r="F6036"/>
  <c r="F6035"/>
  <c r="F6034"/>
  <c r="F6033"/>
  <c r="F6032"/>
  <c r="F6031"/>
  <c r="F6030"/>
  <c r="F6029"/>
  <c r="F6028"/>
  <c r="F6027"/>
  <c r="F6026"/>
  <c r="F6025"/>
  <c r="F6024"/>
  <c r="F6023"/>
  <c r="F6022"/>
  <c r="F6021"/>
  <c r="F6020"/>
  <c r="F6019"/>
  <c r="F6018"/>
  <c r="F6017"/>
  <c r="F6016"/>
  <c r="F6015"/>
  <c r="F6014"/>
  <c r="F6013"/>
  <c r="F6012"/>
  <c r="F6011"/>
  <c r="F6010"/>
  <c r="F6009"/>
  <c r="F6008"/>
  <c r="F6007"/>
  <c r="F6006"/>
  <c r="F6005"/>
  <c r="F6004"/>
  <c r="F6003"/>
  <c r="F6002"/>
  <c r="F6001"/>
  <c r="F6000"/>
  <c r="F5999"/>
  <c r="F5998"/>
  <c r="F5997"/>
  <c r="F5996"/>
  <c r="F5995"/>
  <c r="F5994"/>
  <c r="F5993"/>
  <c r="F5992"/>
  <c r="F5991"/>
  <c r="F5990"/>
  <c r="F5989"/>
  <c r="F5988"/>
  <c r="F5987"/>
  <c r="F5986"/>
  <c r="F5985"/>
  <c r="F5984"/>
  <c r="F5983"/>
  <c r="F5982"/>
  <c r="F5981"/>
  <c r="F5980"/>
  <c r="F5979"/>
  <c r="F5978"/>
  <c r="F5977"/>
  <c r="F5976"/>
  <c r="F5975"/>
  <c r="F5974"/>
  <c r="F5973"/>
  <c r="F5972"/>
  <c r="F5971"/>
  <c r="F5970"/>
  <c r="F5969"/>
  <c r="F5968"/>
  <c r="F5967"/>
  <c r="F5966"/>
  <c r="F5965"/>
  <c r="F5964"/>
  <c r="F5963"/>
  <c r="F5962"/>
  <c r="F5961"/>
  <c r="F5960"/>
  <c r="F5959"/>
  <c r="F5958"/>
  <c r="F5957"/>
  <c r="F5956"/>
  <c r="F5955"/>
  <c r="F5954"/>
  <c r="F5953"/>
  <c r="F5952"/>
  <c r="F5951"/>
  <c r="F5950"/>
  <c r="F5949"/>
  <c r="F5948"/>
  <c r="F5947"/>
  <c r="F5946"/>
  <c r="F5945"/>
  <c r="F5944"/>
  <c r="F5943"/>
  <c r="F5942"/>
  <c r="F5941"/>
  <c r="F5940"/>
  <c r="F5939"/>
  <c r="F5938"/>
  <c r="F5937"/>
  <c r="F5936"/>
  <c r="F5935"/>
  <c r="F5934"/>
  <c r="F5933"/>
  <c r="F5932"/>
  <c r="F5931"/>
  <c r="F5930"/>
  <c r="F5929"/>
  <c r="F5928"/>
  <c r="F5927"/>
  <c r="F5926"/>
  <c r="F5925"/>
  <c r="F5924"/>
  <c r="F5923"/>
  <c r="F5922"/>
  <c r="F5921"/>
  <c r="F5920"/>
  <c r="F5919"/>
  <c r="F5918"/>
  <c r="F5917"/>
  <c r="F5916"/>
  <c r="F5915"/>
  <c r="F5914"/>
  <c r="F5913"/>
  <c r="F5912"/>
  <c r="F5911"/>
  <c r="F5910"/>
  <c r="F5909"/>
  <c r="F5908"/>
  <c r="F5907"/>
  <c r="F5906"/>
  <c r="F5905"/>
  <c r="F5904"/>
  <c r="F5903"/>
  <c r="F5902"/>
  <c r="F5901"/>
  <c r="F5900"/>
  <c r="F5899"/>
  <c r="F5898"/>
  <c r="F5897"/>
  <c r="F5896"/>
  <c r="F5895"/>
  <c r="F5894"/>
  <c r="F5893"/>
  <c r="F5892"/>
  <c r="F5891"/>
  <c r="F5890"/>
  <c r="F5889"/>
  <c r="F5888"/>
  <c r="F5887"/>
  <c r="F5886"/>
  <c r="F5885"/>
  <c r="F5884"/>
  <c r="F5883"/>
  <c r="F5882"/>
  <c r="F5881"/>
  <c r="F5880"/>
  <c r="F5879"/>
  <c r="F5878"/>
  <c r="F5877"/>
  <c r="F5876"/>
  <c r="F5875"/>
  <c r="F5874"/>
  <c r="F5873"/>
  <c r="F5872"/>
  <c r="F5871"/>
  <c r="F5870"/>
  <c r="F5869"/>
  <c r="F5868"/>
  <c r="F5867"/>
  <c r="F5866"/>
  <c r="F5865"/>
  <c r="F5864"/>
  <c r="F5863"/>
  <c r="F5862"/>
  <c r="F5861"/>
  <c r="F5860"/>
  <c r="F5859"/>
  <c r="F5858"/>
  <c r="F5857"/>
  <c r="F5856"/>
  <c r="F5855"/>
  <c r="F5854"/>
  <c r="F5853"/>
  <c r="F5852"/>
  <c r="F5851"/>
  <c r="F5850"/>
  <c r="F5849"/>
  <c r="F5848"/>
  <c r="F5847"/>
  <c r="F5846"/>
  <c r="F5845"/>
  <c r="F5844"/>
  <c r="F5843"/>
  <c r="F5842"/>
  <c r="F5841"/>
  <c r="F5840"/>
  <c r="F5839"/>
  <c r="F5838"/>
  <c r="F5837"/>
  <c r="F5836"/>
  <c r="F5835"/>
  <c r="F5834"/>
  <c r="F5833"/>
  <c r="F5832"/>
  <c r="F5831"/>
  <c r="F5830"/>
  <c r="F5829"/>
  <c r="F5828"/>
  <c r="F5827"/>
  <c r="F5826"/>
  <c r="F5825"/>
  <c r="F5824"/>
  <c r="F5823"/>
  <c r="F5822"/>
  <c r="F5821"/>
  <c r="F5820"/>
  <c r="F5819"/>
  <c r="F5818"/>
  <c r="F5817"/>
  <c r="F5816"/>
  <c r="F5815"/>
  <c r="F5814"/>
  <c r="F5813"/>
  <c r="F5812"/>
  <c r="F5811"/>
  <c r="F5810"/>
  <c r="F5809"/>
  <c r="F5808"/>
  <c r="F5807"/>
  <c r="F5806"/>
  <c r="F5805"/>
  <c r="F5804"/>
  <c r="F5803"/>
  <c r="F5802"/>
  <c r="F5801"/>
  <c r="F5800"/>
  <c r="F5799"/>
  <c r="F5798"/>
  <c r="F5797"/>
  <c r="F5796"/>
  <c r="F5795"/>
  <c r="F5794"/>
  <c r="F5793"/>
  <c r="F5792"/>
  <c r="F5791"/>
  <c r="F5790"/>
  <c r="F5789"/>
  <c r="F5788"/>
  <c r="F5787"/>
  <c r="F5786"/>
  <c r="F5785"/>
  <c r="F5784"/>
  <c r="F5783"/>
  <c r="F5782"/>
  <c r="F5781"/>
  <c r="F5780"/>
  <c r="F5779"/>
  <c r="F5778"/>
  <c r="F5777"/>
  <c r="F5776"/>
  <c r="F5775"/>
  <c r="F5774"/>
  <c r="F5773"/>
  <c r="F5772"/>
  <c r="F5771"/>
  <c r="F5770"/>
  <c r="F5769"/>
  <c r="F5768"/>
  <c r="F5767"/>
  <c r="F5766"/>
  <c r="F5765"/>
  <c r="F5764"/>
  <c r="F5763"/>
  <c r="F5762"/>
  <c r="F5761"/>
  <c r="F5760"/>
  <c r="F5759"/>
  <c r="F5758"/>
  <c r="F5757"/>
  <c r="F5756"/>
  <c r="F5755"/>
  <c r="F5754"/>
  <c r="F5753"/>
  <c r="F5752"/>
  <c r="F5751"/>
  <c r="F5750"/>
  <c r="F5749"/>
  <c r="F5748"/>
  <c r="F5747"/>
  <c r="F5746"/>
  <c r="F5745"/>
  <c r="F5744"/>
  <c r="F5743"/>
  <c r="F5742"/>
  <c r="F5741"/>
  <c r="F5740"/>
  <c r="F5739"/>
  <c r="F5738"/>
  <c r="F5737"/>
  <c r="F5736"/>
  <c r="F5735"/>
  <c r="F5734"/>
  <c r="F5733"/>
  <c r="F5732"/>
  <c r="F5731"/>
  <c r="F5730"/>
  <c r="F5729"/>
  <c r="F5728"/>
  <c r="F5727"/>
  <c r="F5726"/>
  <c r="F5725"/>
  <c r="F5724"/>
  <c r="F5723"/>
  <c r="F5722"/>
  <c r="F5721"/>
  <c r="F5720"/>
  <c r="F5719"/>
  <c r="F5718"/>
  <c r="F5717"/>
  <c r="F5716"/>
  <c r="F5715"/>
  <c r="F5714"/>
  <c r="F5713"/>
  <c r="F5712"/>
  <c r="F5711"/>
  <c r="F5710"/>
  <c r="F5709"/>
  <c r="F5708"/>
  <c r="F5707"/>
  <c r="F5706"/>
  <c r="F5705"/>
  <c r="F5704"/>
  <c r="F5703"/>
  <c r="F5702"/>
  <c r="F5701"/>
  <c r="F5700"/>
  <c r="F5699"/>
  <c r="F5698"/>
  <c r="F5697"/>
  <c r="F5696"/>
  <c r="F5695"/>
  <c r="F5694"/>
  <c r="F5693"/>
  <c r="F5692"/>
  <c r="F5691"/>
  <c r="F5690"/>
  <c r="F5689"/>
  <c r="F5688"/>
  <c r="F5687"/>
  <c r="F5686"/>
  <c r="F5685"/>
  <c r="F5684"/>
  <c r="F5683"/>
  <c r="F5682"/>
  <c r="F5681"/>
  <c r="F5680"/>
  <c r="F5679"/>
  <c r="F5678"/>
  <c r="F5677"/>
  <c r="F5676"/>
  <c r="F5675"/>
  <c r="F5674"/>
  <c r="F5673"/>
  <c r="F5672"/>
  <c r="F5671"/>
  <c r="F5670"/>
  <c r="F5669"/>
  <c r="F5668"/>
  <c r="F5667"/>
  <c r="F5666"/>
  <c r="F5665"/>
  <c r="F5664"/>
  <c r="F5663"/>
  <c r="F5662"/>
  <c r="F5661"/>
  <c r="F5660"/>
  <c r="F5659"/>
  <c r="F5658"/>
  <c r="F5657"/>
  <c r="F5656"/>
  <c r="F5655"/>
  <c r="F5654"/>
  <c r="F5653"/>
  <c r="F5652"/>
  <c r="F5651"/>
  <c r="F5650"/>
  <c r="F5649"/>
  <c r="F5648"/>
  <c r="F5647"/>
  <c r="F5646"/>
  <c r="F5645"/>
  <c r="F5644"/>
  <c r="F5643"/>
  <c r="F5642"/>
  <c r="F5641"/>
  <c r="F5640"/>
  <c r="F5639"/>
  <c r="F5638"/>
  <c r="F5637"/>
  <c r="F5636"/>
  <c r="F5635"/>
  <c r="F5634"/>
  <c r="F5633"/>
  <c r="F5632"/>
  <c r="F5631"/>
  <c r="F5630"/>
  <c r="F5629"/>
  <c r="F5628"/>
  <c r="F5627"/>
  <c r="F5626"/>
  <c r="F5625"/>
  <c r="F5624"/>
  <c r="F5623"/>
  <c r="F5622"/>
  <c r="F5621"/>
  <c r="F5620"/>
  <c r="F5619"/>
  <c r="F5618"/>
  <c r="F5617"/>
  <c r="F5616"/>
  <c r="F5615"/>
  <c r="F5614"/>
  <c r="F5613"/>
  <c r="F5612"/>
  <c r="F5611"/>
  <c r="F5610"/>
  <c r="F5609"/>
  <c r="F5608"/>
  <c r="F5607"/>
  <c r="F5606"/>
  <c r="F5605"/>
  <c r="F5604"/>
  <c r="F5603"/>
  <c r="F5602"/>
  <c r="F5601"/>
  <c r="F5600"/>
  <c r="F5599"/>
  <c r="F5598"/>
  <c r="F5597"/>
  <c r="F5596"/>
  <c r="F5595"/>
  <c r="F5594"/>
  <c r="F5593"/>
  <c r="F5592"/>
  <c r="F5591"/>
  <c r="F5590"/>
  <c r="F5589"/>
  <c r="F5588"/>
  <c r="F5587"/>
  <c r="F5586"/>
  <c r="F5585"/>
  <c r="F5584"/>
  <c r="F5583"/>
  <c r="F5582"/>
  <c r="F5581"/>
  <c r="F5580"/>
  <c r="F5579"/>
  <c r="F5578"/>
  <c r="F5577"/>
  <c r="F5576"/>
  <c r="F5575"/>
  <c r="F5574"/>
  <c r="F5573"/>
  <c r="F5572"/>
  <c r="F5571"/>
  <c r="F5570"/>
  <c r="F5569"/>
  <c r="F5568"/>
  <c r="F5567"/>
  <c r="F5566"/>
  <c r="F5565"/>
  <c r="F5564"/>
  <c r="F5563"/>
  <c r="F5562"/>
  <c r="F5561"/>
  <c r="F5560"/>
  <c r="F5559"/>
  <c r="F5558"/>
  <c r="F5557"/>
  <c r="F5556"/>
  <c r="F5555"/>
  <c r="F5554"/>
  <c r="F5553"/>
  <c r="F5552"/>
  <c r="F5551"/>
  <c r="F5550"/>
  <c r="F5549"/>
  <c r="F5548"/>
  <c r="F5547"/>
  <c r="F5546"/>
  <c r="F5545"/>
  <c r="F5544"/>
  <c r="F5543"/>
  <c r="F5542"/>
  <c r="F5541"/>
  <c r="F5540"/>
  <c r="F5539"/>
  <c r="F5538"/>
  <c r="F5537"/>
  <c r="F5536"/>
  <c r="F5535"/>
  <c r="F5534"/>
  <c r="F5533"/>
  <c r="F5532"/>
  <c r="F5531"/>
  <c r="F5530"/>
  <c r="F5529"/>
  <c r="F5528"/>
  <c r="F5527"/>
  <c r="F5526"/>
  <c r="F5525"/>
  <c r="F5524"/>
  <c r="F5523"/>
  <c r="F5522"/>
  <c r="F5521"/>
  <c r="F5520"/>
  <c r="F5519"/>
  <c r="F5518"/>
  <c r="F5517"/>
  <c r="F5516"/>
  <c r="F5515"/>
  <c r="F5514"/>
  <c r="F5513"/>
  <c r="F5512"/>
  <c r="F5511"/>
  <c r="F5510"/>
  <c r="F5509"/>
  <c r="F5508"/>
  <c r="F5507"/>
  <c r="F5506"/>
  <c r="F5505"/>
  <c r="F5504"/>
  <c r="F5503"/>
  <c r="F5502"/>
  <c r="F5501"/>
  <c r="F5500"/>
  <c r="F5499"/>
  <c r="F5498"/>
  <c r="F5497"/>
  <c r="F5496"/>
  <c r="F5495"/>
  <c r="F5494"/>
  <c r="F5493"/>
  <c r="F5492"/>
  <c r="F5491"/>
  <c r="F5490"/>
  <c r="F5489"/>
  <c r="F5488"/>
  <c r="F5487"/>
  <c r="F5486"/>
  <c r="F5485"/>
  <c r="F5484"/>
  <c r="F5483"/>
  <c r="F5482"/>
  <c r="F5481"/>
  <c r="F5480"/>
  <c r="F5479"/>
  <c r="F5478"/>
  <c r="F5477"/>
  <c r="F5476"/>
  <c r="F5475"/>
  <c r="F5474"/>
  <c r="F5473"/>
  <c r="F5472"/>
  <c r="F5471"/>
  <c r="F5470"/>
  <c r="F5469"/>
  <c r="F5468"/>
  <c r="F5467"/>
  <c r="F5466"/>
  <c r="F5465"/>
  <c r="F5464"/>
  <c r="F5463"/>
  <c r="F5462"/>
  <c r="F5461"/>
  <c r="F5460"/>
  <c r="F5459"/>
  <c r="F5458"/>
  <c r="F5457"/>
  <c r="F5456"/>
  <c r="F5455"/>
  <c r="F5454"/>
  <c r="F5453"/>
  <c r="F5452"/>
  <c r="F5451"/>
  <c r="F5450"/>
  <c r="F5449"/>
  <c r="F5448"/>
  <c r="F5447"/>
  <c r="F5446"/>
  <c r="F5445"/>
  <c r="F5444"/>
  <c r="F5443"/>
  <c r="F5442"/>
  <c r="F5441"/>
  <c r="F5440"/>
  <c r="F5439"/>
  <c r="F5438"/>
  <c r="F5437"/>
  <c r="F5436"/>
  <c r="F5435"/>
  <c r="F5434"/>
  <c r="F5433"/>
  <c r="F5432"/>
  <c r="F5431"/>
  <c r="F5430"/>
  <c r="F5429"/>
  <c r="F5428"/>
  <c r="F5427"/>
  <c r="F5426"/>
  <c r="F5425"/>
  <c r="F5424"/>
  <c r="F5423"/>
  <c r="F5422"/>
  <c r="F5421"/>
  <c r="F5420"/>
  <c r="F5419"/>
  <c r="F5418"/>
  <c r="F5417"/>
  <c r="F5416"/>
  <c r="F5415"/>
  <c r="F5414"/>
  <c r="F5413"/>
  <c r="F5412"/>
  <c r="F5411"/>
  <c r="F5410"/>
  <c r="F5409"/>
  <c r="F5408"/>
  <c r="F5407"/>
  <c r="F5406"/>
  <c r="F5405"/>
  <c r="F5404"/>
  <c r="F5403"/>
  <c r="F5402"/>
  <c r="F5401"/>
  <c r="F5400"/>
  <c r="F5399"/>
  <c r="F5398"/>
  <c r="F5397"/>
  <c r="F5396"/>
  <c r="F5395"/>
  <c r="F5394"/>
  <c r="F5393"/>
  <c r="F5392"/>
  <c r="F5391"/>
  <c r="F5390"/>
  <c r="F5389"/>
  <c r="F5388"/>
  <c r="F5387"/>
  <c r="F5386"/>
  <c r="F5385"/>
  <c r="F5384"/>
  <c r="F5383"/>
  <c r="F5382"/>
  <c r="F5381"/>
  <c r="F5380"/>
  <c r="F5379"/>
  <c r="F5378"/>
  <c r="F5377"/>
  <c r="F5376"/>
  <c r="F5375"/>
  <c r="F5374"/>
  <c r="F5373"/>
  <c r="F5372"/>
  <c r="F5371"/>
  <c r="F5370"/>
  <c r="F5369"/>
  <c r="F5368"/>
  <c r="F5367"/>
  <c r="F5366"/>
  <c r="F5365"/>
  <c r="F5364"/>
  <c r="F5363"/>
  <c r="F5362"/>
  <c r="F5361"/>
  <c r="F5360"/>
  <c r="F5359"/>
  <c r="F5358"/>
  <c r="F5357"/>
  <c r="F5356"/>
  <c r="F5355"/>
  <c r="F5354"/>
  <c r="F5353"/>
  <c r="F5352"/>
  <c r="F5351"/>
  <c r="F5350"/>
  <c r="F5349"/>
  <c r="F5348"/>
  <c r="F5347"/>
  <c r="F5346"/>
  <c r="F5345"/>
  <c r="F5344"/>
  <c r="F5343"/>
  <c r="F5342"/>
  <c r="F5341"/>
  <c r="F5340"/>
  <c r="F5339"/>
  <c r="F5338"/>
  <c r="F5337"/>
  <c r="F5336"/>
  <c r="F5335"/>
  <c r="F5334"/>
  <c r="F5333"/>
  <c r="F5332"/>
  <c r="F5331"/>
  <c r="F5330"/>
  <c r="F5329"/>
  <c r="F5328"/>
  <c r="F5327"/>
  <c r="F5326"/>
  <c r="F5325"/>
  <c r="F5324"/>
  <c r="F5323"/>
  <c r="F5322"/>
  <c r="F5321"/>
  <c r="F5320"/>
  <c r="F5319"/>
  <c r="F5318"/>
  <c r="F5317"/>
  <c r="F5316"/>
  <c r="F5315"/>
  <c r="F5314"/>
  <c r="F5313"/>
  <c r="F5312"/>
  <c r="F5311"/>
  <c r="F5310"/>
  <c r="F5309"/>
  <c r="F5308"/>
  <c r="F5307"/>
  <c r="F5306"/>
  <c r="F5305"/>
  <c r="F5304"/>
  <c r="F5303"/>
  <c r="F5302"/>
  <c r="F5301"/>
  <c r="F5300"/>
  <c r="F5299"/>
  <c r="F5298"/>
  <c r="F5297"/>
  <c r="F5296"/>
  <c r="F5295"/>
  <c r="F5294"/>
  <c r="F5293"/>
  <c r="F5292"/>
  <c r="F5291"/>
  <c r="F5290"/>
  <c r="F5289"/>
  <c r="F5288"/>
  <c r="F5287"/>
  <c r="F5286"/>
  <c r="F5285"/>
  <c r="F5284"/>
  <c r="F5283"/>
  <c r="F5282"/>
  <c r="F5281"/>
  <c r="F5280"/>
  <c r="F5279"/>
  <c r="F5278"/>
  <c r="F5277"/>
  <c r="F5276"/>
  <c r="F5275"/>
  <c r="F5274"/>
  <c r="F5273"/>
  <c r="F5272"/>
  <c r="F5271"/>
  <c r="F5270"/>
  <c r="F5269"/>
  <c r="F5268"/>
  <c r="F5267"/>
  <c r="F5266"/>
  <c r="F5265"/>
  <c r="F5264"/>
  <c r="F5263"/>
  <c r="F5262"/>
  <c r="F5261"/>
  <c r="F5260"/>
  <c r="F5259"/>
  <c r="F5258"/>
  <c r="F5257"/>
  <c r="F5256"/>
  <c r="F5255"/>
  <c r="F5254"/>
  <c r="F5253"/>
  <c r="F5252"/>
  <c r="F5251"/>
  <c r="F5250"/>
  <c r="F5249"/>
  <c r="F5248"/>
  <c r="F5247"/>
  <c r="F5246"/>
  <c r="F5245"/>
  <c r="F5244"/>
  <c r="F5243"/>
  <c r="F5242"/>
  <c r="F5241"/>
  <c r="F5240"/>
  <c r="F5239"/>
  <c r="F5238"/>
  <c r="F5237"/>
  <c r="F5236"/>
  <c r="F5235"/>
  <c r="F5234"/>
  <c r="F5233"/>
  <c r="F5232"/>
  <c r="F5231"/>
  <c r="F5230"/>
  <c r="F5229"/>
  <c r="F5228"/>
  <c r="F5227"/>
  <c r="F5226"/>
  <c r="F5225"/>
  <c r="F5224"/>
  <c r="F5223"/>
  <c r="F5222"/>
  <c r="F5221"/>
  <c r="F5220"/>
  <c r="F5219"/>
  <c r="F5218"/>
  <c r="F5217"/>
  <c r="F5216"/>
  <c r="F5215"/>
  <c r="F5214"/>
  <c r="F5213"/>
  <c r="F5212"/>
  <c r="F5211"/>
  <c r="F5210"/>
  <c r="F5209"/>
  <c r="F5208"/>
  <c r="F5207"/>
  <c r="F5206"/>
  <c r="F5205"/>
  <c r="F5204"/>
  <c r="F5203"/>
  <c r="F5202"/>
  <c r="F5201"/>
  <c r="F5200"/>
  <c r="F5199"/>
  <c r="F5198"/>
  <c r="F5197"/>
  <c r="F5196"/>
  <c r="F5195"/>
  <c r="F5194"/>
  <c r="F5193"/>
  <c r="F5192"/>
  <c r="F5191"/>
  <c r="F5190"/>
  <c r="F5189"/>
  <c r="F5188"/>
  <c r="F5187"/>
  <c r="F5186"/>
  <c r="F5185"/>
  <c r="F5184"/>
  <c r="F5183"/>
  <c r="F5182"/>
  <c r="F5181"/>
  <c r="F5180"/>
  <c r="F5179"/>
  <c r="F5178"/>
  <c r="F5177"/>
  <c r="F5176"/>
  <c r="F5175"/>
  <c r="F5174"/>
  <c r="F5173"/>
  <c r="F5172"/>
  <c r="F5171"/>
  <c r="F5170"/>
  <c r="F5169"/>
  <c r="F5168"/>
  <c r="F5167"/>
  <c r="F5166"/>
  <c r="F5165"/>
  <c r="F5164"/>
  <c r="F5163"/>
  <c r="F5162"/>
  <c r="F5161"/>
  <c r="F5160"/>
  <c r="F5159"/>
  <c r="F5158"/>
  <c r="F5157"/>
  <c r="F5156"/>
  <c r="F5155"/>
  <c r="F5154"/>
  <c r="F5153"/>
  <c r="F5152"/>
  <c r="F5151"/>
  <c r="F5150"/>
  <c r="F5149"/>
  <c r="F5148"/>
  <c r="F5147"/>
  <c r="F5146"/>
  <c r="F5145"/>
  <c r="F5144"/>
  <c r="F5143"/>
  <c r="F5142"/>
  <c r="F5141"/>
  <c r="F5140"/>
  <c r="F5139"/>
  <c r="F5138"/>
  <c r="F5137"/>
  <c r="F5136"/>
  <c r="F5135"/>
  <c r="F5134"/>
  <c r="F5133"/>
  <c r="F5132"/>
  <c r="F5131"/>
  <c r="F5130"/>
  <c r="F5129"/>
  <c r="F5128"/>
  <c r="F5127"/>
  <c r="F5126"/>
  <c r="F5125"/>
  <c r="F5124"/>
  <c r="F5123"/>
  <c r="F5122"/>
  <c r="F5121"/>
  <c r="F5120"/>
  <c r="F5119"/>
  <c r="F5118"/>
  <c r="F5117"/>
  <c r="F5116"/>
  <c r="F5115"/>
  <c r="F5114"/>
  <c r="F5113"/>
  <c r="F5112"/>
  <c r="F5111"/>
  <c r="F5110"/>
  <c r="F5109"/>
  <c r="F5108"/>
  <c r="F5107"/>
  <c r="F5106"/>
  <c r="F5105"/>
  <c r="F5104"/>
  <c r="F5103"/>
  <c r="F5102"/>
  <c r="F5101"/>
  <c r="F5100"/>
  <c r="F5099"/>
  <c r="F5098"/>
  <c r="F5097"/>
  <c r="F5096"/>
  <c r="F5095"/>
  <c r="F5094"/>
  <c r="F5093"/>
  <c r="F5092"/>
  <c r="F5091"/>
  <c r="F5090"/>
  <c r="F5089"/>
  <c r="F5088"/>
  <c r="F5087"/>
  <c r="F5086"/>
  <c r="F5085"/>
  <c r="F5084"/>
  <c r="F5083"/>
  <c r="F5082"/>
  <c r="F5081"/>
  <c r="F5080"/>
  <c r="F5079"/>
  <c r="F5078"/>
  <c r="F5077"/>
  <c r="F5076"/>
  <c r="F5075"/>
  <c r="F5074"/>
  <c r="F5073"/>
  <c r="F5072"/>
  <c r="F5071"/>
  <c r="F5070"/>
  <c r="F5069"/>
  <c r="F5068"/>
  <c r="F5067"/>
  <c r="F5066"/>
  <c r="F5065"/>
  <c r="F5064"/>
  <c r="F5063"/>
  <c r="F5062"/>
  <c r="F5061"/>
  <c r="F5060"/>
  <c r="F5059"/>
  <c r="F5058"/>
  <c r="F5057"/>
  <c r="F5056"/>
  <c r="F5055"/>
  <c r="F5054"/>
  <c r="F5053"/>
  <c r="F5052"/>
  <c r="F5051"/>
  <c r="F5050"/>
  <c r="F5049"/>
  <c r="F5048"/>
  <c r="F5047"/>
  <c r="F5046"/>
  <c r="F5045"/>
  <c r="F5044"/>
  <c r="F5043"/>
  <c r="F5042"/>
  <c r="F5041"/>
  <c r="F5040"/>
  <c r="F5039"/>
  <c r="F5038"/>
  <c r="F5037"/>
  <c r="F5036"/>
  <c r="F5035"/>
  <c r="F5034"/>
  <c r="F5033"/>
  <c r="F5032"/>
  <c r="F5031"/>
  <c r="F5030"/>
  <c r="F5029"/>
  <c r="F5028"/>
  <c r="F5027"/>
  <c r="F5026"/>
  <c r="F5025"/>
  <c r="F5024"/>
  <c r="F5023"/>
  <c r="F5022"/>
  <c r="F5021"/>
  <c r="F5020"/>
  <c r="F5019"/>
  <c r="F5018"/>
  <c r="F5017"/>
  <c r="F5016"/>
  <c r="F5015"/>
  <c r="F5014"/>
  <c r="F5013"/>
  <c r="F5012"/>
  <c r="F5011"/>
  <c r="F5010"/>
  <c r="F5009"/>
  <c r="F5008"/>
  <c r="F5007"/>
  <c r="F5006"/>
  <c r="F5005"/>
  <c r="F5004"/>
  <c r="F5003"/>
  <c r="F5002"/>
  <c r="F5001"/>
  <c r="F5000"/>
  <c r="F4999"/>
  <c r="F4998"/>
  <c r="F4997"/>
  <c r="F4996"/>
  <c r="F4995"/>
  <c r="F4994"/>
  <c r="F4993"/>
  <c r="F4992"/>
  <c r="F4991"/>
  <c r="F4990"/>
  <c r="F4989"/>
  <c r="F4988"/>
  <c r="F4987"/>
  <c r="F4986"/>
  <c r="F4985"/>
  <c r="F4984"/>
  <c r="F4983"/>
  <c r="F4982"/>
  <c r="F4981"/>
  <c r="F4980"/>
  <c r="F4979"/>
  <c r="F4978"/>
  <c r="F4977"/>
  <c r="F4976"/>
  <c r="F4975"/>
  <c r="F4974"/>
  <c r="F4973"/>
  <c r="F4972"/>
  <c r="F4971"/>
  <c r="F4970"/>
  <c r="F4969"/>
  <c r="F4968"/>
  <c r="F4967"/>
  <c r="F4966"/>
  <c r="F4965"/>
  <c r="F4964"/>
  <c r="F4963"/>
  <c r="F4962"/>
  <c r="F4961"/>
  <c r="F4960"/>
  <c r="F4959"/>
  <c r="F4958"/>
  <c r="F4957"/>
  <c r="F4956"/>
  <c r="F4955"/>
  <c r="F4954"/>
  <c r="F4953"/>
  <c r="F4952"/>
  <c r="F4951"/>
  <c r="F4950"/>
  <c r="F4949"/>
  <c r="F4948"/>
  <c r="F4947"/>
  <c r="F4946"/>
  <c r="F4945"/>
  <c r="F4944"/>
  <c r="F4943"/>
  <c r="F4942"/>
  <c r="F4941"/>
  <c r="F4940"/>
  <c r="F4939"/>
  <c r="F4938"/>
  <c r="F4937"/>
  <c r="F4936"/>
  <c r="F4935"/>
  <c r="F4934"/>
  <c r="F4933"/>
  <c r="F4932"/>
  <c r="F4931"/>
  <c r="F4930"/>
  <c r="F4929"/>
  <c r="F4928"/>
  <c r="F4927"/>
  <c r="F4926"/>
  <c r="F4925"/>
  <c r="F4924"/>
  <c r="F4923"/>
  <c r="F4922"/>
  <c r="F4921"/>
  <c r="F4920"/>
  <c r="F4919"/>
  <c r="F4918"/>
  <c r="F4917"/>
  <c r="F4916"/>
  <c r="F4915"/>
  <c r="F4914"/>
  <c r="F4913"/>
  <c r="F4912"/>
  <c r="F4911"/>
  <c r="F4910"/>
  <c r="F4909"/>
  <c r="F4908"/>
  <c r="F4907"/>
  <c r="F4906"/>
  <c r="F4905"/>
  <c r="F4904"/>
  <c r="F4903"/>
  <c r="F4902"/>
  <c r="F4901"/>
  <c r="F4900"/>
  <c r="F4899"/>
  <c r="F4898"/>
  <c r="F4897"/>
  <c r="F4896"/>
  <c r="F4895"/>
  <c r="F4894"/>
  <c r="F4893"/>
  <c r="F4892"/>
  <c r="F4891"/>
  <c r="F4890"/>
  <c r="F4889"/>
  <c r="F4888"/>
  <c r="F4887"/>
  <c r="F4886"/>
  <c r="F4885"/>
  <c r="F4884"/>
  <c r="F4883"/>
  <c r="F4882"/>
  <c r="F4881"/>
  <c r="F4880"/>
  <c r="F4879"/>
  <c r="F4878"/>
  <c r="F4877"/>
  <c r="F4876"/>
  <c r="F4875"/>
  <c r="F4874"/>
  <c r="F4873"/>
  <c r="F4872"/>
  <c r="F4871"/>
  <c r="F4870"/>
  <c r="F4869"/>
  <c r="F4868"/>
  <c r="F4867"/>
  <c r="F4866"/>
  <c r="F4865"/>
  <c r="F4864"/>
  <c r="F4863"/>
  <c r="F4862"/>
  <c r="F4861"/>
  <c r="F4860"/>
  <c r="F4859"/>
  <c r="F4858"/>
  <c r="F4857"/>
  <c r="F4856"/>
  <c r="F4855"/>
  <c r="F4854"/>
  <c r="F4853"/>
  <c r="F4852"/>
  <c r="F4851"/>
  <c r="F4850"/>
  <c r="F4849"/>
  <c r="F4848"/>
  <c r="F4847"/>
  <c r="F4846"/>
  <c r="F4845"/>
  <c r="F4844"/>
  <c r="F4843"/>
  <c r="F4842"/>
  <c r="F4841"/>
  <c r="F4840"/>
  <c r="F4839"/>
  <c r="F4838"/>
  <c r="F4837"/>
  <c r="F4836"/>
  <c r="F4835"/>
  <c r="F4834"/>
  <c r="F4833"/>
  <c r="F4832"/>
  <c r="F4831"/>
  <c r="F4830"/>
  <c r="F4829"/>
  <c r="F4828"/>
  <c r="F4827"/>
  <c r="F4826"/>
  <c r="F4825"/>
  <c r="F4824"/>
  <c r="F4823"/>
  <c r="F4822"/>
  <c r="F4821"/>
  <c r="F4820"/>
  <c r="F4819"/>
  <c r="F4818"/>
  <c r="F4817"/>
  <c r="F4816"/>
  <c r="F4815"/>
  <c r="F4814"/>
  <c r="F4813"/>
  <c r="F4812"/>
  <c r="F4811"/>
  <c r="F4810"/>
  <c r="F4809"/>
  <c r="F4808"/>
  <c r="F4807"/>
  <c r="F4806"/>
  <c r="F4805"/>
  <c r="F4804"/>
  <c r="F4803"/>
  <c r="F4802"/>
  <c r="F4801"/>
  <c r="F4800"/>
  <c r="F4799"/>
  <c r="F4798"/>
  <c r="F4797"/>
  <c r="F4796"/>
  <c r="F4795"/>
  <c r="F4794"/>
  <c r="F4793"/>
  <c r="F4792"/>
  <c r="F4791"/>
  <c r="F4790"/>
  <c r="F4789"/>
  <c r="F4788"/>
  <c r="F4787"/>
  <c r="F4786"/>
  <c r="F4785"/>
  <c r="F4784"/>
  <c r="F4783"/>
  <c r="F4782"/>
  <c r="F4781"/>
  <c r="F4780"/>
  <c r="F4779"/>
  <c r="F4778"/>
  <c r="F4777"/>
  <c r="F4776"/>
  <c r="F4775"/>
  <c r="F4774"/>
  <c r="F4773"/>
  <c r="F4772"/>
  <c r="F4771"/>
  <c r="F4770"/>
  <c r="F4769"/>
  <c r="F4768"/>
  <c r="F4767"/>
  <c r="F4766"/>
  <c r="F4765"/>
  <c r="F4764"/>
  <c r="F4763"/>
  <c r="F4762"/>
  <c r="F4761"/>
  <c r="F4760"/>
  <c r="F4759"/>
  <c r="F4758"/>
  <c r="F4757"/>
  <c r="F4756"/>
  <c r="F4755"/>
  <c r="F4754"/>
  <c r="F4753"/>
  <c r="F4752"/>
  <c r="F4751"/>
  <c r="F4750"/>
  <c r="F4749"/>
  <c r="F4748"/>
  <c r="F4747"/>
  <c r="F4746"/>
  <c r="F4745"/>
  <c r="F4744"/>
  <c r="F4743"/>
  <c r="F4742"/>
  <c r="F4741"/>
  <c r="F4740"/>
  <c r="F4739"/>
  <c r="F4738"/>
  <c r="F4737"/>
  <c r="F4736"/>
  <c r="F4735"/>
  <c r="F4734"/>
  <c r="F4733"/>
  <c r="F4732"/>
  <c r="F4731"/>
  <c r="F4730"/>
  <c r="F4729"/>
  <c r="F4728"/>
  <c r="F4727"/>
  <c r="F4726"/>
  <c r="F4725"/>
  <c r="F4724"/>
  <c r="F4723"/>
  <c r="F4722"/>
  <c r="F4721"/>
  <c r="F4720"/>
  <c r="F4719"/>
  <c r="F4718"/>
  <c r="F4717"/>
  <c r="F4716"/>
  <c r="F4715"/>
  <c r="F4714"/>
  <c r="F4713"/>
  <c r="F4712"/>
  <c r="F4711"/>
  <c r="F4710"/>
  <c r="F4709"/>
  <c r="F4708"/>
  <c r="F4707"/>
  <c r="F4706"/>
  <c r="F4705"/>
  <c r="F4704"/>
  <c r="F4703"/>
  <c r="F4702"/>
  <c r="F4701"/>
  <c r="F4700"/>
  <c r="F4699"/>
  <c r="F4698"/>
  <c r="F4697"/>
  <c r="F4696"/>
  <c r="F4695"/>
  <c r="F4694"/>
  <c r="F4693"/>
  <c r="F4692"/>
  <c r="F4691"/>
  <c r="F4690"/>
  <c r="F4689"/>
  <c r="F4688"/>
  <c r="F4687"/>
  <c r="F4686"/>
  <c r="F4685"/>
  <c r="F4684"/>
  <c r="F4683"/>
  <c r="F4682"/>
  <c r="F4681"/>
  <c r="F4680"/>
  <c r="F4679"/>
  <c r="F4678"/>
  <c r="F4677"/>
  <c r="F4676"/>
  <c r="F4675"/>
  <c r="F4674"/>
  <c r="F4673"/>
  <c r="F4672"/>
  <c r="F4671"/>
  <c r="F4670"/>
  <c r="F4669"/>
  <c r="F4668"/>
  <c r="F4667"/>
  <c r="F4666"/>
  <c r="F4665"/>
  <c r="F4664"/>
  <c r="F4663"/>
  <c r="F4662"/>
  <c r="F4661"/>
  <c r="F4660"/>
  <c r="F4659"/>
  <c r="F4658"/>
  <c r="F4657"/>
  <c r="F4656"/>
  <c r="F4655"/>
  <c r="F4654"/>
  <c r="F4653"/>
  <c r="F4652"/>
  <c r="F4651"/>
  <c r="F4650"/>
  <c r="F4649"/>
  <c r="F4648"/>
  <c r="F4647"/>
  <c r="F4646"/>
  <c r="F4645"/>
  <c r="F4644"/>
  <c r="F4643"/>
  <c r="F4642"/>
  <c r="F4641"/>
  <c r="F4640"/>
  <c r="F4639"/>
  <c r="F4638"/>
  <c r="F4637"/>
  <c r="F4636"/>
  <c r="F4635"/>
  <c r="F4634"/>
  <c r="F4633"/>
  <c r="F4632"/>
  <c r="F4631"/>
  <c r="F4630"/>
  <c r="F4629"/>
  <c r="F4628"/>
  <c r="F4627"/>
  <c r="F4626"/>
  <c r="F4625"/>
  <c r="F4624"/>
  <c r="F4623"/>
  <c r="F4622"/>
  <c r="F4621"/>
  <c r="F4620"/>
  <c r="F4619"/>
  <c r="F4618"/>
  <c r="F4617"/>
  <c r="F4616"/>
  <c r="F4615"/>
  <c r="F4614"/>
  <c r="F4613"/>
  <c r="F4612"/>
  <c r="F4611"/>
  <c r="F4610"/>
  <c r="F4609"/>
  <c r="F4608"/>
  <c r="F4607"/>
  <c r="F4606"/>
  <c r="F4605"/>
  <c r="F4604"/>
  <c r="F4603"/>
  <c r="F4602"/>
  <c r="F4601"/>
  <c r="F4600"/>
  <c r="F4599"/>
  <c r="F4598"/>
  <c r="F4597"/>
  <c r="F4596"/>
  <c r="F4595"/>
  <c r="F4594"/>
  <c r="F4593"/>
  <c r="F4592"/>
  <c r="F4591"/>
  <c r="F4590"/>
  <c r="F4589"/>
  <c r="F4588"/>
  <c r="F4587"/>
  <c r="F4586"/>
  <c r="F4585"/>
  <c r="F4584"/>
  <c r="F4583"/>
  <c r="F4582"/>
  <c r="F4581"/>
  <c r="F4580"/>
  <c r="F4579"/>
  <c r="F4578"/>
  <c r="F4577"/>
  <c r="F4576"/>
  <c r="F4575"/>
  <c r="F4574"/>
  <c r="F4573"/>
  <c r="F4572"/>
  <c r="F4571"/>
  <c r="F4570"/>
  <c r="F4569"/>
  <c r="F4568"/>
  <c r="F4567"/>
  <c r="F4566"/>
  <c r="F4565"/>
  <c r="F4564"/>
  <c r="F4563"/>
  <c r="F4562"/>
  <c r="F4561"/>
  <c r="F4560"/>
  <c r="F4559"/>
  <c r="F4558"/>
  <c r="F4557"/>
  <c r="F4556"/>
  <c r="F4555"/>
  <c r="F4554"/>
  <c r="F4553"/>
  <c r="F4552"/>
  <c r="F4551"/>
  <c r="F4550"/>
  <c r="F4549"/>
  <c r="F4548"/>
  <c r="F4547"/>
  <c r="F4546"/>
  <c r="F4545"/>
  <c r="F4544"/>
  <c r="F4543"/>
  <c r="F4542"/>
  <c r="F4541"/>
  <c r="F4540"/>
  <c r="F4539"/>
  <c r="F4538"/>
  <c r="F4537"/>
  <c r="F4536"/>
  <c r="F4535"/>
  <c r="F4534"/>
  <c r="F4533"/>
  <c r="F4532"/>
  <c r="F4531"/>
  <c r="F4530"/>
  <c r="F4529"/>
  <c r="F4528"/>
  <c r="F4527"/>
  <c r="F4526"/>
  <c r="F4525"/>
  <c r="F4524"/>
  <c r="F4523"/>
  <c r="F4522"/>
  <c r="F4521"/>
  <c r="F4520"/>
  <c r="F4519"/>
  <c r="F4518"/>
  <c r="F4517"/>
  <c r="F4516"/>
  <c r="F4515"/>
  <c r="F4514"/>
  <c r="F4513"/>
  <c r="F4512"/>
  <c r="F4511"/>
  <c r="F4510"/>
  <c r="F4509"/>
  <c r="F4508"/>
  <c r="F4507"/>
  <c r="F4506"/>
  <c r="F4505"/>
  <c r="F4504"/>
  <c r="F4503"/>
  <c r="F4502"/>
  <c r="F4501"/>
  <c r="F4500"/>
  <c r="F4499"/>
  <c r="F4498"/>
  <c r="F4497"/>
  <c r="F4496"/>
  <c r="F4495"/>
  <c r="F4494"/>
  <c r="F4493"/>
  <c r="F4492"/>
  <c r="F4491"/>
  <c r="F4490"/>
  <c r="F4489"/>
  <c r="F4488"/>
  <c r="F4487"/>
  <c r="F4486"/>
  <c r="F4485"/>
  <c r="F4484"/>
  <c r="F4483"/>
  <c r="F4482"/>
  <c r="F4481"/>
  <c r="F4480"/>
  <c r="F4479"/>
  <c r="F4478"/>
  <c r="F4477"/>
  <c r="F4476"/>
  <c r="F4475"/>
  <c r="F4474"/>
  <c r="F4473"/>
  <c r="F4472"/>
  <c r="F4471"/>
  <c r="F4470"/>
  <c r="F4469"/>
  <c r="F4468"/>
  <c r="F4467"/>
  <c r="F4466"/>
  <c r="F4465"/>
  <c r="F4464"/>
  <c r="F4463"/>
  <c r="F4462"/>
  <c r="F4461"/>
  <c r="F4460"/>
  <c r="F4459"/>
  <c r="F4458"/>
  <c r="F4457"/>
  <c r="F4456"/>
  <c r="F4455"/>
  <c r="F4454"/>
  <c r="F4453"/>
  <c r="F4452"/>
  <c r="F4451"/>
  <c r="F4450"/>
  <c r="F4449"/>
  <c r="F4448"/>
  <c r="F4447"/>
  <c r="F4446"/>
  <c r="F4445"/>
  <c r="F4444"/>
  <c r="F4443"/>
  <c r="F4442"/>
  <c r="F4441"/>
  <c r="F4440"/>
  <c r="F4439"/>
  <c r="F4438"/>
  <c r="F4437"/>
  <c r="F4436"/>
  <c r="F4435"/>
  <c r="F4434"/>
  <c r="F4433"/>
  <c r="F4432"/>
  <c r="F4431"/>
  <c r="F4430"/>
  <c r="F4429"/>
  <c r="F4428"/>
  <c r="F4427"/>
  <c r="F4426"/>
  <c r="F4425"/>
  <c r="F4424"/>
  <c r="F4423"/>
  <c r="F4422"/>
  <c r="F4421"/>
  <c r="F4420"/>
  <c r="F4419"/>
  <c r="F4418"/>
  <c r="F4417"/>
  <c r="F4416"/>
  <c r="F4415"/>
  <c r="F4414"/>
  <c r="F4413"/>
  <c r="F4412"/>
  <c r="F4411"/>
  <c r="F4410"/>
  <c r="F4409"/>
  <c r="F4408"/>
  <c r="F4407"/>
  <c r="F4406"/>
  <c r="F4405"/>
  <c r="F4404"/>
  <c r="F4403"/>
  <c r="F4402"/>
  <c r="F4401"/>
  <c r="F4400"/>
  <c r="F4399"/>
  <c r="F4398"/>
  <c r="F4397"/>
  <c r="F4396"/>
  <c r="F4395"/>
  <c r="F4394"/>
  <c r="F4393"/>
  <c r="F4392"/>
  <c r="F4391"/>
  <c r="F4390"/>
  <c r="F4389"/>
  <c r="F4388"/>
  <c r="F4387"/>
  <c r="F4386"/>
  <c r="F4385"/>
  <c r="F4384"/>
  <c r="F4383"/>
  <c r="F4382"/>
  <c r="F4381"/>
  <c r="F4380"/>
  <c r="F4379"/>
  <c r="F4378"/>
  <c r="F4377"/>
  <c r="F4376"/>
  <c r="F4375"/>
  <c r="F4374"/>
  <c r="F4373"/>
  <c r="F4372"/>
  <c r="F4371"/>
  <c r="F4370"/>
  <c r="F4369"/>
  <c r="F4368"/>
  <c r="F4367"/>
  <c r="F4366"/>
  <c r="F4365"/>
  <c r="F4364"/>
  <c r="F4363"/>
  <c r="F4362"/>
  <c r="F4361"/>
  <c r="F4360"/>
  <c r="F4359"/>
  <c r="F4358"/>
  <c r="F4357"/>
  <c r="F4356"/>
  <c r="F4355"/>
  <c r="F4354"/>
  <c r="F4353"/>
  <c r="F4352"/>
  <c r="F4351"/>
  <c r="F4350"/>
  <c r="F4349"/>
  <c r="F4348"/>
  <c r="F4347"/>
  <c r="F4346"/>
  <c r="F4345"/>
  <c r="F4344"/>
  <c r="F4343"/>
  <c r="F4342"/>
  <c r="F4341"/>
  <c r="F4340"/>
  <c r="F4339"/>
  <c r="F4338"/>
  <c r="F4337"/>
  <c r="F4336"/>
  <c r="F4335"/>
  <c r="F4334"/>
  <c r="F4333"/>
  <c r="F4332"/>
  <c r="F4331"/>
  <c r="F4330"/>
  <c r="F4329"/>
  <c r="F4328"/>
  <c r="F4327"/>
  <c r="F4326"/>
  <c r="F4325"/>
  <c r="F4324"/>
  <c r="F4323"/>
  <c r="F4322"/>
  <c r="F4321"/>
  <c r="F4320"/>
  <c r="F4319"/>
  <c r="F4318"/>
  <c r="F4317"/>
  <c r="F4316"/>
  <c r="F4315"/>
  <c r="F4314"/>
  <c r="F4313"/>
  <c r="F4312"/>
  <c r="F4311"/>
  <c r="F4310"/>
  <c r="F4309"/>
  <c r="F4308"/>
  <c r="F4307"/>
  <c r="F4306"/>
  <c r="F4305"/>
  <c r="F4304"/>
  <c r="F4303"/>
  <c r="F4302"/>
  <c r="F4301"/>
  <c r="F4300"/>
  <c r="F4299"/>
  <c r="F4298"/>
  <c r="F4297"/>
  <c r="F4296"/>
  <c r="F4295"/>
  <c r="F4294"/>
  <c r="F4293"/>
  <c r="F4292"/>
  <c r="F4291"/>
  <c r="F4290"/>
  <c r="F4289"/>
  <c r="F4288"/>
  <c r="F4287"/>
  <c r="F4286"/>
  <c r="F4285"/>
  <c r="F4284"/>
  <c r="F4283"/>
  <c r="F4282"/>
  <c r="F4281"/>
  <c r="F4280"/>
  <c r="F4279"/>
  <c r="F4278"/>
  <c r="F4277"/>
  <c r="F4276"/>
  <c r="F4275"/>
  <c r="F4274"/>
  <c r="F4273"/>
  <c r="F4272"/>
  <c r="F4271"/>
  <c r="F4270"/>
  <c r="F4269"/>
  <c r="F4268"/>
  <c r="F4267"/>
  <c r="F4266"/>
  <c r="F4265"/>
  <c r="F4264"/>
  <c r="F4263"/>
  <c r="F4262"/>
  <c r="F4261"/>
  <c r="F4260"/>
  <c r="F4259"/>
  <c r="F4258"/>
  <c r="F4257"/>
  <c r="F4256"/>
  <c r="F4255"/>
  <c r="F4254"/>
  <c r="F4253"/>
  <c r="F4252"/>
  <c r="F4251"/>
  <c r="F4250"/>
  <c r="F4249"/>
  <c r="F4248"/>
  <c r="F4247"/>
  <c r="F4246"/>
  <c r="F4245"/>
  <c r="F4244"/>
  <c r="F4243"/>
  <c r="F4242"/>
  <c r="F4241"/>
  <c r="F4240"/>
  <c r="F4239"/>
  <c r="F4238"/>
  <c r="F4237"/>
  <c r="F4236"/>
  <c r="F4235"/>
  <c r="F4234"/>
  <c r="F4233"/>
  <c r="F4232"/>
  <c r="F4231"/>
  <c r="F4230"/>
  <c r="F4229"/>
  <c r="F4228"/>
  <c r="F4227"/>
  <c r="F4226"/>
  <c r="F4225"/>
  <c r="F4224"/>
  <c r="F4223"/>
  <c r="F4222"/>
  <c r="F4221"/>
  <c r="F4220"/>
  <c r="F4219"/>
  <c r="F4218"/>
  <c r="F4217"/>
  <c r="F4216"/>
  <c r="F4215"/>
  <c r="F4214"/>
  <c r="F4213"/>
  <c r="F4212"/>
  <c r="F4211"/>
  <c r="F4210"/>
  <c r="F4209"/>
  <c r="F4208"/>
  <c r="F4207"/>
  <c r="F4206"/>
  <c r="F4205"/>
  <c r="F4204"/>
  <c r="F4203"/>
  <c r="F4202"/>
  <c r="F4201"/>
  <c r="F4200"/>
  <c r="F4199"/>
  <c r="F4198"/>
  <c r="F4197"/>
  <c r="F4196"/>
  <c r="F4195"/>
  <c r="F4194"/>
  <c r="F4193"/>
  <c r="F4192"/>
  <c r="F4191"/>
  <c r="F4190"/>
  <c r="F4189"/>
  <c r="F4188"/>
  <c r="F4187"/>
  <c r="F4186"/>
  <c r="F4185"/>
  <c r="F4184"/>
  <c r="F4183"/>
  <c r="F4182"/>
  <c r="F4181"/>
  <c r="F4180"/>
  <c r="F4179"/>
  <c r="F4178"/>
  <c r="F4177"/>
  <c r="F4176"/>
  <c r="F4175"/>
  <c r="F4174"/>
  <c r="F4173"/>
  <c r="F4172"/>
  <c r="F4171"/>
  <c r="F4170"/>
  <c r="F4169"/>
  <c r="F4168"/>
  <c r="F4167"/>
  <c r="F4166"/>
  <c r="F4165"/>
  <c r="F4164"/>
  <c r="F4163"/>
  <c r="F4162"/>
  <c r="F4161"/>
  <c r="F4160"/>
  <c r="F4159"/>
  <c r="F4158"/>
  <c r="F4157"/>
  <c r="F4156"/>
  <c r="F4155"/>
  <c r="F4154"/>
  <c r="F4153"/>
  <c r="F4152"/>
  <c r="F4151"/>
  <c r="F4150"/>
  <c r="F4149"/>
  <c r="F4148"/>
  <c r="F4147"/>
  <c r="F4146"/>
  <c r="F4145"/>
  <c r="F4144"/>
  <c r="F4143"/>
  <c r="F4142"/>
  <c r="F4141"/>
  <c r="F4140"/>
  <c r="F4139"/>
  <c r="F4138"/>
  <c r="F4137"/>
  <c r="F4136"/>
  <c r="F4135"/>
  <c r="F4134"/>
  <c r="F4133"/>
  <c r="F4132"/>
  <c r="F4131"/>
  <c r="F4130"/>
  <c r="F4129"/>
  <c r="F4128"/>
  <c r="F4127"/>
  <c r="F4126"/>
  <c r="F4125"/>
  <c r="F4124"/>
  <c r="F4123"/>
  <c r="F4122"/>
  <c r="F4121"/>
  <c r="F4120"/>
  <c r="F4119"/>
  <c r="F4118"/>
  <c r="F4117"/>
  <c r="F4116"/>
  <c r="F4115"/>
  <c r="F4114"/>
  <c r="F4113"/>
  <c r="F4112"/>
  <c r="F4111"/>
  <c r="F4110"/>
  <c r="F4109"/>
  <c r="F4108"/>
  <c r="F4107"/>
  <c r="F4106"/>
  <c r="F4105"/>
  <c r="F4104"/>
  <c r="F4103"/>
  <c r="F4102"/>
  <c r="F4101"/>
  <c r="F4100"/>
  <c r="F4099"/>
  <c r="F4098"/>
  <c r="F4097"/>
  <c r="F4096"/>
  <c r="F4095"/>
  <c r="F4094"/>
  <c r="F4093"/>
  <c r="F4092"/>
  <c r="F4091"/>
  <c r="F4090"/>
  <c r="F4089"/>
  <c r="F4088"/>
  <c r="F4087"/>
  <c r="F4086"/>
  <c r="F4085"/>
  <c r="F4084"/>
  <c r="F4083"/>
  <c r="F4082"/>
  <c r="F4081"/>
  <c r="F4080"/>
  <c r="F4079"/>
  <c r="F4078"/>
  <c r="F4077"/>
  <c r="F4076"/>
  <c r="F4075"/>
  <c r="F4074"/>
  <c r="F4073"/>
  <c r="F4072"/>
  <c r="F4071"/>
  <c r="F4070"/>
  <c r="F4069"/>
  <c r="F4068"/>
  <c r="F4067"/>
  <c r="F4066"/>
  <c r="F4065"/>
  <c r="F4064"/>
  <c r="F4063"/>
  <c r="F4062"/>
  <c r="F4061"/>
  <c r="F4060"/>
  <c r="F4059"/>
  <c r="F4058"/>
  <c r="F4057"/>
  <c r="F4056"/>
  <c r="F4055"/>
  <c r="F4054"/>
  <c r="F4053"/>
  <c r="F4052"/>
  <c r="F4051"/>
  <c r="F4050"/>
  <c r="F4049"/>
  <c r="F4048"/>
  <c r="F4047"/>
  <c r="F4046"/>
  <c r="F4045"/>
  <c r="F4044"/>
  <c r="F4043"/>
  <c r="F4042"/>
  <c r="F4041"/>
  <c r="F4040"/>
  <c r="F4039"/>
  <c r="F4038"/>
  <c r="F4037"/>
  <c r="F4036"/>
  <c r="F4035"/>
  <c r="F4034"/>
  <c r="F4033"/>
  <c r="F4032"/>
  <c r="F4031"/>
  <c r="F4030"/>
  <c r="F4029"/>
  <c r="F4028"/>
  <c r="F4027"/>
  <c r="F4026"/>
  <c r="F4025"/>
  <c r="F4024"/>
  <c r="F4023"/>
  <c r="F4022"/>
  <c r="F4021"/>
  <c r="F4020"/>
  <c r="F4019"/>
  <c r="F4018"/>
  <c r="F4017"/>
  <c r="F4016"/>
  <c r="F4015"/>
  <c r="F4014"/>
  <c r="F4013"/>
  <c r="F4012"/>
  <c r="F4011"/>
  <c r="F4010"/>
  <c r="F4009"/>
  <c r="F4008"/>
  <c r="F4007"/>
  <c r="F4006"/>
  <c r="F4005"/>
  <c r="F4004"/>
  <c r="F4003"/>
  <c r="F4002"/>
  <c r="F4001"/>
  <c r="F4000"/>
  <c r="F3999"/>
  <c r="F3998"/>
  <c r="F3997"/>
  <c r="F3996"/>
  <c r="F3995"/>
  <c r="F3994"/>
  <c r="F3993"/>
  <c r="F3992"/>
  <c r="F3991"/>
  <c r="F3990"/>
  <c r="F3989"/>
  <c r="F3988"/>
  <c r="F3987"/>
  <c r="F3986"/>
  <c r="F3985"/>
  <c r="F3984"/>
  <c r="F3983"/>
  <c r="F3982"/>
  <c r="F3981"/>
  <c r="F3980"/>
  <c r="F3979"/>
  <c r="F3978"/>
  <c r="F3977"/>
  <c r="F3976"/>
  <c r="F3975"/>
  <c r="F3974"/>
  <c r="F3973"/>
  <c r="F3972"/>
  <c r="F3971"/>
  <c r="F3970"/>
  <c r="F3969"/>
  <c r="F3968"/>
  <c r="F3967"/>
  <c r="F3966"/>
  <c r="F3965"/>
  <c r="F3964"/>
  <c r="F3963"/>
  <c r="F3962"/>
  <c r="F3961"/>
  <c r="F3960"/>
  <c r="F3959"/>
  <c r="F3958"/>
  <c r="F3957"/>
  <c r="F3956"/>
  <c r="F3955"/>
  <c r="F3954"/>
  <c r="F3953"/>
  <c r="F3952"/>
  <c r="F3951"/>
  <c r="F3950"/>
  <c r="F3949"/>
  <c r="F3948"/>
  <c r="F3947"/>
  <c r="F3946"/>
  <c r="F3945"/>
  <c r="F3944"/>
  <c r="F3943"/>
  <c r="F3942"/>
  <c r="F3941"/>
  <c r="F3940"/>
  <c r="F3939"/>
  <c r="F3938"/>
  <c r="F3937"/>
  <c r="F3936"/>
  <c r="F3935"/>
  <c r="F3934"/>
  <c r="F3933"/>
  <c r="F3932"/>
  <c r="F3931"/>
  <c r="F3930"/>
  <c r="F3929"/>
  <c r="F3928"/>
  <c r="F3927"/>
  <c r="F3926"/>
  <c r="F3925"/>
  <c r="F3924"/>
  <c r="F3923"/>
  <c r="F3922"/>
  <c r="F3921"/>
  <c r="F3920"/>
  <c r="F3919"/>
  <c r="F3918"/>
  <c r="F3917"/>
  <c r="F3916"/>
  <c r="F3915"/>
  <c r="F3914"/>
  <c r="F3913"/>
  <c r="F3912"/>
  <c r="F3911"/>
  <c r="F3910"/>
  <c r="F3909"/>
  <c r="F3908"/>
  <c r="F3907"/>
  <c r="F3906"/>
  <c r="F3905"/>
  <c r="F3904"/>
  <c r="F3903"/>
  <c r="F3902"/>
  <c r="F3901"/>
  <c r="F3900"/>
  <c r="F3899"/>
  <c r="F3898"/>
  <c r="F3897"/>
  <c r="F3896"/>
  <c r="F3895"/>
  <c r="F3894"/>
  <c r="F3893"/>
  <c r="F3892"/>
  <c r="F3891"/>
  <c r="F3890"/>
  <c r="F3889"/>
  <c r="F3888"/>
  <c r="F3887"/>
  <c r="F3886"/>
  <c r="F3885"/>
  <c r="F3884"/>
  <c r="F3883"/>
  <c r="F3882"/>
  <c r="F3881"/>
  <c r="F3880"/>
  <c r="F3879"/>
  <c r="F3878"/>
  <c r="F3877"/>
  <c r="F3876"/>
  <c r="F3875"/>
  <c r="F3874"/>
  <c r="F3873"/>
  <c r="F3872"/>
  <c r="F3871"/>
  <c r="F3870"/>
  <c r="F3869"/>
  <c r="F3868"/>
  <c r="F3867"/>
  <c r="F3866"/>
  <c r="F3865"/>
  <c r="F3864"/>
  <c r="F3863"/>
  <c r="F3862"/>
  <c r="F3861"/>
  <c r="F3860"/>
  <c r="F3859"/>
  <c r="F3858"/>
  <c r="F3857"/>
  <c r="F3856"/>
  <c r="F3855"/>
  <c r="F3854"/>
  <c r="F3853"/>
  <c r="F3852"/>
  <c r="F3851"/>
  <c r="F3850"/>
  <c r="F3849"/>
  <c r="F3848"/>
  <c r="F3847"/>
  <c r="F3846"/>
  <c r="F3845"/>
  <c r="F3844"/>
  <c r="F3843"/>
  <c r="F3842"/>
  <c r="F3841"/>
  <c r="F3840"/>
  <c r="F3839"/>
  <c r="F3838"/>
  <c r="F3837"/>
  <c r="F3836"/>
  <c r="F3835"/>
  <c r="F3834"/>
  <c r="F3833"/>
  <c r="F3832"/>
  <c r="F3831"/>
  <c r="F3830"/>
  <c r="F3829"/>
  <c r="F3828"/>
  <c r="F3827"/>
  <c r="F3826"/>
  <c r="F3825"/>
  <c r="F3824"/>
  <c r="F3823"/>
  <c r="F3822"/>
  <c r="F3821"/>
  <c r="F3820"/>
  <c r="F3819"/>
  <c r="F3818"/>
  <c r="F3817"/>
  <c r="F3816"/>
  <c r="F3815"/>
  <c r="F3814"/>
  <c r="F3813"/>
  <c r="F3812"/>
  <c r="F3811"/>
  <c r="F3810"/>
  <c r="F3809"/>
  <c r="F3808"/>
  <c r="F3807"/>
  <c r="F3806"/>
  <c r="F3805"/>
  <c r="F3804"/>
  <c r="F3803"/>
  <c r="F3802"/>
  <c r="F3801"/>
  <c r="F3800"/>
  <c r="F3799"/>
  <c r="F3798"/>
  <c r="F3797"/>
  <c r="F3796"/>
  <c r="F3795"/>
  <c r="F3794"/>
  <c r="F3793"/>
  <c r="F3792"/>
  <c r="F3791"/>
  <c r="F3790"/>
  <c r="F3789"/>
  <c r="F3788"/>
  <c r="F3787"/>
  <c r="F3786"/>
  <c r="F3785"/>
  <c r="F3784"/>
  <c r="F3783"/>
  <c r="F3782"/>
  <c r="F3781"/>
  <c r="F3780"/>
  <c r="F3779"/>
  <c r="F3778"/>
  <c r="F3777"/>
  <c r="F3776"/>
  <c r="F3775"/>
  <c r="F3774"/>
  <c r="F3773"/>
  <c r="F3772"/>
  <c r="F3771"/>
  <c r="F3770"/>
  <c r="F3769"/>
  <c r="F3768"/>
  <c r="F3767"/>
  <c r="F3766"/>
  <c r="F3765"/>
  <c r="F3764"/>
  <c r="F3763"/>
  <c r="F3762"/>
  <c r="F3761"/>
  <c r="F3760"/>
  <c r="F3759"/>
  <c r="F3758"/>
  <c r="F3757"/>
  <c r="F3756"/>
  <c r="F3755"/>
  <c r="F3754"/>
  <c r="F3753"/>
  <c r="F3752"/>
  <c r="F3751"/>
  <c r="F3750"/>
  <c r="F3749"/>
  <c r="F3748"/>
  <c r="F3747"/>
  <c r="F3746"/>
  <c r="F3745"/>
  <c r="F3744"/>
  <c r="F3743"/>
  <c r="F3742"/>
  <c r="F3741"/>
  <c r="F3740"/>
  <c r="F3739"/>
  <c r="F3738"/>
  <c r="F3737"/>
  <c r="F3736"/>
  <c r="F3735"/>
  <c r="F3734"/>
  <c r="F3733"/>
  <c r="F3732"/>
  <c r="F3731"/>
  <c r="F3730"/>
  <c r="F3729"/>
  <c r="F3728"/>
  <c r="F3727"/>
  <c r="F3726"/>
  <c r="F3725"/>
  <c r="F3724"/>
  <c r="F3723"/>
  <c r="F3722"/>
  <c r="F3721"/>
  <c r="F3720"/>
  <c r="F3719"/>
  <c r="F3718"/>
  <c r="F3717"/>
  <c r="F3716"/>
  <c r="F3715"/>
  <c r="F3714"/>
  <c r="F3713"/>
  <c r="F3712"/>
  <c r="F3711"/>
  <c r="F3710"/>
  <c r="F3709"/>
  <c r="F3708"/>
  <c r="F3707"/>
  <c r="F3706"/>
  <c r="F3705"/>
  <c r="F3704"/>
  <c r="F3703"/>
  <c r="F3702"/>
  <c r="F3701"/>
  <c r="F3700"/>
  <c r="F3699"/>
  <c r="F3698"/>
  <c r="F3697"/>
  <c r="F3696"/>
  <c r="F3695"/>
  <c r="F3694"/>
  <c r="F3693"/>
  <c r="F3692"/>
  <c r="F3691"/>
  <c r="F3690"/>
  <c r="F3689"/>
  <c r="F3688"/>
  <c r="F3687"/>
  <c r="F3686"/>
  <c r="F3685"/>
  <c r="F3684"/>
  <c r="F3683"/>
  <c r="F3682"/>
  <c r="F3681"/>
  <c r="F3680"/>
  <c r="F3679"/>
  <c r="F3678"/>
  <c r="F3677"/>
  <c r="F3676"/>
  <c r="F3675"/>
  <c r="F3674"/>
  <c r="F3673"/>
  <c r="F3672"/>
  <c r="F3671"/>
  <c r="F3670"/>
  <c r="F3669"/>
  <c r="F3668"/>
  <c r="F3667"/>
  <c r="F3666"/>
  <c r="F3665"/>
  <c r="F3664"/>
  <c r="F3663"/>
  <c r="F3662"/>
  <c r="F3661"/>
  <c r="F3660"/>
  <c r="F3659"/>
  <c r="F3658"/>
  <c r="F3657"/>
  <c r="F3656"/>
  <c r="F3655"/>
  <c r="F3654"/>
  <c r="F3653"/>
  <c r="F3652"/>
  <c r="F3651"/>
  <c r="F3650"/>
  <c r="F3649"/>
  <c r="F3648"/>
  <c r="F3647"/>
  <c r="F3646"/>
  <c r="F3645"/>
  <c r="F3644"/>
  <c r="F3643"/>
  <c r="F3642"/>
  <c r="F3641"/>
  <c r="F3640"/>
  <c r="F3639"/>
  <c r="F3638"/>
  <c r="F3637"/>
  <c r="F3636"/>
  <c r="F3635"/>
  <c r="F3634"/>
  <c r="F3633"/>
  <c r="F3632"/>
  <c r="F3631"/>
  <c r="F3630"/>
  <c r="F3629"/>
  <c r="F3628"/>
  <c r="F3627"/>
  <c r="F3626"/>
  <c r="F3625"/>
  <c r="F3624"/>
  <c r="F3623"/>
  <c r="F3622"/>
  <c r="F3621"/>
  <c r="F3620"/>
  <c r="F3619"/>
  <c r="F3618"/>
  <c r="F3617"/>
  <c r="F3616"/>
  <c r="F3615"/>
  <c r="F3614"/>
  <c r="F3613"/>
  <c r="F3612"/>
  <c r="F3611"/>
  <c r="F3610"/>
  <c r="F3609"/>
  <c r="F3608"/>
  <c r="F3607"/>
  <c r="F3606"/>
  <c r="F3605"/>
  <c r="F3604"/>
  <c r="F3603"/>
  <c r="F3602"/>
  <c r="F3601"/>
  <c r="F3600"/>
  <c r="F3599"/>
  <c r="F3598"/>
  <c r="F3597"/>
  <c r="F3596"/>
  <c r="F3595"/>
  <c r="F3594"/>
  <c r="F3593"/>
  <c r="F3592"/>
  <c r="F3591"/>
  <c r="F3590"/>
  <c r="F3589"/>
  <c r="F3588"/>
  <c r="F3587"/>
  <c r="F3586"/>
  <c r="F3585"/>
  <c r="F3584"/>
  <c r="F3583"/>
  <c r="F3582"/>
  <c r="F3581"/>
  <c r="F3580"/>
  <c r="F3579"/>
  <c r="F3578"/>
  <c r="F3577"/>
  <c r="F3576"/>
  <c r="F3575"/>
  <c r="F3574"/>
  <c r="F3573"/>
  <c r="F3572"/>
  <c r="F3571"/>
  <c r="F3570"/>
  <c r="F3569"/>
  <c r="F3568"/>
  <c r="F3567"/>
  <c r="F3566"/>
  <c r="F3565"/>
  <c r="F3564"/>
  <c r="F3563"/>
  <c r="F3562"/>
  <c r="F3561"/>
  <c r="F3560"/>
  <c r="F3559"/>
  <c r="F3558"/>
  <c r="F3557"/>
  <c r="F3556"/>
  <c r="F3555"/>
  <c r="F3554"/>
  <c r="F3553"/>
  <c r="F3552"/>
  <c r="F3551"/>
  <c r="F3550"/>
  <c r="F3549"/>
  <c r="F3548"/>
  <c r="F3547"/>
  <c r="F3546"/>
  <c r="F3545"/>
  <c r="F3544"/>
  <c r="F3543"/>
  <c r="F3542"/>
  <c r="F3541"/>
  <c r="F3540"/>
  <c r="F3539"/>
  <c r="F3538"/>
  <c r="F3537"/>
  <c r="F3536"/>
  <c r="F3535"/>
  <c r="F3534"/>
  <c r="F3533"/>
  <c r="F3532"/>
  <c r="F3531"/>
  <c r="F3530"/>
  <c r="F3529"/>
  <c r="F3528"/>
  <c r="F3527"/>
  <c r="F3526"/>
  <c r="F3525"/>
  <c r="F3524"/>
  <c r="F3523"/>
  <c r="F3522"/>
  <c r="F3521"/>
  <c r="F3520"/>
  <c r="F3519"/>
  <c r="F3518"/>
  <c r="F3517"/>
  <c r="F3516"/>
  <c r="F3515"/>
  <c r="F3514"/>
  <c r="F3513"/>
  <c r="F3512"/>
  <c r="F3511"/>
  <c r="F3510"/>
  <c r="F3509"/>
  <c r="F3508"/>
  <c r="F3507"/>
  <c r="F3506"/>
  <c r="F3505"/>
  <c r="F3504"/>
  <c r="F3503"/>
  <c r="F3502"/>
  <c r="F3501"/>
  <c r="F3500"/>
  <c r="F3499"/>
  <c r="F3498"/>
  <c r="F3497"/>
  <c r="F3496"/>
  <c r="F3495"/>
  <c r="F3494"/>
  <c r="F3493"/>
  <c r="F3492"/>
  <c r="F3491"/>
  <c r="F3490"/>
  <c r="F3489"/>
  <c r="F3488"/>
  <c r="F3487"/>
  <c r="F3486"/>
  <c r="F3485"/>
  <c r="F3484"/>
  <c r="F3483"/>
  <c r="F3482"/>
  <c r="F3481"/>
  <c r="F3480"/>
  <c r="F3479"/>
  <c r="F3478"/>
  <c r="F3477"/>
  <c r="F3476"/>
  <c r="F3475"/>
  <c r="F3474"/>
  <c r="F3473"/>
  <c r="F3472"/>
  <c r="F3471"/>
  <c r="F3470"/>
  <c r="F3469"/>
  <c r="F3468"/>
  <c r="F3467"/>
  <c r="F3466"/>
  <c r="F3465"/>
  <c r="F3464"/>
  <c r="F3463"/>
  <c r="F3462"/>
  <c r="F3461"/>
  <c r="F3460"/>
  <c r="F3459"/>
  <c r="F3458"/>
  <c r="F3457"/>
  <c r="F3456"/>
  <c r="F3455"/>
  <c r="F3454"/>
  <c r="F3453"/>
  <c r="F3452"/>
  <c r="F3451"/>
  <c r="F3450"/>
  <c r="F3449"/>
  <c r="F3448"/>
  <c r="F3447"/>
  <c r="F3446"/>
  <c r="F3445"/>
  <c r="F3444"/>
  <c r="F3443"/>
  <c r="F3442"/>
  <c r="F3441"/>
  <c r="F3440"/>
  <c r="F3439"/>
  <c r="F3438"/>
  <c r="F3437"/>
  <c r="F3436"/>
  <c r="F3435"/>
  <c r="F3434"/>
  <c r="F3433"/>
  <c r="F3432"/>
  <c r="F3431"/>
  <c r="F3430"/>
  <c r="F3429"/>
  <c r="F3428"/>
  <c r="F3427"/>
  <c r="F3426"/>
  <c r="F3425"/>
  <c r="F3424"/>
  <c r="F3423"/>
  <c r="F3422"/>
  <c r="F3421"/>
  <c r="F3420"/>
  <c r="F3419"/>
  <c r="F3418"/>
  <c r="F3417"/>
  <c r="F3416"/>
  <c r="F3415"/>
  <c r="F3414"/>
  <c r="F3413"/>
  <c r="F3412"/>
  <c r="F3411"/>
  <c r="F3410"/>
  <c r="F3409"/>
  <c r="F3408"/>
  <c r="F3407"/>
  <c r="F3406"/>
  <c r="F3405"/>
  <c r="F3404"/>
  <c r="F3403"/>
  <c r="F3402"/>
  <c r="F3401"/>
  <c r="F3400"/>
  <c r="F3399"/>
  <c r="F3398"/>
  <c r="F3397"/>
  <c r="F3396"/>
  <c r="F3395"/>
  <c r="F3394"/>
  <c r="F3393"/>
  <c r="F3392"/>
  <c r="F3391"/>
  <c r="F3390"/>
  <c r="F3389"/>
  <c r="F3388"/>
  <c r="F3387"/>
  <c r="F3386"/>
  <c r="F3385"/>
  <c r="F3384"/>
  <c r="F3383"/>
  <c r="F3382"/>
  <c r="F3381"/>
  <c r="F3380"/>
  <c r="F3379"/>
  <c r="F3378"/>
  <c r="F3377"/>
  <c r="F3376"/>
  <c r="F3375"/>
  <c r="F3374"/>
  <c r="F3373"/>
  <c r="F3372"/>
  <c r="F3371"/>
  <c r="F3370"/>
  <c r="F3369"/>
  <c r="F3368"/>
  <c r="F3367"/>
  <c r="F3366"/>
  <c r="F3365"/>
  <c r="F3364"/>
  <c r="F3363"/>
  <c r="F3362"/>
  <c r="F3361"/>
  <c r="F3360"/>
  <c r="F3359"/>
  <c r="F3358"/>
  <c r="F3357"/>
  <c r="F3356"/>
  <c r="F3355"/>
  <c r="F3354"/>
  <c r="F3353"/>
  <c r="F3352"/>
  <c r="F3351"/>
  <c r="F3350"/>
  <c r="F3349"/>
  <c r="F3348"/>
  <c r="F3347"/>
  <c r="F3346"/>
  <c r="F3345"/>
  <c r="F3344"/>
  <c r="F3343"/>
  <c r="F3342"/>
  <c r="F3341"/>
  <c r="F3340"/>
  <c r="F3339"/>
  <c r="F3338"/>
  <c r="F3337"/>
  <c r="F3336"/>
  <c r="F3335"/>
  <c r="F3334"/>
  <c r="F3333"/>
  <c r="F3332"/>
  <c r="F3331"/>
  <c r="F3330"/>
  <c r="F3329"/>
  <c r="F3328"/>
  <c r="F3327"/>
  <c r="F3326"/>
  <c r="F3325"/>
  <c r="F3324"/>
  <c r="F3323"/>
  <c r="F3322"/>
  <c r="F3321"/>
  <c r="F3320"/>
  <c r="F3319"/>
  <c r="F3318"/>
  <c r="F3317"/>
  <c r="F3316"/>
  <c r="F3315"/>
  <c r="F3314"/>
  <c r="F3313"/>
  <c r="F3312"/>
  <c r="F3311"/>
  <c r="F3310"/>
  <c r="F3309"/>
  <c r="F3308"/>
  <c r="F3307"/>
  <c r="F3306"/>
  <c r="F3305"/>
  <c r="F3304"/>
  <c r="F3303"/>
  <c r="F3302"/>
  <c r="F3301"/>
  <c r="F3300"/>
  <c r="F3299"/>
  <c r="F3298"/>
  <c r="F3297"/>
  <c r="F3296"/>
  <c r="F3295"/>
  <c r="F3294"/>
  <c r="F3293"/>
  <c r="F3292"/>
  <c r="F3291"/>
  <c r="F3290"/>
  <c r="F3289"/>
  <c r="F3288"/>
  <c r="F3287"/>
  <c r="F3286"/>
  <c r="F3285"/>
  <c r="F3284"/>
  <c r="F3283"/>
  <c r="F3282"/>
  <c r="F3281"/>
  <c r="F3280"/>
  <c r="F3279"/>
  <c r="F3278"/>
  <c r="F3277"/>
  <c r="F3276"/>
  <c r="F3275"/>
  <c r="F3274"/>
  <c r="F3273"/>
  <c r="F3272"/>
  <c r="F3271"/>
  <c r="F3270"/>
  <c r="F3269"/>
  <c r="F3268"/>
  <c r="F3267"/>
  <c r="F3266"/>
  <c r="F3265"/>
  <c r="F3264"/>
  <c r="F3263"/>
  <c r="F3262"/>
  <c r="F3261"/>
  <c r="F3260"/>
  <c r="F3259"/>
  <c r="F3258"/>
  <c r="F3257"/>
  <c r="F3256"/>
  <c r="F3255"/>
  <c r="F3254"/>
  <c r="F3253"/>
  <c r="F3252"/>
  <c r="F3251"/>
  <c r="F3250"/>
  <c r="F3249"/>
  <c r="F3248"/>
  <c r="F3247"/>
  <c r="F3246"/>
  <c r="F3245"/>
  <c r="F3244"/>
  <c r="F3243"/>
  <c r="F3242"/>
  <c r="F3241"/>
  <c r="F3240"/>
  <c r="F3239"/>
  <c r="F3238"/>
  <c r="F3237"/>
  <c r="F3236"/>
  <c r="F3235"/>
  <c r="F3234"/>
  <c r="F3233"/>
  <c r="F3232"/>
  <c r="F3231"/>
  <c r="F3230"/>
  <c r="F3229"/>
  <c r="F3228"/>
  <c r="F3227"/>
  <c r="F3226"/>
  <c r="F3225"/>
  <c r="F3224"/>
  <c r="F3223"/>
  <c r="F3222"/>
  <c r="F3221"/>
  <c r="F3220"/>
  <c r="F3219"/>
  <c r="F3218"/>
  <c r="F3217"/>
  <c r="F3216"/>
  <c r="F3215"/>
  <c r="F3214"/>
  <c r="F3213"/>
  <c r="F3212"/>
  <c r="F3211"/>
  <c r="F3210"/>
  <c r="F3209"/>
  <c r="F3208"/>
  <c r="F3207"/>
  <c r="F3206"/>
  <c r="F3205"/>
  <c r="F3204"/>
  <c r="F3203"/>
  <c r="F3202"/>
  <c r="F3201"/>
  <c r="F3200"/>
  <c r="F3199"/>
  <c r="F3198"/>
  <c r="F3197"/>
  <c r="F3196"/>
  <c r="F3195"/>
  <c r="F3194"/>
  <c r="F3193"/>
  <c r="F3192"/>
  <c r="F3191"/>
  <c r="F3190"/>
  <c r="F3189"/>
  <c r="F3188"/>
  <c r="F3187"/>
  <c r="F3186"/>
  <c r="F3185"/>
  <c r="F3184"/>
  <c r="F3183"/>
  <c r="F3182"/>
  <c r="F3181"/>
  <c r="F3180"/>
  <c r="F3179"/>
  <c r="F3178"/>
  <c r="F3177"/>
  <c r="F3176"/>
  <c r="F3175"/>
  <c r="F3174"/>
  <c r="F3173"/>
  <c r="F3172"/>
  <c r="F3171"/>
  <c r="F3170"/>
  <c r="F3169"/>
  <c r="F3168"/>
  <c r="F3167"/>
  <c r="F3166"/>
  <c r="F3165"/>
  <c r="F3164"/>
  <c r="F3163"/>
  <c r="F3162"/>
  <c r="F3161"/>
  <c r="F3160"/>
  <c r="F3159"/>
  <c r="F3158"/>
  <c r="F3157"/>
  <c r="F3156"/>
  <c r="F3155"/>
  <c r="F3154"/>
  <c r="F3153"/>
  <c r="F3152"/>
  <c r="F3151"/>
  <c r="F3150"/>
  <c r="F3149"/>
  <c r="F3148"/>
  <c r="F3147"/>
  <c r="F3146"/>
  <c r="F3145"/>
  <c r="F3144"/>
  <c r="F3143"/>
  <c r="F3142"/>
  <c r="F3141"/>
  <c r="F3140"/>
  <c r="F3139"/>
  <c r="F3138"/>
  <c r="F3137"/>
  <c r="F3136"/>
  <c r="F3135"/>
  <c r="F3134"/>
  <c r="F3133"/>
  <c r="F3132"/>
  <c r="F3131"/>
  <c r="F3130"/>
  <c r="F3129"/>
  <c r="F3128"/>
  <c r="F3127"/>
  <c r="F3126"/>
  <c r="F3125"/>
  <c r="F3124"/>
  <c r="F3123"/>
  <c r="F3122"/>
  <c r="F3121"/>
  <c r="F3120"/>
  <c r="F3119"/>
  <c r="F3118"/>
  <c r="F3117"/>
  <c r="F3116"/>
  <c r="F3115"/>
  <c r="F3114"/>
  <c r="F3113"/>
  <c r="F3112"/>
  <c r="F3111"/>
  <c r="F3110"/>
  <c r="F3109"/>
  <c r="F3108"/>
  <c r="F3107"/>
  <c r="F3106"/>
  <c r="F3105"/>
  <c r="F3104"/>
  <c r="F3103"/>
  <c r="F3102"/>
  <c r="F3101"/>
  <c r="F3100"/>
  <c r="F3099"/>
  <c r="F3098"/>
  <c r="F3097"/>
  <c r="F3096"/>
  <c r="F3095"/>
  <c r="F3094"/>
  <c r="F3093"/>
  <c r="F3092"/>
  <c r="F3091"/>
  <c r="F3090"/>
  <c r="F3089"/>
  <c r="F3088"/>
  <c r="F3087"/>
  <c r="F3086"/>
  <c r="F3085"/>
  <c r="F3084"/>
  <c r="F3083"/>
  <c r="F3082"/>
  <c r="F3081"/>
  <c r="F3080"/>
  <c r="F3079"/>
  <c r="F3078"/>
  <c r="F3077"/>
  <c r="F3076"/>
  <c r="F3075"/>
  <c r="F3074"/>
  <c r="F3073"/>
  <c r="F3072"/>
  <c r="F3071"/>
  <c r="F3070"/>
  <c r="F3069"/>
  <c r="F3068"/>
  <c r="F3067"/>
  <c r="F3066"/>
  <c r="F3065"/>
  <c r="F3064"/>
  <c r="F3063"/>
  <c r="F3062"/>
  <c r="F3061"/>
  <c r="F3060"/>
  <c r="F3059"/>
  <c r="F3058"/>
  <c r="F3057"/>
  <c r="F3056"/>
  <c r="F3055"/>
  <c r="F3054"/>
  <c r="F3053"/>
  <c r="F3052"/>
  <c r="F3051"/>
  <c r="F3050"/>
  <c r="F3049"/>
  <c r="F3048"/>
  <c r="F3047"/>
  <c r="F3046"/>
  <c r="F3045"/>
  <c r="F3044"/>
  <c r="F3043"/>
  <c r="F3042"/>
  <c r="F3041"/>
  <c r="F3040"/>
  <c r="F3039"/>
  <c r="F3038"/>
  <c r="F3037"/>
  <c r="F3036"/>
  <c r="F3035"/>
  <c r="F3034"/>
  <c r="F3033"/>
  <c r="F3032"/>
  <c r="F3031"/>
  <c r="F3030"/>
  <c r="F3029"/>
  <c r="F3028"/>
  <c r="F3027"/>
  <c r="F3026"/>
  <c r="F3025"/>
  <c r="F3024"/>
  <c r="F3023"/>
  <c r="F3022"/>
  <c r="F3021"/>
  <c r="F3020"/>
  <c r="F3019"/>
  <c r="F3018"/>
  <c r="F3017"/>
  <c r="F3016"/>
  <c r="F3015"/>
  <c r="F3014"/>
  <c r="F3013"/>
  <c r="F3012"/>
  <c r="F3011"/>
  <c r="F3010"/>
  <c r="F3009"/>
  <c r="F3008"/>
  <c r="F3007"/>
  <c r="F3006"/>
  <c r="F3005"/>
  <c r="F3004"/>
  <c r="F3003"/>
  <c r="F3002"/>
  <c r="F3001"/>
  <c r="F3000"/>
  <c r="F2999"/>
  <c r="F2998"/>
  <c r="F2997"/>
  <c r="F2996"/>
  <c r="F2995"/>
  <c r="F2994"/>
  <c r="F2993"/>
  <c r="F2992"/>
  <c r="F2991"/>
  <c r="F2990"/>
  <c r="F2989"/>
  <c r="F2988"/>
  <c r="F2987"/>
  <c r="F2986"/>
  <c r="F2985"/>
  <c r="F2984"/>
  <c r="F2983"/>
  <c r="F2982"/>
  <c r="F2981"/>
  <c r="F2980"/>
  <c r="F2979"/>
  <c r="F2978"/>
  <c r="F2977"/>
  <c r="F2976"/>
  <c r="F2975"/>
  <c r="F2974"/>
  <c r="F2973"/>
  <c r="F2972"/>
  <c r="F2971"/>
  <c r="F2970"/>
  <c r="F2969"/>
  <c r="F2968"/>
  <c r="F2967"/>
  <c r="F2966"/>
  <c r="F2965"/>
  <c r="F2964"/>
  <c r="F2963"/>
  <c r="F2962"/>
  <c r="F2961"/>
  <c r="F2960"/>
  <c r="F2959"/>
  <c r="F2958"/>
  <c r="F2957"/>
  <c r="F2956"/>
  <c r="F2955"/>
  <c r="F2954"/>
  <c r="F2953"/>
  <c r="F2952"/>
  <c r="F2951"/>
  <c r="F2950"/>
  <c r="F2949"/>
  <c r="F2948"/>
  <c r="F2947"/>
  <c r="F2946"/>
  <c r="F2945"/>
  <c r="F2944"/>
  <c r="F2943"/>
  <c r="F2942"/>
  <c r="F2941"/>
  <c r="F2940"/>
  <c r="F2939"/>
  <c r="F2938"/>
  <c r="F2937"/>
  <c r="F2936"/>
  <c r="F2935"/>
  <c r="F2934"/>
  <c r="F2933"/>
  <c r="F2932"/>
  <c r="F2931"/>
  <c r="F2930"/>
  <c r="F2929"/>
  <c r="F2928"/>
  <c r="F2927"/>
  <c r="F2926"/>
  <c r="F2925"/>
  <c r="F2924"/>
  <c r="F2923"/>
  <c r="F2922"/>
  <c r="F2921"/>
  <c r="F2920"/>
  <c r="F2919"/>
  <c r="F2918"/>
  <c r="F2917"/>
  <c r="F2916"/>
  <c r="F2915"/>
  <c r="F2914"/>
  <c r="F2913"/>
  <c r="F2912"/>
  <c r="F2911"/>
  <c r="F2910"/>
  <c r="F2909"/>
  <c r="F2908"/>
  <c r="F2907"/>
  <c r="F2906"/>
  <c r="F2905"/>
  <c r="F2904"/>
  <c r="F2903"/>
  <c r="F2902"/>
  <c r="F2901"/>
  <c r="F2900"/>
  <c r="F2899"/>
  <c r="F2898"/>
  <c r="F2897"/>
  <c r="F2896"/>
  <c r="F2895"/>
  <c r="F2894"/>
  <c r="F2893"/>
  <c r="F2892"/>
  <c r="F2891"/>
  <c r="F2890"/>
  <c r="F2889"/>
  <c r="F2888"/>
  <c r="F2887"/>
  <c r="F2886"/>
  <c r="F2885"/>
  <c r="F2884"/>
  <c r="F2883"/>
  <c r="F2882"/>
  <c r="F2881"/>
  <c r="F2880"/>
  <c r="F2879"/>
  <c r="F2878"/>
  <c r="F2877"/>
  <c r="F2876"/>
  <c r="F2875"/>
  <c r="F2874"/>
  <c r="F2873"/>
  <c r="F2872"/>
  <c r="F2871"/>
  <c r="F2870"/>
  <c r="F2869"/>
  <c r="F2868"/>
  <c r="F2867"/>
  <c r="F2866"/>
  <c r="F2865"/>
  <c r="F2864"/>
  <c r="F2863"/>
  <c r="F2862"/>
  <c r="F2861"/>
  <c r="F2860"/>
  <c r="F2859"/>
  <c r="F2858"/>
  <c r="F2857"/>
  <c r="F2856"/>
  <c r="F2855"/>
  <c r="F2854"/>
  <c r="F2853"/>
  <c r="F2852"/>
  <c r="F2851"/>
  <c r="F2850"/>
  <c r="F2849"/>
  <c r="F2848"/>
  <c r="F2847"/>
  <c r="F2846"/>
  <c r="F2845"/>
  <c r="F2844"/>
  <c r="F2843"/>
  <c r="F2842"/>
  <c r="F2841"/>
  <c r="F2840"/>
  <c r="F2839"/>
  <c r="F2838"/>
  <c r="F2837"/>
  <c r="F2836"/>
  <c r="F2835"/>
  <c r="F2834"/>
  <c r="F2833"/>
  <c r="F2832"/>
  <c r="F2831"/>
  <c r="F2830"/>
  <c r="F2829"/>
  <c r="F2828"/>
  <c r="F2827"/>
  <c r="F2826"/>
  <c r="F2825"/>
  <c r="F2824"/>
  <c r="F2823"/>
  <c r="F2822"/>
  <c r="F2821"/>
  <c r="F2820"/>
  <c r="F2819"/>
  <c r="F2818"/>
  <c r="F2817"/>
  <c r="F2816"/>
  <c r="F2815"/>
  <c r="F2814"/>
  <c r="F2813"/>
  <c r="F2812"/>
  <c r="F2811"/>
  <c r="F2810"/>
  <c r="F2809"/>
  <c r="F2808"/>
  <c r="F2807"/>
  <c r="F2806"/>
  <c r="F2805"/>
  <c r="F2804"/>
  <c r="F2803"/>
  <c r="F2802"/>
  <c r="F2801"/>
  <c r="F2800"/>
  <c r="F2799"/>
  <c r="F2798"/>
  <c r="F2797"/>
  <c r="F2796"/>
  <c r="F2795"/>
  <c r="F2794"/>
  <c r="F2793"/>
  <c r="F2792"/>
  <c r="F2791"/>
  <c r="F2790"/>
  <c r="F2789"/>
  <c r="F2788"/>
  <c r="F2787"/>
  <c r="F2786"/>
  <c r="F2785"/>
  <c r="F2784"/>
  <c r="F2783"/>
  <c r="F2782"/>
  <c r="F2781"/>
  <c r="F2780"/>
  <c r="F2779"/>
  <c r="F2778"/>
  <c r="F2777"/>
  <c r="F2776"/>
  <c r="F2775"/>
  <c r="F2774"/>
  <c r="F2773"/>
  <c r="F2772"/>
  <c r="F2771"/>
  <c r="F2770"/>
  <c r="F2769"/>
  <c r="F2768"/>
  <c r="F2767"/>
  <c r="F2766"/>
  <c r="F2765"/>
  <c r="F2764"/>
  <c r="F2763"/>
  <c r="F2762"/>
  <c r="F2761"/>
  <c r="F2760"/>
  <c r="F2759"/>
  <c r="F2758"/>
  <c r="F2757"/>
  <c r="F2756"/>
  <c r="F2755"/>
  <c r="F2754"/>
  <c r="F2753"/>
  <c r="F2752"/>
  <c r="F2751"/>
  <c r="F2750"/>
  <c r="F2749"/>
  <c r="F2748"/>
  <c r="F2747"/>
  <c r="F2746"/>
  <c r="F2745"/>
  <c r="F2744"/>
  <c r="F2743"/>
  <c r="F2742"/>
  <c r="F2741"/>
  <c r="F2740"/>
  <c r="F2739"/>
  <c r="F2738"/>
  <c r="F2737"/>
  <c r="F2736"/>
  <c r="F2735"/>
  <c r="F2734"/>
  <c r="F2733"/>
  <c r="F2732"/>
  <c r="F2731"/>
  <c r="F2730"/>
  <c r="F2729"/>
  <c r="F2728"/>
  <c r="F2727"/>
  <c r="F2726"/>
  <c r="F2725"/>
  <c r="F2724"/>
  <c r="F2723"/>
  <c r="F2722"/>
  <c r="F2721"/>
  <c r="F2720"/>
  <c r="F2719"/>
  <c r="F2718"/>
  <c r="F2717"/>
  <c r="F2716"/>
  <c r="F2715"/>
  <c r="F2714"/>
  <c r="F2713"/>
  <c r="F2712"/>
  <c r="F2711"/>
  <c r="F2710"/>
  <c r="F2709"/>
  <c r="F2708"/>
  <c r="F2707"/>
  <c r="F2706"/>
  <c r="F2705"/>
  <c r="F2704"/>
  <c r="F2703"/>
  <c r="F2702"/>
  <c r="F2701"/>
  <c r="F2700"/>
  <c r="F2699"/>
  <c r="F2698"/>
  <c r="F2697"/>
  <c r="F2696"/>
  <c r="F2695"/>
  <c r="F2694"/>
  <c r="F2693"/>
  <c r="F2692"/>
  <c r="F2691"/>
  <c r="F2690"/>
  <c r="F2689"/>
  <c r="F2688"/>
  <c r="F2687"/>
  <c r="F2686"/>
  <c r="F2685"/>
  <c r="F2684"/>
  <c r="F2683"/>
  <c r="F2682"/>
  <c r="F2681"/>
  <c r="F2680"/>
  <c r="F2679"/>
  <c r="F2678"/>
  <c r="F2677"/>
  <c r="F2676"/>
  <c r="F2675"/>
  <c r="F2674"/>
  <c r="F2673"/>
  <c r="F2672"/>
  <c r="F2671"/>
  <c r="F2670"/>
  <c r="F2669"/>
  <c r="F2668"/>
  <c r="F2667"/>
  <c r="F2666"/>
  <c r="F2665"/>
  <c r="F2664"/>
  <c r="F2663"/>
  <c r="F2662"/>
  <c r="F2661"/>
  <c r="F2660"/>
  <c r="F2659"/>
  <c r="F2658"/>
  <c r="F2657"/>
  <c r="F2656"/>
  <c r="F2655"/>
  <c r="F2654"/>
  <c r="F2653"/>
  <c r="F2652"/>
  <c r="F2651"/>
  <c r="F2650"/>
  <c r="F2649"/>
  <c r="F2648"/>
  <c r="F2647"/>
  <c r="F2646"/>
  <c r="F2645"/>
  <c r="F2644"/>
  <c r="F2643"/>
  <c r="F2642"/>
  <c r="F2641"/>
  <c r="F2640"/>
  <c r="F2639"/>
  <c r="F2638"/>
  <c r="F2637"/>
  <c r="F2636"/>
  <c r="F2635"/>
  <c r="F2634"/>
  <c r="F2633"/>
  <c r="F2632"/>
  <c r="F2631"/>
  <c r="F2630"/>
  <c r="F2629"/>
  <c r="F2628"/>
  <c r="F2627"/>
  <c r="F2626"/>
  <c r="F2625"/>
  <c r="F2624"/>
  <c r="F2623"/>
  <c r="F2622"/>
  <c r="F2621"/>
  <c r="F2620"/>
  <c r="F2619"/>
  <c r="F2618"/>
  <c r="F2617"/>
  <c r="F2616"/>
  <c r="F2615"/>
  <c r="F2614"/>
  <c r="F2613"/>
  <c r="F2612"/>
  <c r="F2611"/>
  <c r="F2610"/>
  <c r="F2609"/>
  <c r="F2608"/>
  <c r="F2607"/>
  <c r="F2606"/>
  <c r="F2605"/>
  <c r="F2604"/>
  <c r="F2603"/>
  <c r="F2602"/>
  <c r="F2601"/>
  <c r="F2600"/>
  <c r="F2599"/>
  <c r="F2598"/>
  <c r="F2597"/>
  <c r="F2596"/>
  <c r="F2595"/>
  <c r="F2594"/>
  <c r="F2593"/>
  <c r="F2592"/>
  <c r="F2591"/>
  <c r="F2590"/>
  <c r="F2589"/>
  <c r="F2588"/>
  <c r="F2587"/>
  <c r="F2586"/>
  <c r="F2585"/>
  <c r="F2584"/>
  <c r="F2583"/>
  <c r="F2582"/>
  <c r="F2581"/>
  <c r="F2580"/>
  <c r="F2579"/>
  <c r="F2578"/>
  <c r="F2577"/>
  <c r="F2576"/>
  <c r="F2575"/>
  <c r="F2574"/>
  <c r="F2573"/>
  <c r="F2572"/>
  <c r="F2571"/>
  <c r="F2570"/>
  <c r="F2569"/>
  <c r="F2568"/>
  <c r="F2567"/>
  <c r="F2566"/>
  <c r="F2565"/>
  <c r="F2564"/>
  <c r="F2563"/>
  <c r="F2562"/>
  <c r="F2561"/>
  <c r="F2560"/>
  <c r="F2559"/>
  <c r="F2558"/>
  <c r="F2557"/>
  <c r="F2556"/>
  <c r="F2555"/>
  <c r="F2554"/>
  <c r="F2553"/>
  <c r="F2552"/>
  <c r="F2551"/>
  <c r="F2550"/>
  <c r="F2549"/>
  <c r="F2548"/>
  <c r="F2547"/>
  <c r="F2546"/>
  <c r="F2545"/>
  <c r="F2544"/>
  <c r="F2543"/>
  <c r="F2542"/>
  <c r="F2541"/>
  <c r="F2540"/>
  <c r="F2539"/>
  <c r="F2538"/>
  <c r="F2537"/>
  <c r="F2536"/>
  <c r="F2535"/>
  <c r="F2534"/>
  <c r="F2533"/>
  <c r="F2532"/>
  <c r="F2531"/>
  <c r="F2530"/>
  <c r="F2529"/>
  <c r="F2528"/>
  <c r="F2527"/>
  <c r="F2526"/>
  <c r="F2525"/>
  <c r="F2524"/>
  <c r="F2523"/>
  <c r="F2522"/>
  <c r="F2521"/>
  <c r="F2520"/>
  <c r="F2519"/>
  <c r="F2518"/>
  <c r="F2517"/>
  <c r="F2516"/>
  <c r="F2515"/>
  <c r="F2514"/>
  <c r="F2513"/>
  <c r="F2512"/>
  <c r="F2511"/>
  <c r="F2510"/>
  <c r="F2509"/>
  <c r="F2508"/>
  <c r="F2507"/>
  <c r="F2506"/>
  <c r="F2505"/>
  <c r="F2504"/>
  <c r="F2503"/>
  <c r="F2502"/>
  <c r="F2501"/>
  <c r="F2500"/>
  <c r="F2499"/>
  <c r="F2498"/>
  <c r="F2497"/>
  <c r="F2496"/>
  <c r="F2495"/>
  <c r="F2494"/>
  <c r="F2493"/>
  <c r="F2492"/>
  <c r="F2491"/>
  <c r="F2490"/>
  <c r="F2489"/>
  <c r="F2488"/>
  <c r="F2487"/>
  <c r="F2486"/>
  <c r="F2485"/>
  <c r="F2484"/>
  <c r="F2483"/>
  <c r="F2482"/>
  <c r="F2481"/>
  <c r="F2480"/>
  <c r="F2479"/>
  <c r="F2478"/>
  <c r="F2477"/>
  <c r="F2476"/>
  <c r="F2475"/>
  <c r="F2474"/>
  <c r="F2473"/>
  <c r="F2472"/>
  <c r="F2471"/>
  <c r="F2470"/>
  <c r="F2469"/>
  <c r="F2468"/>
  <c r="F2467"/>
  <c r="F2466"/>
  <c r="F2465"/>
  <c r="F2464"/>
  <c r="F2463"/>
  <c r="F2462"/>
  <c r="F2461"/>
  <c r="F2460"/>
  <c r="F2459"/>
  <c r="F2458"/>
  <c r="F2457"/>
  <c r="F2456"/>
  <c r="F2455"/>
  <c r="F2454"/>
  <c r="F2453"/>
  <c r="F2452"/>
  <c r="F2451"/>
  <c r="F2450"/>
  <c r="F2449"/>
  <c r="F2448"/>
  <c r="F2447"/>
  <c r="F2446"/>
  <c r="F2445"/>
  <c r="F2444"/>
  <c r="F2443"/>
  <c r="F2442"/>
  <c r="F2441"/>
  <c r="F2440"/>
  <c r="F2439"/>
  <c r="F2438"/>
  <c r="F2437"/>
  <c r="F2436"/>
  <c r="F2435"/>
  <c r="F2434"/>
  <c r="F2433"/>
  <c r="F2432"/>
  <c r="F2431"/>
  <c r="F2430"/>
  <c r="F2429"/>
  <c r="F2428"/>
  <c r="F2427"/>
  <c r="F2426"/>
  <c r="F2425"/>
  <c r="F2424"/>
  <c r="F2423"/>
  <c r="F2422"/>
  <c r="F2421"/>
  <c r="F2420"/>
  <c r="F2419"/>
  <c r="F2418"/>
  <c r="F2417"/>
  <c r="F2416"/>
  <c r="F2415"/>
  <c r="F2414"/>
  <c r="F2413"/>
  <c r="F2412"/>
  <c r="F2411"/>
  <c r="F2410"/>
  <c r="F2409"/>
  <c r="F2408"/>
  <c r="F2407"/>
  <c r="F2406"/>
  <c r="F2405"/>
  <c r="F2404"/>
  <c r="F2403"/>
  <c r="F2402"/>
  <c r="F2401"/>
  <c r="F2400"/>
  <c r="F2399"/>
  <c r="F2398"/>
  <c r="F2397"/>
  <c r="F2396"/>
  <c r="F2395"/>
  <c r="F2394"/>
  <c r="F2393"/>
  <c r="F2392"/>
  <c r="F2391"/>
  <c r="F2390"/>
  <c r="F2389"/>
  <c r="F2388"/>
  <c r="F2387"/>
  <c r="F2386"/>
  <c r="F2385"/>
  <c r="F2384"/>
  <c r="F2383"/>
  <c r="F2382"/>
  <c r="F2381"/>
  <c r="F2380"/>
  <c r="F2379"/>
  <c r="F2378"/>
  <c r="F2377"/>
  <c r="F2376"/>
  <c r="F2375"/>
  <c r="F2374"/>
  <c r="F2373"/>
  <c r="F2372"/>
  <c r="F2371"/>
  <c r="F2370"/>
  <c r="F2369"/>
  <c r="F2368"/>
  <c r="F2367"/>
  <c r="F2366"/>
  <c r="F2365"/>
  <c r="F2364"/>
  <c r="F2363"/>
  <c r="F2362"/>
  <c r="F2361"/>
  <c r="F2360"/>
  <c r="F2359"/>
  <c r="F2358"/>
  <c r="F2357"/>
  <c r="F2356"/>
  <c r="F2355"/>
  <c r="F2354"/>
  <c r="F2353"/>
  <c r="F2352"/>
  <c r="F2351"/>
  <c r="F2350"/>
  <c r="F2349"/>
  <c r="F2348"/>
  <c r="F2347"/>
  <c r="F2346"/>
  <c r="F2345"/>
  <c r="F2344"/>
  <c r="F2343"/>
  <c r="F2342"/>
  <c r="F2341"/>
  <c r="F2340"/>
  <c r="F2339"/>
  <c r="F2338"/>
  <c r="F2337"/>
  <c r="F2336"/>
  <c r="F2335"/>
  <c r="F2334"/>
  <c r="F2333"/>
  <c r="F2332"/>
  <c r="F2331"/>
  <c r="F2330"/>
  <c r="F2329"/>
  <c r="F2328"/>
  <c r="F2327"/>
  <c r="F2326"/>
  <c r="F2325"/>
  <c r="F2324"/>
  <c r="F2323"/>
  <c r="F2322"/>
  <c r="F2321"/>
  <c r="F2320"/>
  <c r="F2319"/>
  <c r="F2318"/>
  <c r="F2317"/>
  <c r="F2316"/>
  <c r="F2315"/>
  <c r="F2314"/>
  <c r="F2313"/>
  <c r="F2312"/>
  <c r="F2311"/>
  <c r="F2310"/>
  <c r="F2309"/>
  <c r="F2308"/>
  <c r="F2307"/>
  <c r="F2306"/>
  <c r="F2305"/>
  <c r="F2304"/>
  <c r="F2303"/>
  <c r="F2302"/>
  <c r="F2301"/>
  <c r="F2300"/>
  <c r="F2299"/>
  <c r="F2298"/>
  <c r="F2297"/>
  <c r="F2296"/>
  <c r="F2295"/>
  <c r="F2294"/>
  <c r="F2293"/>
  <c r="F2292"/>
  <c r="F2291"/>
  <c r="F2290"/>
  <c r="F2289"/>
  <c r="F2288"/>
  <c r="F2287"/>
  <c r="F2286"/>
  <c r="F2285"/>
  <c r="F2284"/>
  <c r="F2283"/>
  <c r="F2282"/>
  <c r="F2281"/>
  <c r="F2280"/>
  <c r="F2279"/>
  <c r="F2278"/>
  <c r="F2277"/>
  <c r="F2276"/>
  <c r="F2275"/>
  <c r="F2274"/>
  <c r="F2273"/>
  <c r="F2272"/>
  <c r="F2271"/>
  <c r="F2270"/>
  <c r="F2269"/>
  <c r="F2268"/>
  <c r="F2267"/>
  <c r="F2266"/>
  <c r="F2265"/>
  <c r="F2264"/>
  <c r="F2263"/>
  <c r="F2262"/>
  <c r="F2261"/>
  <c r="F2260"/>
  <c r="F2259"/>
  <c r="F2258"/>
  <c r="F2257"/>
  <c r="F2256"/>
  <c r="F2255"/>
  <c r="F2254"/>
  <c r="F2253"/>
  <c r="F2252"/>
  <c r="F2251"/>
  <c r="F2250"/>
  <c r="F2249"/>
  <c r="F2248"/>
  <c r="F2247"/>
  <c r="F2246"/>
  <c r="F2245"/>
  <c r="F2244"/>
  <c r="F2243"/>
  <c r="F2242"/>
  <c r="F2241"/>
  <c r="F2240"/>
  <c r="F2239"/>
  <c r="F2238"/>
  <c r="F2237"/>
  <c r="F2236"/>
  <c r="F2235"/>
  <c r="F2234"/>
  <c r="F2233"/>
  <c r="F2232"/>
  <c r="F2231"/>
  <c r="F2230"/>
  <c r="F2229"/>
  <c r="F2228"/>
  <c r="F2227"/>
  <c r="F2226"/>
  <c r="F2225"/>
  <c r="F2224"/>
  <c r="F2223"/>
  <c r="F2222"/>
  <c r="F2221"/>
  <c r="F2220"/>
  <c r="F2219"/>
  <c r="F2218"/>
  <c r="F2217"/>
  <c r="F2216"/>
  <c r="F2215"/>
  <c r="F2214"/>
  <c r="F2213"/>
  <c r="F2212"/>
  <c r="F2211"/>
  <c r="F2210"/>
  <c r="F2209"/>
  <c r="F2208"/>
  <c r="F2207"/>
  <c r="F2206"/>
  <c r="F2205"/>
  <c r="F2204"/>
  <c r="F2203"/>
  <c r="F2202"/>
  <c r="F2201"/>
  <c r="F2200"/>
  <c r="F2199"/>
  <c r="F2198"/>
  <c r="F2197"/>
  <c r="F2196"/>
  <c r="F2195"/>
  <c r="F2194"/>
  <c r="F2193"/>
  <c r="F2192"/>
  <c r="F2191"/>
  <c r="F2190"/>
  <c r="F2189"/>
  <c r="F2188"/>
  <c r="F2187"/>
  <c r="F2186"/>
  <c r="F2185"/>
  <c r="F2184"/>
  <c r="F2183"/>
  <c r="F2182"/>
  <c r="F2181"/>
  <c r="F2180"/>
  <c r="F2179"/>
  <c r="F2178"/>
  <c r="F2177"/>
  <c r="F2176"/>
  <c r="F2175"/>
  <c r="F2174"/>
  <c r="F2173"/>
  <c r="F2172"/>
  <c r="F2171"/>
  <c r="F2170"/>
  <c r="F2169"/>
  <c r="F2168"/>
  <c r="F2167"/>
  <c r="F2166"/>
  <c r="F2165"/>
  <c r="F2164"/>
  <c r="F2163"/>
  <c r="F2162"/>
  <c r="F2161"/>
  <c r="F2160"/>
  <c r="F2159"/>
  <c r="F2158"/>
  <c r="F2157"/>
  <c r="F2156"/>
  <c r="F2155"/>
  <c r="F2154"/>
  <c r="F2153"/>
  <c r="F2152"/>
  <c r="F2151"/>
  <c r="F2150"/>
  <c r="F2149"/>
  <c r="F2148"/>
  <c r="F2147"/>
  <c r="F2146"/>
  <c r="F2145"/>
  <c r="F2144"/>
  <c r="F2143"/>
  <c r="F2142"/>
  <c r="F2141"/>
  <c r="F2140"/>
  <c r="F2139"/>
  <c r="F2138"/>
  <c r="F2137"/>
  <c r="F2136"/>
  <c r="F2135"/>
  <c r="F2134"/>
  <c r="F2133"/>
  <c r="F2132"/>
  <c r="F2131"/>
  <c r="F2130"/>
  <c r="F2129"/>
  <c r="F2128"/>
  <c r="F2127"/>
  <c r="F2126"/>
  <c r="F2125"/>
  <c r="F2124"/>
  <c r="F2123"/>
  <c r="F2122"/>
  <c r="F2121"/>
  <c r="F2120"/>
  <c r="F2119"/>
  <c r="F2118"/>
  <c r="F2117"/>
  <c r="F2116"/>
  <c r="F2115"/>
  <c r="F2114"/>
  <c r="F2113"/>
  <c r="F2112"/>
  <c r="F2111"/>
  <c r="F2110"/>
  <c r="F2109"/>
  <c r="F2108"/>
  <c r="F2107"/>
  <c r="F2106"/>
  <c r="F2105"/>
  <c r="F2104"/>
  <c r="F2103"/>
  <c r="F2102"/>
  <c r="F2101"/>
  <c r="F2100"/>
  <c r="F2099"/>
  <c r="F2098"/>
  <c r="F2097"/>
  <c r="F2096"/>
  <c r="F2095"/>
  <c r="F2094"/>
  <c r="F2093"/>
  <c r="F2092"/>
  <c r="F2091"/>
  <c r="F2090"/>
  <c r="F2089"/>
  <c r="F2088"/>
  <c r="F2087"/>
  <c r="F2086"/>
  <c r="F2085"/>
  <c r="F2084"/>
  <c r="F2083"/>
  <c r="F2082"/>
  <c r="F2081"/>
  <c r="F2080"/>
  <c r="F2079"/>
  <c r="F2078"/>
  <c r="F2077"/>
  <c r="F2076"/>
  <c r="F2075"/>
  <c r="F2074"/>
  <c r="F2073"/>
  <c r="F2072"/>
  <c r="F2071"/>
  <c r="F2070"/>
  <c r="F2069"/>
  <c r="F2068"/>
  <c r="F2067"/>
  <c r="F2066"/>
  <c r="F2065"/>
  <c r="F2064"/>
  <c r="F2063"/>
  <c r="F2062"/>
  <c r="F2061"/>
  <c r="F2060"/>
  <c r="F2059"/>
  <c r="F2058"/>
  <c r="F2057"/>
  <c r="F2056"/>
  <c r="F2055"/>
  <c r="F2054"/>
  <c r="F2053"/>
  <c r="F2052"/>
  <c r="F2051"/>
  <c r="F2050"/>
  <c r="F2049"/>
  <c r="F2048"/>
  <c r="F2047"/>
  <c r="F2046"/>
  <c r="F2045"/>
  <c r="F2044"/>
  <c r="F2043"/>
  <c r="F2042"/>
  <c r="F2041"/>
  <c r="F2040"/>
  <c r="F2039"/>
  <c r="F2038"/>
  <c r="F2037"/>
  <c r="F2036"/>
  <c r="F2035"/>
  <c r="F2034"/>
  <c r="F2033"/>
  <c r="F2032"/>
  <c r="F2031"/>
  <c r="F2030"/>
  <c r="F2029"/>
  <c r="F2028"/>
  <c r="F2027"/>
  <c r="F2026"/>
  <c r="F2025"/>
  <c r="F2024"/>
  <c r="F2023"/>
  <c r="F2022"/>
  <c r="F2021"/>
  <c r="F2020"/>
  <c r="F2019"/>
  <c r="F2018"/>
  <c r="F2017"/>
  <c r="F2016"/>
  <c r="F2015"/>
  <c r="F2014"/>
  <c r="F2013"/>
  <c r="F2012"/>
  <c r="F2011"/>
  <c r="F2010"/>
  <c r="F2009"/>
  <c r="F2008"/>
  <c r="F2007"/>
  <c r="F2006"/>
  <c r="F2005"/>
  <c r="F2004"/>
  <c r="F2003"/>
  <c r="F2002"/>
  <c r="F2001"/>
  <c r="F2000"/>
  <c r="F1999"/>
  <c r="F1998"/>
  <c r="F1997"/>
  <c r="F1996"/>
  <c r="F1995"/>
  <c r="F1994"/>
  <c r="F1993"/>
  <c r="F1992"/>
  <c r="F1991"/>
  <c r="F1990"/>
  <c r="F1989"/>
  <c r="F1988"/>
  <c r="F1987"/>
  <c r="F1986"/>
  <c r="F1985"/>
  <c r="F1984"/>
  <c r="F1983"/>
  <c r="F1982"/>
  <c r="F1981"/>
  <c r="F1980"/>
  <c r="F1979"/>
  <c r="F1978"/>
  <c r="F1977"/>
  <c r="F1976"/>
  <c r="F1975"/>
  <c r="F1974"/>
  <c r="F1973"/>
  <c r="F1972"/>
  <c r="F1971"/>
  <c r="F1970"/>
  <c r="F1969"/>
  <c r="F1968"/>
  <c r="F1967"/>
  <c r="F1966"/>
  <c r="F1965"/>
  <c r="F1964"/>
  <c r="F1963"/>
  <c r="F1962"/>
  <c r="F1961"/>
  <c r="F1960"/>
  <c r="F1959"/>
  <c r="F1958"/>
  <c r="F1957"/>
  <c r="F1956"/>
  <c r="F1955"/>
  <c r="F1954"/>
  <c r="F1953"/>
  <c r="F1952"/>
  <c r="F1951"/>
  <c r="F1950"/>
  <c r="F1949"/>
  <c r="F1948"/>
  <c r="F1947"/>
  <c r="F1946"/>
  <c r="F1945"/>
  <c r="F1944"/>
  <c r="F1943"/>
  <c r="F1942"/>
  <c r="F1941"/>
  <c r="F1940"/>
  <c r="F1939"/>
  <c r="F1938"/>
  <c r="F1937"/>
  <c r="F1936"/>
  <c r="F1935"/>
  <c r="F1934"/>
  <c r="F1933"/>
  <c r="F1932"/>
  <c r="F1931"/>
  <c r="F1930"/>
  <c r="F1929"/>
  <c r="F1928"/>
  <c r="F1927"/>
  <c r="F1926"/>
  <c r="F1925"/>
  <c r="F1924"/>
  <c r="F1923"/>
  <c r="F1922"/>
  <c r="F1921"/>
  <c r="F1920"/>
  <c r="F1919"/>
  <c r="F1918"/>
  <c r="F1917"/>
  <c r="F1916"/>
  <c r="F1915"/>
  <c r="F1914"/>
  <c r="F1913"/>
  <c r="F1912"/>
  <c r="F1911"/>
  <c r="F1910"/>
  <c r="F1909"/>
  <c r="F1908"/>
  <c r="F1907"/>
  <c r="F1906"/>
  <c r="F1905"/>
  <c r="F1904"/>
  <c r="F1903"/>
  <c r="F1902"/>
  <c r="F1901"/>
  <c r="F1900"/>
  <c r="F1899"/>
  <c r="F1898"/>
  <c r="F1897"/>
  <c r="F1896"/>
  <c r="F1895"/>
  <c r="F1894"/>
  <c r="F1893"/>
  <c r="F1892"/>
  <c r="F1891"/>
  <c r="F1890"/>
  <c r="F1889"/>
  <c r="F1888"/>
  <c r="F1887"/>
  <c r="F1886"/>
  <c r="F1885"/>
  <c r="F1884"/>
  <c r="F1883"/>
  <c r="F1882"/>
  <c r="F1881"/>
  <c r="F1880"/>
  <c r="F1879"/>
  <c r="F1878"/>
  <c r="F1877"/>
  <c r="F1876"/>
  <c r="F1875"/>
  <c r="F1874"/>
  <c r="F1873"/>
  <c r="F1872"/>
  <c r="F1871"/>
  <c r="F1870"/>
  <c r="F1869"/>
  <c r="F1868"/>
  <c r="F1867"/>
  <c r="F1866"/>
  <c r="F1865"/>
  <c r="F1864"/>
  <c r="F1863"/>
  <c r="F1862"/>
  <c r="F1861"/>
  <c r="F1860"/>
  <c r="F1859"/>
  <c r="F1858"/>
  <c r="F1857"/>
  <c r="F1856"/>
  <c r="F1855"/>
  <c r="F1854"/>
  <c r="F1853"/>
  <c r="F1852"/>
  <c r="F1851"/>
  <c r="F1850"/>
  <c r="F1849"/>
  <c r="F1848"/>
  <c r="F1847"/>
  <c r="F1846"/>
  <c r="F1845"/>
  <c r="F1844"/>
  <c r="F1843"/>
  <c r="F1842"/>
  <c r="F1841"/>
  <c r="F1840"/>
  <c r="F1839"/>
  <c r="F1838"/>
  <c r="F1837"/>
  <c r="F1836"/>
  <c r="F1835"/>
  <c r="F1834"/>
  <c r="F1833"/>
  <c r="F1832"/>
  <c r="F1831"/>
  <c r="F1830"/>
  <c r="F1829"/>
  <c r="F1828"/>
  <c r="F1827"/>
  <c r="F1826"/>
  <c r="F1825"/>
  <c r="F1824"/>
  <c r="F1823"/>
  <c r="F1822"/>
  <c r="F1821"/>
  <c r="F1820"/>
  <c r="F1819"/>
  <c r="F1818"/>
  <c r="F1817"/>
  <c r="F1816"/>
  <c r="F1815"/>
  <c r="F1814"/>
  <c r="F1813"/>
  <c r="F1812"/>
  <c r="F1811"/>
  <c r="F1810"/>
  <c r="F1809"/>
  <c r="F1808"/>
  <c r="F1807"/>
  <c r="F1806"/>
  <c r="F1805"/>
  <c r="F1804"/>
  <c r="F1803"/>
  <c r="F1802"/>
  <c r="F1801"/>
  <c r="F1800"/>
  <c r="F1799"/>
  <c r="F1798"/>
  <c r="F1797"/>
  <c r="F1796"/>
  <c r="F1795"/>
  <c r="F1794"/>
  <c r="F1793"/>
  <c r="F1792"/>
  <c r="F1791"/>
  <c r="F1790"/>
  <c r="F1789"/>
  <c r="F1788"/>
  <c r="F1787"/>
  <c r="F1786"/>
  <c r="F1785"/>
  <c r="F1784"/>
  <c r="F1783"/>
  <c r="F1782"/>
  <c r="F1781"/>
  <c r="F1780"/>
  <c r="F1779"/>
  <c r="F1778"/>
  <c r="F1777"/>
  <c r="F1776"/>
  <c r="F1775"/>
  <c r="F1774"/>
  <c r="F1773"/>
  <c r="F1772"/>
  <c r="F1771"/>
  <c r="F1770"/>
  <c r="F1769"/>
  <c r="F1768"/>
  <c r="F1767"/>
  <c r="F1766"/>
  <c r="F1765"/>
  <c r="F1764"/>
  <c r="F1763"/>
  <c r="F1762"/>
  <c r="F1761"/>
  <c r="F1760"/>
  <c r="F1759"/>
  <c r="F1758"/>
  <c r="F1757"/>
  <c r="F1756"/>
  <c r="F1755"/>
  <c r="F1754"/>
  <c r="F1753"/>
  <c r="F1752"/>
  <c r="F1751"/>
  <c r="F1750"/>
  <c r="F1749"/>
  <c r="F1748"/>
  <c r="F1747"/>
  <c r="F1746"/>
  <c r="F1745"/>
  <c r="F1744"/>
  <c r="F1743"/>
  <c r="F1742"/>
  <c r="F1741"/>
  <c r="F1740"/>
  <c r="F1739"/>
  <c r="F1738"/>
  <c r="F1737"/>
  <c r="F1736"/>
  <c r="F1735"/>
  <c r="F1734"/>
  <c r="F1733"/>
  <c r="F1732"/>
  <c r="F1731"/>
  <c r="F1730"/>
  <c r="F1729"/>
  <c r="F1728"/>
  <c r="F1727"/>
  <c r="F1726"/>
  <c r="F1725"/>
  <c r="F1724"/>
  <c r="F1723"/>
  <c r="F1722"/>
  <c r="F1721"/>
  <c r="F1720"/>
  <c r="F1719"/>
  <c r="F1718"/>
  <c r="F1717"/>
  <c r="F1716"/>
  <c r="F1715"/>
  <c r="F1714"/>
  <c r="F1713"/>
  <c r="F1712"/>
  <c r="F1711"/>
  <c r="F1710"/>
  <c r="F1709"/>
  <c r="F1708"/>
  <c r="F1707"/>
  <c r="F1706"/>
  <c r="F1705"/>
  <c r="F1704"/>
  <c r="F1703"/>
  <c r="F1702"/>
  <c r="F1701"/>
  <c r="F1700"/>
  <c r="F1699"/>
  <c r="F1698"/>
  <c r="F1697"/>
  <c r="F1696"/>
  <c r="F1695"/>
  <c r="F1694"/>
  <c r="F1693"/>
  <c r="F1692"/>
  <c r="F1691"/>
  <c r="F1690"/>
  <c r="F1689"/>
  <c r="F1688"/>
  <c r="F1687"/>
  <c r="F1686"/>
  <c r="F1685"/>
  <c r="F1684"/>
  <c r="F1683"/>
  <c r="F1682"/>
  <c r="F1681"/>
  <c r="F1680"/>
  <c r="F1679"/>
  <c r="F1678"/>
  <c r="F1677"/>
  <c r="F1676"/>
  <c r="F1675"/>
  <c r="F1674"/>
  <c r="F1673"/>
  <c r="F1672"/>
  <c r="F1671"/>
  <c r="F1670"/>
  <c r="F1669"/>
  <c r="F1668"/>
  <c r="F1667"/>
  <c r="F1666"/>
  <c r="F1665"/>
  <c r="F1664"/>
  <c r="F1663"/>
  <c r="F1662"/>
  <c r="F1661"/>
  <c r="F1660"/>
  <c r="F1659"/>
  <c r="F1658"/>
  <c r="F1657"/>
  <c r="F1656"/>
  <c r="F1655"/>
  <c r="F1654"/>
  <c r="F1653"/>
  <c r="F1652"/>
  <c r="F1651"/>
  <c r="F1650"/>
  <c r="F1649"/>
  <c r="F1648"/>
  <c r="F1647"/>
  <c r="F1646"/>
  <c r="F1645"/>
  <c r="F1644"/>
  <c r="F1643"/>
  <c r="F1642"/>
  <c r="F1641"/>
  <c r="F1640"/>
  <c r="F1639"/>
  <c r="F1638"/>
  <c r="F1637"/>
  <c r="F1636"/>
  <c r="F1635"/>
  <c r="F1634"/>
  <c r="F1633"/>
  <c r="F1632"/>
  <c r="F1631"/>
  <c r="F1630"/>
  <c r="F1629"/>
  <c r="F1628"/>
  <c r="F1627"/>
  <c r="F1626"/>
  <c r="F1625"/>
  <c r="F1624"/>
  <c r="F1623"/>
  <c r="F1622"/>
  <c r="F1621"/>
  <c r="F1620"/>
  <c r="F1619"/>
  <c r="F1618"/>
  <c r="F1617"/>
  <c r="F1616"/>
  <c r="F1615"/>
  <c r="F1614"/>
  <c r="F1613"/>
  <c r="F1612"/>
  <c r="F1611"/>
  <c r="F1610"/>
  <c r="F1609"/>
  <c r="F1608"/>
  <c r="F1607"/>
  <c r="F1606"/>
  <c r="F1605"/>
  <c r="F1604"/>
  <c r="F1603"/>
  <c r="F1602"/>
  <c r="F1601"/>
  <c r="F1600"/>
  <c r="F1599"/>
  <c r="F1598"/>
  <c r="F1597"/>
  <c r="F1596"/>
  <c r="F1595"/>
  <c r="F1594"/>
  <c r="F1593"/>
  <c r="F1592"/>
  <c r="F1591"/>
  <c r="F1590"/>
  <c r="F1589"/>
  <c r="F1588"/>
  <c r="F1587"/>
  <c r="F1586"/>
  <c r="F1585"/>
  <c r="F1584"/>
  <c r="F1583"/>
  <c r="F1582"/>
  <c r="F1581"/>
  <c r="F1580"/>
  <c r="F1579"/>
  <c r="F1578"/>
  <c r="F1577"/>
  <c r="F1576"/>
  <c r="F1575"/>
  <c r="F1574"/>
  <c r="F1573"/>
  <c r="F1572"/>
  <c r="F1571"/>
  <c r="F1570"/>
  <c r="F1569"/>
  <c r="F1568"/>
  <c r="F1567"/>
  <c r="F1566"/>
  <c r="F1565"/>
  <c r="F1564"/>
  <c r="F1563"/>
  <c r="F1562"/>
  <c r="F1561"/>
  <c r="F1560"/>
  <c r="F1559"/>
  <c r="F1558"/>
  <c r="F1557"/>
  <c r="F1556"/>
  <c r="F1555"/>
  <c r="F1554"/>
  <c r="F1553"/>
  <c r="F1552"/>
  <c r="F1551"/>
  <c r="F1550"/>
  <c r="F1549"/>
  <c r="F1548"/>
  <c r="F1547"/>
  <c r="F1546"/>
  <c r="F1545"/>
  <c r="F1544"/>
  <c r="F1543"/>
  <c r="F1542"/>
  <c r="F1541"/>
  <c r="F1540"/>
  <c r="F1539"/>
  <c r="F1538"/>
  <c r="F1537"/>
  <c r="F1536"/>
  <c r="F1535"/>
  <c r="F1534"/>
  <c r="F1533"/>
  <c r="F1532"/>
  <c r="F1531"/>
  <c r="F1530"/>
  <c r="F1529"/>
  <c r="F1528"/>
  <c r="F1527"/>
  <c r="F1526"/>
  <c r="F1525"/>
  <c r="F1524"/>
  <c r="F1523"/>
  <c r="F1522"/>
  <c r="F1521"/>
  <c r="F1520"/>
  <c r="F1519"/>
  <c r="F1518"/>
  <c r="F1517"/>
  <c r="F1516"/>
  <c r="F1515"/>
  <c r="F1514"/>
  <c r="F1513"/>
  <c r="F1512"/>
  <c r="F1511"/>
  <c r="F1510"/>
  <c r="F1509"/>
  <c r="F1508"/>
  <c r="F1507"/>
  <c r="F1506"/>
  <c r="F1505"/>
  <c r="F1504"/>
  <c r="F1503"/>
  <c r="F1502"/>
  <c r="F1501"/>
  <c r="F1500"/>
  <c r="F1499"/>
  <c r="F1498"/>
  <c r="F1497"/>
  <c r="F1496"/>
  <c r="F1495"/>
  <c r="F1494"/>
  <c r="F1493"/>
  <c r="F1492"/>
  <c r="F1491"/>
  <c r="F1490"/>
  <c r="F1489"/>
  <c r="F1488"/>
  <c r="F1487"/>
  <c r="F1486"/>
  <c r="F1485"/>
  <c r="F1484"/>
  <c r="F1483"/>
  <c r="F1482"/>
  <c r="F1481"/>
  <c r="F1480"/>
  <c r="F1479"/>
  <c r="F1478"/>
  <c r="F1477"/>
  <c r="F1476"/>
  <c r="F1475"/>
  <c r="F1474"/>
  <c r="F1473"/>
  <c r="F1472"/>
  <c r="F1471"/>
  <c r="F1470"/>
  <c r="F1469"/>
  <c r="F1468"/>
  <c r="F1467"/>
  <c r="F1466"/>
  <c r="F1465"/>
  <c r="F1464"/>
  <c r="F1463"/>
  <c r="F1462"/>
  <c r="F1461"/>
  <c r="F1460"/>
  <c r="F1459"/>
  <c r="F1458"/>
  <c r="F1457"/>
  <c r="F1456"/>
  <c r="F1455"/>
  <c r="F1454"/>
  <c r="F1453"/>
  <c r="F1452"/>
  <c r="F1451"/>
  <c r="F1450"/>
  <c r="F1449"/>
  <c r="F1448"/>
  <c r="F1447"/>
  <c r="F1446"/>
  <c r="F1445"/>
  <c r="F1444"/>
  <c r="F1443"/>
  <c r="F1442"/>
  <c r="F1441"/>
  <c r="F1440"/>
  <c r="F1439"/>
  <c r="F1438"/>
  <c r="F1437"/>
  <c r="F1436"/>
  <c r="F1435"/>
  <c r="F1434"/>
  <c r="F1433"/>
  <c r="F1432"/>
  <c r="F1431"/>
  <c r="F1430"/>
  <c r="F1429"/>
  <c r="F1428"/>
  <c r="F1427"/>
  <c r="F1426"/>
  <c r="F1425"/>
  <c r="F1424"/>
  <c r="F1423"/>
  <c r="F1422"/>
  <c r="F1421"/>
  <c r="F1420"/>
  <c r="F1419"/>
  <c r="F1418"/>
  <c r="F1417"/>
  <c r="F1416"/>
  <c r="F1415"/>
  <c r="F1414"/>
  <c r="F1413"/>
  <c r="F1412"/>
  <c r="F1411"/>
  <c r="F1410"/>
  <c r="F1409"/>
  <c r="F1408"/>
  <c r="F1407"/>
  <c r="F1406"/>
  <c r="F1405"/>
  <c r="F1404"/>
  <c r="F1403"/>
  <c r="F1402"/>
  <c r="F1401"/>
  <c r="F1400"/>
  <c r="F1399"/>
  <c r="F1398"/>
  <c r="F1397"/>
  <c r="F1396"/>
  <c r="F1395"/>
  <c r="F1394"/>
  <c r="F1393"/>
  <c r="F1392"/>
  <c r="F1391"/>
  <c r="F1390"/>
  <c r="F1389"/>
  <c r="F1388"/>
  <c r="F1387"/>
  <c r="F1386"/>
  <c r="F1385"/>
  <c r="F1384"/>
  <c r="F1383"/>
  <c r="F1382"/>
  <c r="F1381"/>
  <c r="F1380"/>
  <c r="F1379"/>
  <c r="F1378"/>
  <c r="F1377"/>
  <c r="F1376"/>
  <c r="F1375"/>
  <c r="F1374"/>
  <c r="F1373"/>
  <c r="F1372"/>
  <c r="F1371"/>
  <c r="F1370"/>
  <c r="F1369"/>
  <c r="F1368"/>
  <c r="F1367"/>
  <c r="F1366"/>
  <c r="F1365"/>
  <c r="F1364"/>
  <c r="F1363"/>
  <c r="F1362"/>
  <c r="F1361"/>
  <c r="F1360"/>
  <c r="F1359"/>
  <c r="F1358"/>
  <c r="F1357"/>
  <c r="F1356"/>
  <c r="F1355"/>
  <c r="F1354"/>
  <c r="F1353"/>
  <c r="F1352"/>
  <c r="F1351"/>
  <c r="F1350"/>
  <c r="F1349"/>
  <c r="F1348"/>
  <c r="F1347"/>
  <c r="F1346"/>
  <c r="F1345"/>
  <c r="F1344"/>
  <c r="F1343"/>
  <c r="F1342"/>
  <c r="F1341"/>
  <c r="F1340"/>
  <c r="F1339"/>
  <c r="F1338"/>
  <c r="F1337"/>
  <c r="F1336"/>
  <c r="F1335"/>
  <c r="F1334"/>
  <c r="F1333"/>
  <c r="F1332"/>
  <c r="F1331"/>
  <c r="F1330"/>
  <c r="F1329"/>
  <c r="F1328"/>
  <c r="F1327"/>
  <c r="F1326"/>
  <c r="F1325"/>
  <c r="F1324"/>
  <c r="F1323"/>
  <c r="F1322"/>
  <c r="F1321"/>
  <c r="F1320"/>
  <c r="F1319"/>
  <c r="F1318"/>
  <c r="F1317"/>
  <c r="F1316"/>
  <c r="F1315"/>
  <c r="F1314"/>
  <c r="F1313"/>
  <c r="F1312"/>
  <c r="F1311"/>
  <c r="F1310"/>
  <c r="F1309"/>
  <c r="F1308"/>
  <c r="F1307"/>
  <c r="F1306"/>
  <c r="F1305"/>
  <c r="F1304"/>
  <c r="F1303"/>
  <c r="F1302"/>
  <c r="F1301"/>
  <c r="F1300"/>
  <c r="F1299"/>
  <c r="F1298"/>
  <c r="F1297"/>
  <c r="F1296"/>
  <c r="F1295"/>
  <c r="F1294"/>
  <c r="F1293"/>
  <c r="F1292"/>
  <c r="F1291"/>
  <c r="F1290"/>
  <c r="F1289"/>
  <c r="F1288"/>
  <c r="F1287"/>
  <c r="F1286"/>
  <c r="F1285"/>
  <c r="F1284"/>
  <c r="F1283"/>
  <c r="F1282"/>
  <c r="F1281"/>
  <c r="F1280"/>
  <c r="F1279"/>
  <c r="F1278"/>
  <c r="F1277"/>
  <c r="F1276"/>
  <c r="F1275"/>
  <c r="F1274"/>
  <c r="F1273"/>
  <c r="F1272"/>
  <c r="F1271"/>
  <c r="F1270"/>
  <c r="F1269"/>
  <c r="F1268"/>
  <c r="F1267"/>
  <c r="F1266"/>
  <c r="F1265"/>
  <c r="F1264"/>
  <c r="F1263"/>
  <c r="F1262"/>
  <c r="F1261"/>
  <c r="F1260"/>
  <c r="F1259"/>
  <c r="F1258"/>
  <c r="F1257"/>
  <c r="F1256"/>
  <c r="F1255"/>
  <c r="F1254"/>
  <c r="F1253"/>
  <c r="F1252"/>
  <c r="F1251"/>
  <c r="F1250"/>
  <c r="F1249"/>
  <c r="F1248"/>
  <c r="F1247"/>
  <c r="F1246"/>
  <c r="F1245"/>
  <c r="F1244"/>
  <c r="F1243"/>
  <c r="F1242"/>
  <c r="F1241"/>
  <c r="F1240"/>
  <c r="F1239"/>
  <c r="F1238"/>
  <c r="F1237"/>
  <c r="F1236"/>
  <c r="F1235"/>
  <c r="F1234"/>
  <c r="F1233"/>
  <c r="F1232"/>
  <c r="F1231"/>
  <c r="F1230"/>
  <c r="F1229"/>
  <c r="F1228"/>
  <c r="F1227"/>
  <c r="F1226"/>
  <c r="F1225"/>
  <c r="F1224"/>
  <c r="F1223"/>
  <c r="F1222"/>
  <c r="F1221"/>
  <c r="F1220"/>
  <c r="F1219"/>
  <c r="F1218"/>
  <c r="F1217"/>
  <c r="F1216"/>
  <c r="F1215"/>
  <c r="F1214"/>
  <c r="F1213"/>
  <c r="F1212"/>
  <c r="F1211"/>
  <c r="F1210"/>
  <c r="F1209"/>
  <c r="F1208"/>
  <c r="F1207"/>
  <c r="F1206"/>
  <c r="F1205"/>
  <c r="F1204"/>
  <c r="F1203"/>
  <c r="F1202"/>
  <c r="F1201"/>
  <c r="F1200"/>
  <c r="F1199"/>
  <c r="F1198"/>
  <c r="F1197"/>
  <c r="F1196"/>
  <c r="F1195"/>
  <c r="F1194"/>
  <c r="F1193"/>
  <c r="F1192"/>
  <c r="F1191"/>
  <c r="F1190"/>
  <c r="F1189"/>
  <c r="F1188"/>
  <c r="F1187"/>
  <c r="F1186"/>
  <c r="F1185"/>
  <c r="F1184"/>
  <c r="F1183"/>
  <c r="F1182"/>
  <c r="F1181"/>
  <c r="F1180"/>
  <c r="F1179"/>
  <c r="F1178"/>
  <c r="F1177"/>
  <c r="F1176"/>
  <c r="F1175"/>
  <c r="F1174"/>
  <c r="F1173"/>
  <c r="F1172"/>
  <c r="F1171"/>
  <c r="F1170"/>
  <c r="F1169"/>
  <c r="F1168"/>
  <c r="F1167"/>
  <c r="F1166"/>
  <c r="F1165"/>
  <c r="F1164"/>
  <c r="F1163"/>
  <c r="F1162"/>
  <c r="F1161"/>
  <c r="F1160"/>
  <c r="F1159"/>
  <c r="F1158"/>
  <c r="F1157"/>
  <c r="F1156"/>
  <c r="F1155"/>
  <c r="F1154"/>
  <c r="F1153"/>
  <c r="F1152"/>
  <c r="F1151"/>
  <c r="F1150"/>
  <c r="F1149"/>
  <c r="F1148"/>
  <c r="F1147"/>
  <c r="F1146"/>
  <c r="F1145"/>
  <c r="F1144"/>
  <c r="F1143"/>
  <c r="F1142"/>
  <c r="F1141"/>
  <c r="F1140"/>
  <c r="F1139"/>
  <c r="F1138"/>
  <c r="F1137"/>
  <c r="F1136"/>
  <c r="F1135"/>
  <c r="F1134"/>
  <c r="F1133"/>
  <c r="F1132"/>
  <c r="F1131"/>
  <c r="F1130"/>
  <c r="F1129"/>
  <c r="F1128"/>
  <c r="F1127"/>
  <c r="F1126"/>
  <c r="F1125"/>
  <c r="F1124"/>
  <c r="F1123"/>
  <c r="F1122"/>
  <c r="F1121"/>
  <c r="F1120"/>
  <c r="F1119"/>
  <c r="F1118"/>
  <c r="F1117"/>
  <c r="F1116"/>
  <c r="F1115"/>
  <c r="F1114"/>
  <c r="F1113"/>
  <c r="F1112"/>
  <c r="F1111"/>
  <c r="F1110"/>
  <c r="F1109"/>
  <c r="F1108"/>
  <c r="F1107"/>
  <c r="F1106"/>
  <c r="F1105"/>
  <c r="F1104"/>
  <c r="F1103"/>
  <c r="F1102"/>
  <c r="F1101"/>
  <c r="F1100"/>
  <c r="F1099"/>
  <c r="F1098"/>
  <c r="F1097"/>
  <c r="F1096"/>
  <c r="F1095"/>
  <c r="F1094"/>
  <c r="F1093"/>
  <c r="F1092"/>
  <c r="F1091"/>
  <c r="F1090"/>
  <c r="F1089"/>
  <c r="F1088"/>
  <c r="F1087"/>
  <c r="F1086"/>
  <c r="F1085"/>
  <c r="F1084"/>
  <c r="F1083"/>
  <c r="F1082"/>
  <c r="F1081"/>
  <c r="F1080"/>
  <c r="F1079"/>
  <c r="F1078"/>
  <c r="F1077"/>
  <c r="F1076"/>
  <c r="F1075"/>
  <c r="F1074"/>
  <c r="F1073"/>
  <c r="F1072"/>
  <c r="F1071"/>
  <c r="F1070"/>
  <c r="F1069"/>
  <c r="F1068"/>
  <c r="F1067"/>
  <c r="F1066"/>
  <c r="F1065"/>
  <c r="F1064"/>
  <c r="F1063"/>
  <c r="F1062"/>
  <c r="F1061"/>
  <c r="F1060"/>
  <c r="F1059"/>
  <c r="F1058"/>
  <c r="F1057"/>
  <c r="F1056"/>
  <c r="F1055"/>
  <c r="F1054"/>
  <c r="F1053"/>
  <c r="F1052"/>
  <c r="F1051"/>
  <c r="F1050"/>
  <c r="F1049"/>
  <c r="F1048"/>
  <c r="F1047"/>
  <c r="F1046"/>
  <c r="F1045"/>
  <c r="F1044"/>
  <c r="F1043"/>
  <c r="F1042"/>
  <c r="F1041"/>
  <c r="F1040"/>
  <c r="F1039"/>
  <c r="F1038"/>
  <c r="F1037"/>
  <c r="F1036"/>
  <c r="F1035"/>
  <c r="F1034"/>
  <c r="F1033"/>
  <c r="F1032"/>
  <c r="F1031"/>
  <c r="F1030"/>
  <c r="F1029"/>
  <c r="F1028"/>
  <c r="F1027"/>
  <c r="F1026"/>
  <c r="F1025"/>
  <c r="F1024"/>
  <c r="F1023"/>
  <c r="F1022"/>
  <c r="F1021"/>
  <c r="F1020"/>
  <c r="F1019"/>
  <c r="F1018"/>
  <c r="F1017"/>
  <c r="F1016"/>
  <c r="F1015"/>
  <c r="F1014"/>
  <c r="F1013"/>
  <c r="F1012"/>
  <c r="F1011"/>
  <c r="F1010"/>
  <c r="F1009"/>
  <c r="F1008"/>
  <c r="F1007"/>
  <c r="F1006"/>
  <c r="F1005"/>
  <c r="F1004"/>
  <c r="F1003"/>
  <c r="F1002"/>
  <c r="F1001"/>
  <c r="F1000"/>
  <c r="F999"/>
  <c r="F998"/>
  <c r="F997"/>
  <c r="F996"/>
  <c r="F995"/>
  <c r="F994"/>
  <c r="F993"/>
  <c r="F992"/>
  <c r="F991"/>
  <c r="F990"/>
  <c r="F989"/>
  <c r="F988"/>
  <c r="F987"/>
  <c r="F986"/>
  <c r="F985"/>
  <c r="F984"/>
  <c r="F983"/>
  <c r="F982"/>
  <c r="F981"/>
  <c r="F980"/>
  <c r="F979"/>
  <c r="F978"/>
  <c r="F977"/>
  <c r="F976"/>
  <c r="F975"/>
  <c r="F974"/>
  <c r="F973"/>
  <c r="F972"/>
  <c r="F971"/>
  <c r="F970"/>
  <c r="F969"/>
  <c r="F968"/>
  <c r="F967"/>
  <c r="F966"/>
  <c r="F965"/>
  <c r="F964"/>
  <c r="F963"/>
  <c r="F962"/>
  <c r="F961"/>
  <c r="F960"/>
  <c r="F959"/>
  <c r="F958"/>
  <c r="F957"/>
  <c r="F956"/>
  <c r="F955"/>
  <c r="F954"/>
  <c r="F953"/>
  <c r="F952"/>
  <c r="F951"/>
  <c r="F950"/>
  <c r="F949"/>
  <c r="F948"/>
  <c r="F947"/>
  <c r="F946"/>
  <c r="F945"/>
  <c r="F944"/>
  <c r="F943"/>
  <c r="F942"/>
  <c r="F941"/>
  <c r="F940"/>
  <c r="F939"/>
  <c r="F938"/>
  <c r="F937"/>
  <c r="F936"/>
  <c r="F935"/>
  <c r="F934"/>
  <c r="F933"/>
  <c r="F932"/>
  <c r="F931"/>
  <c r="F930"/>
  <c r="F929"/>
  <c r="F928"/>
  <c r="F927"/>
  <c r="F926"/>
  <c r="F925"/>
  <c r="F924"/>
  <c r="F923"/>
  <c r="F922"/>
  <c r="F921"/>
  <c r="F920"/>
  <c r="F919"/>
  <c r="F918"/>
  <c r="F917"/>
  <c r="F916"/>
  <c r="F915"/>
  <c r="F914"/>
  <c r="F913"/>
  <c r="F912"/>
  <c r="F911"/>
  <c r="F910"/>
  <c r="F909"/>
  <c r="F908"/>
  <c r="F907"/>
  <c r="F906"/>
  <c r="F905"/>
  <c r="F904"/>
  <c r="F903"/>
  <c r="F902"/>
  <c r="F901"/>
  <c r="F900"/>
  <c r="F899"/>
  <c r="F898"/>
  <c r="F897"/>
  <c r="F896"/>
  <c r="F895"/>
  <c r="F894"/>
  <c r="F893"/>
  <c r="F892"/>
  <c r="F891"/>
  <c r="F890"/>
  <c r="F889"/>
  <c r="F888"/>
  <c r="F887"/>
  <c r="F886"/>
  <c r="F885"/>
  <c r="F884"/>
  <c r="F883"/>
  <c r="F882"/>
  <c r="F881"/>
  <c r="F880"/>
  <c r="F879"/>
  <c r="F878"/>
  <c r="F877"/>
  <c r="F876"/>
  <c r="F875"/>
  <c r="F874"/>
  <c r="F873"/>
  <c r="F872"/>
  <c r="F871"/>
  <c r="F870"/>
  <c r="F869"/>
  <c r="F868"/>
  <c r="F867"/>
  <c r="F866"/>
  <c r="F865"/>
  <c r="F864"/>
  <c r="F863"/>
  <c r="F862"/>
  <c r="F861"/>
  <c r="F860"/>
  <c r="F859"/>
  <c r="F858"/>
  <c r="F857"/>
  <c r="F856"/>
  <c r="F855"/>
  <c r="F854"/>
  <c r="F853"/>
  <c r="F852"/>
  <c r="F851"/>
  <c r="F850"/>
  <c r="F849"/>
  <c r="F848"/>
  <c r="F847"/>
  <c r="F846"/>
  <c r="F845"/>
  <c r="F844"/>
  <c r="F843"/>
  <c r="F842"/>
  <c r="F841"/>
  <c r="F840"/>
  <c r="F839"/>
  <c r="F838"/>
  <c r="F837"/>
  <c r="F836"/>
  <c r="F835"/>
  <c r="F834"/>
  <c r="F833"/>
  <c r="F832"/>
  <c r="F831"/>
  <c r="F830"/>
  <c r="F829"/>
  <c r="F828"/>
  <c r="F827"/>
  <c r="F826"/>
  <c r="F825"/>
  <c r="F824"/>
  <c r="F823"/>
  <c r="F822"/>
  <c r="F821"/>
  <c r="F820"/>
  <c r="F819"/>
  <c r="F818"/>
  <c r="F817"/>
  <c r="F816"/>
  <c r="F815"/>
  <c r="F814"/>
  <c r="F813"/>
  <c r="F812"/>
  <c r="F811"/>
  <c r="F810"/>
  <c r="F809"/>
  <c r="F808"/>
  <c r="F807"/>
  <c r="F806"/>
  <c r="F805"/>
  <c r="F804"/>
  <c r="F803"/>
  <c r="F802"/>
  <c r="F801"/>
  <c r="F800"/>
  <c r="F799"/>
  <c r="F798"/>
  <c r="F797"/>
  <c r="F796"/>
  <c r="F795"/>
  <c r="F794"/>
  <c r="F793"/>
  <c r="F792"/>
  <c r="F791"/>
  <c r="F790"/>
  <c r="F789"/>
  <c r="F788"/>
  <c r="F787"/>
  <c r="F786"/>
  <c r="F785"/>
  <c r="F784"/>
  <c r="F783"/>
  <c r="F782"/>
  <c r="F781"/>
  <c r="F780"/>
  <c r="F779"/>
  <c r="F778"/>
  <c r="F777"/>
  <c r="F776"/>
  <c r="F775"/>
  <c r="F774"/>
  <c r="F773"/>
  <c r="F772"/>
  <c r="F771"/>
  <c r="F770"/>
  <c r="F769"/>
  <c r="F768"/>
  <c r="F767"/>
  <c r="F766"/>
  <c r="F765"/>
  <c r="F764"/>
  <c r="F763"/>
  <c r="F762"/>
  <c r="F761"/>
  <c r="F760"/>
  <c r="F759"/>
  <c r="F758"/>
  <c r="F757"/>
  <c r="F756"/>
  <c r="F755"/>
  <c r="F754"/>
  <c r="F753"/>
  <c r="F752"/>
  <c r="F751"/>
  <c r="F750"/>
  <c r="F749"/>
  <c r="F748"/>
  <c r="F747"/>
  <c r="F746"/>
  <c r="F745"/>
  <c r="F744"/>
  <c r="F743"/>
  <c r="F742"/>
  <c r="F741"/>
  <c r="F740"/>
  <c r="F739"/>
  <c r="F738"/>
  <c r="F737"/>
  <c r="F736"/>
  <c r="F735"/>
  <c r="F734"/>
  <c r="F733"/>
  <c r="F732"/>
  <c r="F731"/>
  <c r="F730"/>
  <c r="F729"/>
  <c r="F728"/>
  <c r="F727"/>
  <c r="F726"/>
  <c r="F725"/>
  <c r="F724"/>
  <c r="F723"/>
  <c r="F722"/>
  <c r="F721"/>
  <c r="F720"/>
  <c r="F719"/>
  <c r="F718"/>
  <c r="F717"/>
  <c r="F716"/>
  <c r="F715"/>
  <c r="F714"/>
  <c r="F713"/>
  <c r="F712"/>
  <c r="F711"/>
  <c r="F710"/>
  <c r="F709"/>
  <c r="F708"/>
  <c r="F707"/>
  <c r="F706"/>
  <c r="F705"/>
  <c r="F704"/>
  <c r="F703"/>
  <c r="F702"/>
  <c r="F701"/>
  <c r="F700"/>
  <c r="F699"/>
  <c r="F698"/>
  <c r="F697"/>
  <c r="F696"/>
  <c r="F695"/>
  <c r="F694"/>
  <c r="F693"/>
  <c r="F692"/>
  <c r="F691"/>
  <c r="F690"/>
  <c r="F689"/>
  <c r="F688"/>
  <c r="F687"/>
  <c r="F686"/>
  <c r="F685"/>
  <c r="F684"/>
  <c r="F683"/>
  <c r="F682"/>
  <c r="F681"/>
  <c r="F680"/>
  <c r="F679"/>
  <c r="F678"/>
  <c r="F677"/>
  <c r="F676"/>
  <c r="F675"/>
  <c r="F674"/>
  <c r="F673"/>
  <c r="F672"/>
  <c r="F671"/>
  <c r="F670"/>
  <c r="F669"/>
  <c r="F668"/>
  <c r="F667"/>
  <c r="F666"/>
  <c r="F665"/>
  <c r="F664"/>
  <c r="F663"/>
  <c r="F662"/>
  <c r="F661"/>
  <c r="F660"/>
  <c r="F659"/>
  <c r="F658"/>
  <c r="F657"/>
  <c r="F656"/>
  <c r="F655"/>
  <c r="F654"/>
  <c r="F653"/>
  <c r="F652"/>
  <c r="F651"/>
  <c r="F650"/>
  <c r="F649"/>
  <c r="F648"/>
  <c r="F647"/>
  <c r="F646"/>
  <c r="F645"/>
  <c r="F644"/>
  <c r="F643"/>
  <c r="F642"/>
  <c r="F641"/>
  <c r="F640"/>
  <c r="F639"/>
  <c r="F638"/>
  <c r="F637"/>
  <c r="F636"/>
  <c r="F635"/>
  <c r="F634"/>
  <c r="F633"/>
  <c r="F632"/>
  <c r="F631"/>
  <c r="F630"/>
  <c r="F629"/>
  <c r="F628"/>
  <c r="F627"/>
  <c r="F626"/>
  <c r="F625"/>
  <c r="F624"/>
  <c r="F623"/>
  <c r="F622"/>
  <c r="F621"/>
  <c r="F620"/>
  <c r="F619"/>
  <c r="F618"/>
  <c r="F617"/>
  <c r="F616"/>
  <c r="F615"/>
  <c r="F614"/>
  <c r="F613"/>
  <c r="F612"/>
  <c r="F611"/>
  <c r="F610"/>
  <c r="F609"/>
  <c r="F608"/>
  <c r="F607"/>
  <c r="F606"/>
  <c r="F605"/>
  <c r="F604"/>
  <c r="F603"/>
  <c r="F602"/>
  <c r="F601"/>
  <c r="F600"/>
  <c r="F599"/>
  <c r="F598"/>
  <c r="F597"/>
  <c r="F596"/>
  <c r="F595"/>
  <c r="F594"/>
  <c r="F593"/>
  <c r="F592"/>
  <c r="F591"/>
  <c r="F590"/>
  <c r="F589"/>
  <c r="F588"/>
  <c r="F587"/>
  <c r="F586"/>
  <c r="F585"/>
  <c r="F584"/>
  <c r="F583"/>
  <c r="F582"/>
  <c r="F581"/>
  <c r="F580"/>
  <c r="F579"/>
  <c r="F578"/>
  <c r="F577"/>
  <c r="F576"/>
  <c r="F575"/>
  <c r="F574"/>
  <c r="F573"/>
  <c r="F572"/>
  <c r="F571"/>
  <c r="F570"/>
  <c r="F569"/>
  <c r="F568"/>
  <c r="F567"/>
  <c r="F566"/>
  <c r="F565"/>
  <c r="F564"/>
  <c r="F563"/>
  <c r="F562"/>
  <c r="F561"/>
  <c r="F560"/>
  <c r="F559"/>
  <c r="F558"/>
  <c r="F557"/>
  <c r="F556"/>
  <c r="F555"/>
  <c r="F554"/>
  <c r="F553"/>
  <c r="F552"/>
  <c r="F551"/>
  <c r="F550"/>
  <c r="F549"/>
  <c r="F548"/>
  <c r="F547"/>
  <c r="F546"/>
  <c r="F545"/>
  <c r="F544"/>
  <c r="F543"/>
  <c r="F542"/>
  <c r="F541"/>
  <c r="F540"/>
  <c r="F539"/>
  <c r="F538"/>
  <c r="F537"/>
  <c r="F536"/>
  <c r="F535"/>
  <c r="F534"/>
  <c r="F533"/>
  <c r="F532"/>
  <c r="F531"/>
  <c r="F530"/>
  <c r="F529"/>
  <c r="F528"/>
  <c r="F527"/>
  <c r="F526"/>
  <c r="F525"/>
  <c r="F524"/>
  <c r="F523"/>
  <c r="F522"/>
  <c r="F521"/>
  <c r="F520"/>
  <c r="F519"/>
  <c r="F518"/>
  <c r="F517"/>
  <c r="F516"/>
  <c r="F515"/>
  <c r="F514"/>
  <c r="F513"/>
  <c r="F512"/>
  <c r="F511"/>
  <c r="F510"/>
  <c r="F509"/>
  <c r="F508"/>
  <c r="F507"/>
  <c r="F506"/>
  <c r="F505"/>
  <c r="F504"/>
  <c r="F503"/>
  <c r="F502"/>
  <c r="F501"/>
  <c r="F500"/>
  <c r="F499"/>
  <c r="F498"/>
  <c r="F497"/>
  <c r="F496"/>
  <c r="F495"/>
  <c r="F494"/>
  <c r="F493"/>
  <c r="F492"/>
  <c r="F491"/>
  <c r="F490"/>
  <c r="F489"/>
  <c r="F488"/>
  <c r="F487"/>
  <c r="F486"/>
  <c r="F485"/>
  <c r="F484"/>
  <c r="F483"/>
  <c r="F482"/>
  <c r="F481"/>
  <c r="F480"/>
  <c r="F479"/>
  <c r="F478"/>
  <c r="F477"/>
  <c r="F476"/>
  <c r="F475"/>
  <c r="F474"/>
  <c r="F473"/>
  <c r="F472"/>
  <c r="F471"/>
  <c r="F470"/>
  <c r="F469"/>
  <c r="F468"/>
  <c r="F467"/>
  <c r="F466"/>
  <c r="F465"/>
  <c r="F464"/>
  <c r="F463"/>
  <c r="F462"/>
  <c r="F461"/>
  <c r="F460"/>
  <c r="F459"/>
  <c r="F458"/>
  <c r="F457"/>
  <c r="F456"/>
  <c r="F455"/>
  <c r="F454"/>
  <c r="F453"/>
  <c r="F452"/>
  <c r="F451"/>
  <c r="F450"/>
  <c r="F449"/>
  <c r="F448"/>
  <c r="F447"/>
  <c r="F446"/>
  <c r="F445"/>
  <c r="F444"/>
  <c r="F443"/>
  <c r="F442"/>
  <c r="F441"/>
  <c r="F440"/>
  <c r="F439"/>
  <c r="F438"/>
  <c r="F437"/>
  <c r="F436"/>
  <c r="F435"/>
  <c r="F434"/>
  <c r="F433"/>
  <c r="F432"/>
  <c r="F431"/>
  <c r="F430"/>
  <c r="F429"/>
  <c r="F428"/>
  <c r="F427"/>
  <c r="F426"/>
  <c r="F425"/>
  <c r="F424"/>
  <c r="F423"/>
  <c r="F422"/>
  <c r="F421"/>
  <c r="F420"/>
  <c r="F419"/>
  <c r="F418"/>
  <c r="F417"/>
  <c r="F416"/>
  <c r="F415"/>
  <c r="F414"/>
  <c r="F413"/>
  <c r="F412"/>
  <c r="F411"/>
  <c r="F410"/>
  <c r="F409"/>
  <c r="F408"/>
  <c r="F407"/>
  <c r="F406"/>
  <c r="F405"/>
  <c r="F404"/>
  <c r="F403"/>
  <c r="F402"/>
  <c r="F401"/>
  <c r="F400"/>
  <c r="F399"/>
  <c r="F398"/>
  <c r="F397"/>
  <c r="F396"/>
  <c r="F395"/>
  <c r="F394"/>
  <c r="F393"/>
  <c r="F392"/>
  <c r="F391"/>
  <c r="F390"/>
  <c r="F389"/>
  <c r="F388"/>
  <c r="F387"/>
  <c r="F386"/>
  <c r="F385"/>
  <c r="F384"/>
  <c r="F383"/>
  <c r="F382"/>
  <c r="F381"/>
  <c r="F380"/>
  <c r="F379"/>
  <c r="F378"/>
  <c r="F377"/>
  <c r="F376"/>
  <c r="F375"/>
  <c r="F374"/>
  <c r="F373"/>
  <c r="F372"/>
  <c r="F371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F5004" i="1"/>
  <c r="F5005"/>
  <c r="F5006"/>
  <c r="F5007"/>
  <c r="F5008"/>
  <c r="F5009"/>
  <c r="F5010"/>
  <c r="F5011"/>
  <c r="F5012"/>
  <c r="F5013"/>
  <c r="F5014"/>
  <c r="F5015"/>
  <c r="F5016"/>
  <c r="F5017"/>
  <c r="F5018"/>
  <c r="F5019"/>
  <c r="F5020"/>
  <c r="F5021"/>
  <c r="F5022"/>
  <c r="F5023"/>
  <c r="F5024"/>
  <c r="F5025"/>
  <c r="F5026"/>
  <c r="F5027"/>
  <c r="F5028"/>
  <c r="F5029"/>
  <c r="F5030"/>
  <c r="F5031"/>
  <c r="F5032"/>
  <c r="F5033"/>
  <c r="F5034"/>
  <c r="F5035"/>
  <c r="F5036"/>
  <c r="F5037"/>
  <c r="F5038"/>
  <c r="F5039"/>
  <c r="F5040"/>
  <c r="F5041"/>
  <c r="F5042"/>
  <c r="F5043"/>
  <c r="F5044"/>
  <c r="F5045"/>
  <c r="F5046"/>
  <c r="F5047"/>
  <c r="F5048"/>
  <c r="F5049"/>
  <c r="F5050"/>
  <c r="F5051"/>
  <c r="F5052"/>
  <c r="F5053"/>
  <c r="F5054"/>
  <c r="F5055"/>
  <c r="F5056"/>
  <c r="F5057"/>
  <c r="F5058"/>
  <c r="F5059"/>
  <c r="F5060"/>
  <c r="F5061"/>
  <c r="F5062"/>
  <c r="F5063"/>
  <c r="F5064"/>
  <c r="F5065"/>
  <c r="F5066"/>
  <c r="F5067"/>
  <c r="F5068"/>
  <c r="F5069"/>
  <c r="F5070"/>
  <c r="F5071"/>
  <c r="F5072"/>
  <c r="F5073"/>
  <c r="F5074"/>
  <c r="F5075"/>
  <c r="F5076"/>
  <c r="F5077"/>
  <c r="F5078"/>
  <c r="F5079"/>
  <c r="F5080"/>
  <c r="F5081"/>
  <c r="F5082"/>
  <c r="F5083"/>
  <c r="F5084"/>
  <c r="F5085"/>
  <c r="F5086"/>
  <c r="F5087"/>
  <c r="F5088"/>
  <c r="F5089"/>
  <c r="F5090"/>
  <c r="F5091"/>
  <c r="F5092"/>
  <c r="F5093"/>
  <c r="F5094"/>
  <c r="F5095"/>
  <c r="F5096"/>
  <c r="F5097"/>
  <c r="F5098"/>
  <c r="F5099"/>
  <c r="F5100"/>
  <c r="F5101"/>
  <c r="F5102"/>
  <c r="F5103"/>
  <c r="F5104"/>
  <c r="F5105"/>
  <c r="F5106"/>
  <c r="F5107"/>
  <c r="F5108"/>
  <c r="F5109"/>
  <c r="F5110"/>
  <c r="F5111"/>
  <c r="F5112"/>
  <c r="F5113"/>
  <c r="F5114"/>
  <c r="F5115"/>
  <c r="F5116"/>
  <c r="F5117"/>
  <c r="F5118"/>
  <c r="F5119"/>
  <c r="F5120"/>
  <c r="F5121"/>
  <c r="F5122"/>
  <c r="F5123"/>
  <c r="F5124"/>
  <c r="F5125"/>
  <c r="F5126"/>
  <c r="F5127"/>
  <c r="F5128"/>
  <c r="F5129"/>
  <c r="F5130"/>
  <c r="F5131"/>
  <c r="F5132"/>
  <c r="F5133"/>
  <c r="F5134"/>
  <c r="F5135"/>
  <c r="F5136"/>
  <c r="F5137"/>
  <c r="F5138"/>
  <c r="F5139"/>
  <c r="F5140"/>
  <c r="F5141"/>
  <c r="F5142"/>
  <c r="F5143"/>
  <c r="F5144"/>
  <c r="F5145"/>
  <c r="F5146"/>
  <c r="F5147"/>
  <c r="F5148"/>
  <c r="F5149"/>
  <c r="F5150"/>
  <c r="F5151"/>
  <c r="F5152"/>
  <c r="F5153"/>
  <c r="F5154"/>
  <c r="F5155"/>
  <c r="F5156"/>
  <c r="F5157"/>
  <c r="F5158"/>
  <c r="F5159"/>
  <c r="F5160"/>
  <c r="F5161"/>
  <c r="F5162"/>
  <c r="F5163"/>
  <c r="F5164"/>
  <c r="F5165"/>
  <c r="F5166"/>
  <c r="F5167"/>
  <c r="F5168"/>
  <c r="F5169"/>
  <c r="F5170"/>
  <c r="F5171"/>
  <c r="F5172"/>
  <c r="F5173"/>
  <c r="F5174"/>
  <c r="F5175"/>
  <c r="F5176"/>
  <c r="F5177"/>
  <c r="F5178"/>
  <c r="F5179"/>
  <c r="F5180"/>
  <c r="F5181"/>
  <c r="F5182"/>
  <c r="F5183"/>
  <c r="F5184"/>
  <c r="F5185"/>
  <c r="F5186"/>
  <c r="F5187"/>
  <c r="F5188"/>
  <c r="F5189"/>
  <c r="F5190"/>
  <c r="F5191"/>
  <c r="F5192"/>
  <c r="F5193"/>
  <c r="F5194"/>
  <c r="F5195"/>
  <c r="F5196"/>
  <c r="F5197"/>
  <c r="F5198"/>
  <c r="F5199"/>
  <c r="F5200"/>
  <c r="F5201"/>
  <c r="F5202"/>
  <c r="F5203"/>
  <c r="F5204"/>
  <c r="F5205"/>
  <c r="F5206"/>
  <c r="F5207"/>
  <c r="F5208"/>
  <c r="F5209"/>
  <c r="F5210"/>
  <c r="F5211"/>
  <c r="F5212"/>
  <c r="F5213"/>
  <c r="F5214"/>
  <c r="F5215"/>
  <c r="F5216"/>
  <c r="F5217"/>
  <c r="F5218"/>
  <c r="F5219"/>
  <c r="F5220"/>
  <c r="F5221"/>
  <c r="F5222"/>
  <c r="F5223"/>
  <c r="F5224"/>
  <c r="F5225"/>
  <c r="F5226"/>
  <c r="F5227"/>
  <c r="F5228"/>
  <c r="F5229"/>
  <c r="F5230"/>
  <c r="F5231"/>
  <c r="F5232"/>
  <c r="F5233"/>
  <c r="F5234"/>
  <c r="F5235"/>
  <c r="F5236"/>
  <c r="F5237"/>
  <c r="F5238"/>
  <c r="F5239"/>
  <c r="F5240"/>
  <c r="F5241"/>
  <c r="F5242"/>
  <c r="F5243"/>
  <c r="F5244"/>
  <c r="F5245"/>
  <c r="F5246"/>
  <c r="F5247"/>
  <c r="F5248"/>
  <c r="F5249"/>
  <c r="F5250"/>
  <c r="F5251"/>
  <c r="F5252"/>
  <c r="F5253"/>
  <c r="F5254"/>
  <c r="F5255"/>
  <c r="F5256"/>
  <c r="F5257"/>
  <c r="F5258"/>
  <c r="F5259"/>
  <c r="F5260"/>
  <c r="F5261"/>
  <c r="F5262"/>
  <c r="F5263"/>
  <c r="F5264"/>
  <c r="F5265"/>
  <c r="F5266"/>
  <c r="F5267"/>
  <c r="F5268"/>
  <c r="F5269"/>
  <c r="F5270"/>
  <c r="F5271"/>
  <c r="F5272"/>
  <c r="F5273"/>
  <c r="F5274"/>
  <c r="F5275"/>
  <c r="F5276"/>
  <c r="F5277"/>
  <c r="F5278"/>
  <c r="F5279"/>
  <c r="F5280"/>
  <c r="F5281"/>
  <c r="F5282"/>
  <c r="F5283"/>
  <c r="F5284"/>
  <c r="F5285"/>
  <c r="F5286"/>
  <c r="F5287"/>
  <c r="F5288"/>
  <c r="F5289"/>
  <c r="F5290"/>
  <c r="F5291"/>
  <c r="F5292"/>
  <c r="F5293"/>
  <c r="F5294"/>
  <c r="F5295"/>
  <c r="F5296"/>
  <c r="F5297"/>
  <c r="F5298"/>
  <c r="F5299"/>
  <c r="F5300"/>
  <c r="F5301"/>
  <c r="F5302"/>
  <c r="F5303"/>
  <c r="F5304"/>
  <c r="F5305"/>
  <c r="F5306"/>
  <c r="F5307"/>
  <c r="F5308"/>
  <c r="F5309"/>
  <c r="F5310"/>
  <c r="F5311"/>
  <c r="F5312"/>
  <c r="F5313"/>
  <c r="F5314"/>
  <c r="F5315"/>
  <c r="F5316"/>
  <c r="F5317"/>
  <c r="F5318"/>
  <c r="F5319"/>
  <c r="F5320"/>
  <c r="F5321"/>
  <c r="F5322"/>
  <c r="F5323"/>
  <c r="F5324"/>
  <c r="F5325"/>
  <c r="F5326"/>
  <c r="F5327"/>
  <c r="F5328"/>
  <c r="F5329"/>
  <c r="F5330"/>
  <c r="F5331"/>
  <c r="F5332"/>
  <c r="F5333"/>
  <c r="F5334"/>
  <c r="F5335"/>
  <c r="F5336"/>
  <c r="F5337"/>
  <c r="F5338"/>
  <c r="F5339"/>
  <c r="F5340"/>
  <c r="F5341"/>
  <c r="F5342"/>
  <c r="F5343"/>
  <c r="F5344"/>
  <c r="F5345"/>
  <c r="F5346"/>
  <c r="F5347"/>
  <c r="F5348"/>
  <c r="F5349"/>
  <c r="F5350"/>
  <c r="F5351"/>
  <c r="F5352"/>
  <c r="F5353"/>
  <c r="F5354"/>
  <c r="F5355"/>
  <c r="F5356"/>
  <c r="F5357"/>
  <c r="F5358"/>
  <c r="F5359"/>
  <c r="F5360"/>
  <c r="F5361"/>
  <c r="F5362"/>
  <c r="F5363"/>
  <c r="F5364"/>
  <c r="F5365"/>
  <c r="F5366"/>
  <c r="F5367"/>
  <c r="F5368"/>
  <c r="F5369"/>
  <c r="F5370"/>
  <c r="F5371"/>
  <c r="F5372"/>
  <c r="F5373"/>
  <c r="F5374"/>
  <c r="F5375"/>
  <c r="F5376"/>
  <c r="F5377"/>
  <c r="F5378"/>
  <c r="F5379"/>
  <c r="F5380"/>
  <c r="F5381"/>
  <c r="F5382"/>
  <c r="F5383"/>
  <c r="F5384"/>
  <c r="F5385"/>
  <c r="F5386"/>
  <c r="F5387"/>
  <c r="F5388"/>
  <c r="F5389"/>
  <c r="F5390"/>
  <c r="F5391"/>
  <c r="F5392"/>
  <c r="F5393"/>
  <c r="F5394"/>
  <c r="F5395"/>
  <c r="F5396"/>
  <c r="F5397"/>
  <c r="F5398"/>
  <c r="F5399"/>
  <c r="F5400"/>
  <c r="F5401"/>
  <c r="F5402"/>
  <c r="F5403"/>
  <c r="F5404"/>
  <c r="F5405"/>
  <c r="F5406"/>
  <c r="F5407"/>
  <c r="F5408"/>
  <c r="F5409"/>
  <c r="F5410"/>
  <c r="F5411"/>
  <c r="F5412"/>
  <c r="F5413"/>
  <c r="F5414"/>
  <c r="F5415"/>
  <c r="F5416"/>
  <c r="F5417"/>
  <c r="F5418"/>
  <c r="F5419"/>
  <c r="F5420"/>
  <c r="F5421"/>
  <c r="F5422"/>
  <c r="F5423"/>
  <c r="F5424"/>
  <c r="F5425"/>
  <c r="F5426"/>
  <c r="F5427"/>
  <c r="F5428"/>
  <c r="F5429"/>
  <c r="F5430"/>
  <c r="F5431"/>
  <c r="F5432"/>
  <c r="F5433"/>
  <c r="F5434"/>
  <c r="F5435"/>
  <c r="F5436"/>
  <c r="F5437"/>
  <c r="F5438"/>
  <c r="F5439"/>
  <c r="F5440"/>
  <c r="F5441"/>
  <c r="F5442"/>
  <c r="F5443"/>
  <c r="F5444"/>
  <c r="F5445"/>
  <c r="F5446"/>
  <c r="F5447"/>
  <c r="F5448"/>
  <c r="F5449"/>
  <c r="F5450"/>
  <c r="F5451"/>
  <c r="F5452"/>
  <c r="F5453"/>
  <c r="F5454"/>
  <c r="F5455"/>
  <c r="F5456"/>
  <c r="F5457"/>
  <c r="F5458"/>
  <c r="F5459"/>
  <c r="F5460"/>
  <c r="F5461"/>
  <c r="F5462"/>
  <c r="F5463"/>
  <c r="F5464"/>
  <c r="F5465"/>
  <c r="F5466"/>
  <c r="F5467"/>
  <c r="F5468"/>
  <c r="F5469"/>
  <c r="F5470"/>
  <c r="F5471"/>
  <c r="F5472"/>
  <c r="F5473"/>
  <c r="F5474"/>
  <c r="F5475"/>
  <c r="F5476"/>
  <c r="F5477"/>
  <c r="F5478"/>
  <c r="F5479"/>
  <c r="F5480"/>
  <c r="F5481"/>
  <c r="F5482"/>
  <c r="F5483"/>
  <c r="F5484"/>
  <c r="F5485"/>
  <c r="F5486"/>
  <c r="F5487"/>
  <c r="F5488"/>
  <c r="F5489"/>
  <c r="F5490"/>
  <c r="F5491"/>
  <c r="F5492"/>
  <c r="F5493"/>
  <c r="F5494"/>
  <c r="F5495"/>
  <c r="F5496"/>
  <c r="F5497"/>
  <c r="F5498"/>
  <c r="F5499"/>
  <c r="F5500"/>
  <c r="F5501"/>
  <c r="F5502"/>
  <c r="F5503"/>
  <c r="F5504"/>
  <c r="F5505"/>
  <c r="F5506"/>
  <c r="F5507"/>
  <c r="F5508"/>
  <c r="F5509"/>
  <c r="F5510"/>
  <c r="F5511"/>
  <c r="F5512"/>
  <c r="F5513"/>
  <c r="F5514"/>
  <c r="F5515"/>
  <c r="F5516"/>
  <c r="F5517"/>
  <c r="F5518"/>
  <c r="F5519"/>
  <c r="F5520"/>
  <c r="F5521"/>
  <c r="F5522"/>
  <c r="F5523"/>
  <c r="F5524"/>
  <c r="F5525"/>
  <c r="F5526"/>
  <c r="F5527"/>
  <c r="F5528"/>
  <c r="F5529"/>
  <c r="F5530"/>
  <c r="F5531"/>
  <c r="F5532"/>
  <c r="F5533"/>
  <c r="F5534"/>
  <c r="F5535"/>
  <c r="F5536"/>
  <c r="F5537"/>
  <c r="F5538"/>
  <c r="F5539"/>
  <c r="F5540"/>
  <c r="F5541"/>
  <c r="F5542"/>
  <c r="F5543"/>
  <c r="F5544"/>
  <c r="F5545"/>
  <c r="F5546"/>
  <c r="F5547"/>
  <c r="F5548"/>
  <c r="F5549"/>
  <c r="F5550"/>
  <c r="F5551"/>
  <c r="F5552"/>
  <c r="F5553"/>
  <c r="F5554"/>
  <c r="F5555"/>
  <c r="F5556"/>
  <c r="F5557"/>
  <c r="F5558"/>
  <c r="F5559"/>
  <c r="F5560"/>
  <c r="F5561"/>
  <c r="F5562"/>
  <c r="F5563"/>
  <c r="F5564"/>
  <c r="F5565"/>
  <c r="F5566"/>
  <c r="F5567"/>
  <c r="F5568"/>
  <c r="F5569"/>
  <c r="F5570"/>
  <c r="F5571"/>
  <c r="F5572"/>
  <c r="F5573"/>
  <c r="F5574"/>
  <c r="F5575"/>
  <c r="F5576"/>
  <c r="F5577"/>
  <c r="F5578"/>
  <c r="F5579"/>
  <c r="F5580"/>
  <c r="F5581"/>
  <c r="F5582"/>
  <c r="F5583"/>
  <c r="F5584"/>
  <c r="F5585"/>
  <c r="F5586"/>
  <c r="F5587"/>
  <c r="F5588"/>
  <c r="F5589"/>
  <c r="F5590"/>
  <c r="F5591"/>
  <c r="F5592"/>
  <c r="F5593"/>
  <c r="F5594"/>
  <c r="F5595"/>
  <c r="F5596"/>
  <c r="F5597"/>
  <c r="F5598"/>
  <c r="F5599"/>
  <c r="F5600"/>
  <c r="F5601"/>
  <c r="F5602"/>
  <c r="F5603"/>
  <c r="F5604"/>
  <c r="F5605"/>
  <c r="F5606"/>
  <c r="F5607"/>
  <c r="F5608"/>
  <c r="F5609"/>
  <c r="F5610"/>
  <c r="F5611"/>
  <c r="F5612"/>
  <c r="F5613"/>
  <c r="F5614"/>
  <c r="F5615"/>
  <c r="F5616"/>
  <c r="F5617"/>
  <c r="F5618"/>
  <c r="F5619"/>
  <c r="F5620"/>
  <c r="F5621"/>
  <c r="F5622"/>
  <c r="F5623"/>
  <c r="F5624"/>
  <c r="F5625"/>
  <c r="F5626"/>
  <c r="F5627"/>
  <c r="F5628"/>
  <c r="F5629"/>
  <c r="F5630"/>
  <c r="F5631"/>
  <c r="F5632"/>
  <c r="F5633"/>
  <c r="F5634"/>
  <c r="F5635"/>
  <c r="F5636"/>
  <c r="F5637"/>
  <c r="F5638"/>
  <c r="F5639"/>
  <c r="F5640"/>
  <c r="F5641"/>
  <c r="F5642"/>
  <c r="F5643"/>
  <c r="F5644"/>
  <c r="F5645"/>
  <c r="F5646"/>
  <c r="F5647"/>
  <c r="F5648"/>
  <c r="F5649"/>
  <c r="F5650"/>
  <c r="F5651"/>
  <c r="F5652"/>
  <c r="F5653"/>
  <c r="F5654"/>
  <c r="F5655"/>
  <c r="F5656"/>
  <c r="F5657"/>
  <c r="F5658"/>
  <c r="F5659"/>
  <c r="F5660"/>
  <c r="F5661"/>
  <c r="F5662"/>
  <c r="F5663"/>
  <c r="F5664"/>
  <c r="F5665"/>
  <c r="F5666"/>
  <c r="F5667"/>
  <c r="F5668"/>
  <c r="F5669"/>
  <c r="F5670"/>
  <c r="F5671"/>
  <c r="F5672"/>
  <c r="F5673"/>
  <c r="F5674"/>
  <c r="F5675"/>
  <c r="F5676"/>
  <c r="F5677"/>
  <c r="F5678"/>
  <c r="F5679"/>
  <c r="F5680"/>
  <c r="F5681"/>
  <c r="F5682"/>
  <c r="F5683"/>
  <c r="F5684"/>
  <c r="F5685"/>
  <c r="F5686"/>
  <c r="F5687"/>
  <c r="F5688"/>
  <c r="F5689"/>
  <c r="F5690"/>
  <c r="F5691"/>
  <c r="F5692"/>
  <c r="F5693"/>
  <c r="F5694"/>
  <c r="F5695"/>
  <c r="F5696"/>
  <c r="F5697"/>
  <c r="F5698"/>
  <c r="F5699"/>
  <c r="F5700"/>
  <c r="F5701"/>
  <c r="F5702"/>
  <c r="F5703"/>
  <c r="F5704"/>
  <c r="F5705"/>
  <c r="F5706"/>
  <c r="F5707"/>
  <c r="F5708"/>
  <c r="F5709"/>
  <c r="F5710"/>
  <c r="F5711"/>
  <c r="F5712"/>
  <c r="F5713"/>
  <c r="F5714"/>
  <c r="F5715"/>
  <c r="F5716"/>
  <c r="F5717"/>
  <c r="F5718"/>
  <c r="F5719"/>
  <c r="F5720"/>
  <c r="F5721"/>
  <c r="F5722"/>
  <c r="F5723"/>
  <c r="F5724"/>
  <c r="F5725"/>
  <c r="F5726"/>
  <c r="F5727"/>
  <c r="F5728"/>
  <c r="F5729"/>
  <c r="F5730"/>
  <c r="F5731"/>
  <c r="F5732"/>
  <c r="F5733"/>
  <c r="F5734"/>
  <c r="F5735"/>
  <c r="F5736"/>
  <c r="F5737"/>
  <c r="F5738"/>
  <c r="F5739"/>
  <c r="F5740"/>
  <c r="F5741"/>
  <c r="F5742"/>
  <c r="F5743"/>
  <c r="F5744"/>
  <c r="F5745"/>
  <c r="F5746"/>
  <c r="F5747"/>
  <c r="F5748"/>
  <c r="F5749"/>
  <c r="F5750"/>
  <c r="F5751"/>
  <c r="F5752"/>
  <c r="F5753"/>
  <c r="F5754"/>
  <c r="F5755"/>
  <c r="F5756"/>
  <c r="F5757"/>
  <c r="F5758"/>
  <c r="F5759"/>
  <c r="F5760"/>
  <c r="F5761"/>
  <c r="F5762"/>
  <c r="F5763"/>
  <c r="F5764"/>
  <c r="F5765"/>
  <c r="F5766"/>
  <c r="F5767"/>
  <c r="F5768"/>
  <c r="F5769"/>
  <c r="F5770"/>
  <c r="F5771"/>
  <c r="F5772"/>
  <c r="F5773"/>
  <c r="F5774"/>
  <c r="F5775"/>
  <c r="F5776"/>
  <c r="F5777"/>
  <c r="F5778"/>
  <c r="F5779"/>
  <c r="F5780"/>
  <c r="F5781"/>
  <c r="F5782"/>
  <c r="F5783"/>
  <c r="F5784"/>
  <c r="F5785"/>
  <c r="F5786"/>
  <c r="F5787"/>
  <c r="F5788"/>
  <c r="F5789"/>
  <c r="F5790"/>
  <c r="F5791"/>
  <c r="F5792"/>
  <c r="F5793"/>
  <c r="F5794"/>
  <c r="F5795"/>
  <c r="F5796"/>
  <c r="F5797"/>
  <c r="F5798"/>
  <c r="F5799"/>
  <c r="F5800"/>
  <c r="F5801"/>
  <c r="F5802"/>
  <c r="F5803"/>
  <c r="F5804"/>
  <c r="F5805"/>
  <c r="F5806"/>
  <c r="F5807"/>
  <c r="F5808"/>
  <c r="F5809"/>
  <c r="F5810"/>
  <c r="F5811"/>
  <c r="F5812"/>
  <c r="F5813"/>
  <c r="F5814"/>
  <c r="F5815"/>
  <c r="F5816"/>
  <c r="F5817"/>
  <c r="F5818"/>
  <c r="F5819"/>
  <c r="F5820"/>
  <c r="F5821"/>
  <c r="F5822"/>
  <c r="F5823"/>
  <c r="F5824"/>
  <c r="F5825"/>
  <c r="F5826"/>
  <c r="F5827"/>
  <c r="F5828"/>
  <c r="F5829"/>
  <c r="F5830"/>
  <c r="F5831"/>
  <c r="F5832"/>
  <c r="F5833"/>
  <c r="F5834"/>
  <c r="F5835"/>
  <c r="F5836"/>
  <c r="F5837"/>
  <c r="F5838"/>
  <c r="F5839"/>
  <c r="F5840"/>
  <c r="F5841"/>
  <c r="F5842"/>
  <c r="F5843"/>
  <c r="F5844"/>
  <c r="F5845"/>
  <c r="F5846"/>
  <c r="F5847"/>
  <c r="F5848"/>
  <c r="F5849"/>
  <c r="F5850"/>
  <c r="F5851"/>
  <c r="F5852"/>
  <c r="F5853"/>
  <c r="F5854"/>
  <c r="F5855"/>
  <c r="F5856"/>
  <c r="F5857"/>
  <c r="F5858"/>
  <c r="F5859"/>
  <c r="F5860"/>
  <c r="F5861"/>
  <c r="F5862"/>
  <c r="F5863"/>
  <c r="F5864"/>
  <c r="F5865"/>
  <c r="F5866"/>
  <c r="F5867"/>
  <c r="F5868"/>
  <c r="F5869"/>
  <c r="F5870"/>
  <c r="F5871"/>
  <c r="F5872"/>
  <c r="F5873"/>
  <c r="F5874"/>
  <c r="F5875"/>
  <c r="F5876"/>
  <c r="F5877"/>
  <c r="F5878"/>
  <c r="F5879"/>
  <c r="F5880"/>
  <c r="F5881"/>
  <c r="F5882"/>
  <c r="F5883"/>
  <c r="F5884"/>
  <c r="F5885"/>
  <c r="F5886"/>
  <c r="F5887"/>
  <c r="F5888"/>
  <c r="F5889"/>
  <c r="F5890"/>
  <c r="F5891"/>
  <c r="F5892"/>
  <c r="F5893"/>
  <c r="F5894"/>
  <c r="F5895"/>
  <c r="F5896"/>
  <c r="F5897"/>
  <c r="F5898"/>
  <c r="F5899"/>
  <c r="F5900"/>
  <c r="F5901"/>
  <c r="F5902"/>
  <c r="F5903"/>
  <c r="F5904"/>
  <c r="F5905"/>
  <c r="F5906"/>
  <c r="F5907"/>
  <c r="F5908"/>
  <c r="F5909"/>
  <c r="F5910"/>
  <c r="F5911"/>
  <c r="F5912"/>
  <c r="F5913"/>
  <c r="F5914"/>
  <c r="F5915"/>
  <c r="F5916"/>
  <c r="F5917"/>
  <c r="F5918"/>
  <c r="F5919"/>
  <c r="F5920"/>
  <c r="F5921"/>
  <c r="F5922"/>
  <c r="F5923"/>
  <c r="F5924"/>
  <c r="F5925"/>
  <c r="F5926"/>
  <c r="F5927"/>
  <c r="F5928"/>
  <c r="F5929"/>
  <c r="F5930"/>
  <c r="F5931"/>
  <c r="F5932"/>
  <c r="F5933"/>
  <c r="F5934"/>
  <c r="F5935"/>
  <c r="F5936"/>
  <c r="F5937"/>
  <c r="F5938"/>
  <c r="F5939"/>
  <c r="F5940"/>
  <c r="F5941"/>
  <c r="F5942"/>
  <c r="F5943"/>
  <c r="F5944"/>
  <c r="F5945"/>
  <c r="F5946"/>
  <c r="F5947"/>
  <c r="F5948"/>
  <c r="F5949"/>
  <c r="F5950"/>
  <c r="F5951"/>
  <c r="F5952"/>
  <c r="F5953"/>
  <c r="F5954"/>
  <c r="F5955"/>
  <c r="F5956"/>
  <c r="F5957"/>
  <c r="F5958"/>
  <c r="F5959"/>
  <c r="F5960"/>
  <c r="F5961"/>
  <c r="F5962"/>
  <c r="F5963"/>
  <c r="F5964"/>
  <c r="F5965"/>
  <c r="F5966"/>
  <c r="F5967"/>
  <c r="F5968"/>
  <c r="F5969"/>
  <c r="F5970"/>
  <c r="F5971"/>
  <c r="F5972"/>
  <c r="F5973"/>
  <c r="F5974"/>
  <c r="F5975"/>
  <c r="F5976"/>
  <c r="F5977"/>
  <c r="F5978"/>
  <c r="F5979"/>
  <c r="F5980"/>
  <c r="F5981"/>
  <c r="F5982"/>
  <c r="F5983"/>
  <c r="F5984"/>
  <c r="F5985"/>
  <c r="F5986"/>
  <c r="F5987"/>
  <c r="F5988"/>
  <c r="F5989"/>
  <c r="F5990"/>
  <c r="F5991"/>
  <c r="F5992"/>
  <c r="F5993"/>
  <c r="F5994"/>
  <c r="F5995"/>
  <c r="F5996"/>
  <c r="F5997"/>
  <c r="F5998"/>
  <c r="F5999"/>
  <c r="F6000"/>
  <c r="F6001"/>
  <c r="F6002"/>
  <c r="F6003"/>
  <c r="F6004"/>
  <c r="F6005"/>
  <c r="F6006"/>
  <c r="F6007"/>
  <c r="F6008"/>
  <c r="F6009"/>
  <c r="F6010"/>
  <c r="F6011"/>
  <c r="F6012"/>
  <c r="F6013"/>
  <c r="F6014"/>
  <c r="F6015"/>
  <c r="F6016"/>
  <c r="F6017"/>
  <c r="F6018"/>
  <c r="F6019"/>
  <c r="F6020"/>
  <c r="F6021"/>
  <c r="F6022"/>
  <c r="F6023"/>
  <c r="F6024"/>
  <c r="F6025"/>
  <c r="F6026"/>
  <c r="F6027"/>
  <c r="F6028"/>
  <c r="F6029"/>
  <c r="F6030"/>
  <c r="F6031"/>
  <c r="F6032"/>
  <c r="F6033"/>
  <c r="F6034"/>
  <c r="F6035"/>
  <c r="F6036"/>
  <c r="F6037"/>
  <c r="F6038"/>
  <c r="F6039"/>
  <c r="F6040"/>
  <c r="F6041"/>
  <c r="F6042"/>
  <c r="F6043"/>
  <c r="F6044"/>
  <c r="F6045"/>
  <c r="F6046"/>
  <c r="F6047"/>
  <c r="F6048"/>
  <c r="F6049"/>
  <c r="F6050"/>
  <c r="F6051"/>
  <c r="F6052"/>
  <c r="F6053"/>
  <c r="F6054"/>
  <c r="F6055"/>
  <c r="F6056"/>
  <c r="F6057"/>
  <c r="F6058"/>
  <c r="F6059"/>
  <c r="F6060"/>
  <c r="F6061"/>
  <c r="F6062"/>
  <c r="F6063"/>
  <c r="F6064"/>
  <c r="F6065"/>
  <c r="F6066"/>
  <c r="F6067"/>
  <c r="F6068"/>
  <c r="F6069"/>
  <c r="F6070"/>
  <c r="F6071"/>
  <c r="F6072"/>
  <c r="F6073"/>
  <c r="F6074"/>
  <c r="F6075"/>
  <c r="F6076"/>
  <c r="F6077"/>
  <c r="F6078"/>
  <c r="F6079"/>
  <c r="F6080"/>
  <c r="F6081"/>
  <c r="F6082"/>
  <c r="F6083"/>
  <c r="F6084"/>
  <c r="F6085"/>
  <c r="F6086"/>
  <c r="F6087"/>
  <c r="F6088"/>
  <c r="F6089"/>
  <c r="F6090"/>
  <c r="F6091"/>
  <c r="F6092"/>
  <c r="F6093"/>
  <c r="F6094"/>
  <c r="F6095"/>
  <c r="F6096"/>
  <c r="F6097"/>
  <c r="F6098"/>
  <c r="F6099"/>
  <c r="F6100"/>
  <c r="F6101"/>
  <c r="F6102"/>
  <c r="F6103"/>
  <c r="F6104"/>
  <c r="F6105"/>
  <c r="F6106"/>
  <c r="F6107"/>
  <c r="F6108"/>
  <c r="F6109"/>
  <c r="F6110"/>
  <c r="F6111"/>
  <c r="F6112"/>
  <c r="F6113"/>
  <c r="F6114"/>
  <c r="F6115"/>
  <c r="F6116"/>
  <c r="F6117"/>
  <c r="F6118"/>
  <c r="F6119"/>
  <c r="F6120"/>
  <c r="F6121"/>
  <c r="F6122"/>
  <c r="F6123"/>
  <c r="F6124"/>
  <c r="F6125"/>
  <c r="F6126"/>
  <c r="F6127"/>
  <c r="F6128"/>
  <c r="F6129"/>
  <c r="F6130"/>
  <c r="F6131"/>
  <c r="F6132"/>
  <c r="F6133"/>
  <c r="F6134"/>
  <c r="F6135"/>
  <c r="F6136"/>
  <c r="F6137"/>
  <c r="F6138"/>
  <c r="F6139"/>
  <c r="F6140"/>
  <c r="F6141"/>
  <c r="F6142"/>
  <c r="F6143"/>
  <c r="F6144"/>
  <c r="F6145"/>
  <c r="F6146"/>
  <c r="F6147"/>
  <c r="F6148"/>
  <c r="F6149"/>
  <c r="F6150"/>
  <c r="F6151"/>
  <c r="F6152"/>
  <c r="F6153"/>
  <c r="F6154"/>
  <c r="F6155"/>
  <c r="F6156"/>
  <c r="F6157"/>
  <c r="F6158"/>
  <c r="F6159"/>
  <c r="F6160"/>
  <c r="F6161"/>
  <c r="F6162"/>
  <c r="F6163"/>
  <c r="F6164"/>
  <c r="F6165"/>
  <c r="F6166"/>
  <c r="F6167"/>
  <c r="F6168"/>
  <c r="F6169"/>
  <c r="F6170"/>
  <c r="F6171"/>
  <c r="F6172"/>
  <c r="F6173"/>
  <c r="F6174"/>
  <c r="F6175"/>
  <c r="F6176"/>
  <c r="F6177"/>
  <c r="F6178"/>
  <c r="F6179"/>
  <c r="F6180"/>
  <c r="F6181"/>
  <c r="F6182"/>
  <c r="F6183"/>
  <c r="F6184"/>
  <c r="F6185"/>
  <c r="F6186"/>
  <c r="F6187"/>
  <c r="F6188"/>
  <c r="F6189"/>
  <c r="F6190"/>
  <c r="F6191"/>
  <c r="F6192"/>
  <c r="F6193"/>
  <c r="F6194"/>
  <c r="F6195"/>
  <c r="F6196"/>
  <c r="F6197"/>
  <c r="F6198"/>
  <c r="F6199"/>
  <c r="F6200"/>
  <c r="F6201"/>
  <c r="F6202"/>
  <c r="F6203"/>
  <c r="F6204"/>
  <c r="F6205"/>
  <c r="F6206"/>
  <c r="F6207"/>
  <c r="F6208"/>
  <c r="F6209"/>
  <c r="F6210"/>
  <c r="F6211"/>
  <c r="F6212"/>
  <c r="F6213"/>
  <c r="F6214"/>
  <c r="F6215"/>
  <c r="F6216"/>
  <c r="F6217"/>
  <c r="F6218"/>
  <c r="F6219"/>
  <c r="F6220"/>
  <c r="F6221"/>
  <c r="F6222"/>
  <c r="F6223"/>
  <c r="F6224"/>
  <c r="F6225"/>
  <c r="F6226"/>
  <c r="F6227"/>
  <c r="F6228"/>
  <c r="F6229"/>
  <c r="F6230"/>
  <c r="F6231"/>
  <c r="F6232"/>
  <c r="F6233"/>
  <c r="F6234"/>
  <c r="F6235"/>
  <c r="F6236"/>
  <c r="F6237"/>
  <c r="F6238"/>
  <c r="F6239"/>
  <c r="F6240"/>
  <c r="F6241"/>
  <c r="F6242"/>
  <c r="F6243"/>
  <c r="F6244"/>
  <c r="F6245"/>
  <c r="F6246"/>
  <c r="F6247"/>
  <c r="F6248"/>
  <c r="F6249"/>
  <c r="F6250"/>
  <c r="F6251"/>
  <c r="F6252"/>
  <c r="F6253"/>
  <c r="F6254"/>
  <c r="F6255"/>
  <c r="F6256"/>
  <c r="F6257"/>
  <c r="F6258"/>
  <c r="F6259"/>
  <c r="F6260"/>
  <c r="F6261"/>
  <c r="F6262"/>
  <c r="F6263"/>
  <c r="F6264"/>
  <c r="F6265"/>
  <c r="F6266"/>
  <c r="F6267"/>
  <c r="F6268"/>
  <c r="F6269"/>
  <c r="F6270"/>
  <c r="F6271"/>
  <c r="F6272"/>
  <c r="F6273"/>
  <c r="F6274"/>
  <c r="F6275"/>
  <c r="F6276"/>
  <c r="F6277"/>
  <c r="F6278"/>
  <c r="F6279"/>
  <c r="F6280"/>
  <c r="F6281"/>
  <c r="F6282"/>
  <c r="F6283"/>
  <c r="F6284"/>
  <c r="F6285"/>
  <c r="F6286"/>
  <c r="F6287"/>
  <c r="F6288"/>
  <c r="F6289"/>
  <c r="F6290"/>
  <c r="F6291"/>
  <c r="F6292"/>
  <c r="F6293"/>
  <c r="F6294"/>
  <c r="F6295"/>
  <c r="F6296"/>
  <c r="F6297"/>
  <c r="F6298"/>
  <c r="F6299"/>
  <c r="F6300"/>
  <c r="F6301"/>
  <c r="F6302"/>
  <c r="F6303"/>
  <c r="F6304"/>
  <c r="F6305"/>
  <c r="F6306"/>
  <c r="F6307"/>
  <c r="F6308"/>
  <c r="F6309"/>
  <c r="F6310"/>
  <c r="F6311"/>
  <c r="F6312"/>
  <c r="F6313"/>
  <c r="F6314"/>
  <c r="F6315"/>
  <c r="F6316"/>
  <c r="F6317"/>
  <c r="F6318"/>
  <c r="F6319"/>
  <c r="F6320"/>
  <c r="F6321"/>
  <c r="F6322"/>
  <c r="F6323"/>
  <c r="F6324"/>
  <c r="F6325"/>
  <c r="F6326"/>
  <c r="F6327"/>
  <c r="F6328"/>
  <c r="F6329"/>
  <c r="F6330"/>
  <c r="F6331"/>
  <c r="F6332"/>
  <c r="F6333"/>
  <c r="F6334"/>
  <c r="F6335"/>
  <c r="F6336"/>
  <c r="F6337"/>
  <c r="F6338"/>
  <c r="F6339"/>
  <c r="F6340"/>
  <c r="F6341"/>
  <c r="F6342"/>
  <c r="F6343"/>
  <c r="F6344"/>
  <c r="F6345"/>
  <c r="F6346"/>
  <c r="F6347"/>
  <c r="F6348"/>
  <c r="F6349"/>
  <c r="F6350"/>
  <c r="F6351"/>
  <c r="F6352"/>
  <c r="F6353"/>
  <c r="F6354"/>
  <c r="F6355"/>
  <c r="F6356"/>
  <c r="F6357"/>
  <c r="F6358"/>
  <c r="F6359"/>
  <c r="F6360"/>
  <c r="F6361"/>
  <c r="F6362"/>
  <c r="F6363"/>
  <c r="F6364"/>
  <c r="F6365"/>
  <c r="F6366"/>
  <c r="F6367"/>
  <c r="F6368"/>
  <c r="F6369"/>
  <c r="F6370"/>
  <c r="F6371"/>
  <c r="F6372"/>
  <c r="F6373"/>
  <c r="F6374"/>
  <c r="F6375"/>
  <c r="F6376"/>
  <c r="F6377"/>
  <c r="F6378"/>
  <c r="F6379"/>
  <c r="F6380"/>
  <c r="F6381"/>
  <c r="F6382"/>
  <c r="F6383"/>
  <c r="F6384"/>
  <c r="F6385"/>
  <c r="F6386"/>
  <c r="F6387"/>
  <c r="F6388"/>
  <c r="F6389"/>
  <c r="F6390"/>
  <c r="F6391"/>
  <c r="F6392"/>
  <c r="F6393"/>
  <c r="F6394"/>
  <c r="F6395"/>
  <c r="F6396"/>
  <c r="F6397"/>
  <c r="F6398"/>
  <c r="F6399"/>
  <c r="F6400"/>
  <c r="F6401"/>
  <c r="F6402"/>
  <c r="F6403"/>
  <c r="F6404"/>
  <c r="F6405"/>
  <c r="F6406"/>
  <c r="F6407"/>
  <c r="F6408"/>
  <c r="F6409"/>
  <c r="F6410"/>
  <c r="F6411"/>
  <c r="F6412"/>
  <c r="F6413"/>
  <c r="F6414"/>
  <c r="F6415"/>
  <c r="F6416"/>
  <c r="F6417"/>
  <c r="F6418"/>
  <c r="F6419"/>
  <c r="F6420"/>
  <c r="F6421"/>
  <c r="F6422"/>
  <c r="F6423"/>
  <c r="F6424"/>
  <c r="F6425"/>
  <c r="F6426"/>
  <c r="F6427"/>
  <c r="F6428"/>
  <c r="F6429"/>
  <c r="F6430"/>
  <c r="F6431"/>
  <c r="F6432"/>
  <c r="F6433"/>
  <c r="F6434"/>
  <c r="F6435"/>
  <c r="F6436"/>
  <c r="F6437"/>
  <c r="F6438"/>
  <c r="F6439"/>
  <c r="F6440"/>
  <c r="F6441"/>
  <c r="F6442"/>
  <c r="F6443"/>
  <c r="F6444"/>
  <c r="F6445"/>
  <c r="F6446"/>
  <c r="F6447"/>
  <c r="F6448"/>
  <c r="F6449"/>
  <c r="F6450"/>
  <c r="F6451"/>
  <c r="F6452"/>
  <c r="F6453"/>
  <c r="F6454"/>
  <c r="F6455"/>
  <c r="F6456"/>
  <c r="F6457"/>
  <c r="F6458"/>
  <c r="F6459"/>
  <c r="F6460"/>
  <c r="F6461"/>
  <c r="F6462"/>
  <c r="F6463"/>
  <c r="F6464"/>
  <c r="F6465"/>
  <c r="F6466"/>
  <c r="F6467"/>
  <c r="F6468"/>
  <c r="F6469"/>
  <c r="F6470"/>
  <c r="F6471"/>
  <c r="F6472"/>
  <c r="F6473"/>
  <c r="F6474"/>
  <c r="F6475"/>
  <c r="F6476"/>
  <c r="F6477"/>
  <c r="F6478"/>
  <c r="F6479"/>
  <c r="F6480"/>
  <c r="F6481"/>
  <c r="F6482"/>
  <c r="F6483"/>
  <c r="F6484"/>
  <c r="F6485"/>
  <c r="F6486"/>
  <c r="F6487"/>
  <c r="F6488"/>
  <c r="F6489"/>
  <c r="F6490"/>
  <c r="F6491"/>
  <c r="F6492"/>
  <c r="F6493"/>
  <c r="F6494"/>
  <c r="F6495"/>
  <c r="F6496"/>
  <c r="F6497"/>
  <c r="F6498"/>
  <c r="F6499"/>
  <c r="F6500"/>
  <c r="F6501"/>
  <c r="F6502"/>
  <c r="F6503"/>
  <c r="F6504"/>
  <c r="F6505"/>
  <c r="F6506"/>
  <c r="F6507"/>
  <c r="F6508"/>
  <c r="F6509"/>
  <c r="F6510"/>
  <c r="F6511"/>
  <c r="F6512"/>
  <c r="F6513"/>
  <c r="F6514"/>
  <c r="F6515"/>
  <c r="F6516"/>
  <c r="F6517"/>
  <c r="F6518"/>
  <c r="F6519"/>
  <c r="F6520"/>
  <c r="F6521"/>
  <c r="F6522"/>
  <c r="F6523"/>
  <c r="F6524"/>
  <c r="F6525"/>
  <c r="F6526"/>
  <c r="F6527"/>
  <c r="F6528"/>
  <c r="F6529"/>
  <c r="F6530"/>
  <c r="F6531"/>
  <c r="F6532"/>
  <c r="F6533"/>
  <c r="F6534"/>
  <c r="F6535"/>
  <c r="F6536"/>
  <c r="F6537"/>
  <c r="F6538"/>
  <c r="F6539"/>
  <c r="F6540"/>
  <c r="F6541"/>
  <c r="F6542"/>
  <c r="F6543"/>
  <c r="F6544"/>
  <c r="F6545"/>
  <c r="F6546"/>
  <c r="F6547"/>
  <c r="F6548"/>
  <c r="F6549"/>
  <c r="F6550"/>
  <c r="F6551"/>
  <c r="F6552"/>
  <c r="F6553"/>
  <c r="F6554"/>
  <c r="F6555"/>
  <c r="F6556"/>
  <c r="F6557"/>
  <c r="F6558"/>
  <c r="F6559"/>
  <c r="F6560"/>
  <c r="F6561"/>
  <c r="F6562"/>
  <c r="F6563"/>
  <c r="F6564"/>
  <c r="F6565"/>
  <c r="F6566"/>
  <c r="F6567"/>
  <c r="F6568"/>
  <c r="F6569"/>
  <c r="F6570"/>
  <c r="F6571"/>
  <c r="F6572"/>
  <c r="F6573"/>
  <c r="F6574"/>
  <c r="F6575"/>
  <c r="F6576"/>
  <c r="F6577"/>
  <c r="F6578"/>
  <c r="F6579"/>
  <c r="F6580"/>
  <c r="F6581"/>
  <c r="F6582"/>
  <c r="F6583"/>
  <c r="F6584"/>
  <c r="F6585"/>
  <c r="F6586"/>
  <c r="F6587"/>
  <c r="F6588"/>
  <c r="F6589"/>
  <c r="F6590"/>
  <c r="F6591"/>
  <c r="F6592"/>
  <c r="F6593"/>
  <c r="F6594"/>
  <c r="F6595"/>
  <c r="F6596"/>
  <c r="F6597"/>
  <c r="F6598"/>
  <c r="F6599"/>
  <c r="F6600"/>
  <c r="F6601"/>
  <c r="F6602"/>
  <c r="F6603"/>
  <c r="F6604"/>
  <c r="F6605"/>
  <c r="F6606"/>
  <c r="F6607"/>
  <c r="F6608"/>
  <c r="F6609"/>
  <c r="F6610"/>
  <c r="F6611"/>
  <c r="F6612"/>
  <c r="F6613"/>
  <c r="F6614"/>
  <c r="F6615"/>
  <c r="F6616"/>
  <c r="F6617"/>
  <c r="F6618"/>
  <c r="F6619"/>
  <c r="F6620"/>
  <c r="F6621"/>
  <c r="F6622"/>
  <c r="F6623"/>
  <c r="F6624"/>
  <c r="F6625"/>
  <c r="F6626"/>
  <c r="F6627"/>
  <c r="F6628"/>
  <c r="F6629"/>
  <c r="F6630"/>
  <c r="F6631"/>
  <c r="F6632"/>
  <c r="F6633"/>
  <c r="F6634"/>
  <c r="F6635"/>
  <c r="F6636"/>
  <c r="F6637"/>
  <c r="F6638"/>
  <c r="F6639"/>
  <c r="F6640"/>
  <c r="F6641"/>
  <c r="F6642"/>
  <c r="F6643"/>
  <c r="F6644"/>
  <c r="F6645"/>
  <c r="F6646"/>
  <c r="F6647"/>
  <c r="F6648"/>
  <c r="F6649"/>
  <c r="F6650"/>
  <c r="F6651"/>
  <c r="F6652"/>
  <c r="F6653"/>
  <c r="F6654"/>
  <c r="F6655"/>
  <c r="F6656"/>
  <c r="F6657"/>
  <c r="F6658"/>
  <c r="F6659"/>
  <c r="F6660"/>
  <c r="F6661"/>
  <c r="F6662"/>
  <c r="F6663"/>
  <c r="F6664"/>
  <c r="F6665"/>
  <c r="F6666"/>
  <c r="F6667"/>
  <c r="F6668"/>
  <c r="F6669"/>
  <c r="F6670"/>
  <c r="F6671"/>
  <c r="F6672"/>
  <c r="F6673"/>
  <c r="F6674"/>
  <c r="F6675"/>
  <c r="F6676"/>
  <c r="F6677"/>
  <c r="F6678"/>
  <c r="F6679"/>
  <c r="F6680"/>
  <c r="F6681"/>
  <c r="F6682"/>
  <c r="F6683"/>
  <c r="F6684"/>
  <c r="F6685"/>
  <c r="F6686"/>
  <c r="F6687"/>
  <c r="F6688"/>
  <c r="F6689"/>
  <c r="F6690"/>
  <c r="F6691"/>
  <c r="F6692"/>
  <c r="F6693"/>
  <c r="F6694"/>
  <c r="F6695"/>
  <c r="F6696"/>
  <c r="F6697"/>
  <c r="F6698"/>
  <c r="F6699"/>
  <c r="F6700"/>
  <c r="F6701"/>
  <c r="F6702"/>
  <c r="F6703"/>
  <c r="F6704"/>
  <c r="F6705"/>
  <c r="F6706"/>
  <c r="F6707"/>
  <c r="F6708"/>
  <c r="F6709"/>
  <c r="F6710"/>
  <c r="F6711"/>
  <c r="F6712"/>
  <c r="F6713"/>
  <c r="F6714"/>
  <c r="F6715"/>
  <c r="F6716"/>
  <c r="F6717"/>
  <c r="F6718"/>
  <c r="F6719"/>
  <c r="F6720"/>
  <c r="F6721"/>
  <c r="F6722"/>
  <c r="F6723"/>
  <c r="F6724"/>
  <c r="F6725"/>
  <c r="F6726"/>
  <c r="F6727"/>
  <c r="F6728"/>
  <c r="F6729"/>
  <c r="F6730"/>
  <c r="F6731"/>
  <c r="F6732"/>
  <c r="F6733"/>
  <c r="F6734"/>
  <c r="F6735"/>
  <c r="F6736"/>
  <c r="F6737"/>
  <c r="F6738"/>
  <c r="F6739"/>
  <c r="F6740"/>
  <c r="F6741"/>
  <c r="F6742"/>
  <c r="F6743"/>
  <c r="F6744"/>
  <c r="F6745"/>
  <c r="F6746"/>
  <c r="F6747"/>
  <c r="F6748"/>
  <c r="F6749"/>
  <c r="F6750"/>
  <c r="F6751"/>
  <c r="F6752"/>
  <c r="F6753"/>
  <c r="F6754"/>
  <c r="F6755"/>
  <c r="F6756"/>
  <c r="F6757"/>
  <c r="F6758"/>
  <c r="F6759"/>
  <c r="F6760"/>
  <c r="F6761"/>
  <c r="F6762"/>
  <c r="F6763"/>
  <c r="F6764"/>
  <c r="F6765"/>
  <c r="F6766"/>
  <c r="F6767"/>
  <c r="F6768"/>
  <c r="F6769"/>
  <c r="F6770"/>
  <c r="F6771"/>
  <c r="F6772"/>
  <c r="F6773"/>
  <c r="F6774"/>
  <c r="F6775"/>
  <c r="F6776"/>
  <c r="F6777"/>
  <c r="F6778"/>
  <c r="F6779"/>
  <c r="F6780"/>
  <c r="F6781"/>
  <c r="F6782"/>
  <c r="F6783"/>
  <c r="F6784"/>
  <c r="F6785"/>
  <c r="F6786"/>
  <c r="F6787"/>
  <c r="F6788"/>
  <c r="F6789"/>
  <c r="F6790"/>
  <c r="F6791"/>
  <c r="F6792"/>
  <c r="F6793"/>
  <c r="F6794"/>
  <c r="F6795"/>
  <c r="F6796"/>
  <c r="F6797"/>
  <c r="F6798"/>
  <c r="F6799"/>
  <c r="F6800"/>
  <c r="F6801"/>
  <c r="F6802"/>
  <c r="F6803"/>
  <c r="F6804"/>
  <c r="F6805"/>
  <c r="F6806"/>
  <c r="F6807"/>
  <c r="F6808"/>
  <c r="F6809"/>
  <c r="F6810"/>
  <c r="F6811"/>
  <c r="F6812"/>
  <c r="F6813"/>
  <c r="F6814"/>
  <c r="F6815"/>
  <c r="F6816"/>
  <c r="F6817"/>
  <c r="F6818"/>
  <c r="F6819"/>
  <c r="F6820"/>
  <c r="F6821"/>
  <c r="F6822"/>
  <c r="F6823"/>
  <c r="F6824"/>
  <c r="F6825"/>
  <c r="F6826"/>
  <c r="F6827"/>
  <c r="F6828"/>
  <c r="F6829"/>
  <c r="F6830"/>
  <c r="F6831"/>
  <c r="F6832"/>
  <c r="F6833"/>
  <c r="F6834"/>
  <c r="F6835"/>
  <c r="F6836"/>
  <c r="F6837"/>
  <c r="F6838"/>
  <c r="F6839"/>
  <c r="F6840"/>
  <c r="F6841"/>
  <c r="F6842"/>
  <c r="F6843"/>
  <c r="F6844"/>
  <c r="F6845"/>
  <c r="F6846"/>
  <c r="F6847"/>
  <c r="F6848"/>
  <c r="F6849"/>
  <c r="F6850"/>
  <c r="F6851"/>
  <c r="F6852"/>
  <c r="F6853"/>
  <c r="F6854"/>
  <c r="F6855"/>
  <c r="F6856"/>
  <c r="F6857"/>
  <c r="F6858"/>
  <c r="F6859"/>
  <c r="F6860"/>
  <c r="F6861"/>
  <c r="F6862"/>
  <c r="F6863"/>
  <c r="F6864"/>
  <c r="F6865"/>
  <c r="F6866"/>
  <c r="F6867"/>
  <c r="F6868"/>
  <c r="F6869"/>
  <c r="F6870"/>
  <c r="F6871"/>
  <c r="F6872"/>
  <c r="F6873"/>
  <c r="F6874"/>
  <c r="F6875"/>
  <c r="F6876"/>
  <c r="F6877"/>
  <c r="F6878"/>
  <c r="F6879"/>
  <c r="F6880"/>
  <c r="F6881"/>
  <c r="F6882"/>
  <c r="F6883"/>
  <c r="F6884"/>
  <c r="F6885"/>
  <c r="F6886"/>
  <c r="F6887"/>
  <c r="F6888"/>
  <c r="F6889"/>
  <c r="F6890"/>
  <c r="F6891"/>
  <c r="F6892"/>
  <c r="F6893"/>
  <c r="F6894"/>
  <c r="F6895"/>
  <c r="F6896"/>
  <c r="F6897"/>
  <c r="F6898"/>
  <c r="F6899"/>
  <c r="F6900"/>
  <c r="F6901"/>
  <c r="F6902"/>
  <c r="F6903"/>
  <c r="F6904"/>
  <c r="F6905"/>
  <c r="F6906"/>
  <c r="F6907"/>
  <c r="F6908"/>
  <c r="F6909"/>
  <c r="F6910"/>
  <c r="F6911"/>
  <c r="F6912"/>
  <c r="F6913"/>
  <c r="F6914"/>
  <c r="F6915"/>
  <c r="F6916"/>
  <c r="F6917"/>
  <c r="F6918"/>
  <c r="F6919"/>
  <c r="F6920"/>
  <c r="F6921"/>
  <c r="F6922"/>
  <c r="F6923"/>
  <c r="F6924"/>
  <c r="F6925"/>
  <c r="F6926"/>
  <c r="F6927"/>
  <c r="F6928"/>
  <c r="F6929"/>
  <c r="F6930"/>
  <c r="F6931"/>
  <c r="F6932"/>
  <c r="F6933"/>
  <c r="F6934"/>
  <c r="F6935"/>
  <c r="F6936"/>
  <c r="F6937"/>
  <c r="F6938"/>
  <c r="F6939"/>
  <c r="F6940"/>
  <c r="F6941"/>
  <c r="F6942"/>
  <c r="F6943"/>
  <c r="F6944"/>
  <c r="F6945"/>
  <c r="F6946"/>
  <c r="F6947"/>
  <c r="F6948"/>
  <c r="F6949"/>
  <c r="F6950"/>
  <c r="F6951"/>
  <c r="F6952"/>
  <c r="F6953"/>
  <c r="F6954"/>
  <c r="F6955"/>
  <c r="F6956"/>
  <c r="F6957"/>
  <c r="F6958"/>
  <c r="F6959"/>
  <c r="F6960"/>
  <c r="F6961"/>
  <c r="F6962"/>
  <c r="F6963"/>
  <c r="F6964"/>
  <c r="F6965"/>
  <c r="F6966"/>
  <c r="F6967"/>
  <c r="F6968"/>
  <c r="F6969"/>
  <c r="F6970"/>
  <c r="F6971"/>
  <c r="F6972"/>
  <c r="F6973"/>
  <c r="F6974"/>
  <c r="F6975"/>
  <c r="F6976"/>
  <c r="F6977"/>
  <c r="F6978"/>
  <c r="F6979"/>
  <c r="F6980"/>
  <c r="F6981"/>
  <c r="F6982"/>
  <c r="F6983"/>
  <c r="F6984"/>
  <c r="F6985"/>
  <c r="F6986"/>
  <c r="F6987"/>
  <c r="F6988"/>
  <c r="F6989"/>
  <c r="F6990"/>
  <c r="F6991"/>
  <c r="F6992"/>
  <c r="F6993"/>
  <c r="F6994"/>
  <c r="F6995"/>
  <c r="F6996"/>
  <c r="F6997"/>
  <c r="F6998"/>
  <c r="F6999"/>
  <c r="F7000"/>
  <c r="F7001"/>
  <c r="F7002"/>
  <c r="F7003"/>
  <c r="F7004"/>
  <c r="F7005"/>
  <c r="F7006"/>
  <c r="F7007"/>
  <c r="F7008"/>
  <c r="F7009"/>
  <c r="F7010"/>
  <c r="F7011"/>
  <c r="F7012"/>
  <c r="F7013"/>
  <c r="F7014"/>
  <c r="F7015"/>
  <c r="F7016"/>
  <c r="F7017"/>
  <c r="F7018"/>
  <c r="F7019"/>
  <c r="F7020"/>
  <c r="F7021"/>
  <c r="F7022"/>
  <c r="F7023"/>
  <c r="F7024"/>
  <c r="F7025"/>
  <c r="F7026"/>
  <c r="F7027"/>
  <c r="F7028"/>
  <c r="F7029"/>
  <c r="F7030"/>
  <c r="F7031"/>
  <c r="F7032"/>
  <c r="F7033"/>
  <c r="F7034"/>
  <c r="F7035"/>
  <c r="F7036"/>
  <c r="F7037"/>
  <c r="F7038"/>
  <c r="F7039"/>
  <c r="F7040"/>
  <c r="F7041"/>
  <c r="F7042"/>
  <c r="F7043"/>
  <c r="F7044"/>
  <c r="F7045"/>
  <c r="F7046"/>
  <c r="F7047"/>
  <c r="F7048"/>
  <c r="F7049"/>
  <c r="F7050"/>
  <c r="F7051"/>
  <c r="F7052"/>
  <c r="F7053"/>
  <c r="F7054"/>
  <c r="F7055"/>
  <c r="F7056"/>
  <c r="F7057"/>
  <c r="F7058"/>
  <c r="F7059"/>
  <c r="F7060"/>
  <c r="F7061"/>
  <c r="F7062"/>
  <c r="F7063"/>
  <c r="F7064"/>
  <c r="F7065"/>
  <c r="F7066"/>
  <c r="F7067"/>
  <c r="F7068"/>
  <c r="F7069"/>
  <c r="F7070"/>
  <c r="F7071"/>
  <c r="F7072"/>
  <c r="F7073"/>
  <c r="F7074"/>
  <c r="F7075"/>
  <c r="F7076"/>
  <c r="F7077"/>
  <c r="F7078"/>
  <c r="F7079"/>
  <c r="F7080"/>
  <c r="F7081"/>
  <c r="F7082"/>
  <c r="F7083"/>
  <c r="F7084"/>
  <c r="F7085"/>
  <c r="F7086"/>
  <c r="F7087"/>
  <c r="F7088"/>
  <c r="F7089"/>
  <c r="F7090"/>
  <c r="F7091"/>
  <c r="F7092"/>
  <c r="F7093"/>
  <c r="F7094"/>
  <c r="F7095"/>
  <c r="F7096"/>
  <c r="F7097"/>
  <c r="F7098"/>
  <c r="F7099"/>
  <c r="F7100"/>
  <c r="F7101"/>
  <c r="F7102"/>
  <c r="F7103"/>
  <c r="F7104"/>
  <c r="F7105"/>
  <c r="F7106"/>
  <c r="F7107"/>
  <c r="F7108"/>
  <c r="F7109"/>
  <c r="F7110"/>
  <c r="F7111"/>
  <c r="F7112"/>
  <c r="F7113"/>
  <c r="F7114"/>
  <c r="F7115"/>
  <c r="F7116"/>
  <c r="F7117"/>
  <c r="F7118"/>
  <c r="F7119"/>
  <c r="F7120"/>
  <c r="F7121"/>
  <c r="F7122"/>
  <c r="F7123"/>
  <c r="F7124"/>
  <c r="F7125"/>
  <c r="F7126"/>
  <c r="F7127"/>
  <c r="F7128"/>
  <c r="F7129"/>
  <c r="F7130"/>
  <c r="F7131"/>
  <c r="F7132"/>
  <c r="F7133"/>
  <c r="F7134"/>
  <c r="F7135"/>
  <c r="F7136"/>
  <c r="F7137"/>
  <c r="F7138"/>
  <c r="F7139"/>
  <c r="F7140"/>
  <c r="F7141"/>
  <c r="F7142"/>
  <c r="F7143"/>
  <c r="F7144"/>
  <c r="F7145"/>
  <c r="F7146"/>
  <c r="F7147"/>
  <c r="F7148"/>
  <c r="F7149"/>
  <c r="F7150"/>
  <c r="F7151"/>
  <c r="F7152"/>
  <c r="F7153"/>
  <c r="F7154"/>
  <c r="F7155"/>
  <c r="F7156"/>
  <c r="F7157"/>
  <c r="F7158"/>
  <c r="F7159"/>
  <c r="F7160"/>
  <c r="F7161"/>
  <c r="F7162"/>
  <c r="F7163"/>
  <c r="F7164"/>
  <c r="F7165"/>
  <c r="F7166"/>
  <c r="F7167"/>
  <c r="F7168"/>
  <c r="F7169"/>
  <c r="F7170"/>
  <c r="F7171"/>
  <c r="F7172"/>
  <c r="F7173"/>
  <c r="F7174"/>
  <c r="F7175"/>
  <c r="F7176"/>
  <c r="F7177"/>
  <c r="F7178"/>
  <c r="F7179"/>
  <c r="F7180"/>
  <c r="F7181"/>
  <c r="F7182"/>
  <c r="F7183"/>
  <c r="F7184"/>
  <c r="F7185"/>
  <c r="F7186"/>
  <c r="F7187"/>
  <c r="F7188"/>
  <c r="F7189"/>
  <c r="F7190"/>
  <c r="F7191"/>
  <c r="F7192"/>
  <c r="F7193"/>
  <c r="F7194"/>
  <c r="F7195"/>
  <c r="F7196"/>
  <c r="F7197"/>
  <c r="F7198"/>
  <c r="F7199"/>
  <c r="F7200"/>
  <c r="F7201"/>
  <c r="F7202"/>
  <c r="F7203"/>
  <c r="F7204"/>
  <c r="F7205"/>
  <c r="F7206"/>
  <c r="F7207"/>
  <c r="F7208"/>
  <c r="F7209"/>
  <c r="F7210"/>
  <c r="F7211"/>
  <c r="F7212"/>
  <c r="F7213"/>
  <c r="F7214"/>
  <c r="F7215"/>
  <c r="F7216"/>
  <c r="F7217"/>
  <c r="F7218"/>
  <c r="F7219"/>
  <c r="F7220"/>
  <c r="F7221"/>
  <c r="F7222"/>
  <c r="F7223"/>
  <c r="F7224"/>
  <c r="F7225"/>
  <c r="F7226"/>
  <c r="F7227"/>
  <c r="F7228"/>
  <c r="F7229"/>
  <c r="F7230"/>
  <c r="F7231"/>
  <c r="F7232"/>
  <c r="F7233"/>
  <c r="F7234"/>
  <c r="F7235"/>
  <c r="F7236"/>
  <c r="F7237"/>
  <c r="F7238"/>
  <c r="F7239"/>
  <c r="F7240"/>
  <c r="F7241"/>
  <c r="F7242"/>
  <c r="F7243"/>
  <c r="F7244"/>
  <c r="F7245"/>
  <c r="F7246"/>
  <c r="F7247"/>
  <c r="F7248"/>
  <c r="F7249"/>
  <c r="F7250"/>
  <c r="F7251"/>
  <c r="F7252"/>
  <c r="F7253"/>
  <c r="F7254"/>
  <c r="F7255"/>
  <c r="F7256"/>
  <c r="F7257"/>
  <c r="F7258"/>
  <c r="F7259"/>
  <c r="F7260"/>
  <c r="F7261"/>
  <c r="F7262"/>
  <c r="F7263"/>
  <c r="F7264"/>
  <c r="F7265"/>
  <c r="F7266"/>
  <c r="F7267"/>
  <c r="F7268"/>
  <c r="F7269"/>
  <c r="F7270"/>
  <c r="F7271"/>
  <c r="F7272"/>
  <c r="F7273"/>
  <c r="F7274"/>
  <c r="F7275"/>
  <c r="F7276"/>
  <c r="F7277"/>
  <c r="F7278"/>
  <c r="F7279"/>
  <c r="F7280"/>
  <c r="F7281"/>
  <c r="F7282"/>
  <c r="F7283"/>
  <c r="F7284"/>
  <c r="F7285"/>
  <c r="F7286"/>
  <c r="F7287"/>
  <c r="F7288"/>
  <c r="F7289"/>
  <c r="F7290"/>
  <c r="F7291"/>
  <c r="F7292"/>
  <c r="F7293"/>
  <c r="F7294"/>
  <c r="F7295"/>
  <c r="F7296"/>
  <c r="F7297"/>
  <c r="F7298"/>
  <c r="F7299"/>
  <c r="F7300"/>
  <c r="F7301"/>
  <c r="F7302"/>
  <c r="F7303"/>
  <c r="F7304"/>
  <c r="F7305"/>
  <c r="F7306"/>
  <c r="F7307"/>
  <c r="F7308"/>
  <c r="F7309"/>
  <c r="F7310"/>
  <c r="F7311"/>
  <c r="F7312"/>
  <c r="F7313"/>
  <c r="F7314"/>
  <c r="F7315"/>
  <c r="F7316"/>
  <c r="F7317"/>
  <c r="F7318"/>
  <c r="F7319"/>
  <c r="F7320"/>
  <c r="F7321"/>
  <c r="F7322"/>
  <c r="F7323"/>
  <c r="F7324"/>
  <c r="F7325"/>
  <c r="F7326"/>
  <c r="F7327"/>
  <c r="F7328"/>
  <c r="F7329"/>
  <c r="F7330"/>
  <c r="F7331"/>
  <c r="F7332"/>
  <c r="F7333"/>
  <c r="F7334"/>
  <c r="F7335"/>
  <c r="F7336"/>
  <c r="F7337"/>
  <c r="F7338"/>
  <c r="F7339"/>
  <c r="F7340"/>
  <c r="F7341"/>
  <c r="F7342"/>
  <c r="F7343"/>
  <c r="F7344"/>
  <c r="F7345"/>
  <c r="F7346"/>
  <c r="F7347"/>
  <c r="F7348"/>
  <c r="F7349"/>
  <c r="F7350"/>
  <c r="F7351"/>
  <c r="F7352"/>
  <c r="F7353"/>
  <c r="F7354"/>
  <c r="F7355"/>
  <c r="F7356"/>
  <c r="F7357"/>
  <c r="F7358"/>
  <c r="F7359"/>
  <c r="F7360"/>
  <c r="F7361"/>
  <c r="F7362"/>
  <c r="F7363"/>
  <c r="F7364"/>
  <c r="F7365"/>
  <c r="F7366"/>
  <c r="F7367"/>
  <c r="F7368"/>
  <c r="F7369"/>
  <c r="F7370"/>
  <c r="F7371"/>
  <c r="F7372"/>
  <c r="F7373"/>
  <c r="F7374"/>
  <c r="F7375"/>
  <c r="F7376"/>
  <c r="F7377"/>
  <c r="F7378"/>
  <c r="F7379"/>
  <c r="F7380"/>
  <c r="F7381"/>
  <c r="F7382"/>
  <c r="F7383"/>
  <c r="F7384"/>
  <c r="F7385"/>
  <c r="F7386"/>
  <c r="F7387"/>
  <c r="F7388"/>
  <c r="F7389"/>
  <c r="F7390"/>
  <c r="F7391"/>
  <c r="F7392"/>
  <c r="F7393"/>
  <c r="F7394"/>
  <c r="F7395"/>
  <c r="F7396"/>
  <c r="F7397"/>
  <c r="F7398"/>
  <c r="F7399"/>
  <c r="F7400"/>
  <c r="F7401"/>
  <c r="F7402"/>
  <c r="F7403"/>
  <c r="F7404"/>
  <c r="F7405"/>
  <c r="F7406"/>
  <c r="F7407"/>
  <c r="F7408"/>
  <c r="F7409"/>
  <c r="F7410"/>
  <c r="F7411"/>
  <c r="F7412"/>
  <c r="F7413"/>
  <c r="F7414"/>
  <c r="F7415"/>
  <c r="F7416"/>
  <c r="F7417"/>
  <c r="F7418"/>
  <c r="F7419"/>
  <c r="F7420"/>
  <c r="F7421"/>
  <c r="F7422"/>
  <c r="F7423"/>
  <c r="F7424"/>
  <c r="F7425"/>
  <c r="F7426"/>
  <c r="F7427"/>
  <c r="F7428"/>
  <c r="F7429"/>
  <c r="F7430"/>
  <c r="F7431"/>
  <c r="F7432"/>
  <c r="F7433"/>
  <c r="F7434"/>
  <c r="F7435"/>
  <c r="F7436"/>
  <c r="F7437"/>
  <c r="F7438"/>
  <c r="F7439"/>
  <c r="F7440"/>
  <c r="F7441"/>
  <c r="F7442"/>
  <c r="F7443"/>
  <c r="F7444"/>
  <c r="F7445"/>
  <c r="F7446"/>
  <c r="F7447"/>
  <c r="F7448"/>
  <c r="F7449"/>
  <c r="F7450"/>
  <c r="F7451"/>
  <c r="F7452"/>
  <c r="F7453"/>
  <c r="F7454"/>
  <c r="F7455"/>
  <c r="F7456"/>
  <c r="F7457"/>
  <c r="F7458"/>
  <c r="F7459"/>
  <c r="F7460"/>
  <c r="F7461"/>
  <c r="F7462"/>
  <c r="F7463"/>
  <c r="F7464"/>
  <c r="F7465"/>
  <c r="F7466"/>
  <c r="F7467"/>
  <c r="F7468"/>
  <c r="F7469"/>
  <c r="F7470"/>
  <c r="F7471"/>
  <c r="F7472"/>
  <c r="F7473"/>
  <c r="F7474"/>
  <c r="F7475"/>
  <c r="F7476"/>
  <c r="F7477"/>
  <c r="F7478"/>
  <c r="F7479"/>
  <c r="F7480"/>
  <c r="F7481"/>
  <c r="F7482"/>
  <c r="F7483"/>
  <c r="F7484"/>
  <c r="F7485"/>
  <c r="F7486"/>
  <c r="F7487"/>
  <c r="F7488"/>
  <c r="F7489"/>
  <c r="F7490"/>
  <c r="F7491"/>
  <c r="F7492"/>
  <c r="F7493"/>
  <c r="F7494"/>
  <c r="F7495"/>
  <c r="F7496"/>
  <c r="F7497"/>
  <c r="F7498"/>
  <c r="F7499"/>
  <c r="F7500"/>
  <c r="F7501"/>
  <c r="F7502"/>
  <c r="F7503"/>
  <c r="F7504"/>
  <c r="F7505"/>
  <c r="F7506"/>
  <c r="F7507"/>
  <c r="F7508"/>
  <c r="F7509"/>
  <c r="F7510"/>
  <c r="F7511"/>
  <c r="F7512"/>
  <c r="F7513"/>
  <c r="F7514"/>
  <c r="F7515"/>
  <c r="F7516"/>
  <c r="F7517"/>
  <c r="F7518"/>
  <c r="F7519"/>
  <c r="F7520"/>
  <c r="F7521"/>
  <c r="F7522"/>
  <c r="F7523"/>
  <c r="F7524"/>
  <c r="F7525"/>
  <c r="F7526"/>
  <c r="F7527"/>
  <c r="F7528"/>
  <c r="F7529"/>
  <c r="F7530"/>
  <c r="F7531"/>
  <c r="F7532"/>
  <c r="F7533"/>
  <c r="F7534"/>
  <c r="F7535"/>
  <c r="F7536"/>
  <c r="F7537"/>
  <c r="F7538"/>
  <c r="F7539"/>
  <c r="F7540"/>
  <c r="F7541"/>
  <c r="F7542"/>
  <c r="F7543"/>
  <c r="F7544"/>
  <c r="F7545"/>
  <c r="F7546"/>
  <c r="F7547"/>
  <c r="F7548"/>
  <c r="F7549"/>
  <c r="F7550"/>
  <c r="F7551"/>
  <c r="F7552"/>
  <c r="F7553"/>
  <c r="F7554"/>
  <c r="F7555"/>
  <c r="F7556"/>
  <c r="F7557"/>
  <c r="F7558"/>
  <c r="F7559"/>
  <c r="F7560"/>
  <c r="F7561"/>
  <c r="F7562"/>
  <c r="F7563"/>
  <c r="F7564"/>
  <c r="F7565"/>
  <c r="F7566"/>
  <c r="F7567"/>
  <c r="F7568"/>
  <c r="F7569"/>
  <c r="F7570"/>
  <c r="F7571"/>
  <c r="F7572"/>
  <c r="F7573"/>
  <c r="F7574"/>
  <c r="F7575"/>
  <c r="F7576"/>
  <c r="F7577"/>
  <c r="F7578"/>
  <c r="F7579"/>
  <c r="F7580"/>
  <c r="F7581"/>
  <c r="F7582"/>
  <c r="F7583"/>
  <c r="F7584"/>
  <c r="F7585"/>
  <c r="F7586"/>
  <c r="F7587"/>
  <c r="F7588"/>
  <c r="F7589"/>
  <c r="F7590"/>
  <c r="F7591"/>
  <c r="F7592"/>
  <c r="F7593"/>
  <c r="F7594"/>
  <c r="F7595"/>
  <c r="F7596"/>
  <c r="F7597"/>
  <c r="F7598"/>
  <c r="F7599"/>
  <c r="F7600"/>
  <c r="F7601"/>
  <c r="F7602"/>
  <c r="F7603"/>
  <c r="F7604"/>
  <c r="F7605"/>
  <c r="F7606"/>
  <c r="F7607"/>
  <c r="F7608"/>
  <c r="F7609"/>
  <c r="F7610"/>
  <c r="F7611"/>
  <c r="F7612"/>
  <c r="F7613"/>
  <c r="F7614"/>
  <c r="F7615"/>
  <c r="F7616"/>
  <c r="F7617"/>
  <c r="F7618"/>
  <c r="F7619"/>
  <c r="F7620"/>
  <c r="F7621"/>
  <c r="F7622"/>
  <c r="F7623"/>
  <c r="F7624"/>
  <c r="F7625"/>
  <c r="F7626"/>
  <c r="F7627"/>
  <c r="F7628"/>
  <c r="F7629"/>
  <c r="F7630"/>
  <c r="F7631"/>
  <c r="F7632"/>
  <c r="F7633"/>
  <c r="F7634"/>
  <c r="F7635"/>
  <c r="F7636"/>
  <c r="F7637"/>
  <c r="F7638"/>
  <c r="F7639"/>
  <c r="F7640"/>
  <c r="F7641"/>
  <c r="F7642"/>
  <c r="F7643"/>
  <c r="F7644"/>
  <c r="F7645"/>
  <c r="F7646"/>
  <c r="F7647"/>
  <c r="F7648"/>
  <c r="F7649"/>
  <c r="F7650"/>
  <c r="F7651"/>
  <c r="F7652"/>
  <c r="F7653"/>
  <c r="F7654"/>
  <c r="F7655"/>
  <c r="F7656"/>
  <c r="F7657"/>
  <c r="F7658"/>
  <c r="F7659"/>
  <c r="F7660"/>
  <c r="F7661"/>
  <c r="F7662"/>
  <c r="F7663"/>
  <c r="F7664"/>
  <c r="F7665"/>
  <c r="F7666"/>
  <c r="F7667"/>
  <c r="F7668"/>
  <c r="F7669"/>
  <c r="F7670"/>
  <c r="F7671"/>
  <c r="F7672"/>
  <c r="F7673"/>
  <c r="F7674"/>
  <c r="F7675"/>
  <c r="F7676"/>
  <c r="F7677"/>
  <c r="F7678"/>
  <c r="F7679"/>
  <c r="F7680"/>
  <c r="F7681"/>
  <c r="F7682"/>
  <c r="F7683"/>
  <c r="F7684"/>
  <c r="F7685"/>
  <c r="F7686"/>
  <c r="F7687"/>
  <c r="F7688"/>
  <c r="F7689"/>
  <c r="F7690"/>
  <c r="F7691"/>
  <c r="F7692"/>
  <c r="F7693"/>
  <c r="F7694"/>
  <c r="F7695"/>
  <c r="F7696"/>
  <c r="F7697"/>
  <c r="F7698"/>
  <c r="F7699"/>
  <c r="F7700"/>
  <c r="F7701"/>
  <c r="F7702"/>
  <c r="F7703"/>
  <c r="F7704"/>
  <c r="F7705"/>
  <c r="F7706"/>
  <c r="F7707"/>
  <c r="F7708"/>
  <c r="F7709"/>
  <c r="F7710"/>
  <c r="F7711"/>
  <c r="F7712"/>
  <c r="F7713"/>
  <c r="F7714"/>
  <c r="F7715"/>
  <c r="F7716"/>
  <c r="F7717"/>
  <c r="F7718"/>
  <c r="F7719"/>
  <c r="F7720"/>
  <c r="F7721"/>
  <c r="F7722"/>
  <c r="F7723"/>
  <c r="F7724"/>
  <c r="F7725"/>
  <c r="F7726"/>
  <c r="F7727"/>
  <c r="F7728"/>
  <c r="F7729"/>
  <c r="F7730"/>
  <c r="F7731"/>
  <c r="F7732"/>
  <c r="F7733"/>
  <c r="F7734"/>
  <c r="F7735"/>
  <c r="F7736"/>
  <c r="F7737"/>
  <c r="F7738"/>
  <c r="F7739"/>
  <c r="F7740"/>
  <c r="F7741"/>
  <c r="F7742"/>
  <c r="F7743"/>
  <c r="F7744"/>
  <c r="F7745"/>
  <c r="F7746"/>
  <c r="F7747"/>
  <c r="F7748"/>
  <c r="F7749"/>
  <c r="F7750"/>
  <c r="F7751"/>
  <c r="F7752"/>
  <c r="F7753"/>
  <c r="F7754"/>
  <c r="F7755"/>
  <c r="F7756"/>
  <c r="F7757"/>
  <c r="F7758"/>
  <c r="F7759"/>
  <c r="F7760"/>
  <c r="F7761"/>
  <c r="F7762"/>
  <c r="F7763"/>
  <c r="F7764"/>
  <c r="F7765"/>
  <c r="F7766"/>
  <c r="F7767"/>
  <c r="F7768"/>
  <c r="F7769"/>
  <c r="F7770"/>
  <c r="F7771"/>
  <c r="F7772"/>
  <c r="F7773"/>
  <c r="F7774"/>
  <c r="F7775"/>
  <c r="F7776"/>
  <c r="F7777"/>
  <c r="F7778"/>
  <c r="F7779"/>
  <c r="F7780"/>
  <c r="F7781"/>
  <c r="F7782"/>
  <c r="F7783"/>
  <c r="F7784"/>
  <c r="F7785"/>
  <c r="F7786"/>
  <c r="F7787"/>
  <c r="F7788"/>
  <c r="F7789"/>
  <c r="F7790"/>
  <c r="F7791"/>
  <c r="F7792"/>
  <c r="F7793"/>
  <c r="F7794"/>
  <c r="F7795"/>
  <c r="F7796"/>
  <c r="F7797"/>
  <c r="F7798"/>
  <c r="F7799"/>
  <c r="F7800"/>
  <c r="F7801"/>
  <c r="F7802"/>
  <c r="F7803"/>
  <c r="F7804"/>
  <c r="F7805"/>
  <c r="F7806"/>
  <c r="F7807"/>
  <c r="F7808"/>
  <c r="F7809"/>
  <c r="F7810"/>
  <c r="F7811"/>
  <c r="F7812"/>
  <c r="F7813"/>
  <c r="F7814"/>
  <c r="F7815"/>
  <c r="F7816"/>
  <c r="F7817"/>
  <c r="F7818"/>
  <c r="F7819"/>
  <c r="F7820"/>
  <c r="F7821"/>
  <c r="F7822"/>
  <c r="F7823"/>
  <c r="F7824"/>
  <c r="F7825"/>
  <c r="F7826"/>
  <c r="F7827"/>
  <c r="F7828"/>
  <c r="F7829"/>
  <c r="F7830"/>
  <c r="F7831"/>
  <c r="F7832"/>
  <c r="F7833"/>
  <c r="F7834"/>
  <c r="F7835"/>
  <c r="F7836"/>
  <c r="F7837"/>
  <c r="F7838"/>
  <c r="F7839"/>
  <c r="F7840"/>
  <c r="F7841"/>
  <c r="F7842"/>
  <c r="F7843"/>
  <c r="F7844"/>
  <c r="F7845"/>
  <c r="F7846"/>
  <c r="F7847"/>
  <c r="F7848"/>
  <c r="F7849"/>
  <c r="F7850"/>
  <c r="F7851"/>
  <c r="F7852"/>
  <c r="F7853"/>
  <c r="F7854"/>
  <c r="F7855"/>
  <c r="F7856"/>
  <c r="F7857"/>
  <c r="F7858"/>
  <c r="F7859"/>
  <c r="F7860"/>
  <c r="F7861"/>
  <c r="F7862"/>
  <c r="F7863"/>
  <c r="F7864"/>
  <c r="F7865"/>
  <c r="F7866"/>
  <c r="F7867"/>
  <c r="F7868"/>
  <c r="F7869"/>
  <c r="F7870"/>
  <c r="F7871"/>
  <c r="F7872"/>
  <c r="F7873"/>
  <c r="F7874"/>
  <c r="F7875"/>
  <c r="F7876"/>
  <c r="F7877"/>
  <c r="F7878"/>
  <c r="F7879"/>
  <c r="F7880"/>
  <c r="F7881"/>
  <c r="F7882"/>
  <c r="F7883"/>
  <c r="F7884"/>
  <c r="F7885"/>
  <c r="F7886"/>
  <c r="F7887"/>
  <c r="F7888"/>
  <c r="F7889"/>
  <c r="F7890"/>
  <c r="F7891"/>
  <c r="F7892"/>
  <c r="F7893"/>
  <c r="F7894"/>
  <c r="F7895"/>
  <c r="F7896"/>
  <c r="F7897"/>
  <c r="F7898"/>
  <c r="F7899"/>
  <c r="F7900"/>
  <c r="F7901"/>
  <c r="F7902"/>
  <c r="F7903"/>
  <c r="F7904"/>
  <c r="F7905"/>
  <c r="F7906"/>
  <c r="F7907"/>
  <c r="F7908"/>
  <c r="F7909"/>
  <c r="F7910"/>
  <c r="F7911"/>
  <c r="F7912"/>
  <c r="F7913"/>
  <c r="F7914"/>
  <c r="F7915"/>
  <c r="F7916"/>
  <c r="F7917"/>
  <c r="F7918"/>
  <c r="F7919"/>
  <c r="F7920"/>
  <c r="F7921"/>
  <c r="F7922"/>
  <c r="F7923"/>
  <c r="F7924"/>
  <c r="F7925"/>
  <c r="F7926"/>
  <c r="F7927"/>
  <c r="F7928"/>
  <c r="F7929"/>
  <c r="F7930"/>
  <c r="F7931"/>
  <c r="F7932"/>
  <c r="F7933"/>
  <c r="F7934"/>
  <c r="F7935"/>
  <c r="F7936"/>
  <c r="F7937"/>
  <c r="F7938"/>
  <c r="F7939"/>
  <c r="F7940"/>
  <c r="F7941"/>
  <c r="F7942"/>
  <c r="F7943"/>
  <c r="F7944"/>
  <c r="F7945"/>
  <c r="F7946"/>
  <c r="F7947"/>
  <c r="F7948"/>
  <c r="F7949"/>
  <c r="F7950"/>
  <c r="F7951"/>
  <c r="F7952"/>
  <c r="F7953"/>
  <c r="F7954"/>
  <c r="F7955"/>
  <c r="F7956"/>
  <c r="F7957"/>
  <c r="F7958"/>
  <c r="F7959"/>
  <c r="F7960"/>
  <c r="F7961"/>
  <c r="F7962"/>
  <c r="F7963"/>
  <c r="F7964"/>
  <c r="F7965"/>
  <c r="F7966"/>
  <c r="F7967"/>
  <c r="F7968"/>
  <c r="F7969"/>
  <c r="F7970"/>
  <c r="F7971"/>
  <c r="F7972"/>
  <c r="F7973"/>
  <c r="F7974"/>
  <c r="F7975"/>
  <c r="F7976"/>
  <c r="F7977"/>
  <c r="F7978"/>
  <c r="F7979"/>
  <c r="F7980"/>
  <c r="F7981"/>
  <c r="F7982"/>
  <c r="F7983"/>
  <c r="F7984"/>
  <c r="F7985"/>
  <c r="F7986"/>
  <c r="F7987"/>
  <c r="F7988"/>
  <c r="F7989"/>
  <c r="F7990"/>
  <c r="F7991"/>
  <c r="F7992"/>
  <c r="F7993"/>
  <c r="F7994"/>
  <c r="F7995"/>
  <c r="F7996"/>
  <c r="F7997"/>
  <c r="F7998"/>
  <c r="F7999"/>
  <c r="F8000"/>
  <c r="F8001"/>
  <c r="F8002"/>
  <c r="F8003"/>
  <c r="F8004"/>
  <c r="F8005"/>
  <c r="F8006"/>
  <c r="F8007"/>
  <c r="F8008"/>
  <c r="F8009"/>
  <c r="F8010"/>
  <c r="F8011"/>
  <c r="F8012"/>
  <c r="F8013"/>
  <c r="F8014"/>
  <c r="F8015"/>
  <c r="F8016"/>
  <c r="F8017"/>
  <c r="F8018"/>
  <c r="F8019"/>
  <c r="F8020"/>
  <c r="F8021"/>
  <c r="F8022"/>
  <c r="F8023"/>
  <c r="F8024"/>
  <c r="F8025"/>
  <c r="F8026"/>
  <c r="F8027"/>
  <c r="F8028"/>
  <c r="F8029"/>
  <c r="F8030"/>
  <c r="F8031"/>
  <c r="F8032"/>
  <c r="F8033"/>
  <c r="F8034"/>
  <c r="F8035"/>
  <c r="F8036"/>
  <c r="F8037"/>
  <c r="F8038"/>
  <c r="F8039"/>
  <c r="F8040"/>
  <c r="F8041"/>
  <c r="F8042"/>
  <c r="F8043"/>
  <c r="F8044"/>
  <c r="F8045"/>
  <c r="F8046"/>
  <c r="F8047"/>
  <c r="F8048"/>
  <c r="F8049"/>
  <c r="F8050"/>
  <c r="F8051"/>
  <c r="F8052"/>
  <c r="F8053"/>
  <c r="F8054"/>
  <c r="F8055"/>
  <c r="F8056"/>
  <c r="F8057"/>
  <c r="F8058"/>
  <c r="F8059"/>
  <c r="F8060"/>
  <c r="F8061"/>
  <c r="F8062"/>
  <c r="F8063"/>
  <c r="F8064"/>
  <c r="F8065"/>
  <c r="F8066"/>
  <c r="F8067"/>
  <c r="F8068"/>
  <c r="F8069"/>
  <c r="F8070"/>
  <c r="F8071"/>
  <c r="F8072"/>
  <c r="F8073"/>
  <c r="F8074"/>
  <c r="F8075"/>
  <c r="F8076"/>
  <c r="F8077"/>
  <c r="F8078"/>
  <c r="F8079"/>
  <c r="F8080"/>
  <c r="F8081"/>
  <c r="F8082"/>
  <c r="F8083"/>
  <c r="F8084"/>
  <c r="F8085"/>
  <c r="F8086"/>
  <c r="F8087"/>
  <c r="F8088"/>
  <c r="F8089"/>
  <c r="F8090"/>
  <c r="F8091"/>
  <c r="F8092"/>
  <c r="F8093"/>
  <c r="F8094"/>
  <c r="F8095"/>
  <c r="F8096"/>
  <c r="F8097"/>
  <c r="F8098"/>
  <c r="F8099"/>
  <c r="F8100"/>
  <c r="F8101"/>
  <c r="F8102"/>
  <c r="F8103"/>
  <c r="F8104"/>
  <c r="F8105"/>
  <c r="F8106"/>
  <c r="F8107"/>
  <c r="F8108"/>
  <c r="F8109"/>
  <c r="F8110"/>
  <c r="F8111"/>
  <c r="F8112"/>
  <c r="F8113"/>
  <c r="F8114"/>
  <c r="F8115"/>
  <c r="F8116"/>
  <c r="F8117"/>
  <c r="F8118"/>
  <c r="F8119"/>
  <c r="F8120"/>
  <c r="F8121"/>
  <c r="F8122"/>
  <c r="F8123"/>
  <c r="F8124"/>
  <c r="F8125"/>
  <c r="F8126"/>
  <c r="F8127"/>
  <c r="F8128"/>
  <c r="F8129"/>
  <c r="F8130"/>
  <c r="F8131"/>
  <c r="F8132"/>
  <c r="F8133"/>
  <c r="F8134"/>
  <c r="F8135"/>
  <c r="F8136"/>
  <c r="F8137"/>
  <c r="F8138"/>
  <c r="F8139"/>
  <c r="F8140"/>
  <c r="F8141"/>
  <c r="F8142"/>
  <c r="F8143"/>
  <c r="F8144"/>
  <c r="F8145"/>
  <c r="F8146"/>
  <c r="F8147"/>
  <c r="F8148"/>
  <c r="F8149"/>
  <c r="F8150"/>
  <c r="F8151"/>
  <c r="F8152"/>
  <c r="F8153"/>
  <c r="F8154"/>
  <c r="F8155"/>
  <c r="F8156"/>
  <c r="F8157"/>
  <c r="F8158"/>
  <c r="F8159"/>
  <c r="F8160"/>
  <c r="F8161"/>
  <c r="F8162"/>
  <c r="F8163"/>
  <c r="F8164"/>
  <c r="F8165"/>
  <c r="F8166"/>
  <c r="F8167"/>
  <c r="F8168"/>
  <c r="F8169"/>
  <c r="F8170"/>
  <c r="F8171"/>
  <c r="F8172"/>
  <c r="F8173"/>
  <c r="F8174"/>
  <c r="F8175"/>
  <c r="F8176"/>
  <c r="F8177"/>
  <c r="F8178"/>
  <c r="F8179"/>
  <c r="F8180"/>
  <c r="F8181"/>
  <c r="F8182"/>
  <c r="F8183"/>
  <c r="F8184"/>
  <c r="F8185"/>
  <c r="F8186"/>
  <c r="F8187"/>
  <c r="F8188"/>
  <c r="F8189"/>
  <c r="F8190"/>
  <c r="F8191"/>
  <c r="F8192"/>
  <c r="F8193"/>
  <c r="F8194"/>
  <c r="F8195"/>
  <c r="F8196"/>
  <c r="F8197"/>
  <c r="F8198"/>
  <c r="F8199"/>
  <c r="F8200"/>
  <c r="F8201"/>
  <c r="F8202"/>
  <c r="F8203"/>
  <c r="F8204"/>
  <c r="F8205"/>
  <c r="F8206"/>
  <c r="F8207"/>
  <c r="F8208"/>
  <c r="F8209"/>
  <c r="F8210"/>
  <c r="F8211"/>
  <c r="F8212"/>
  <c r="F8213"/>
  <c r="F8214"/>
  <c r="F8215"/>
  <c r="F8216"/>
  <c r="F8217"/>
  <c r="F8218"/>
  <c r="F8219"/>
  <c r="F8220"/>
  <c r="F8221"/>
  <c r="F8222"/>
  <c r="F8223"/>
  <c r="F8224"/>
  <c r="F8225"/>
  <c r="F8226"/>
  <c r="F8227"/>
  <c r="F8228"/>
  <c r="F8229"/>
  <c r="F8230"/>
  <c r="F8231"/>
  <c r="F8232"/>
  <c r="F8233"/>
  <c r="F8234"/>
  <c r="F8235"/>
  <c r="F8236"/>
  <c r="F8237"/>
  <c r="F8238"/>
  <c r="F8239"/>
  <c r="F8240"/>
  <c r="F8241"/>
  <c r="F8242"/>
  <c r="F8243"/>
  <c r="F8244"/>
  <c r="F8245"/>
  <c r="F8246"/>
  <c r="F8247"/>
  <c r="F8248"/>
  <c r="F8249"/>
  <c r="F8250"/>
  <c r="F8251"/>
  <c r="F8252"/>
  <c r="F8253"/>
  <c r="F8254"/>
  <c r="F8255"/>
  <c r="F8256"/>
  <c r="F8257"/>
  <c r="F8258"/>
  <c r="F8259"/>
  <c r="F8260"/>
  <c r="F8261"/>
  <c r="F8262"/>
  <c r="F8263"/>
  <c r="F8264"/>
  <c r="F8265"/>
  <c r="F8266"/>
  <c r="F8267"/>
  <c r="F8268"/>
  <c r="F8269"/>
  <c r="F8270"/>
  <c r="F8271"/>
  <c r="F8272"/>
  <c r="F8273"/>
  <c r="F8274"/>
  <c r="F8275"/>
  <c r="F8276"/>
  <c r="F8277"/>
  <c r="F8278"/>
  <c r="F8279"/>
  <c r="F8280"/>
  <c r="F8281"/>
  <c r="F8282"/>
  <c r="F8283"/>
  <c r="F8284"/>
  <c r="F8285"/>
  <c r="F8286"/>
  <c r="F8287"/>
  <c r="F8288"/>
  <c r="F8289"/>
  <c r="F8290"/>
  <c r="F8291"/>
  <c r="F8292"/>
  <c r="F8293"/>
  <c r="F8294"/>
  <c r="F8295"/>
  <c r="F8296"/>
  <c r="F8297"/>
  <c r="F8298"/>
  <c r="F8299"/>
  <c r="F8300"/>
  <c r="F8301"/>
  <c r="F8302"/>
  <c r="F8303"/>
  <c r="F8304"/>
  <c r="F8305"/>
  <c r="F8306"/>
  <c r="F8307"/>
  <c r="F8308"/>
  <c r="F8309"/>
  <c r="F8310"/>
  <c r="F8311"/>
  <c r="F8312"/>
  <c r="F8313"/>
  <c r="F8314"/>
  <c r="F8315"/>
  <c r="F8316"/>
  <c r="F8317"/>
  <c r="F8318"/>
  <c r="F8319"/>
  <c r="F8320"/>
  <c r="F8321"/>
  <c r="F8322"/>
  <c r="F8323"/>
  <c r="F8324"/>
  <c r="F8325"/>
  <c r="F8326"/>
  <c r="F8327"/>
  <c r="F8328"/>
  <c r="F8329"/>
  <c r="F8330"/>
  <c r="F8331"/>
  <c r="F8332"/>
  <c r="F8333"/>
  <c r="F8334"/>
  <c r="F8335"/>
  <c r="F8336"/>
  <c r="F8337"/>
  <c r="F8338"/>
  <c r="F8339"/>
  <c r="F8340"/>
  <c r="F8341"/>
  <c r="F8342"/>
  <c r="F8343"/>
  <c r="F8344"/>
  <c r="F8345"/>
  <c r="F8346"/>
  <c r="F8347"/>
  <c r="F8348"/>
  <c r="F8349"/>
  <c r="F8350"/>
  <c r="F8351"/>
  <c r="F8352"/>
  <c r="F8353"/>
  <c r="F8354"/>
  <c r="F8355"/>
  <c r="F8356"/>
  <c r="F8357"/>
  <c r="F8358"/>
  <c r="F8359"/>
  <c r="F8360"/>
  <c r="F8361"/>
  <c r="F8362"/>
  <c r="F8363"/>
  <c r="F8364"/>
  <c r="F8365"/>
  <c r="F8366"/>
  <c r="F8367"/>
  <c r="F8368"/>
  <c r="F8369"/>
  <c r="F8370"/>
  <c r="F8371"/>
  <c r="F8372"/>
  <c r="F8373"/>
  <c r="F8374"/>
  <c r="F8375"/>
  <c r="F8376"/>
  <c r="F8377"/>
  <c r="F8378"/>
  <c r="F8379"/>
  <c r="F8380"/>
  <c r="F8381"/>
  <c r="F8382"/>
  <c r="F8383"/>
  <c r="F8384"/>
  <c r="F8385"/>
  <c r="F8386"/>
  <c r="F8387"/>
  <c r="F8388"/>
  <c r="F8389"/>
  <c r="F8390"/>
  <c r="F8391"/>
  <c r="F8392"/>
  <c r="F8393"/>
  <c r="F8394"/>
  <c r="F8395"/>
  <c r="F8396"/>
  <c r="F8397"/>
  <c r="F8398"/>
  <c r="F8399"/>
  <c r="F8400"/>
  <c r="F8401"/>
  <c r="F8402"/>
  <c r="F8403"/>
  <c r="F8404"/>
  <c r="F8405"/>
  <c r="F8406"/>
  <c r="F8407"/>
  <c r="F8408"/>
  <c r="F8409"/>
  <c r="F8410"/>
  <c r="F8411"/>
  <c r="F8412"/>
  <c r="F8413"/>
  <c r="F8414"/>
  <c r="F8415"/>
  <c r="F8416"/>
  <c r="F8417"/>
  <c r="F8418"/>
  <c r="F8419"/>
  <c r="F8420"/>
  <c r="F8421"/>
  <c r="F8422"/>
  <c r="F8423"/>
  <c r="F8424"/>
  <c r="F8425"/>
  <c r="F8426"/>
  <c r="F8427"/>
  <c r="F8428"/>
  <c r="F8429"/>
  <c r="F8430"/>
  <c r="F8431"/>
  <c r="F8432"/>
  <c r="F8433"/>
  <c r="F8434"/>
  <c r="F8435"/>
  <c r="F8436"/>
  <c r="F8437"/>
  <c r="F8438"/>
  <c r="F8439"/>
  <c r="F8440"/>
  <c r="F8441"/>
  <c r="F8442"/>
  <c r="F8443"/>
  <c r="F8444"/>
  <c r="F8445"/>
  <c r="F8446"/>
  <c r="F8447"/>
  <c r="F8448"/>
  <c r="F8449"/>
  <c r="F8450"/>
  <c r="F8451"/>
  <c r="F8452"/>
  <c r="F8453"/>
  <c r="F8454"/>
  <c r="F8455"/>
  <c r="F8456"/>
  <c r="F8457"/>
  <c r="F8458"/>
  <c r="F8459"/>
  <c r="F8460"/>
  <c r="F8461"/>
  <c r="F8462"/>
  <c r="F8463"/>
  <c r="F8464"/>
  <c r="F8465"/>
  <c r="F8466"/>
  <c r="F8467"/>
  <c r="F8468"/>
  <c r="F8469"/>
  <c r="F8470"/>
  <c r="F8471"/>
  <c r="F8472"/>
  <c r="F8473"/>
  <c r="F8474"/>
  <c r="F8475"/>
  <c r="F8476"/>
  <c r="F8477"/>
  <c r="F8478"/>
  <c r="F8479"/>
  <c r="F8480"/>
  <c r="F8481"/>
  <c r="F8482"/>
  <c r="F8483"/>
  <c r="F8484"/>
  <c r="F8485"/>
  <c r="F8486"/>
  <c r="F8487"/>
  <c r="F8488"/>
  <c r="F8489"/>
  <c r="F8490"/>
  <c r="F8491"/>
  <c r="F8492"/>
  <c r="F8493"/>
  <c r="F8494"/>
  <c r="F8495"/>
  <c r="F8496"/>
  <c r="F8497"/>
  <c r="F8498"/>
  <c r="F8499"/>
  <c r="F8500"/>
  <c r="F8501"/>
  <c r="F8502"/>
  <c r="F8503"/>
  <c r="F8504"/>
  <c r="F8505"/>
  <c r="F8506"/>
  <c r="F8507"/>
  <c r="F8508"/>
  <c r="F8509"/>
  <c r="F8510"/>
  <c r="F8511"/>
  <c r="F8512"/>
  <c r="F8513"/>
  <c r="F8514"/>
  <c r="F8515"/>
  <c r="F8516"/>
  <c r="F8517"/>
  <c r="F8518"/>
  <c r="F8519"/>
  <c r="F8520"/>
  <c r="F8521"/>
  <c r="F8522"/>
  <c r="F8523"/>
  <c r="F8524"/>
  <c r="F8525"/>
  <c r="F8526"/>
  <c r="F8527"/>
  <c r="F8528"/>
  <c r="F8529"/>
  <c r="F8530"/>
  <c r="F8531"/>
  <c r="F8532"/>
  <c r="F8533"/>
  <c r="F8534"/>
  <c r="F8535"/>
  <c r="F8536"/>
  <c r="F8537"/>
  <c r="F8538"/>
  <c r="F8539"/>
  <c r="F8540"/>
  <c r="F8541"/>
  <c r="F8542"/>
  <c r="F8543"/>
  <c r="F8544"/>
  <c r="F8545"/>
  <c r="F8546"/>
  <c r="F8547"/>
  <c r="F8548"/>
  <c r="F8549"/>
  <c r="F8550"/>
  <c r="F8551"/>
  <c r="F8552"/>
  <c r="F8553"/>
  <c r="F8554"/>
  <c r="F8555"/>
  <c r="F8556"/>
  <c r="F8557"/>
  <c r="F8558"/>
  <c r="F8559"/>
  <c r="F8560"/>
  <c r="F8561"/>
  <c r="F8562"/>
  <c r="F8563"/>
  <c r="F8564"/>
  <c r="F8565"/>
  <c r="F8566"/>
  <c r="F8567"/>
  <c r="F8568"/>
  <c r="F8569"/>
  <c r="F8570"/>
  <c r="F8571"/>
  <c r="F8572"/>
  <c r="F8573"/>
  <c r="F8574"/>
  <c r="F8575"/>
  <c r="F8576"/>
  <c r="F8577"/>
  <c r="F8578"/>
  <c r="F8579"/>
  <c r="F8580"/>
  <c r="F8581"/>
  <c r="F8582"/>
  <c r="F8583"/>
  <c r="F8584"/>
  <c r="F8585"/>
  <c r="F8586"/>
  <c r="F8587"/>
  <c r="F8588"/>
  <c r="F8589"/>
  <c r="F8590"/>
  <c r="F8591"/>
  <c r="F8592"/>
  <c r="F8593"/>
  <c r="F8594"/>
  <c r="F8595"/>
  <c r="F8596"/>
  <c r="F8597"/>
  <c r="F8598"/>
  <c r="F8599"/>
  <c r="F8600"/>
  <c r="F8601"/>
  <c r="F8602"/>
  <c r="F8603"/>
  <c r="F8604"/>
  <c r="F8605"/>
  <c r="F8606"/>
  <c r="F8607"/>
  <c r="F8608"/>
  <c r="F8609"/>
  <c r="F8610"/>
  <c r="F8611"/>
  <c r="F8612"/>
  <c r="F8613"/>
  <c r="F8614"/>
  <c r="F8615"/>
  <c r="F8616"/>
  <c r="F8617"/>
  <c r="F8618"/>
  <c r="F8619"/>
  <c r="F8620"/>
  <c r="F8621"/>
  <c r="F8622"/>
  <c r="F8623"/>
  <c r="F8624"/>
  <c r="F8625"/>
  <c r="F8626"/>
  <c r="F8627"/>
  <c r="F8628"/>
  <c r="F8629"/>
  <c r="F8630"/>
  <c r="F8631"/>
  <c r="F8632"/>
  <c r="F8633"/>
  <c r="F8634"/>
  <c r="F8635"/>
  <c r="F8636"/>
  <c r="F8637"/>
  <c r="F8638"/>
  <c r="F8639"/>
  <c r="F8640"/>
  <c r="F8641"/>
  <c r="F8642"/>
  <c r="F8643"/>
  <c r="F8644"/>
  <c r="F8645"/>
  <c r="F8646"/>
  <c r="F8647"/>
  <c r="F8648"/>
  <c r="F8649"/>
  <c r="F8650"/>
  <c r="F8651"/>
  <c r="F8652"/>
  <c r="F8653"/>
  <c r="F8654"/>
  <c r="F8655"/>
  <c r="F8656"/>
  <c r="F8657"/>
  <c r="F8658"/>
  <c r="F8659"/>
  <c r="F8660"/>
  <c r="F8661"/>
  <c r="F8662"/>
  <c r="F8663"/>
  <c r="F8664"/>
  <c r="F8665"/>
  <c r="F8666"/>
  <c r="F8667"/>
  <c r="F8668"/>
  <c r="F8669"/>
  <c r="F8670"/>
  <c r="F8671"/>
  <c r="F8672"/>
  <c r="F8673"/>
  <c r="F8674"/>
  <c r="F8675"/>
  <c r="F8676"/>
  <c r="F8677"/>
  <c r="F8678"/>
  <c r="F8679"/>
  <c r="F8680"/>
  <c r="F8681"/>
  <c r="F8682"/>
  <c r="F8683"/>
  <c r="F8684"/>
  <c r="F8685"/>
  <c r="F8686"/>
  <c r="F8687"/>
  <c r="F8688"/>
  <c r="F8689"/>
  <c r="F8690"/>
  <c r="F8691"/>
  <c r="F8692"/>
  <c r="F8693"/>
  <c r="F8694"/>
  <c r="F8695"/>
  <c r="F8696"/>
  <c r="F8697"/>
  <c r="F8698"/>
  <c r="F8699"/>
  <c r="F8700"/>
  <c r="F8701"/>
  <c r="F8702"/>
  <c r="F8703"/>
  <c r="F8704"/>
  <c r="F8705"/>
  <c r="F8706"/>
  <c r="F8707"/>
  <c r="F8708"/>
  <c r="F8709"/>
  <c r="F8710"/>
  <c r="F8711"/>
  <c r="F8712"/>
  <c r="F8713"/>
  <c r="F8714"/>
  <c r="F8715"/>
  <c r="F8716"/>
  <c r="F8717"/>
  <c r="F8718"/>
  <c r="F8719"/>
  <c r="F8720"/>
  <c r="F8721"/>
  <c r="F8722"/>
  <c r="F8723"/>
  <c r="F8724"/>
  <c r="F8725"/>
  <c r="F8726"/>
  <c r="F8727"/>
  <c r="F8728"/>
  <c r="F8729"/>
  <c r="F8730"/>
  <c r="F8731"/>
  <c r="F8732"/>
  <c r="F8733"/>
  <c r="F8734"/>
  <c r="F8735"/>
  <c r="F8736"/>
  <c r="F8737"/>
  <c r="F8738"/>
  <c r="F8739"/>
  <c r="F8740"/>
  <c r="F8741"/>
  <c r="F8742"/>
  <c r="F8743"/>
  <c r="F8744"/>
  <c r="F8745"/>
  <c r="F8746"/>
  <c r="F8747"/>
  <c r="F8748"/>
  <c r="F8749"/>
  <c r="F8750"/>
  <c r="F8751"/>
  <c r="F8752"/>
  <c r="F8753"/>
  <c r="F8754"/>
  <c r="F8755"/>
  <c r="F8756"/>
  <c r="F8757"/>
  <c r="F8758"/>
  <c r="F8759"/>
  <c r="F8760"/>
  <c r="F8761"/>
  <c r="F8762"/>
  <c r="F8763"/>
  <c r="F8764"/>
  <c r="F8765"/>
  <c r="F8766"/>
  <c r="F8767"/>
  <c r="F8768"/>
  <c r="F8769"/>
  <c r="F8770"/>
  <c r="F8771"/>
  <c r="F8772"/>
  <c r="F8773"/>
  <c r="F8774"/>
  <c r="F8775"/>
  <c r="F8776"/>
  <c r="F8777"/>
  <c r="F8778"/>
  <c r="F8779"/>
  <c r="F8780"/>
  <c r="F8781"/>
  <c r="F8782"/>
  <c r="F8783"/>
  <c r="F8784"/>
  <c r="F8785"/>
  <c r="F8786"/>
  <c r="F8787"/>
  <c r="F8788"/>
  <c r="F8789"/>
  <c r="F8790"/>
  <c r="F8791"/>
  <c r="F8792"/>
  <c r="F8793"/>
  <c r="F8794"/>
  <c r="F8795"/>
  <c r="F8796"/>
  <c r="F8797"/>
  <c r="F8798"/>
  <c r="F8799"/>
  <c r="F8800"/>
  <c r="F8801"/>
  <c r="F8802"/>
  <c r="F8803"/>
  <c r="F8804"/>
  <c r="F8805"/>
  <c r="F8806"/>
  <c r="F8807"/>
  <c r="F8808"/>
  <c r="F8809"/>
  <c r="F8810"/>
  <c r="F8811"/>
  <c r="F8812"/>
  <c r="F8813"/>
  <c r="F8814"/>
  <c r="F8815"/>
  <c r="F8816"/>
  <c r="F8817"/>
  <c r="F8818"/>
  <c r="F8819"/>
  <c r="F8820"/>
  <c r="F8821"/>
  <c r="F8822"/>
  <c r="F8823"/>
  <c r="F8824"/>
  <c r="F8825"/>
  <c r="F8826"/>
  <c r="F8827"/>
  <c r="F8828"/>
  <c r="F8829"/>
  <c r="F8830"/>
  <c r="F8831"/>
  <c r="F8832"/>
  <c r="F8833"/>
  <c r="F8834"/>
  <c r="F8835"/>
  <c r="F8836"/>
  <c r="F8837"/>
  <c r="F8838"/>
  <c r="F8839"/>
  <c r="F8840"/>
  <c r="F8841"/>
  <c r="F8842"/>
  <c r="F8843"/>
  <c r="F8844"/>
  <c r="F8845"/>
  <c r="F8846"/>
  <c r="F8847"/>
  <c r="F8848"/>
  <c r="F8849"/>
  <c r="F8850"/>
  <c r="F8851"/>
  <c r="F8852"/>
  <c r="F8853"/>
  <c r="F8854"/>
  <c r="F8855"/>
  <c r="F8856"/>
  <c r="F8857"/>
  <c r="F8858"/>
  <c r="F8859"/>
  <c r="F8860"/>
  <c r="F8861"/>
  <c r="F8862"/>
  <c r="F8863"/>
  <c r="F8864"/>
  <c r="F8865"/>
  <c r="F8866"/>
  <c r="F8867"/>
  <c r="F8868"/>
  <c r="F8869"/>
  <c r="F8870"/>
  <c r="F8871"/>
  <c r="F8872"/>
  <c r="F8873"/>
  <c r="F8874"/>
  <c r="F8875"/>
  <c r="F8876"/>
  <c r="F8877"/>
  <c r="F8878"/>
  <c r="F8879"/>
  <c r="F8880"/>
  <c r="F8881"/>
  <c r="F8882"/>
  <c r="F8883"/>
  <c r="F8884"/>
  <c r="F8885"/>
  <c r="F8886"/>
  <c r="F8887"/>
  <c r="F8888"/>
  <c r="F8889"/>
  <c r="F8890"/>
  <c r="F8891"/>
  <c r="F8892"/>
  <c r="F8893"/>
  <c r="F8894"/>
  <c r="F8895"/>
  <c r="F8896"/>
  <c r="F8897"/>
  <c r="F8898"/>
  <c r="F8899"/>
  <c r="F8900"/>
  <c r="F8901"/>
  <c r="F8902"/>
  <c r="F8903"/>
  <c r="F8904"/>
  <c r="F8905"/>
  <c r="F8906"/>
  <c r="F8907"/>
  <c r="F8908"/>
  <c r="F8909"/>
  <c r="F8910"/>
  <c r="F8911"/>
  <c r="F8912"/>
  <c r="F8913"/>
  <c r="F8914"/>
  <c r="F8915"/>
  <c r="F8916"/>
  <c r="F8917"/>
  <c r="F8918"/>
  <c r="F8919"/>
  <c r="F8920"/>
  <c r="F8921"/>
  <c r="F8922"/>
  <c r="F8923"/>
  <c r="F8924"/>
  <c r="F8925"/>
  <c r="F8926"/>
  <c r="F8927"/>
  <c r="F8928"/>
  <c r="F8929"/>
  <c r="F8930"/>
  <c r="F8931"/>
  <c r="F8932"/>
  <c r="F8933"/>
  <c r="F8934"/>
  <c r="F8935"/>
  <c r="F8936"/>
  <c r="F8937"/>
  <c r="F8938"/>
  <c r="F8939"/>
  <c r="F8940"/>
  <c r="F8941"/>
  <c r="F8942"/>
  <c r="F8943"/>
  <c r="F8944"/>
  <c r="F8945"/>
  <c r="F8946"/>
  <c r="F8947"/>
  <c r="F8948"/>
  <c r="F8949"/>
  <c r="F8950"/>
  <c r="F8951"/>
  <c r="F8952"/>
  <c r="F8953"/>
  <c r="F8954"/>
  <c r="F8955"/>
  <c r="F8956"/>
  <c r="F8957"/>
  <c r="F8958"/>
  <c r="F8959"/>
  <c r="F8960"/>
  <c r="F8961"/>
  <c r="F8962"/>
  <c r="F8963"/>
  <c r="F8964"/>
  <c r="F8965"/>
  <c r="F8966"/>
  <c r="F8967"/>
  <c r="F8968"/>
  <c r="F8969"/>
  <c r="F8970"/>
  <c r="F8971"/>
  <c r="F8972"/>
  <c r="F8973"/>
  <c r="F8974"/>
  <c r="F8975"/>
  <c r="F8976"/>
  <c r="F8977"/>
  <c r="F8978"/>
  <c r="F8979"/>
  <c r="F8980"/>
  <c r="F8981"/>
  <c r="F8982"/>
  <c r="F8983"/>
  <c r="F8984"/>
  <c r="F8985"/>
  <c r="F8986"/>
  <c r="F8987"/>
  <c r="F8988"/>
  <c r="F8989"/>
  <c r="F8990"/>
  <c r="F8991"/>
  <c r="F8992"/>
  <c r="F8993"/>
  <c r="F8994"/>
  <c r="F8995"/>
  <c r="F8996"/>
  <c r="F8997"/>
  <c r="F8998"/>
  <c r="F8999"/>
  <c r="F9000"/>
  <c r="F9001"/>
  <c r="F9002"/>
  <c r="F9003"/>
  <c r="F9004"/>
  <c r="F9005"/>
  <c r="F9006"/>
  <c r="F9007"/>
  <c r="F9008"/>
  <c r="F9009"/>
  <c r="F9010"/>
  <c r="F9011"/>
  <c r="F9012"/>
  <c r="F9013"/>
  <c r="F9014"/>
  <c r="F9015"/>
  <c r="F9016"/>
  <c r="F9017"/>
  <c r="F9018"/>
  <c r="F9019"/>
  <c r="F9020"/>
  <c r="F9021"/>
  <c r="F9022"/>
  <c r="F9023"/>
  <c r="F9024"/>
  <c r="F9025"/>
  <c r="F9026"/>
  <c r="F9027"/>
  <c r="F9028"/>
  <c r="F9029"/>
  <c r="F9030"/>
  <c r="F9031"/>
  <c r="F9032"/>
  <c r="F9033"/>
  <c r="F9034"/>
  <c r="F9035"/>
  <c r="F9036"/>
  <c r="F9037"/>
  <c r="F9038"/>
  <c r="F9039"/>
  <c r="F9040"/>
  <c r="F9041"/>
  <c r="F9042"/>
  <c r="F9043"/>
  <c r="F9044"/>
  <c r="F9045"/>
  <c r="F9046"/>
  <c r="F9047"/>
  <c r="F9048"/>
  <c r="F9049"/>
  <c r="F9050"/>
  <c r="F9051"/>
  <c r="F9052"/>
  <c r="F9053"/>
  <c r="F9054"/>
  <c r="F9055"/>
  <c r="F9056"/>
  <c r="F9057"/>
  <c r="F9058"/>
  <c r="F9059"/>
  <c r="F9060"/>
  <c r="F9061"/>
  <c r="F9062"/>
  <c r="F9063"/>
  <c r="F9064"/>
  <c r="F9065"/>
  <c r="F9066"/>
  <c r="F9067"/>
  <c r="F9068"/>
  <c r="F9069"/>
  <c r="F9070"/>
  <c r="F9071"/>
  <c r="F9072"/>
  <c r="F9073"/>
  <c r="F9074"/>
  <c r="F9075"/>
  <c r="F9076"/>
  <c r="F9077"/>
  <c r="F9078"/>
  <c r="F9079"/>
  <c r="F9080"/>
  <c r="F9081"/>
  <c r="F9082"/>
  <c r="F9083"/>
  <c r="F9084"/>
  <c r="F9085"/>
  <c r="F9086"/>
  <c r="F9087"/>
  <c r="F9088"/>
  <c r="F9089"/>
  <c r="F9090"/>
  <c r="F9091"/>
  <c r="F9092"/>
  <c r="F9093"/>
  <c r="F9094"/>
  <c r="F9095"/>
  <c r="F9096"/>
  <c r="F9097"/>
  <c r="F9098"/>
  <c r="F9099"/>
  <c r="F9100"/>
  <c r="F9101"/>
  <c r="F9102"/>
  <c r="F9103"/>
  <c r="F9104"/>
  <c r="F9105"/>
  <c r="F9106"/>
  <c r="F9107"/>
  <c r="F9108"/>
  <c r="F9109"/>
  <c r="F9110"/>
  <c r="F9111"/>
  <c r="F9112"/>
  <c r="F9113"/>
  <c r="F9114"/>
  <c r="F9115"/>
  <c r="F9116"/>
  <c r="F9117"/>
  <c r="F9118"/>
  <c r="F9119"/>
  <c r="F9120"/>
  <c r="F9121"/>
  <c r="F9122"/>
  <c r="F9123"/>
  <c r="F9124"/>
  <c r="F9125"/>
  <c r="F9126"/>
  <c r="F9127"/>
  <c r="F9128"/>
  <c r="F9129"/>
  <c r="F9130"/>
  <c r="F9131"/>
  <c r="F9132"/>
  <c r="F9133"/>
  <c r="F9134"/>
  <c r="F9135"/>
  <c r="F9136"/>
  <c r="F9137"/>
  <c r="F9138"/>
  <c r="F9139"/>
  <c r="F9140"/>
  <c r="F9141"/>
  <c r="F9142"/>
  <c r="F9143"/>
  <c r="F9144"/>
  <c r="F9145"/>
  <c r="F9146"/>
  <c r="F9147"/>
  <c r="F9148"/>
  <c r="F9149"/>
  <c r="F9150"/>
  <c r="F9151"/>
  <c r="F9152"/>
  <c r="F9153"/>
  <c r="F9154"/>
  <c r="F9155"/>
  <c r="F9156"/>
  <c r="F9157"/>
  <c r="F9158"/>
  <c r="F9159"/>
  <c r="F9160"/>
  <c r="F9161"/>
  <c r="F9162"/>
  <c r="F9163"/>
  <c r="F9164"/>
  <c r="F9165"/>
  <c r="F9166"/>
  <c r="F9167"/>
  <c r="F9168"/>
  <c r="F9169"/>
  <c r="F9170"/>
  <c r="F9171"/>
  <c r="F9172"/>
  <c r="F9173"/>
  <c r="F9174"/>
  <c r="F9175"/>
  <c r="F9176"/>
  <c r="F9177"/>
  <c r="F9178"/>
  <c r="F9179"/>
  <c r="F9180"/>
  <c r="F9181"/>
  <c r="F9182"/>
  <c r="F9183"/>
  <c r="F9184"/>
  <c r="F9185"/>
  <c r="F9186"/>
  <c r="F9187"/>
  <c r="F9188"/>
  <c r="F9189"/>
  <c r="F9190"/>
  <c r="F9191"/>
  <c r="F9192"/>
  <c r="F9193"/>
  <c r="F9194"/>
  <c r="F9195"/>
  <c r="F9196"/>
  <c r="F9197"/>
  <c r="F9198"/>
  <c r="F9199"/>
  <c r="F9200"/>
  <c r="F9201"/>
  <c r="F9202"/>
  <c r="F9203"/>
  <c r="F9204"/>
  <c r="F9205"/>
  <c r="F9206"/>
  <c r="F9207"/>
  <c r="F9208"/>
  <c r="F9209"/>
  <c r="F9210"/>
  <c r="F9211"/>
  <c r="F9212"/>
  <c r="F9213"/>
  <c r="F9214"/>
  <c r="F9215"/>
  <c r="F9216"/>
  <c r="F9217"/>
  <c r="F9218"/>
  <c r="F9219"/>
  <c r="F9220"/>
  <c r="F9221"/>
  <c r="F9222"/>
  <c r="F9223"/>
  <c r="F9224"/>
  <c r="F9225"/>
  <c r="F9226"/>
  <c r="F9227"/>
  <c r="F9228"/>
  <c r="F9229"/>
  <c r="F9230"/>
  <c r="F9231"/>
  <c r="F9232"/>
  <c r="F9233"/>
  <c r="F9234"/>
  <c r="F9235"/>
  <c r="F9236"/>
  <c r="F9237"/>
  <c r="F9238"/>
  <c r="F9239"/>
  <c r="F9240"/>
  <c r="F9241"/>
  <c r="F9242"/>
  <c r="F9243"/>
  <c r="F9244"/>
  <c r="F9245"/>
  <c r="F9246"/>
  <c r="F9247"/>
  <c r="F9248"/>
  <c r="F9249"/>
  <c r="F9250"/>
  <c r="F9251"/>
  <c r="F9252"/>
  <c r="F9253"/>
  <c r="F9254"/>
  <c r="F9255"/>
  <c r="F9256"/>
  <c r="F9257"/>
  <c r="F9258"/>
  <c r="F9259"/>
  <c r="F9260"/>
  <c r="F9261"/>
  <c r="F9262"/>
  <c r="F9263"/>
  <c r="F9264"/>
  <c r="F9265"/>
  <c r="F9266"/>
  <c r="F9267"/>
  <c r="F9268"/>
  <c r="F9269"/>
  <c r="F9270"/>
  <c r="F9271"/>
  <c r="F9272"/>
  <c r="F9273"/>
  <c r="F9274"/>
  <c r="F9275"/>
  <c r="F9276"/>
  <c r="F9277"/>
  <c r="F9278"/>
  <c r="F9279"/>
  <c r="F9280"/>
  <c r="F9281"/>
  <c r="F9282"/>
  <c r="F9283"/>
  <c r="F9284"/>
  <c r="F9285"/>
  <c r="F9286"/>
  <c r="F9287"/>
  <c r="F9288"/>
  <c r="F9289"/>
  <c r="F9290"/>
  <c r="F9291"/>
  <c r="F9292"/>
  <c r="F9293"/>
  <c r="F9294"/>
  <c r="F9295"/>
  <c r="F9296"/>
  <c r="F9297"/>
  <c r="F9298"/>
  <c r="F9299"/>
  <c r="F9300"/>
  <c r="F9301"/>
  <c r="F9302"/>
  <c r="F9303"/>
  <c r="F9304"/>
  <c r="F9305"/>
  <c r="F9306"/>
  <c r="F9307"/>
  <c r="F9308"/>
  <c r="F9309"/>
  <c r="F9310"/>
  <c r="F9311"/>
  <c r="F9312"/>
  <c r="F9313"/>
  <c r="F9314"/>
  <c r="F9315"/>
  <c r="F9316"/>
  <c r="F9317"/>
  <c r="F9318"/>
  <c r="F9319"/>
  <c r="F9320"/>
  <c r="F9321"/>
  <c r="F9322"/>
  <c r="F9323"/>
  <c r="F9324"/>
  <c r="F9325"/>
  <c r="F9326"/>
  <c r="F9327"/>
  <c r="F9328"/>
  <c r="F9329"/>
  <c r="F9330"/>
  <c r="F9331"/>
  <c r="F9332"/>
  <c r="F9333"/>
  <c r="F9334"/>
  <c r="F9335"/>
  <c r="F9336"/>
  <c r="F9337"/>
  <c r="F9338"/>
  <c r="F9339"/>
  <c r="F9340"/>
  <c r="F9341"/>
  <c r="F9342"/>
  <c r="F9343"/>
  <c r="F9344"/>
  <c r="F9345"/>
  <c r="F9346"/>
  <c r="F9347"/>
  <c r="F9348"/>
  <c r="F9349"/>
  <c r="F9350"/>
  <c r="F9351"/>
  <c r="F9352"/>
  <c r="F9353"/>
  <c r="F9354"/>
  <c r="F9355"/>
  <c r="F9356"/>
  <c r="F9357"/>
  <c r="F9358"/>
  <c r="F9359"/>
  <c r="F9360"/>
  <c r="F9361"/>
  <c r="F9362"/>
  <c r="F9363"/>
  <c r="F9364"/>
  <c r="F9365"/>
  <c r="F9366"/>
  <c r="F9367"/>
  <c r="F9368"/>
  <c r="F9369"/>
  <c r="F9370"/>
  <c r="F9371"/>
  <c r="F9372"/>
  <c r="F9373"/>
  <c r="F9374"/>
  <c r="F9375"/>
  <c r="F9376"/>
  <c r="F9377"/>
  <c r="F9378"/>
  <c r="F9379"/>
  <c r="F9380"/>
  <c r="F9381"/>
  <c r="F9382"/>
  <c r="F9383"/>
  <c r="F9384"/>
  <c r="F9385"/>
  <c r="F9386"/>
  <c r="F9387"/>
  <c r="F9388"/>
  <c r="F9389"/>
  <c r="F9390"/>
  <c r="F9391"/>
  <c r="F9392"/>
  <c r="F9393"/>
  <c r="F9394"/>
  <c r="F9395"/>
  <c r="F9396"/>
  <c r="F9397"/>
  <c r="F9398"/>
  <c r="F9399"/>
  <c r="F9400"/>
  <c r="F9401"/>
  <c r="F9402"/>
  <c r="F9403"/>
  <c r="F9404"/>
  <c r="F9405"/>
  <c r="F9406"/>
  <c r="F9407"/>
  <c r="F9408"/>
  <c r="F9409"/>
  <c r="F9410"/>
  <c r="F9411"/>
  <c r="F9412"/>
  <c r="F9413"/>
  <c r="F9414"/>
  <c r="F9415"/>
  <c r="F9416"/>
  <c r="F9417"/>
  <c r="F9418"/>
  <c r="F9419"/>
  <c r="F9420"/>
  <c r="F9421"/>
  <c r="F9422"/>
  <c r="F9423"/>
  <c r="F9424"/>
  <c r="F9425"/>
  <c r="F9426"/>
  <c r="F9427"/>
  <c r="F9428"/>
  <c r="F9429"/>
  <c r="F9430"/>
  <c r="F9431"/>
  <c r="F9432"/>
  <c r="F9433"/>
  <c r="F9434"/>
  <c r="F9435"/>
  <c r="F9436"/>
  <c r="F9437"/>
  <c r="F9438"/>
  <c r="F9439"/>
  <c r="F9440"/>
  <c r="F9441"/>
  <c r="F9442"/>
  <c r="F9443"/>
  <c r="F9444"/>
  <c r="F9445"/>
  <c r="F9446"/>
  <c r="F9447"/>
  <c r="F9448"/>
  <c r="F9449"/>
  <c r="F9450"/>
  <c r="F9451"/>
  <c r="F9452"/>
  <c r="F9453"/>
  <c r="F9454"/>
  <c r="F9455"/>
  <c r="F9456"/>
  <c r="F9457"/>
  <c r="F9458"/>
  <c r="F9459"/>
  <c r="F9460"/>
  <c r="F9461"/>
  <c r="F9462"/>
  <c r="F9463"/>
  <c r="F9464"/>
  <c r="F9465"/>
  <c r="F9466"/>
  <c r="F9467"/>
  <c r="F9468"/>
  <c r="F9469"/>
  <c r="F9470"/>
  <c r="F9471"/>
  <c r="F9472"/>
  <c r="F9473"/>
  <c r="F9474"/>
  <c r="F9475"/>
  <c r="F9476"/>
  <c r="F9477"/>
  <c r="F9478"/>
  <c r="F9479"/>
  <c r="F9480"/>
  <c r="F9481"/>
  <c r="F9482"/>
  <c r="F9483"/>
  <c r="F9484"/>
  <c r="F9485"/>
  <c r="F9486"/>
  <c r="F9487"/>
  <c r="F9488"/>
  <c r="F9489"/>
  <c r="F9490"/>
  <c r="F9491"/>
  <c r="F9492"/>
  <c r="F9493"/>
  <c r="F9494"/>
  <c r="F9495"/>
  <c r="F9496"/>
  <c r="F9497"/>
  <c r="F9498"/>
  <c r="F9499"/>
  <c r="F9500"/>
  <c r="F9501"/>
  <c r="F9502"/>
  <c r="F9503"/>
  <c r="F9504"/>
  <c r="F9505"/>
  <c r="F9506"/>
  <c r="F9507"/>
  <c r="F9508"/>
  <c r="F9509"/>
  <c r="F9510"/>
  <c r="F9511"/>
  <c r="F9512"/>
  <c r="F9513"/>
  <c r="F9514"/>
  <c r="F9515"/>
  <c r="F9516"/>
  <c r="F9517"/>
  <c r="F9518"/>
  <c r="F9519"/>
  <c r="F9520"/>
  <c r="F9521"/>
  <c r="F9522"/>
  <c r="F9523"/>
  <c r="F9524"/>
  <c r="F9525"/>
  <c r="F9526"/>
  <c r="F9527"/>
  <c r="F9528"/>
  <c r="F9529"/>
  <c r="F9530"/>
  <c r="F9531"/>
  <c r="F9532"/>
  <c r="F9533"/>
  <c r="F9534"/>
  <c r="F9535"/>
  <c r="F9536"/>
  <c r="F9537"/>
  <c r="F9538"/>
  <c r="F9539"/>
  <c r="F9540"/>
  <c r="F9541"/>
  <c r="F9542"/>
  <c r="F9543"/>
  <c r="F9544"/>
  <c r="F9545"/>
  <c r="F9546"/>
  <c r="F9547"/>
  <c r="F9548"/>
  <c r="F9549"/>
  <c r="F9550"/>
  <c r="F9551"/>
  <c r="F9552"/>
  <c r="F9553"/>
  <c r="F9554"/>
  <c r="F9555"/>
  <c r="F9556"/>
  <c r="F9557"/>
  <c r="F9558"/>
  <c r="F9559"/>
  <c r="F9560"/>
  <c r="F9561"/>
  <c r="F9562"/>
  <c r="F9563"/>
  <c r="F9564"/>
  <c r="F9565"/>
  <c r="F9566"/>
  <c r="F9567"/>
  <c r="F9568"/>
  <c r="F9569"/>
  <c r="F9570"/>
  <c r="F9571"/>
  <c r="F9572"/>
  <c r="F9573"/>
  <c r="F9574"/>
  <c r="F9575"/>
  <c r="F9576"/>
  <c r="F9577"/>
  <c r="F9578"/>
  <c r="F9579"/>
  <c r="F9580"/>
  <c r="F9581"/>
  <c r="F9582"/>
  <c r="F9583"/>
  <c r="F9584"/>
  <c r="F9585"/>
  <c r="F9586"/>
  <c r="F9587"/>
  <c r="F9588"/>
  <c r="F9589"/>
  <c r="F9590"/>
  <c r="F9591"/>
  <c r="F9592"/>
  <c r="F9593"/>
  <c r="F9594"/>
  <c r="F9595"/>
  <c r="F9596"/>
  <c r="F9597"/>
  <c r="F9598"/>
  <c r="F9599"/>
  <c r="F9600"/>
  <c r="F9601"/>
  <c r="F9602"/>
  <c r="F9603"/>
  <c r="F9604"/>
  <c r="F9605"/>
  <c r="F9606"/>
  <c r="F9607"/>
  <c r="F9608"/>
  <c r="F9609"/>
  <c r="F9610"/>
  <c r="F9611"/>
  <c r="F9612"/>
  <c r="F9613"/>
  <c r="F9614"/>
  <c r="F9615"/>
  <c r="F9616"/>
  <c r="F9617"/>
  <c r="F9618"/>
  <c r="F9619"/>
  <c r="F9620"/>
  <c r="F9621"/>
  <c r="F9622"/>
  <c r="F9623"/>
  <c r="F9624"/>
  <c r="F9625"/>
  <c r="F9626"/>
  <c r="F9627"/>
  <c r="F9628"/>
  <c r="F9629"/>
  <c r="F9630"/>
  <c r="F9631"/>
  <c r="F9632"/>
  <c r="F9633"/>
  <c r="F9634"/>
  <c r="F9635"/>
  <c r="F9636"/>
  <c r="F9637"/>
  <c r="F9638"/>
  <c r="F9639"/>
  <c r="F9640"/>
  <c r="F9641"/>
  <c r="F9642"/>
  <c r="F9643"/>
  <c r="F9644"/>
  <c r="F9645"/>
  <c r="F9646"/>
  <c r="F9647"/>
  <c r="F9648"/>
  <c r="F9649"/>
  <c r="F9650"/>
  <c r="F9651"/>
  <c r="F9652"/>
  <c r="F9653"/>
  <c r="F9654"/>
  <c r="F9655"/>
  <c r="F9656"/>
  <c r="F9657"/>
  <c r="F9658"/>
  <c r="F9659"/>
  <c r="F9660"/>
  <c r="F9661"/>
  <c r="F9662"/>
  <c r="F9663"/>
  <c r="F9664"/>
  <c r="F9665"/>
  <c r="F9666"/>
  <c r="F9667"/>
  <c r="F9668"/>
  <c r="F9669"/>
  <c r="F9670"/>
  <c r="F9671"/>
  <c r="F9672"/>
  <c r="F9673"/>
  <c r="F9674"/>
  <c r="F9675"/>
  <c r="F9676"/>
  <c r="F9677"/>
  <c r="F9678"/>
  <c r="F9679"/>
  <c r="F9680"/>
  <c r="F9681"/>
  <c r="F9682"/>
  <c r="F9683"/>
  <c r="F9684"/>
  <c r="F9685"/>
  <c r="F9686"/>
  <c r="F9687"/>
  <c r="F9688"/>
  <c r="F9689"/>
  <c r="F9690"/>
  <c r="F9691"/>
  <c r="F9692"/>
  <c r="F9693"/>
  <c r="F9694"/>
  <c r="F9695"/>
  <c r="F9696"/>
  <c r="F9697"/>
  <c r="F9698"/>
  <c r="F9699"/>
  <c r="F9700"/>
  <c r="F9701"/>
  <c r="F9702"/>
  <c r="F9703"/>
  <c r="F9704"/>
  <c r="F9705"/>
  <c r="F9706"/>
  <c r="F9707"/>
  <c r="F9708"/>
  <c r="F9709"/>
  <c r="F9710"/>
  <c r="F9711"/>
  <c r="F9712"/>
  <c r="F9713"/>
  <c r="F9714"/>
  <c r="F9715"/>
  <c r="F9716"/>
  <c r="F9717"/>
  <c r="F9718"/>
  <c r="F9719"/>
  <c r="F9720"/>
  <c r="F9721"/>
  <c r="F9722"/>
  <c r="F9723"/>
  <c r="F9724"/>
  <c r="F9725"/>
  <c r="F9726"/>
  <c r="F9727"/>
  <c r="F9728"/>
  <c r="F9729"/>
  <c r="F9730"/>
  <c r="F9731"/>
  <c r="F9732"/>
  <c r="F9733"/>
  <c r="F9734"/>
  <c r="F9735"/>
  <c r="F9736"/>
  <c r="F9737"/>
  <c r="F9738"/>
  <c r="F9739"/>
  <c r="F9740"/>
  <c r="F9741"/>
  <c r="F9742"/>
  <c r="F9743"/>
  <c r="F9744"/>
  <c r="F9745"/>
  <c r="F9746"/>
  <c r="F9747"/>
  <c r="F9748"/>
  <c r="F9749"/>
  <c r="F9750"/>
  <c r="F9751"/>
  <c r="F9752"/>
  <c r="F9753"/>
  <c r="F9754"/>
  <c r="F9755"/>
  <c r="F9756"/>
  <c r="F9757"/>
  <c r="F9758"/>
  <c r="F9759"/>
  <c r="F9760"/>
  <c r="F9761"/>
  <c r="F9762"/>
  <c r="F9763"/>
  <c r="F9764"/>
  <c r="F9765"/>
  <c r="F9766"/>
  <c r="F9767"/>
  <c r="F9768"/>
  <c r="F9769"/>
  <c r="F9770"/>
  <c r="F9771"/>
  <c r="F9772"/>
  <c r="F9773"/>
  <c r="F9774"/>
  <c r="F9775"/>
  <c r="F9776"/>
  <c r="F9777"/>
  <c r="F9778"/>
  <c r="F9779"/>
  <c r="F9780"/>
  <c r="F9781"/>
  <c r="F9782"/>
  <c r="F9783"/>
  <c r="F9784"/>
  <c r="F9785"/>
  <c r="F9786"/>
  <c r="F9787"/>
  <c r="F9788"/>
  <c r="F9789"/>
  <c r="F9790"/>
  <c r="F9791"/>
  <c r="F9792"/>
  <c r="F9793"/>
  <c r="F9794"/>
  <c r="F9795"/>
  <c r="F9796"/>
  <c r="F9797"/>
  <c r="F9798"/>
  <c r="F9799"/>
  <c r="F9800"/>
  <c r="F9801"/>
  <c r="F9802"/>
  <c r="F9803"/>
  <c r="F9804"/>
  <c r="F9805"/>
  <c r="F9806"/>
  <c r="F9807"/>
  <c r="F9808"/>
  <c r="F9809"/>
  <c r="F9810"/>
  <c r="F9811"/>
  <c r="F9812"/>
  <c r="F9813"/>
  <c r="F9814"/>
  <c r="F9815"/>
  <c r="F9816"/>
  <c r="F9817"/>
  <c r="F9818"/>
  <c r="F9819"/>
  <c r="F9820"/>
  <c r="F9821"/>
  <c r="F9822"/>
  <c r="F9823"/>
  <c r="F9824"/>
  <c r="F9825"/>
  <c r="F9826"/>
  <c r="F9827"/>
  <c r="F9828"/>
  <c r="F9829"/>
  <c r="F9830"/>
  <c r="F9831"/>
  <c r="F9832"/>
  <c r="F9833"/>
  <c r="F9834"/>
  <c r="F9835"/>
  <c r="F9836"/>
  <c r="F9837"/>
  <c r="F9838"/>
  <c r="F9839"/>
  <c r="F9840"/>
  <c r="F9841"/>
  <c r="F9842"/>
  <c r="F9843"/>
  <c r="F9844"/>
  <c r="F9845"/>
  <c r="F9846"/>
  <c r="F9847"/>
  <c r="F9848"/>
  <c r="F9849"/>
  <c r="F9850"/>
  <c r="F9851"/>
  <c r="F9852"/>
  <c r="F9853"/>
  <c r="F9854"/>
  <c r="F9855"/>
  <c r="F9856"/>
  <c r="F9857"/>
  <c r="F9858"/>
  <c r="F9859"/>
  <c r="F9860"/>
  <c r="F9861"/>
  <c r="F9862"/>
  <c r="F9863"/>
  <c r="F9864"/>
  <c r="F9865"/>
  <c r="F9866"/>
  <c r="F9867"/>
  <c r="F9868"/>
  <c r="F9869"/>
  <c r="F9870"/>
  <c r="F9871"/>
  <c r="F9872"/>
  <c r="F9873"/>
  <c r="F9874"/>
  <c r="F9875"/>
  <c r="F9876"/>
  <c r="F9877"/>
  <c r="F9878"/>
  <c r="F9879"/>
  <c r="F9880"/>
  <c r="F9881"/>
  <c r="F9882"/>
  <c r="F9883"/>
  <c r="F9884"/>
  <c r="F9885"/>
  <c r="F9886"/>
  <c r="F9887"/>
  <c r="F9888"/>
  <c r="F9889"/>
  <c r="F9890"/>
  <c r="F9891"/>
  <c r="F9892"/>
  <c r="F9893"/>
  <c r="F9894"/>
  <c r="F9895"/>
  <c r="F9896"/>
  <c r="F9897"/>
  <c r="F9898"/>
  <c r="F9899"/>
  <c r="F9900"/>
  <c r="F9901"/>
  <c r="F9902"/>
  <c r="F9903"/>
  <c r="F9904"/>
  <c r="F9905"/>
  <c r="F9906"/>
  <c r="F9907"/>
  <c r="F9908"/>
  <c r="F9909"/>
  <c r="F9910"/>
  <c r="F9911"/>
  <c r="F9912"/>
  <c r="F9913"/>
  <c r="F9914"/>
  <c r="F9915"/>
  <c r="F9916"/>
  <c r="F9917"/>
  <c r="F9918"/>
  <c r="F9919"/>
  <c r="F9920"/>
  <c r="F9921"/>
  <c r="F9922"/>
  <c r="F9923"/>
  <c r="F9924"/>
  <c r="F9925"/>
  <c r="F9926"/>
  <c r="F9927"/>
  <c r="F9928"/>
  <c r="F9929"/>
  <c r="F9930"/>
  <c r="F9931"/>
  <c r="F9932"/>
  <c r="F9933"/>
  <c r="F9934"/>
  <c r="F9935"/>
  <c r="F9936"/>
  <c r="F9937"/>
  <c r="F9938"/>
  <c r="F9939"/>
  <c r="F9940"/>
  <c r="F9941"/>
  <c r="F9942"/>
  <c r="F9943"/>
  <c r="F9944"/>
  <c r="F9945"/>
  <c r="F9946"/>
  <c r="F9947"/>
  <c r="F9948"/>
  <c r="F9949"/>
  <c r="F9950"/>
  <c r="F9951"/>
  <c r="F9952"/>
  <c r="F9953"/>
  <c r="F9954"/>
  <c r="F9955"/>
  <c r="F9956"/>
  <c r="F9957"/>
  <c r="F9958"/>
  <c r="F9959"/>
  <c r="F9960"/>
  <c r="F9961"/>
  <c r="F9962"/>
  <c r="F9963"/>
  <c r="F9964"/>
  <c r="F9965"/>
  <c r="F9966"/>
  <c r="F9967"/>
  <c r="F9968"/>
  <c r="F9969"/>
  <c r="F9970"/>
  <c r="F9971"/>
  <c r="F9972"/>
  <c r="F9973"/>
  <c r="F9974"/>
  <c r="F9975"/>
  <c r="F9976"/>
  <c r="F9977"/>
  <c r="F9978"/>
  <c r="F9979"/>
  <c r="F9980"/>
  <c r="F9981"/>
  <c r="F9982"/>
  <c r="F9983"/>
  <c r="F9984"/>
  <c r="F9985"/>
  <c r="F9986"/>
  <c r="F9987"/>
  <c r="F9988"/>
  <c r="F9989"/>
  <c r="F9990"/>
  <c r="F9991"/>
  <c r="F9992"/>
  <c r="F9993"/>
  <c r="F9994"/>
  <c r="F9995"/>
  <c r="F9996"/>
  <c r="F9997"/>
  <c r="F9998"/>
  <c r="F9999"/>
  <c r="F10000"/>
  <c r="F10001"/>
  <c r="F10002"/>
  <c r="F10003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F4125"/>
  <c r="F4126"/>
  <c r="F4127"/>
  <c r="F4128"/>
  <c r="F4129"/>
  <c r="F4130"/>
  <c r="F4131"/>
  <c r="F4132"/>
  <c r="F4133"/>
  <c r="F4134"/>
  <c r="F4135"/>
  <c r="F4136"/>
  <c r="F4137"/>
  <c r="F4138"/>
  <c r="F4139"/>
  <c r="F4140"/>
  <c r="F4141"/>
  <c r="F4142"/>
  <c r="F4143"/>
  <c r="F4144"/>
  <c r="F4145"/>
  <c r="F4146"/>
  <c r="F4147"/>
  <c r="F4148"/>
  <c r="F4149"/>
  <c r="F4150"/>
  <c r="F4151"/>
  <c r="F4152"/>
  <c r="F4153"/>
  <c r="F4154"/>
  <c r="F4155"/>
  <c r="F4156"/>
  <c r="F4157"/>
  <c r="F4158"/>
  <c r="F4159"/>
  <c r="F4160"/>
  <c r="F4161"/>
  <c r="F4162"/>
  <c r="F4163"/>
  <c r="F4164"/>
  <c r="F4165"/>
  <c r="F4166"/>
  <c r="F4167"/>
  <c r="F4168"/>
  <c r="F4169"/>
  <c r="F4170"/>
  <c r="F4171"/>
  <c r="F4172"/>
  <c r="F4173"/>
  <c r="F4174"/>
  <c r="F4175"/>
  <c r="F4176"/>
  <c r="F4177"/>
  <c r="F4178"/>
  <c r="F4179"/>
  <c r="F4180"/>
  <c r="F4181"/>
  <c r="F4182"/>
  <c r="F4183"/>
  <c r="F4184"/>
  <c r="F4185"/>
  <c r="F4186"/>
  <c r="F4187"/>
  <c r="F4188"/>
  <c r="F4189"/>
  <c r="F4190"/>
  <c r="F4191"/>
  <c r="F4192"/>
  <c r="F4193"/>
  <c r="F4194"/>
  <c r="F4195"/>
  <c r="F4196"/>
  <c r="F4197"/>
  <c r="F4198"/>
  <c r="F4199"/>
  <c r="F4200"/>
  <c r="F4201"/>
  <c r="F4202"/>
  <c r="F4203"/>
  <c r="F4204"/>
  <c r="F4205"/>
  <c r="F4206"/>
  <c r="F4207"/>
  <c r="F4208"/>
  <c r="F4209"/>
  <c r="F4210"/>
  <c r="F4211"/>
  <c r="F4212"/>
  <c r="F4213"/>
  <c r="F4214"/>
  <c r="F4215"/>
  <c r="F4216"/>
  <c r="F4217"/>
  <c r="F4218"/>
  <c r="F4219"/>
  <c r="F4220"/>
  <c r="F4221"/>
  <c r="F4222"/>
  <c r="F4223"/>
  <c r="F4224"/>
  <c r="F4225"/>
  <c r="F4226"/>
  <c r="F4227"/>
  <c r="F4228"/>
  <c r="F4229"/>
  <c r="F4230"/>
  <c r="F4231"/>
  <c r="F4232"/>
  <c r="F4233"/>
  <c r="F4234"/>
  <c r="F4235"/>
  <c r="F4236"/>
  <c r="F4237"/>
  <c r="F4238"/>
  <c r="F4239"/>
  <c r="F4240"/>
  <c r="F4241"/>
  <c r="F4242"/>
  <c r="F4243"/>
  <c r="F4244"/>
  <c r="F4245"/>
  <c r="F4246"/>
  <c r="F4247"/>
  <c r="F4248"/>
  <c r="F4249"/>
  <c r="F4250"/>
  <c r="F4251"/>
  <c r="F4252"/>
  <c r="F4253"/>
  <c r="F4254"/>
  <c r="F4255"/>
  <c r="F4256"/>
  <c r="F4257"/>
  <c r="F4258"/>
  <c r="F4259"/>
  <c r="F4260"/>
  <c r="F4261"/>
  <c r="F4262"/>
  <c r="F4263"/>
  <c r="F4264"/>
  <c r="F4265"/>
  <c r="F4266"/>
  <c r="F4267"/>
  <c r="F4268"/>
  <c r="F4269"/>
  <c r="F4270"/>
  <c r="F4271"/>
  <c r="F4272"/>
  <c r="F4273"/>
  <c r="F4274"/>
  <c r="F4275"/>
  <c r="F4276"/>
  <c r="F4277"/>
  <c r="F4278"/>
  <c r="F4279"/>
  <c r="F4280"/>
  <c r="F4281"/>
  <c r="F4282"/>
  <c r="F4283"/>
  <c r="F4284"/>
  <c r="F4285"/>
  <c r="F4286"/>
  <c r="F4287"/>
  <c r="F4288"/>
  <c r="F4289"/>
  <c r="F4290"/>
  <c r="F4291"/>
  <c r="F4292"/>
  <c r="F4293"/>
  <c r="F4294"/>
  <c r="F4295"/>
  <c r="F4296"/>
  <c r="F4297"/>
  <c r="F4298"/>
  <c r="F4299"/>
  <c r="F4300"/>
  <c r="F4301"/>
  <c r="F4302"/>
  <c r="F4303"/>
  <c r="F4304"/>
  <c r="F4305"/>
  <c r="F4306"/>
  <c r="F4307"/>
  <c r="F4308"/>
  <c r="F4309"/>
  <c r="F4310"/>
  <c r="F4311"/>
  <c r="F4312"/>
  <c r="F4313"/>
  <c r="F4314"/>
  <c r="F4315"/>
  <c r="F4316"/>
  <c r="F4317"/>
  <c r="F4318"/>
  <c r="F4319"/>
  <c r="F4320"/>
  <c r="F4321"/>
  <c r="F4322"/>
  <c r="F4323"/>
  <c r="F4324"/>
  <c r="F4325"/>
  <c r="F4326"/>
  <c r="F4327"/>
  <c r="F4328"/>
  <c r="F4329"/>
  <c r="F4330"/>
  <c r="F4331"/>
  <c r="F4332"/>
  <c r="F4333"/>
  <c r="F4334"/>
  <c r="F4335"/>
  <c r="F4336"/>
  <c r="F4337"/>
  <c r="F4338"/>
  <c r="F4339"/>
  <c r="F4340"/>
  <c r="F4341"/>
  <c r="F4342"/>
  <c r="F4343"/>
  <c r="F4344"/>
  <c r="F4345"/>
  <c r="F4346"/>
  <c r="F4347"/>
  <c r="F4348"/>
  <c r="F4349"/>
  <c r="F4350"/>
  <c r="F4351"/>
  <c r="F4352"/>
  <c r="F4353"/>
  <c r="F4354"/>
  <c r="F4355"/>
  <c r="F4356"/>
  <c r="F4357"/>
  <c r="F4358"/>
  <c r="F4359"/>
  <c r="F4360"/>
  <c r="F4361"/>
  <c r="F4362"/>
  <c r="F4363"/>
  <c r="F4364"/>
  <c r="F4365"/>
  <c r="F4366"/>
  <c r="F4367"/>
  <c r="F4368"/>
  <c r="F4369"/>
  <c r="F4370"/>
  <c r="F4371"/>
  <c r="F4372"/>
  <c r="F4373"/>
  <c r="F4374"/>
  <c r="F4375"/>
  <c r="F4376"/>
  <c r="F4377"/>
  <c r="F4378"/>
  <c r="F4379"/>
  <c r="F4380"/>
  <c r="F4381"/>
  <c r="F4382"/>
  <c r="F4383"/>
  <c r="F4384"/>
  <c r="F4385"/>
  <c r="F4386"/>
  <c r="F4387"/>
  <c r="F4388"/>
  <c r="F4389"/>
  <c r="F4390"/>
  <c r="F4391"/>
  <c r="F4392"/>
  <c r="F4393"/>
  <c r="F4394"/>
  <c r="F4395"/>
  <c r="F4396"/>
  <c r="F4397"/>
  <c r="F4398"/>
  <c r="F4399"/>
  <c r="F4400"/>
  <c r="F4401"/>
  <c r="F4402"/>
  <c r="F4403"/>
  <c r="F4404"/>
  <c r="F4405"/>
  <c r="F4406"/>
  <c r="F4407"/>
  <c r="F4408"/>
  <c r="F4409"/>
  <c r="F4410"/>
  <c r="F4411"/>
  <c r="F4412"/>
  <c r="F4413"/>
  <c r="F4414"/>
  <c r="F4415"/>
  <c r="F4416"/>
  <c r="F4417"/>
  <c r="F4418"/>
  <c r="F4419"/>
  <c r="F4420"/>
  <c r="F4421"/>
  <c r="F4422"/>
  <c r="F4423"/>
  <c r="F4424"/>
  <c r="F4425"/>
  <c r="F4426"/>
  <c r="F4427"/>
  <c r="F4428"/>
  <c r="F4429"/>
  <c r="F4430"/>
  <c r="F4431"/>
  <c r="F4432"/>
  <c r="F4433"/>
  <c r="F4434"/>
  <c r="F4435"/>
  <c r="F4436"/>
  <c r="F4437"/>
  <c r="F4438"/>
  <c r="F4439"/>
  <c r="F4440"/>
  <c r="F4441"/>
  <c r="F4442"/>
  <c r="F4443"/>
  <c r="F4444"/>
  <c r="F4445"/>
  <c r="F4446"/>
  <c r="F4447"/>
  <c r="F4448"/>
  <c r="F4449"/>
  <c r="F4450"/>
  <c r="F4451"/>
  <c r="F4452"/>
  <c r="F4453"/>
  <c r="F4454"/>
  <c r="F4455"/>
  <c r="F4456"/>
  <c r="F4457"/>
  <c r="F4458"/>
  <c r="F4459"/>
  <c r="F4460"/>
  <c r="F4461"/>
  <c r="F4462"/>
  <c r="F4463"/>
  <c r="F4464"/>
  <c r="F4465"/>
  <c r="F4466"/>
  <c r="F4467"/>
  <c r="F4468"/>
  <c r="F4469"/>
  <c r="F4470"/>
  <c r="F4471"/>
  <c r="F4472"/>
  <c r="F4473"/>
  <c r="F4474"/>
  <c r="F4475"/>
  <c r="F4476"/>
  <c r="F4477"/>
  <c r="F4478"/>
  <c r="F4479"/>
  <c r="F4480"/>
  <c r="F4481"/>
  <c r="F4482"/>
  <c r="F4483"/>
  <c r="F4484"/>
  <c r="F4485"/>
  <c r="F4486"/>
  <c r="F4487"/>
  <c r="F4488"/>
  <c r="F4489"/>
  <c r="F4490"/>
  <c r="F4491"/>
  <c r="F4492"/>
  <c r="F4493"/>
  <c r="F4494"/>
  <c r="F4495"/>
  <c r="F4496"/>
  <c r="F4497"/>
  <c r="F4498"/>
  <c r="F4499"/>
  <c r="F4500"/>
  <c r="F4501"/>
  <c r="F4502"/>
  <c r="F4503"/>
  <c r="F4504"/>
  <c r="F4505"/>
  <c r="F4506"/>
  <c r="F4507"/>
  <c r="F4508"/>
  <c r="F4509"/>
  <c r="F4510"/>
  <c r="F4511"/>
  <c r="F4512"/>
  <c r="F4513"/>
  <c r="F4514"/>
  <c r="F4515"/>
  <c r="F4516"/>
  <c r="F4517"/>
  <c r="F4518"/>
  <c r="F4519"/>
  <c r="F4520"/>
  <c r="F4521"/>
  <c r="F4522"/>
  <c r="F4523"/>
  <c r="F4524"/>
  <c r="F4525"/>
  <c r="F4526"/>
  <c r="F4527"/>
  <c r="F4528"/>
  <c r="F4529"/>
  <c r="F4530"/>
  <c r="F4531"/>
  <c r="F4532"/>
  <c r="F4533"/>
  <c r="F4534"/>
  <c r="F4535"/>
  <c r="F4536"/>
  <c r="F4537"/>
  <c r="F4538"/>
  <c r="F4539"/>
  <c r="F4540"/>
  <c r="F4541"/>
  <c r="F4542"/>
  <c r="F4543"/>
  <c r="F4544"/>
  <c r="F4545"/>
  <c r="F4546"/>
  <c r="F4547"/>
  <c r="F4548"/>
  <c r="F4549"/>
  <c r="F4550"/>
  <c r="F4551"/>
  <c r="F4552"/>
  <c r="F4553"/>
  <c r="F4554"/>
  <c r="F4555"/>
  <c r="F4556"/>
  <c r="F4557"/>
  <c r="F4558"/>
  <c r="F4559"/>
  <c r="F4560"/>
  <c r="F4561"/>
  <c r="F4562"/>
  <c r="F4563"/>
  <c r="F4564"/>
  <c r="F4565"/>
  <c r="F4566"/>
  <c r="F4567"/>
  <c r="F4568"/>
  <c r="F4569"/>
  <c r="F4570"/>
  <c r="F4571"/>
  <c r="F4572"/>
  <c r="F4573"/>
  <c r="F4574"/>
  <c r="F4575"/>
  <c r="F4576"/>
  <c r="F4577"/>
  <c r="F4578"/>
  <c r="F4579"/>
  <c r="F4580"/>
  <c r="F4581"/>
  <c r="F4582"/>
  <c r="F4583"/>
  <c r="F4584"/>
  <c r="F4585"/>
  <c r="F4586"/>
  <c r="F4587"/>
  <c r="F4588"/>
  <c r="F4589"/>
  <c r="F4590"/>
  <c r="F4591"/>
  <c r="F4592"/>
  <c r="F4593"/>
  <c r="F4594"/>
  <c r="F4595"/>
  <c r="F4596"/>
  <c r="F4597"/>
  <c r="F4598"/>
  <c r="F4599"/>
  <c r="F4600"/>
  <c r="F4601"/>
  <c r="F4602"/>
  <c r="F4603"/>
  <c r="F4604"/>
  <c r="F4605"/>
  <c r="F4606"/>
  <c r="F4607"/>
  <c r="F4608"/>
  <c r="F4609"/>
  <c r="F4610"/>
  <c r="F4611"/>
  <c r="F4612"/>
  <c r="F4613"/>
  <c r="F4614"/>
  <c r="F4615"/>
  <c r="F4616"/>
  <c r="F4617"/>
  <c r="F4618"/>
  <c r="F4619"/>
  <c r="F4620"/>
  <c r="F4621"/>
  <c r="F4622"/>
  <c r="F4623"/>
  <c r="F4624"/>
  <c r="F4625"/>
  <c r="F4626"/>
  <c r="F4627"/>
  <c r="F4628"/>
  <c r="F4629"/>
  <c r="F4630"/>
  <c r="F4631"/>
  <c r="F4632"/>
  <c r="F4633"/>
  <c r="F4634"/>
  <c r="F4635"/>
  <c r="F4636"/>
  <c r="F4637"/>
  <c r="F4638"/>
  <c r="F4639"/>
  <c r="F4640"/>
  <c r="F4641"/>
  <c r="F4642"/>
  <c r="F4643"/>
  <c r="F4644"/>
  <c r="F4645"/>
  <c r="F4646"/>
  <c r="F4647"/>
  <c r="F4648"/>
  <c r="F4649"/>
  <c r="F4650"/>
  <c r="F4651"/>
  <c r="F4652"/>
  <c r="F4653"/>
  <c r="F4654"/>
  <c r="F4655"/>
  <c r="F4656"/>
  <c r="F4657"/>
  <c r="F4658"/>
  <c r="F4659"/>
  <c r="F4660"/>
  <c r="F4661"/>
  <c r="F4662"/>
  <c r="F4663"/>
  <c r="F4664"/>
  <c r="F4665"/>
  <c r="F4666"/>
  <c r="F4667"/>
  <c r="F4668"/>
  <c r="F4669"/>
  <c r="F4670"/>
  <c r="F4671"/>
  <c r="F4672"/>
  <c r="F4673"/>
  <c r="F4674"/>
  <c r="F4675"/>
  <c r="F4676"/>
  <c r="F4677"/>
  <c r="F4678"/>
  <c r="F4679"/>
  <c r="F4680"/>
  <c r="F4681"/>
  <c r="F4682"/>
  <c r="F4683"/>
  <c r="F4684"/>
  <c r="F4685"/>
  <c r="F4686"/>
  <c r="F4687"/>
  <c r="F4688"/>
  <c r="F4689"/>
  <c r="F4690"/>
  <c r="F4691"/>
  <c r="F4692"/>
  <c r="F4693"/>
  <c r="F4694"/>
  <c r="F4695"/>
  <c r="F4696"/>
  <c r="F4697"/>
  <c r="F4698"/>
  <c r="F4699"/>
  <c r="F4700"/>
  <c r="F4701"/>
  <c r="F4702"/>
  <c r="F4703"/>
  <c r="F4704"/>
  <c r="F4705"/>
  <c r="F4706"/>
  <c r="F4707"/>
  <c r="F4708"/>
  <c r="F4709"/>
  <c r="F4710"/>
  <c r="F4711"/>
  <c r="F4712"/>
  <c r="F4713"/>
  <c r="F4714"/>
  <c r="F4715"/>
  <c r="F4716"/>
  <c r="F4717"/>
  <c r="F4718"/>
  <c r="F4719"/>
  <c r="F4720"/>
  <c r="F4721"/>
  <c r="F4722"/>
  <c r="F4723"/>
  <c r="F4724"/>
  <c r="F4725"/>
  <c r="F4726"/>
  <c r="F4727"/>
  <c r="F4728"/>
  <c r="F4729"/>
  <c r="F4730"/>
  <c r="F4731"/>
  <c r="F4732"/>
  <c r="F4733"/>
  <c r="F4734"/>
  <c r="F4735"/>
  <c r="F4736"/>
  <c r="F4737"/>
  <c r="F4738"/>
  <c r="F4739"/>
  <c r="F4740"/>
  <c r="F4741"/>
  <c r="F4742"/>
  <c r="F4743"/>
  <c r="F4744"/>
  <c r="F4745"/>
  <c r="F4746"/>
  <c r="F4747"/>
  <c r="F4748"/>
  <c r="F4749"/>
  <c r="F4750"/>
  <c r="F4751"/>
  <c r="F4752"/>
  <c r="F4753"/>
  <c r="F4754"/>
  <c r="F4755"/>
  <c r="F4756"/>
  <c r="F4757"/>
  <c r="F4758"/>
  <c r="F4759"/>
  <c r="F4760"/>
  <c r="F4761"/>
  <c r="F4762"/>
  <c r="F4763"/>
  <c r="F4764"/>
  <c r="F4765"/>
  <c r="F4766"/>
  <c r="F4767"/>
  <c r="F4768"/>
  <c r="F4769"/>
  <c r="F4770"/>
  <c r="F4771"/>
  <c r="F4772"/>
  <c r="F4773"/>
  <c r="F4774"/>
  <c r="F4775"/>
  <c r="F4776"/>
  <c r="F4777"/>
  <c r="F4778"/>
  <c r="F4779"/>
  <c r="F4780"/>
  <c r="F4781"/>
  <c r="F4782"/>
  <c r="F4783"/>
  <c r="F4784"/>
  <c r="F4785"/>
  <c r="F4786"/>
  <c r="F4787"/>
  <c r="F4788"/>
  <c r="F4789"/>
  <c r="F4790"/>
  <c r="F4791"/>
  <c r="F4792"/>
  <c r="F4793"/>
  <c r="F4794"/>
  <c r="F4795"/>
  <c r="F4796"/>
  <c r="F4797"/>
  <c r="F4798"/>
  <c r="F4799"/>
  <c r="F4800"/>
  <c r="F4801"/>
  <c r="F4802"/>
  <c r="F4803"/>
  <c r="F4804"/>
  <c r="F4805"/>
  <c r="F4806"/>
  <c r="F4807"/>
  <c r="F4808"/>
  <c r="F4809"/>
  <c r="F4810"/>
  <c r="F4811"/>
  <c r="F4812"/>
  <c r="F4813"/>
  <c r="F4814"/>
  <c r="F4815"/>
  <c r="F4816"/>
  <c r="F4817"/>
  <c r="F4818"/>
  <c r="F4819"/>
  <c r="F4820"/>
  <c r="F4821"/>
  <c r="F4822"/>
  <c r="F4823"/>
  <c r="F4824"/>
  <c r="F4825"/>
  <c r="F4826"/>
  <c r="F4827"/>
  <c r="F4828"/>
  <c r="F4829"/>
  <c r="F4830"/>
  <c r="F4831"/>
  <c r="F4832"/>
  <c r="F4833"/>
  <c r="F4834"/>
  <c r="F4835"/>
  <c r="F4836"/>
  <c r="F4837"/>
  <c r="F4838"/>
  <c r="F4839"/>
  <c r="F4840"/>
  <c r="F4841"/>
  <c r="F4842"/>
  <c r="F4843"/>
  <c r="F4844"/>
  <c r="F4845"/>
  <c r="F4846"/>
  <c r="F4847"/>
  <c r="F4848"/>
  <c r="F4849"/>
  <c r="F4850"/>
  <c r="F4851"/>
  <c r="F4852"/>
  <c r="F4853"/>
  <c r="F4854"/>
  <c r="F4855"/>
  <c r="F4856"/>
  <c r="F4857"/>
  <c r="F4858"/>
  <c r="F4859"/>
  <c r="F4860"/>
  <c r="F4861"/>
  <c r="F4862"/>
  <c r="F4863"/>
  <c r="F4864"/>
  <c r="F4865"/>
  <c r="F4866"/>
  <c r="F4867"/>
  <c r="F4868"/>
  <c r="F4869"/>
  <c r="F4870"/>
  <c r="F4871"/>
  <c r="F4872"/>
  <c r="F4873"/>
  <c r="F4874"/>
  <c r="F4875"/>
  <c r="F4876"/>
  <c r="F4877"/>
  <c r="F4878"/>
  <c r="F4879"/>
  <c r="F4880"/>
  <c r="F4881"/>
  <c r="F4882"/>
  <c r="F4883"/>
  <c r="F4884"/>
  <c r="F4885"/>
  <c r="F4886"/>
  <c r="F4887"/>
  <c r="F4888"/>
  <c r="F4889"/>
  <c r="F4890"/>
  <c r="F4891"/>
  <c r="F4892"/>
  <c r="F4893"/>
  <c r="F4894"/>
  <c r="F4895"/>
  <c r="F4896"/>
  <c r="F4897"/>
  <c r="F4898"/>
  <c r="F4899"/>
  <c r="F4900"/>
  <c r="F4901"/>
  <c r="F4902"/>
  <c r="F4903"/>
  <c r="F4904"/>
  <c r="F4905"/>
  <c r="F4906"/>
  <c r="F4907"/>
  <c r="F4908"/>
  <c r="F4909"/>
  <c r="F4910"/>
  <c r="F4911"/>
  <c r="F4912"/>
  <c r="F4913"/>
  <c r="F4914"/>
  <c r="F4915"/>
  <c r="F4916"/>
  <c r="F4917"/>
  <c r="F4918"/>
  <c r="F4919"/>
  <c r="F4920"/>
  <c r="F4921"/>
  <c r="F4922"/>
  <c r="F4923"/>
  <c r="F4924"/>
  <c r="F4925"/>
  <c r="F4926"/>
  <c r="F4927"/>
  <c r="F4928"/>
  <c r="F4929"/>
  <c r="F4930"/>
  <c r="F4931"/>
  <c r="F4932"/>
  <c r="F4933"/>
  <c r="F4934"/>
  <c r="F4935"/>
  <c r="F4936"/>
  <c r="F4937"/>
  <c r="F4938"/>
  <c r="F4939"/>
  <c r="F4940"/>
  <c r="F4941"/>
  <c r="F4942"/>
  <c r="F4943"/>
  <c r="F4944"/>
  <c r="F4945"/>
  <c r="F4946"/>
  <c r="F4947"/>
  <c r="F4948"/>
  <c r="F4949"/>
  <c r="F4950"/>
  <c r="F4951"/>
  <c r="F4952"/>
  <c r="F4953"/>
  <c r="F4954"/>
  <c r="F4955"/>
  <c r="F4956"/>
  <c r="F4957"/>
  <c r="F4958"/>
  <c r="F4959"/>
  <c r="F4960"/>
  <c r="F4961"/>
  <c r="F4962"/>
  <c r="F4963"/>
  <c r="F4964"/>
  <c r="F4965"/>
  <c r="F4966"/>
  <c r="F4967"/>
  <c r="F4968"/>
  <c r="F4969"/>
  <c r="F4970"/>
  <c r="F4971"/>
  <c r="F4972"/>
  <c r="F4973"/>
  <c r="F4974"/>
  <c r="F4975"/>
  <c r="F4976"/>
  <c r="F4977"/>
  <c r="F4978"/>
  <c r="F4979"/>
  <c r="F4980"/>
  <c r="F4981"/>
  <c r="F4982"/>
  <c r="F4983"/>
  <c r="F4984"/>
  <c r="F4985"/>
  <c r="F4986"/>
  <c r="F4987"/>
  <c r="F4988"/>
  <c r="F4989"/>
  <c r="F4990"/>
  <c r="F4991"/>
  <c r="F4992"/>
  <c r="F4993"/>
  <c r="F4994"/>
  <c r="F4995"/>
  <c r="F4996"/>
  <c r="F4997"/>
  <c r="F4998"/>
  <c r="F4999"/>
  <c r="F5000"/>
  <c r="F5001"/>
  <c r="F5002"/>
  <c r="F5003"/>
  <c r="F4"/>
  <c r="BJ6" i="3" l="1"/>
  <c r="BJ10"/>
  <c r="BJ11"/>
  <c r="BJ12"/>
  <c r="BJ13"/>
  <c r="BJ14"/>
  <c r="BJ15"/>
  <c r="BC16"/>
  <c r="BH7" s="1"/>
  <c r="BD16"/>
  <c r="BI7" s="1"/>
  <c r="BJ17"/>
  <c r="BJ18"/>
  <c r="BJ19"/>
  <c r="BJ20"/>
  <c r="BJ21"/>
  <c r="BJ22"/>
  <c r="BJ23"/>
  <c r="BJ24"/>
  <c r="BJ25"/>
  <c r="BC26"/>
  <c r="BH8" s="1"/>
  <c r="BD26"/>
  <c r="BI8" s="1"/>
  <c r="BJ27"/>
  <c r="BJ28"/>
  <c r="BJ29"/>
  <c r="BJ30"/>
  <c r="BJ31"/>
  <c r="BJ32"/>
  <c r="BJ33"/>
  <c r="BJ34"/>
  <c r="BJ35"/>
  <c r="BC36"/>
  <c r="BH9" s="1"/>
  <c r="BD36"/>
  <c r="BI9" s="1"/>
  <c r="BJ37"/>
  <c r="BJ38"/>
  <c r="BJ39"/>
  <c r="BJ40"/>
  <c r="BJ41"/>
  <c r="BJ105"/>
  <c r="BJ104"/>
  <c r="BJ103"/>
  <c r="BJ102"/>
  <c r="BJ101"/>
  <c r="BJ100"/>
  <c r="BJ99"/>
  <c r="BJ98"/>
  <c r="BJ97"/>
  <c r="BJ95"/>
  <c r="BJ94"/>
  <c r="BJ93"/>
  <c r="BJ92"/>
  <c r="BJ91"/>
  <c r="BJ90"/>
  <c r="BJ89"/>
  <c r="BJ88"/>
  <c r="BJ87"/>
  <c r="BJ85"/>
  <c r="BJ84"/>
  <c r="BJ83"/>
  <c r="BJ82"/>
  <c r="BJ81"/>
  <c r="BJ80"/>
  <c r="BJ79"/>
  <c r="BJ78"/>
  <c r="BJ77"/>
  <c r="BJ75"/>
  <c r="BJ74"/>
  <c r="BJ73"/>
  <c r="BJ72"/>
  <c r="BJ71"/>
  <c r="BJ70"/>
  <c r="BJ69"/>
  <c r="BJ68"/>
  <c r="BJ67"/>
  <c r="BJ65"/>
  <c r="BJ64"/>
  <c r="BJ63"/>
  <c r="BJ62"/>
  <c r="BJ61"/>
  <c r="BJ60"/>
  <c r="BJ59"/>
  <c r="BJ58"/>
  <c r="BJ57"/>
  <c r="BJ55"/>
  <c r="BJ54"/>
  <c r="BJ53"/>
  <c r="BJ52"/>
  <c r="BJ51"/>
  <c r="BJ50"/>
  <c r="BJ49"/>
  <c r="BJ48"/>
  <c r="BJ47"/>
  <c r="BJ45"/>
  <c r="BJ44"/>
  <c r="BJ43"/>
  <c r="BJ42"/>
  <c r="BJ16"/>
  <c r="BJ26"/>
  <c r="BJ36"/>
  <c r="BJ46"/>
  <c r="BJ56"/>
  <c r="BJ66"/>
  <c r="BJ76"/>
  <c r="BJ86"/>
  <c r="BJ96"/>
  <c r="AH501"/>
  <c r="AG501"/>
  <c r="AH496"/>
  <c r="AG496"/>
  <c r="AH491"/>
  <c r="AG491"/>
  <c r="AH486"/>
  <c r="AG486"/>
  <c r="AH481"/>
  <c r="AG481"/>
  <c r="AH476"/>
  <c r="AG476"/>
  <c r="AH471"/>
  <c r="AG471"/>
  <c r="AH466"/>
  <c r="AG466"/>
  <c r="AH461"/>
  <c r="AG461"/>
  <c r="AH456"/>
  <c r="AG456"/>
  <c r="AH451"/>
  <c r="AG451"/>
  <c r="AH446"/>
  <c r="AG446"/>
  <c r="AH441"/>
  <c r="AG441"/>
  <c r="AH436"/>
  <c r="AG436"/>
  <c r="AH431"/>
  <c r="AG431"/>
  <c r="AH426"/>
  <c r="AG426"/>
  <c r="AH421"/>
  <c r="AG421"/>
  <c r="AH416"/>
  <c r="AG416"/>
  <c r="AH411"/>
  <c r="AG411"/>
  <c r="AH406"/>
  <c r="AG406"/>
  <c r="AH401"/>
  <c r="AG401"/>
  <c r="AH396"/>
  <c r="AG396"/>
  <c r="AH391"/>
  <c r="AG391"/>
  <c r="AH386"/>
  <c r="AG386"/>
  <c r="AH381"/>
  <c r="AG381"/>
  <c r="AH376"/>
  <c r="AG376"/>
  <c r="AH371"/>
  <c r="AG371"/>
  <c r="AH366"/>
  <c r="AG366"/>
  <c r="AH361"/>
  <c r="AG361"/>
  <c r="AH356"/>
  <c r="AG356"/>
  <c r="AH351"/>
  <c r="AG351"/>
  <c r="AH346"/>
  <c r="AG346"/>
  <c r="AH341"/>
  <c r="AG341"/>
  <c r="AH336"/>
  <c r="AG336"/>
  <c r="AH331"/>
  <c r="AG331"/>
  <c r="AH326"/>
  <c r="AG326"/>
  <c r="AH321"/>
  <c r="AG321"/>
  <c r="AH316"/>
  <c r="AG316"/>
  <c r="AH311"/>
  <c r="AG311"/>
  <c r="AH306"/>
  <c r="AG306"/>
  <c r="AH301"/>
  <c r="AG301"/>
  <c r="AH296"/>
  <c r="AG296"/>
  <c r="AH291"/>
  <c r="AG291"/>
  <c r="AH286"/>
  <c r="AG286"/>
  <c r="AH281"/>
  <c r="AG281"/>
  <c r="AH276"/>
  <c r="AG276"/>
  <c r="AH271"/>
  <c r="AG271"/>
  <c r="AH266"/>
  <c r="AG266"/>
  <c r="AH261"/>
  <c r="AG261"/>
  <c r="AH256"/>
  <c r="AG256"/>
  <c r="AH251"/>
  <c r="AG251"/>
  <c r="AH246"/>
  <c r="AG246"/>
  <c r="AH241"/>
  <c r="AG241"/>
  <c r="AH236"/>
  <c r="AG236"/>
  <c r="AH231"/>
  <c r="AG231"/>
  <c r="AH226"/>
  <c r="AG226"/>
  <c r="AH221"/>
  <c r="AG221"/>
  <c r="AH216"/>
  <c r="AG216"/>
  <c r="AH211"/>
  <c r="AG211"/>
  <c r="AH206"/>
  <c r="AG206"/>
  <c r="AH201"/>
  <c r="AG201"/>
  <c r="AH196"/>
  <c r="AG196"/>
  <c r="AH191"/>
  <c r="AG191"/>
  <c r="AH186"/>
  <c r="AG186"/>
  <c r="AH181"/>
  <c r="AG181"/>
  <c r="AH176"/>
  <c r="AG176"/>
  <c r="AH171"/>
  <c r="AG171"/>
  <c r="AH166"/>
  <c r="AG166"/>
  <c r="AH161"/>
  <c r="AG161"/>
  <c r="AH156"/>
  <c r="AG156"/>
  <c r="AH151"/>
  <c r="AG151"/>
  <c r="AH146"/>
  <c r="AG146"/>
  <c r="AH141"/>
  <c r="AG141"/>
  <c r="AH136"/>
  <c r="AG136"/>
  <c r="AH131"/>
  <c r="AG131"/>
  <c r="AH126"/>
  <c r="AG126"/>
  <c r="AH121"/>
  <c r="AG121"/>
  <c r="AH116"/>
  <c r="AG116"/>
  <c r="AH111"/>
  <c r="AG111"/>
  <c r="AH106"/>
  <c r="AG106"/>
  <c r="AG11"/>
  <c r="AL7" s="1"/>
  <c r="AH11"/>
  <c r="AM7" s="1"/>
  <c r="AR7" s="1"/>
  <c r="AG16"/>
  <c r="AL8" s="1"/>
  <c r="AH16"/>
  <c r="AM8" s="1"/>
  <c r="AR8" s="1"/>
  <c r="AG21"/>
  <c r="AL9" s="1"/>
  <c r="AH21"/>
  <c r="AM9" s="1"/>
  <c r="AR9" s="1"/>
  <c r="AG26"/>
  <c r="AL10" s="1"/>
  <c r="AH26"/>
  <c r="AM10" s="1"/>
  <c r="AR10" s="1"/>
  <c r="AG31"/>
  <c r="AL11" s="1"/>
  <c r="AH31"/>
  <c r="AM11" s="1"/>
  <c r="AR11" s="1"/>
  <c r="AG36"/>
  <c r="AL12" s="1"/>
  <c r="AH36"/>
  <c r="AM12" s="1"/>
  <c r="AR12" s="1"/>
  <c r="AG41"/>
  <c r="AL13" s="1"/>
  <c r="AH41"/>
  <c r="AM13" s="1"/>
  <c r="AR13" s="1"/>
  <c r="AG46"/>
  <c r="AL14" s="1"/>
  <c r="AH46"/>
  <c r="AM14" s="1"/>
  <c r="AR14" s="1"/>
  <c r="AG51"/>
  <c r="AL15" s="1"/>
  <c r="AH51"/>
  <c r="AM15" s="1"/>
  <c r="AR15" s="1"/>
  <c r="AG56"/>
  <c r="AL16" s="1"/>
  <c r="AH56"/>
  <c r="AM16" s="1"/>
  <c r="AR16" s="1"/>
  <c r="AG61"/>
  <c r="AL17" s="1"/>
  <c r="AH61"/>
  <c r="AM17" s="1"/>
  <c r="AR17" s="1"/>
  <c r="AG66"/>
  <c r="AL18" s="1"/>
  <c r="AH66"/>
  <c r="AM18" s="1"/>
  <c r="AR18" s="1"/>
  <c r="AG71"/>
  <c r="AL19" s="1"/>
  <c r="AH71"/>
  <c r="AM19" s="1"/>
  <c r="AR19" s="1"/>
  <c r="AG76"/>
  <c r="AL20" s="1"/>
  <c r="AH76"/>
  <c r="AM20" s="1"/>
  <c r="AR20" s="1"/>
  <c r="AG81"/>
  <c r="AL21" s="1"/>
  <c r="AH81"/>
  <c r="AM21" s="1"/>
  <c r="AR21" s="1"/>
  <c r="AG86"/>
  <c r="AL22" s="1"/>
  <c r="AH86"/>
  <c r="AM22" s="1"/>
  <c r="AR22" s="1"/>
  <c r="AG91"/>
  <c r="AL23" s="1"/>
  <c r="AH91"/>
  <c r="AM23" s="1"/>
  <c r="AR23" s="1"/>
  <c r="AG96"/>
  <c r="AL24" s="1"/>
  <c r="AH96"/>
  <c r="AM24" s="1"/>
  <c r="AR24" s="1"/>
  <c r="AG101"/>
  <c r="AL25" s="1"/>
  <c r="AH101"/>
  <c r="AM25" s="1"/>
  <c r="AR25" s="1"/>
  <c r="AM105"/>
  <c r="AR105" s="1"/>
  <c r="AL105"/>
  <c r="AQ105" s="1"/>
  <c r="AM104"/>
  <c r="AR104" s="1"/>
  <c r="AL104"/>
  <c r="AQ104" s="1"/>
  <c r="AM103"/>
  <c r="AR103" s="1"/>
  <c r="AL103"/>
  <c r="AQ103" s="1"/>
  <c r="AM102"/>
  <c r="AR102" s="1"/>
  <c r="AL102"/>
  <c r="AQ102" s="1"/>
  <c r="AM101"/>
  <c r="AR101" s="1"/>
  <c r="AL101"/>
  <c r="AQ101" s="1"/>
  <c r="AM100"/>
  <c r="AR100" s="1"/>
  <c r="AL100"/>
  <c r="AQ100" s="1"/>
  <c r="AM99"/>
  <c r="AR99" s="1"/>
  <c r="AL99"/>
  <c r="AQ99" s="1"/>
  <c r="AM98"/>
  <c r="AR98" s="1"/>
  <c r="AL98"/>
  <c r="AQ98" s="1"/>
  <c r="AM97"/>
  <c r="AR97" s="1"/>
  <c r="AL97"/>
  <c r="AQ97" s="1"/>
  <c r="AM96"/>
  <c r="AR96" s="1"/>
  <c r="AL96"/>
  <c r="AQ96" s="1"/>
  <c r="AM95"/>
  <c r="AR95" s="1"/>
  <c r="AL95"/>
  <c r="AQ95" s="1"/>
  <c r="AM94"/>
  <c r="AR94" s="1"/>
  <c r="AL94"/>
  <c r="AQ94" s="1"/>
  <c r="AM93"/>
  <c r="AR93" s="1"/>
  <c r="AL93"/>
  <c r="AQ93" s="1"/>
  <c r="AM92"/>
  <c r="AR92" s="1"/>
  <c r="AL92"/>
  <c r="AQ92" s="1"/>
  <c r="AM91"/>
  <c r="AR91" s="1"/>
  <c r="AL91"/>
  <c r="AQ91" s="1"/>
  <c r="AM90"/>
  <c r="AR90" s="1"/>
  <c r="AL90"/>
  <c r="AQ90" s="1"/>
  <c r="AM89"/>
  <c r="AR89" s="1"/>
  <c r="AL89"/>
  <c r="AQ89" s="1"/>
  <c r="AM88"/>
  <c r="AR88" s="1"/>
  <c r="AL88"/>
  <c r="AQ88" s="1"/>
  <c r="AM87"/>
  <c r="AR87" s="1"/>
  <c r="AL87"/>
  <c r="AQ87" s="1"/>
  <c r="AM86"/>
  <c r="AR86" s="1"/>
  <c r="AL86"/>
  <c r="AQ86" s="1"/>
  <c r="AM85"/>
  <c r="AR85" s="1"/>
  <c r="AL85"/>
  <c r="AQ85" s="1"/>
  <c r="AM84"/>
  <c r="AR84" s="1"/>
  <c r="AL84"/>
  <c r="AQ84" s="1"/>
  <c r="AM83"/>
  <c r="AR83" s="1"/>
  <c r="AL83"/>
  <c r="AQ83" s="1"/>
  <c r="AM82"/>
  <c r="AR82" s="1"/>
  <c r="AL82"/>
  <c r="AQ82" s="1"/>
  <c r="AM81"/>
  <c r="AR81" s="1"/>
  <c r="AL81"/>
  <c r="AQ81" s="1"/>
  <c r="AM80"/>
  <c r="AR80" s="1"/>
  <c r="AL80"/>
  <c r="AQ80" s="1"/>
  <c r="AM79"/>
  <c r="AR79" s="1"/>
  <c r="AL79"/>
  <c r="AQ79" s="1"/>
  <c r="AM78"/>
  <c r="AR78" s="1"/>
  <c r="AL78"/>
  <c r="AQ78" s="1"/>
  <c r="AM77"/>
  <c r="AR77" s="1"/>
  <c r="AL77"/>
  <c r="AQ77" s="1"/>
  <c r="AM76"/>
  <c r="AR76" s="1"/>
  <c r="AL76"/>
  <c r="AQ76" s="1"/>
  <c r="AM75"/>
  <c r="AR75" s="1"/>
  <c r="AL75"/>
  <c r="AQ75" s="1"/>
  <c r="AM74"/>
  <c r="AR74" s="1"/>
  <c r="AL74"/>
  <c r="AQ74" s="1"/>
  <c r="AM73"/>
  <c r="AR73" s="1"/>
  <c r="AL73"/>
  <c r="AQ73" s="1"/>
  <c r="AM72"/>
  <c r="AR72" s="1"/>
  <c r="AL72"/>
  <c r="AQ72" s="1"/>
  <c r="AM71"/>
  <c r="AR71" s="1"/>
  <c r="AL71"/>
  <c r="AQ71" s="1"/>
  <c r="AM70"/>
  <c r="AR70" s="1"/>
  <c r="AL70"/>
  <c r="AQ70" s="1"/>
  <c r="AM69"/>
  <c r="AR69" s="1"/>
  <c r="AL69"/>
  <c r="AQ69" s="1"/>
  <c r="AM68"/>
  <c r="AR68" s="1"/>
  <c r="AL68"/>
  <c r="AQ68" s="1"/>
  <c r="AM67"/>
  <c r="AR67" s="1"/>
  <c r="AL67"/>
  <c r="AQ67" s="1"/>
  <c r="AM66"/>
  <c r="AR66" s="1"/>
  <c r="AL66"/>
  <c r="AQ66" s="1"/>
  <c r="AM65"/>
  <c r="AR65" s="1"/>
  <c r="AL65"/>
  <c r="AQ65" s="1"/>
  <c r="AM64"/>
  <c r="AR64" s="1"/>
  <c r="AL64"/>
  <c r="AQ64" s="1"/>
  <c r="AM63"/>
  <c r="AR63" s="1"/>
  <c r="AL63"/>
  <c r="AQ63" s="1"/>
  <c r="AM62"/>
  <c r="AR62" s="1"/>
  <c r="AL62"/>
  <c r="AQ62" s="1"/>
  <c r="AM61"/>
  <c r="AR61" s="1"/>
  <c r="AL61"/>
  <c r="AQ61" s="1"/>
  <c r="AM60"/>
  <c r="AR60" s="1"/>
  <c r="AL60"/>
  <c r="AQ60" s="1"/>
  <c r="AM59"/>
  <c r="AR59" s="1"/>
  <c r="AL59"/>
  <c r="AQ59" s="1"/>
  <c r="AM58"/>
  <c r="AR58" s="1"/>
  <c r="AL58"/>
  <c r="AQ58" s="1"/>
  <c r="AM57"/>
  <c r="AR57" s="1"/>
  <c r="AL57"/>
  <c r="AQ57" s="1"/>
  <c r="AM56"/>
  <c r="AR56" s="1"/>
  <c r="AL56"/>
  <c r="AQ56" s="1"/>
  <c r="AM55"/>
  <c r="AR55" s="1"/>
  <c r="AL55"/>
  <c r="AQ55" s="1"/>
  <c r="AM54"/>
  <c r="AR54" s="1"/>
  <c r="AL54"/>
  <c r="AQ54" s="1"/>
  <c r="AM53"/>
  <c r="AR53" s="1"/>
  <c r="AL53"/>
  <c r="AQ53" s="1"/>
  <c r="AM52"/>
  <c r="AR52" s="1"/>
  <c r="AL52"/>
  <c r="AQ52" s="1"/>
  <c r="AM51"/>
  <c r="AR51" s="1"/>
  <c r="AL51"/>
  <c r="AQ51" s="1"/>
  <c r="AM50"/>
  <c r="AR50" s="1"/>
  <c r="AL50"/>
  <c r="AQ50" s="1"/>
  <c r="AM49"/>
  <c r="AR49" s="1"/>
  <c r="AL49"/>
  <c r="AM48"/>
  <c r="AR48" s="1"/>
  <c r="AL48"/>
  <c r="AM47"/>
  <c r="AR47" s="1"/>
  <c r="AL47"/>
  <c r="AM46"/>
  <c r="AR46" s="1"/>
  <c r="AL46"/>
  <c r="AM45"/>
  <c r="AR45" s="1"/>
  <c r="AL45"/>
  <c r="AM44"/>
  <c r="AR44" s="1"/>
  <c r="AL44"/>
  <c r="AM43"/>
  <c r="AR43" s="1"/>
  <c r="AL43"/>
  <c r="AM42"/>
  <c r="AR42" s="1"/>
  <c r="AL42"/>
  <c r="AM41"/>
  <c r="AR41" s="1"/>
  <c r="AL41"/>
  <c r="AM40"/>
  <c r="AR40" s="1"/>
  <c r="AL40"/>
  <c r="AM39"/>
  <c r="AR39" s="1"/>
  <c r="AL39"/>
  <c r="AM38"/>
  <c r="AR38" s="1"/>
  <c r="AL38"/>
  <c r="AM37"/>
  <c r="AR37" s="1"/>
  <c r="AL37"/>
  <c r="AM36"/>
  <c r="AR36" s="1"/>
  <c r="AL36"/>
  <c r="AM35"/>
  <c r="AR35" s="1"/>
  <c r="AL35"/>
  <c r="AM34"/>
  <c r="AR34" s="1"/>
  <c r="AL34"/>
  <c r="AM33"/>
  <c r="AR33" s="1"/>
  <c r="AL33"/>
  <c r="AM32"/>
  <c r="AR32" s="1"/>
  <c r="AL32"/>
  <c r="AM31"/>
  <c r="AR31" s="1"/>
  <c r="AL31"/>
  <c r="AM30"/>
  <c r="AR30" s="1"/>
  <c r="AL30"/>
  <c r="AM29"/>
  <c r="AR29" s="1"/>
  <c r="AL29"/>
  <c r="AM28"/>
  <c r="AR28" s="1"/>
  <c r="AL28"/>
  <c r="AM27"/>
  <c r="AR27" s="1"/>
  <c r="AL27"/>
  <c r="AM26"/>
  <c r="AR26" s="1"/>
  <c r="AL26"/>
  <c r="AS50"/>
  <c r="AQ6"/>
  <c r="AS6" s="1"/>
  <c r="AN6"/>
  <c r="AS105"/>
  <c r="AS104"/>
  <c r="AS103"/>
  <c r="AS102"/>
  <c r="AS101"/>
  <c r="AS100"/>
  <c r="AS99"/>
  <c r="AS98"/>
  <c r="AS97"/>
  <c r="AS96"/>
  <c r="AS95"/>
  <c r="AS94"/>
  <c r="AS93"/>
  <c r="AS92"/>
  <c r="AS91"/>
  <c r="AS90"/>
  <c r="AS89"/>
  <c r="AS88"/>
  <c r="AS87"/>
  <c r="AS86"/>
  <c r="AS85"/>
  <c r="AS84"/>
  <c r="AS83"/>
  <c r="AS82"/>
  <c r="AS81"/>
  <c r="AS80"/>
  <c r="AS79"/>
  <c r="AS78"/>
  <c r="AS77"/>
  <c r="AS76"/>
  <c r="AS75"/>
  <c r="AS74"/>
  <c r="AS73"/>
  <c r="AS72"/>
  <c r="AS71"/>
  <c r="AS70"/>
  <c r="AS69"/>
  <c r="AS68"/>
  <c r="AS67"/>
  <c r="AS66"/>
  <c r="AS65"/>
  <c r="AS64"/>
  <c r="AS63"/>
  <c r="AS62"/>
  <c r="AS61"/>
  <c r="AS60"/>
  <c r="AS59"/>
  <c r="AS58"/>
  <c r="AS57"/>
  <c r="AS56"/>
  <c r="AS55"/>
  <c r="AS54"/>
  <c r="AS53"/>
  <c r="AS52"/>
  <c r="AS51"/>
  <c r="R105"/>
  <c r="R104"/>
  <c r="R103"/>
  <c r="R102"/>
  <c r="R101"/>
  <c r="R100"/>
  <c r="R99"/>
  <c r="R98"/>
  <c r="R97"/>
  <c r="R96"/>
  <c r="R95"/>
  <c r="R94"/>
  <c r="R93"/>
  <c r="R92"/>
  <c r="R91"/>
  <c r="R90"/>
  <c r="R89"/>
  <c r="R88"/>
  <c r="R87"/>
  <c r="R86"/>
  <c r="R85"/>
  <c r="R84"/>
  <c r="R83"/>
  <c r="R82"/>
  <c r="R81"/>
  <c r="R80"/>
  <c r="R79"/>
  <c r="R78"/>
  <c r="R77"/>
  <c r="R76"/>
  <c r="R75"/>
  <c r="R7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/>
  <c r="R10"/>
  <c r="R9"/>
  <c r="R8"/>
  <c r="R7"/>
  <c r="R6"/>
  <c r="V8" s="1"/>
  <c r="V7"/>
  <c r="AN105"/>
  <c r="AN104"/>
  <c r="AN103"/>
  <c r="AN102"/>
  <c r="AN101"/>
  <c r="AN100"/>
  <c r="AN99"/>
  <c r="AN98"/>
  <c r="AN97"/>
  <c r="AN96"/>
  <c r="AN95"/>
  <c r="AN94"/>
  <c r="AN93"/>
  <c r="AN92"/>
  <c r="AN91"/>
  <c r="AN90"/>
  <c r="AN89"/>
  <c r="AN88"/>
  <c r="AN87"/>
  <c r="AN86"/>
  <c r="AN85"/>
  <c r="AN84"/>
  <c r="AN83"/>
  <c r="AN82"/>
  <c r="AN81"/>
  <c r="AN80"/>
  <c r="AN79"/>
  <c r="AN78"/>
  <c r="AN77"/>
  <c r="AN76"/>
  <c r="AN75"/>
  <c r="AN74"/>
  <c r="AN73"/>
  <c r="AN72"/>
  <c r="AN71"/>
  <c r="AN70"/>
  <c r="AN69"/>
  <c r="AN68"/>
  <c r="AN67"/>
  <c r="AN66"/>
  <c r="AN65"/>
  <c r="AN64"/>
  <c r="AN63"/>
  <c r="AN62"/>
  <c r="AN61"/>
  <c r="AN60"/>
  <c r="AN59"/>
  <c r="AN58"/>
  <c r="AN57"/>
  <c r="AN56"/>
  <c r="AN55"/>
  <c r="AN54"/>
  <c r="AN53"/>
  <c r="AN52"/>
  <c r="AN51"/>
  <c r="AN50"/>
  <c r="U2" i="4"/>
  <c r="BJ9" i="3" l="1"/>
  <c r="BJ8"/>
  <c r="BJ7"/>
  <c r="BN8" s="1"/>
  <c r="AQ25"/>
  <c r="AS25" s="1"/>
  <c r="AN25"/>
  <c r="AQ24"/>
  <c r="AS24" s="1"/>
  <c r="AN24"/>
  <c r="AQ23"/>
  <c r="AS23" s="1"/>
  <c r="AN23"/>
  <c r="AQ22"/>
  <c r="AS22" s="1"/>
  <c r="AN22"/>
  <c r="AQ21"/>
  <c r="AS21" s="1"/>
  <c r="AN21"/>
  <c r="AQ20"/>
  <c r="AS20" s="1"/>
  <c r="AN20"/>
  <c r="AQ19"/>
  <c r="AS19" s="1"/>
  <c r="AN19"/>
  <c r="AQ18"/>
  <c r="AS18" s="1"/>
  <c r="AN18"/>
  <c r="AQ17"/>
  <c r="AS17" s="1"/>
  <c r="AN17"/>
  <c r="AQ16"/>
  <c r="AS16" s="1"/>
  <c r="AN16"/>
  <c r="AQ15"/>
  <c r="AS15" s="1"/>
  <c r="AN15"/>
  <c r="AQ14"/>
  <c r="AS14" s="1"/>
  <c r="AN14"/>
  <c r="AQ13"/>
  <c r="AS13" s="1"/>
  <c r="AN13"/>
  <c r="AQ12"/>
  <c r="AS12" s="1"/>
  <c r="AN12"/>
  <c r="AQ11"/>
  <c r="AS11" s="1"/>
  <c r="AN11"/>
  <c r="AQ10"/>
  <c r="AS10" s="1"/>
  <c r="AN10"/>
  <c r="AQ9"/>
  <c r="AS9" s="1"/>
  <c r="AN9"/>
  <c r="AQ8"/>
  <c r="AS8" s="1"/>
  <c r="AN8"/>
  <c r="AQ7"/>
  <c r="AS7" s="1"/>
  <c r="AN7"/>
  <c r="AQ26"/>
  <c r="AS26" s="1"/>
  <c r="AN26"/>
  <c r="AQ27"/>
  <c r="AS27" s="1"/>
  <c r="AN27"/>
  <c r="AQ28"/>
  <c r="AS28" s="1"/>
  <c r="AN28"/>
  <c r="AQ29"/>
  <c r="AS29" s="1"/>
  <c r="AN29"/>
  <c r="AQ30"/>
  <c r="AS30" s="1"/>
  <c r="AN30"/>
  <c r="AQ31"/>
  <c r="AS31" s="1"/>
  <c r="AN31"/>
  <c r="AQ32"/>
  <c r="AS32" s="1"/>
  <c r="AN32"/>
  <c r="AQ33"/>
  <c r="AS33" s="1"/>
  <c r="AN33"/>
  <c r="AQ34"/>
  <c r="AS34" s="1"/>
  <c r="AN34"/>
  <c r="AQ35"/>
  <c r="AS35" s="1"/>
  <c r="AN35"/>
  <c r="AQ36"/>
  <c r="AS36" s="1"/>
  <c r="AN36"/>
  <c r="AQ37"/>
  <c r="AS37" s="1"/>
  <c r="AN37"/>
  <c r="AQ38"/>
  <c r="AS38" s="1"/>
  <c r="AN38"/>
  <c r="AQ39"/>
  <c r="AS39" s="1"/>
  <c r="AN39"/>
  <c r="AQ40"/>
  <c r="AS40" s="1"/>
  <c r="AN40"/>
  <c r="AQ41"/>
  <c r="AS41" s="1"/>
  <c r="AN41"/>
  <c r="AQ42"/>
  <c r="AS42" s="1"/>
  <c r="AN42"/>
  <c r="AQ43"/>
  <c r="AS43" s="1"/>
  <c r="AN43"/>
  <c r="AQ44"/>
  <c r="AS44" s="1"/>
  <c r="AN44"/>
  <c r="AQ45"/>
  <c r="AS45" s="1"/>
  <c r="AN45"/>
  <c r="AQ46"/>
  <c r="AS46" s="1"/>
  <c r="AN46"/>
  <c r="AQ47"/>
  <c r="AS47" s="1"/>
  <c r="AN47"/>
  <c r="AQ48"/>
  <c r="AS48" s="1"/>
  <c r="AN48"/>
  <c r="AQ49"/>
  <c r="AS49" s="1"/>
  <c r="AN49"/>
  <c r="BN7" l="1"/>
  <c r="BN111" s="1"/>
  <c r="BN113" s="1"/>
  <c r="AW8"/>
  <c r="AW7"/>
  <c r="BM113" l="1"/>
</calcChain>
</file>

<file path=xl/sharedStrings.xml><?xml version="1.0" encoding="utf-8"?>
<sst xmlns="http://schemas.openxmlformats.org/spreadsheetml/2006/main" count="424" uniqueCount="136">
  <si>
    <t>平均</t>
    <rPh sb="0" eb="2">
      <t>ヘイキン</t>
    </rPh>
    <phoneticPr fontId="1"/>
  </si>
  <si>
    <t>標準偏差</t>
    <rPh sb="0" eb="2">
      <t>ヒョウジュン</t>
    </rPh>
    <rPh sb="2" eb="4">
      <t>ヘンサ</t>
    </rPh>
    <phoneticPr fontId="1"/>
  </si>
  <si>
    <t>パーセント点</t>
    <rPh sb="5" eb="6">
      <t>テン</t>
    </rPh>
    <phoneticPr fontId="1"/>
  </si>
  <si>
    <t>正規分布</t>
    <rPh sb="0" eb="2">
      <t>セイキ</t>
    </rPh>
    <rPh sb="2" eb="4">
      <t>ブンプ</t>
    </rPh>
    <phoneticPr fontId="1"/>
  </si>
  <si>
    <t>kg</t>
    <phoneticPr fontId="1"/>
  </si>
  <si>
    <t>データ区間</t>
  </si>
  <si>
    <t>次の級</t>
  </si>
  <si>
    <t>頻度</t>
  </si>
  <si>
    <t>乱数</t>
    <rPh sb="0" eb="2">
      <t>ランスウ</t>
    </rPh>
    <phoneticPr fontId="1"/>
  </si>
  <si>
    <t>値複写</t>
    <rPh sb="0" eb="1">
      <t>アタイ</t>
    </rPh>
    <rPh sb="1" eb="3">
      <t>フクシャ</t>
    </rPh>
    <phoneticPr fontId="1"/>
  </si>
  <si>
    <t>Ａ池（kg）</t>
    <rPh sb="1" eb="2">
      <t>イケ</t>
    </rPh>
    <phoneticPr fontId="1"/>
  </si>
  <si>
    <t>Ｂ池（kg）</t>
    <rPh sb="1" eb="2">
      <t>イケ</t>
    </rPh>
    <phoneticPr fontId="1"/>
  </si>
  <si>
    <t>Ａ池の魚のデータ</t>
    <rPh sb="1" eb="2">
      <t>イケ</t>
    </rPh>
    <rPh sb="3" eb="4">
      <t>サカナ</t>
    </rPh>
    <phoneticPr fontId="1"/>
  </si>
  <si>
    <t>Ｂ池の魚のデータ</t>
    <rPh sb="1" eb="2">
      <t>イケ</t>
    </rPh>
    <rPh sb="3" eb="4">
      <t>サカナ</t>
    </rPh>
    <phoneticPr fontId="1"/>
  </si>
  <si>
    <t>それぞれの池から無作為に１匹だけ標本を取り出した．</t>
    <rPh sb="5" eb="6">
      <t>イケ</t>
    </rPh>
    <rPh sb="8" eb="11">
      <t>ムサクイ</t>
    </rPh>
    <rPh sb="13" eb="14">
      <t>ヒキ</t>
    </rPh>
    <rPh sb="16" eb="18">
      <t>ヒョウホン</t>
    </rPh>
    <rPh sb="19" eb="20">
      <t>ト</t>
    </rPh>
    <rPh sb="21" eb="22">
      <t>ダ</t>
    </rPh>
    <phoneticPr fontId="1"/>
  </si>
  <si>
    <t>Ａ池</t>
    <rPh sb="1" eb="2">
      <t>イケ</t>
    </rPh>
    <phoneticPr fontId="1"/>
  </si>
  <si>
    <t>Ｂ池</t>
    <rPh sb="1" eb="2">
      <t>イケ</t>
    </rPh>
    <phoneticPr fontId="1"/>
  </si>
  <si>
    <t>標本番号</t>
    <rPh sb="0" eb="2">
      <t>ヒョウホン</t>
    </rPh>
    <rPh sb="2" eb="4">
      <t>バンゴウ</t>
    </rPh>
    <phoneticPr fontId="1"/>
  </si>
  <si>
    <t>体重</t>
    <rPh sb="0" eb="2">
      <t>タイジュウ</t>
    </rPh>
    <phoneticPr fontId="1"/>
  </si>
  <si>
    <t>Ａ池の方が大きかった学生の数</t>
    <rPh sb="1" eb="2">
      <t>イケ</t>
    </rPh>
    <rPh sb="3" eb="4">
      <t>ホウ</t>
    </rPh>
    <rPh sb="5" eb="6">
      <t>オオ</t>
    </rPh>
    <rPh sb="10" eb="12">
      <t>ガクセイ</t>
    </rPh>
    <rPh sb="13" eb="14">
      <t>カズ</t>
    </rPh>
    <phoneticPr fontId="1"/>
  </si>
  <si>
    <t>Ｂ池の方が大きかった学生の数</t>
    <rPh sb="1" eb="2">
      <t>イケ</t>
    </rPh>
    <rPh sb="3" eb="4">
      <t>ホウ</t>
    </rPh>
    <rPh sb="5" eb="6">
      <t>オオ</t>
    </rPh>
    <rPh sb="10" eb="12">
      <t>ガクセイ</t>
    </rPh>
    <rPh sb="13" eb="14">
      <t>カズ</t>
    </rPh>
    <phoneticPr fontId="1"/>
  </si>
  <si>
    <t>人</t>
    <rPh sb="0" eb="1">
      <t>ニン</t>
    </rPh>
    <phoneticPr fontId="1"/>
  </si>
  <si>
    <t>自分の好きな数字を右に代入→</t>
    <rPh sb="0" eb="2">
      <t>ジブン</t>
    </rPh>
    <rPh sb="3" eb="4">
      <t>ス</t>
    </rPh>
    <rPh sb="6" eb="8">
      <t>スウジ</t>
    </rPh>
    <rPh sb="9" eb="10">
      <t>ミギ</t>
    </rPh>
    <rPh sb="11" eb="13">
      <t>ダイニュウ</t>
    </rPh>
    <phoneticPr fontId="1"/>
  </si>
  <si>
    <t>学生番号</t>
    <rPh sb="0" eb="2">
      <t>ガクセイ</t>
    </rPh>
    <rPh sb="2" eb="4">
      <t>バンゴウ</t>
    </rPh>
    <phoneticPr fontId="1"/>
  </si>
  <si>
    <t>100人の学生がそれぞれ1匹だけ調べたらどうなったか？</t>
    <rPh sb="3" eb="4">
      <t>ニン</t>
    </rPh>
    <rPh sb="5" eb="7">
      <t>ガクセイ</t>
    </rPh>
    <rPh sb="13" eb="14">
      <t>ピキ</t>
    </rPh>
    <rPh sb="16" eb="17">
      <t>シラ</t>
    </rPh>
    <phoneticPr fontId="1"/>
  </si>
  <si>
    <t>Ｂ池が大きいと1</t>
    <rPh sb="1" eb="2">
      <t>イケ</t>
    </rPh>
    <rPh sb="3" eb="4">
      <t>オオ</t>
    </rPh>
    <phoneticPr fontId="1"/>
  </si>
  <si>
    <t>Ａ池の方が大きい学生</t>
    <rPh sb="1" eb="2">
      <t>イケ</t>
    </rPh>
    <rPh sb="3" eb="4">
      <t>ホウ</t>
    </rPh>
    <rPh sb="5" eb="6">
      <t>オオ</t>
    </rPh>
    <rPh sb="8" eb="10">
      <t>ガクセイ</t>
    </rPh>
    <phoneticPr fontId="1"/>
  </si>
  <si>
    <t>Ｂ池の方が大きい学生</t>
    <rPh sb="1" eb="2">
      <t>イケ</t>
    </rPh>
    <rPh sb="3" eb="4">
      <t>ホウ</t>
    </rPh>
    <rPh sb="5" eb="6">
      <t>オオ</t>
    </rPh>
    <rPh sb="8" eb="10">
      <t>ガクセイ</t>
    </rPh>
    <phoneticPr fontId="1"/>
  </si>
  <si>
    <t>100人の学生がそれぞれ5匹ずつ調べたらどうなったか？</t>
    <rPh sb="3" eb="4">
      <t>ニン</t>
    </rPh>
    <rPh sb="5" eb="7">
      <t>ガクセイ</t>
    </rPh>
    <rPh sb="13" eb="14">
      <t>ピキ</t>
    </rPh>
    <rPh sb="16" eb="17">
      <t>シラ</t>
    </rPh>
    <phoneticPr fontId="1"/>
  </si>
  <si>
    <t>番号</t>
    <rPh sb="0" eb="2">
      <t>バンゴウ</t>
    </rPh>
    <phoneticPr fontId="1"/>
  </si>
  <si>
    <t>連番</t>
    <rPh sb="0" eb="2">
      <t>レンバン</t>
    </rPh>
    <phoneticPr fontId="1"/>
  </si>
  <si>
    <t>試行1</t>
    <rPh sb="0" eb="2">
      <t>シコウ</t>
    </rPh>
    <phoneticPr fontId="1"/>
  </si>
  <si>
    <t>試行2</t>
    <rPh sb="0" eb="2">
      <t>シコウ</t>
    </rPh>
    <phoneticPr fontId="1"/>
  </si>
  <si>
    <t>試行3</t>
    <rPh sb="0" eb="2">
      <t>シコウ</t>
    </rPh>
    <phoneticPr fontId="1"/>
  </si>
  <si>
    <t>試行4</t>
    <rPh sb="0" eb="2">
      <t>シコウ</t>
    </rPh>
    <phoneticPr fontId="1"/>
  </si>
  <si>
    <t>試行5</t>
    <rPh sb="0" eb="2">
      <t>シコウ</t>
    </rPh>
    <phoneticPr fontId="1"/>
  </si>
  <si>
    <t>試行6</t>
    <rPh sb="0" eb="2">
      <t>シコウ</t>
    </rPh>
    <phoneticPr fontId="1"/>
  </si>
  <si>
    <t>試行7</t>
    <rPh sb="0" eb="2">
      <t>シコウ</t>
    </rPh>
    <phoneticPr fontId="1"/>
  </si>
  <si>
    <t>試行8</t>
    <rPh sb="0" eb="2">
      <t>シコウ</t>
    </rPh>
    <phoneticPr fontId="1"/>
  </si>
  <si>
    <t>試行9</t>
    <rPh sb="0" eb="2">
      <t>シコウ</t>
    </rPh>
    <phoneticPr fontId="1"/>
  </si>
  <si>
    <t>試行10</t>
    <rPh sb="0" eb="2">
      <t>シコウ</t>
    </rPh>
    <phoneticPr fontId="1"/>
  </si>
  <si>
    <t>試行11</t>
    <rPh sb="0" eb="2">
      <t>シコウ</t>
    </rPh>
    <phoneticPr fontId="1"/>
  </si>
  <si>
    <t>試行12</t>
    <rPh sb="0" eb="2">
      <t>シコウ</t>
    </rPh>
    <phoneticPr fontId="1"/>
  </si>
  <si>
    <t>試行13</t>
    <rPh sb="0" eb="2">
      <t>シコウ</t>
    </rPh>
    <phoneticPr fontId="1"/>
  </si>
  <si>
    <t>試行14</t>
    <rPh sb="0" eb="2">
      <t>シコウ</t>
    </rPh>
    <phoneticPr fontId="1"/>
  </si>
  <si>
    <t>試行15</t>
    <rPh sb="0" eb="2">
      <t>シコウ</t>
    </rPh>
    <phoneticPr fontId="1"/>
  </si>
  <si>
    <t>試行16</t>
    <rPh sb="0" eb="2">
      <t>シコウ</t>
    </rPh>
    <phoneticPr fontId="1"/>
  </si>
  <si>
    <t>試行17</t>
    <rPh sb="0" eb="2">
      <t>シコウ</t>
    </rPh>
    <phoneticPr fontId="1"/>
  </si>
  <si>
    <t>試行18</t>
    <rPh sb="0" eb="2">
      <t>シコウ</t>
    </rPh>
    <phoneticPr fontId="1"/>
  </si>
  <si>
    <t>試行19</t>
    <rPh sb="0" eb="2">
      <t>シコウ</t>
    </rPh>
    <phoneticPr fontId="1"/>
  </si>
  <si>
    <t>試行20</t>
    <rPh sb="0" eb="2">
      <t>シコウ</t>
    </rPh>
    <phoneticPr fontId="1"/>
  </si>
  <si>
    <t>試行21</t>
    <rPh sb="0" eb="2">
      <t>シコウ</t>
    </rPh>
    <phoneticPr fontId="1"/>
  </si>
  <si>
    <t>試行22</t>
    <rPh sb="0" eb="2">
      <t>シコウ</t>
    </rPh>
    <phoneticPr fontId="1"/>
  </si>
  <si>
    <t>試行23</t>
    <rPh sb="0" eb="2">
      <t>シコウ</t>
    </rPh>
    <phoneticPr fontId="1"/>
  </si>
  <si>
    <t>試行24</t>
    <rPh sb="0" eb="2">
      <t>シコウ</t>
    </rPh>
    <phoneticPr fontId="1"/>
  </si>
  <si>
    <t>試行25</t>
    <rPh sb="0" eb="2">
      <t>シコウ</t>
    </rPh>
    <phoneticPr fontId="1"/>
  </si>
  <si>
    <t>試行26</t>
    <rPh sb="0" eb="2">
      <t>シコウ</t>
    </rPh>
    <phoneticPr fontId="1"/>
  </si>
  <si>
    <t>試行27</t>
    <rPh sb="0" eb="2">
      <t>シコウ</t>
    </rPh>
    <phoneticPr fontId="1"/>
  </si>
  <si>
    <t>試行28</t>
    <rPh sb="0" eb="2">
      <t>シコウ</t>
    </rPh>
    <phoneticPr fontId="1"/>
  </si>
  <si>
    <t>試行29</t>
    <rPh sb="0" eb="2">
      <t>シコウ</t>
    </rPh>
    <phoneticPr fontId="1"/>
  </si>
  <si>
    <t>試行30</t>
    <rPh sb="0" eb="2">
      <t>シコウ</t>
    </rPh>
    <phoneticPr fontId="1"/>
  </si>
  <si>
    <t>試行31</t>
    <rPh sb="0" eb="2">
      <t>シコウ</t>
    </rPh>
    <phoneticPr fontId="1"/>
  </si>
  <si>
    <t>試行32</t>
    <rPh sb="0" eb="2">
      <t>シコウ</t>
    </rPh>
    <phoneticPr fontId="1"/>
  </si>
  <si>
    <t>試行33</t>
    <rPh sb="0" eb="2">
      <t>シコウ</t>
    </rPh>
    <phoneticPr fontId="1"/>
  </si>
  <si>
    <t>試行34</t>
    <rPh sb="0" eb="2">
      <t>シコウ</t>
    </rPh>
    <phoneticPr fontId="1"/>
  </si>
  <si>
    <t>試行35</t>
    <rPh sb="0" eb="2">
      <t>シコウ</t>
    </rPh>
    <phoneticPr fontId="1"/>
  </si>
  <si>
    <t>試行36</t>
    <rPh sb="0" eb="2">
      <t>シコウ</t>
    </rPh>
    <phoneticPr fontId="1"/>
  </si>
  <si>
    <t>試行37</t>
    <rPh sb="0" eb="2">
      <t>シコウ</t>
    </rPh>
    <phoneticPr fontId="1"/>
  </si>
  <si>
    <t>試行38</t>
    <rPh sb="0" eb="2">
      <t>シコウ</t>
    </rPh>
    <phoneticPr fontId="1"/>
  </si>
  <si>
    <t>試行39</t>
    <rPh sb="0" eb="2">
      <t>シコウ</t>
    </rPh>
    <phoneticPr fontId="1"/>
  </si>
  <si>
    <t>試行40</t>
    <rPh sb="0" eb="2">
      <t>シコウ</t>
    </rPh>
    <phoneticPr fontId="1"/>
  </si>
  <si>
    <t>試行41</t>
    <rPh sb="0" eb="2">
      <t>シコウ</t>
    </rPh>
    <phoneticPr fontId="1"/>
  </si>
  <si>
    <t>試行42</t>
    <rPh sb="0" eb="2">
      <t>シコウ</t>
    </rPh>
    <phoneticPr fontId="1"/>
  </si>
  <si>
    <t>試行43</t>
    <rPh sb="0" eb="2">
      <t>シコウ</t>
    </rPh>
    <phoneticPr fontId="1"/>
  </si>
  <si>
    <t>試行44</t>
    <rPh sb="0" eb="2">
      <t>シコウ</t>
    </rPh>
    <phoneticPr fontId="1"/>
  </si>
  <si>
    <t>試行45</t>
    <rPh sb="0" eb="2">
      <t>シコウ</t>
    </rPh>
    <phoneticPr fontId="1"/>
  </si>
  <si>
    <t>試行46</t>
    <rPh sb="0" eb="2">
      <t>シコウ</t>
    </rPh>
    <phoneticPr fontId="1"/>
  </si>
  <si>
    <t>試行47</t>
    <rPh sb="0" eb="2">
      <t>シコウ</t>
    </rPh>
    <phoneticPr fontId="1"/>
  </si>
  <si>
    <t>試行48</t>
    <rPh sb="0" eb="2">
      <t>シコウ</t>
    </rPh>
    <phoneticPr fontId="1"/>
  </si>
  <si>
    <t>試行49</t>
    <rPh sb="0" eb="2">
      <t>シコウ</t>
    </rPh>
    <phoneticPr fontId="1"/>
  </si>
  <si>
    <t>試行50</t>
    <rPh sb="0" eb="2">
      <t>シコウ</t>
    </rPh>
    <phoneticPr fontId="1"/>
  </si>
  <si>
    <t>試行51</t>
    <rPh sb="0" eb="2">
      <t>シコウ</t>
    </rPh>
    <phoneticPr fontId="1"/>
  </si>
  <si>
    <t>試行52</t>
    <rPh sb="0" eb="2">
      <t>シコウ</t>
    </rPh>
    <phoneticPr fontId="1"/>
  </si>
  <si>
    <t>試行53</t>
    <rPh sb="0" eb="2">
      <t>シコウ</t>
    </rPh>
    <phoneticPr fontId="1"/>
  </si>
  <si>
    <t>試行54</t>
    <rPh sb="0" eb="2">
      <t>シコウ</t>
    </rPh>
    <phoneticPr fontId="1"/>
  </si>
  <si>
    <t>試行55</t>
    <rPh sb="0" eb="2">
      <t>シコウ</t>
    </rPh>
    <phoneticPr fontId="1"/>
  </si>
  <si>
    <t>試行56</t>
    <rPh sb="0" eb="2">
      <t>シコウ</t>
    </rPh>
    <phoneticPr fontId="1"/>
  </si>
  <si>
    <t>試行57</t>
    <rPh sb="0" eb="2">
      <t>シコウ</t>
    </rPh>
    <phoneticPr fontId="1"/>
  </si>
  <si>
    <t>試行58</t>
    <rPh sb="0" eb="2">
      <t>シコウ</t>
    </rPh>
    <phoneticPr fontId="1"/>
  </si>
  <si>
    <t>試行59</t>
    <rPh sb="0" eb="2">
      <t>シコウ</t>
    </rPh>
    <phoneticPr fontId="1"/>
  </si>
  <si>
    <t>試行60</t>
    <rPh sb="0" eb="2">
      <t>シコウ</t>
    </rPh>
    <phoneticPr fontId="1"/>
  </si>
  <si>
    <t>試行61</t>
    <rPh sb="0" eb="2">
      <t>シコウ</t>
    </rPh>
    <phoneticPr fontId="1"/>
  </si>
  <si>
    <t>試行62</t>
    <rPh sb="0" eb="2">
      <t>シコウ</t>
    </rPh>
    <phoneticPr fontId="1"/>
  </si>
  <si>
    <t>試行63</t>
    <rPh sb="0" eb="2">
      <t>シコウ</t>
    </rPh>
    <phoneticPr fontId="1"/>
  </si>
  <si>
    <t>試行64</t>
    <rPh sb="0" eb="2">
      <t>シコウ</t>
    </rPh>
    <phoneticPr fontId="1"/>
  </si>
  <si>
    <t>試行65</t>
    <rPh sb="0" eb="2">
      <t>シコウ</t>
    </rPh>
    <phoneticPr fontId="1"/>
  </si>
  <si>
    <t>試行66</t>
    <rPh sb="0" eb="2">
      <t>シコウ</t>
    </rPh>
    <phoneticPr fontId="1"/>
  </si>
  <si>
    <t>試行67</t>
    <rPh sb="0" eb="2">
      <t>シコウ</t>
    </rPh>
    <phoneticPr fontId="1"/>
  </si>
  <si>
    <t>試行68</t>
    <rPh sb="0" eb="2">
      <t>シコウ</t>
    </rPh>
    <phoneticPr fontId="1"/>
  </si>
  <si>
    <t>試行69</t>
    <rPh sb="0" eb="2">
      <t>シコウ</t>
    </rPh>
    <phoneticPr fontId="1"/>
  </si>
  <si>
    <t>試行70</t>
    <rPh sb="0" eb="2">
      <t>シコウ</t>
    </rPh>
    <phoneticPr fontId="1"/>
  </si>
  <si>
    <t>試行71</t>
    <rPh sb="0" eb="2">
      <t>シコウ</t>
    </rPh>
    <phoneticPr fontId="1"/>
  </si>
  <si>
    <t>試行72</t>
    <rPh sb="0" eb="2">
      <t>シコウ</t>
    </rPh>
    <phoneticPr fontId="1"/>
  </si>
  <si>
    <t>試行73</t>
    <rPh sb="0" eb="2">
      <t>シコウ</t>
    </rPh>
    <phoneticPr fontId="1"/>
  </si>
  <si>
    <t>試行74</t>
    <rPh sb="0" eb="2">
      <t>シコウ</t>
    </rPh>
    <phoneticPr fontId="1"/>
  </si>
  <si>
    <t>試行75</t>
    <rPh sb="0" eb="2">
      <t>シコウ</t>
    </rPh>
    <phoneticPr fontId="1"/>
  </si>
  <si>
    <t>試行76</t>
    <rPh sb="0" eb="2">
      <t>シコウ</t>
    </rPh>
    <phoneticPr fontId="1"/>
  </si>
  <si>
    <t>試行77</t>
    <rPh sb="0" eb="2">
      <t>シコウ</t>
    </rPh>
    <phoneticPr fontId="1"/>
  </si>
  <si>
    <t>試行78</t>
    <rPh sb="0" eb="2">
      <t>シコウ</t>
    </rPh>
    <phoneticPr fontId="1"/>
  </si>
  <si>
    <t>試行79</t>
    <rPh sb="0" eb="2">
      <t>シコウ</t>
    </rPh>
    <phoneticPr fontId="1"/>
  </si>
  <si>
    <t>試行80</t>
    <rPh sb="0" eb="2">
      <t>シコウ</t>
    </rPh>
    <phoneticPr fontId="1"/>
  </si>
  <si>
    <t>試行81</t>
    <rPh sb="0" eb="2">
      <t>シコウ</t>
    </rPh>
    <phoneticPr fontId="1"/>
  </si>
  <si>
    <t>試行82</t>
    <rPh sb="0" eb="2">
      <t>シコウ</t>
    </rPh>
    <phoneticPr fontId="1"/>
  </si>
  <si>
    <t>試行83</t>
    <rPh sb="0" eb="2">
      <t>シコウ</t>
    </rPh>
    <phoneticPr fontId="1"/>
  </si>
  <si>
    <t>試行84</t>
    <rPh sb="0" eb="2">
      <t>シコウ</t>
    </rPh>
    <phoneticPr fontId="1"/>
  </si>
  <si>
    <t>試行85</t>
    <rPh sb="0" eb="2">
      <t>シコウ</t>
    </rPh>
    <phoneticPr fontId="1"/>
  </si>
  <si>
    <t>試行86</t>
    <rPh sb="0" eb="2">
      <t>シコウ</t>
    </rPh>
    <phoneticPr fontId="1"/>
  </si>
  <si>
    <t>試行87</t>
    <rPh sb="0" eb="2">
      <t>シコウ</t>
    </rPh>
    <phoneticPr fontId="1"/>
  </si>
  <si>
    <t>試行88</t>
    <rPh sb="0" eb="2">
      <t>シコウ</t>
    </rPh>
    <phoneticPr fontId="1"/>
  </si>
  <si>
    <t>試行89</t>
    <rPh sb="0" eb="2">
      <t>シコウ</t>
    </rPh>
    <phoneticPr fontId="1"/>
  </si>
  <si>
    <t>試行90</t>
    <rPh sb="0" eb="2">
      <t>シコウ</t>
    </rPh>
    <phoneticPr fontId="1"/>
  </si>
  <si>
    <t>試行91</t>
    <rPh sb="0" eb="2">
      <t>シコウ</t>
    </rPh>
    <phoneticPr fontId="1"/>
  </si>
  <si>
    <t>試行92</t>
    <rPh sb="0" eb="2">
      <t>シコウ</t>
    </rPh>
    <phoneticPr fontId="1"/>
  </si>
  <si>
    <t>試行93</t>
    <rPh sb="0" eb="2">
      <t>シコウ</t>
    </rPh>
    <phoneticPr fontId="1"/>
  </si>
  <si>
    <t>試行94</t>
    <rPh sb="0" eb="2">
      <t>シコウ</t>
    </rPh>
    <phoneticPr fontId="1"/>
  </si>
  <si>
    <t>試行95</t>
    <rPh sb="0" eb="2">
      <t>シコウ</t>
    </rPh>
    <phoneticPr fontId="1"/>
  </si>
  <si>
    <t>試行96</t>
    <rPh sb="0" eb="2">
      <t>シコウ</t>
    </rPh>
    <phoneticPr fontId="1"/>
  </si>
  <si>
    <t>試行97</t>
    <rPh sb="0" eb="2">
      <t>シコウ</t>
    </rPh>
    <phoneticPr fontId="1"/>
  </si>
  <si>
    <t>試行98</t>
    <rPh sb="0" eb="2">
      <t>シコウ</t>
    </rPh>
    <phoneticPr fontId="1"/>
  </si>
  <si>
    <t>試行99</t>
    <rPh sb="0" eb="2">
      <t>シコウ</t>
    </rPh>
    <phoneticPr fontId="1"/>
  </si>
  <si>
    <t>試行100</t>
    <rPh sb="0" eb="2">
      <t>シコウ</t>
    </rPh>
    <phoneticPr fontId="1"/>
  </si>
  <si>
    <t>平均</t>
    <rPh sb="0" eb="2">
      <t>ヘイキン</t>
    </rPh>
    <phoneticPr fontId="1"/>
  </si>
  <si>
    <t>100人の学生がそれぞれ10匹ずつ調べたらどうなったか？</t>
    <rPh sb="3" eb="4">
      <t>ニン</t>
    </rPh>
    <rPh sb="5" eb="7">
      <t>ガクセイ</t>
    </rPh>
    <rPh sb="14" eb="15">
      <t>ピキ</t>
    </rPh>
    <rPh sb="17" eb="18">
      <t>シラ</t>
    </rPh>
    <phoneticPr fontId="1"/>
  </si>
  <si>
    <t>平均</t>
    <rPh sb="0" eb="2">
      <t>ヘイキン</t>
    </rPh>
    <phoneticPr fontId="1"/>
  </si>
  <si>
    <t>連番</t>
    <rPh sb="0" eb="2">
      <t>レンバン</t>
    </rPh>
    <phoneticPr fontId="1"/>
  </si>
  <si>
    <t>番号</t>
    <rPh sb="0" eb="2">
      <t>バンゴウ</t>
    </rPh>
    <phoneticPr fontId="1"/>
  </si>
</sst>
</file>

<file path=xl/styles.xml><?xml version="1.0" encoding="utf-8"?>
<styleSheet xmlns="http://schemas.openxmlformats.org/spreadsheetml/2006/main">
  <numFmts count="1">
    <numFmt numFmtId="176" formatCode="0.0_ "/>
  </numFmts>
  <fonts count="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NumberForma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2" xfId="0" applyFont="1" applyFill="1" applyBorder="1" applyAlignment="1">
      <alignment horizontal="center" vertical="center"/>
    </xf>
    <xf numFmtId="0" fontId="0" fillId="2" borderId="0" xfId="0" applyFill="1">
      <alignment vertical="center"/>
    </xf>
    <xf numFmtId="0" fontId="0" fillId="0" borderId="2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A池の魚!$J$5:$J$25</c:f>
              <c:strCache>
                <c:ptCount val="21"/>
                <c:pt idx="0">
                  <c:v>3</c:v>
                </c:pt>
                <c:pt idx="1">
                  <c:v>3.25</c:v>
                </c:pt>
                <c:pt idx="2">
                  <c:v>3.5</c:v>
                </c:pt>
                <c:pt idx="3">
                  <c:v>3.75</c:v>
                </c:pt>
                <c:pt idx="4">
                  <c:v>4</c:v>
                </c:pt>
                <c:pt idx="5">
                  <c:v>4.25</c:v>
                </c:pt>
                <c:pt idx="6">
                  <c:v>4.5</c:v>
                </c:pt>
                <c:pt idx="7">
                  <c:v>4.75</c:v>
                </c:pt>
                <c:pt idx="8">
                  <c:v>5</c:v>
                </c:pt>
                <c:pt idx="9">
                  <c:v>5.25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6.75</c:v>
                </c:pt>
                <c:pt idx="16">
                  <c:v>7</c:v>
                </c:pt>
                <c:pt idx="17">
                  <c:v>7.25</c:v>
                </c:pt>
                <c:pt idx="18">
                  <c:v>7.5</c:v>
                </c:pt>
                <c:pt idx="19">
                  <c:v>7.75</c:v>
                </c:pt>
                <c:pt idx="20">
                  <c:v>次の級</c:v>
                </c:pt>
              </c:strCache>
            </c:strRef>
          </c:cat>
          <c:val>
            <c:numRef>
              <c:f>A池の魚!$K$5:$K$25</c:f>
              <c:numCache>
                <c:formatCode>General</c:formatCode>
                <c:ptCount val="21"/>
                <c:pt idx="0">
                  <c:v>0</c:v>
                </c:pt>
                <c:pt idx="1">
                  <c:v>2</c:v>
                </c:pt>
                <c:pt idx="2">
                  <c:v>11</c:v>
                </c:pt>
                <c:pt idx="3">
                  <c:v>49</c:v>
                </c:pt>
                <c:pt idx="4">
                  <c:v>165</c:v>
                </c:pt>
                <c:pt idx="5">
                  <c:v>441</c:v>
                </c:pt>
                <c:pt idx="6">
                  <c:v>918</c:v>
                </c:pt>
                <c:pt idx="7">
                  <c:v>1499</c:v>
                </c:pt>
                <c:pt idx="8">
                  <c:v>1915</c:v>
                </c:pt>
                <c:pt idx="9">
                  <c:v>1914</c:v>
                </c:pt>
                <c:pt idx="10">
                  <c:v>1499</c:v>
                </c:pt>
                <c:pt idx="11">
                  <c:v>918</c:v>
                </c:pt>
                <c:pt idx="12">
                  <c:v>441</c:v>
                </c:pt>
                <c:pt idx="13">
                  <c:v>165</c:v>
                </c:pt>
                <c:pt idx="14">
                  <c:v>49</c:v>
                </c:pt>
                <c:pt idx="15">
                  <c:v>11</c:v>
                </c:pt>
                <c:pt idx="16">
                  <c:v>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axId val="81791232"/>
        <c:axId val="82020608"/>
      </c:barChart>
      <c:catAx>
        <c:axId val="817912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</c:title>
        <c:tickLblPos val="nextTo"/>
        <c:crossAx val="82020608"/>
        <c:crosses val="autoZero"/>
        <c:auto val="1"/>
        <c:lblAlgn val="ctr"/>
        <c:lblOffset val="100"/>
      </c:catAx>
      <c:valAx>
        <c:axId val="820206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</c:title>
        <c:numFmt formatCode="General" sourceLinked="1"/>
        <c:tickLblPos val="nextTo"/>
        <c:crossAx val="81791232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A池の魚!$Z$5:$Z$25</c:f>
              <c:strCache>
                <c:ptCount val="21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次の級</c:v>
                </c:pt>
              </c:strCache>
            </c:strRef>
          </c:cat>
          <c:val>
            <c:numRef>
              <c:f>A池の魚!$AA$5:$AA$25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9</c:v>
                </c:pt>
                <c:pt idx="4">
                  <c:v>56</c:v>
                </c:pt>
                <c:pt idx="5">
                  <c:v>161</c:v>
                </c:pt>
                <c:pt idx="6">
                  <c:v>460</c:v>
                </c:pt>
                <c:pt idx="7">
                  <c:v>964</c:v>
                </c:pt>
                <c:pt idx="8">
                  <c:v>1431</c:v>
                </c:pt>
                <c:pt idx="9">
                  <c:v>1911</c:v>
                </c:pt>
                <c:pt idx="10">
                  <c:v>1865</c:v>
                </c:pt>
                <c:pt idx="11">
                  <c:v>1490</c:v>
                </c:pt>
                <c:pt idx="12">
                  <c:v>950</c:v>
                </c:pt>
                <c:pt idx="13">
                  <c:v>468</c:v>
                </c:pt>
                <c:pt idx="14">
                  <c:v>170</c:v>
                </c:pt>
                <c:pt idx="15">
                  <c:v>49</c:v>
                </c:pt>
                <c:pt idx="16">
                  <c:v>12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axId val="188738176"/>
        <c:axId val="183141120"/>
      </c:barChart>
      <c:catAx>
        <c:axId val="188738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</c:title>
        <c:numFmt formatCode="#,##0.0_);[Red]\(#,##0.0\)" sourceLinked="0"/>
        <c:majorTickMark val="in"/>
        <c:tickLblPos val="nextTo"/>
        <c:crossAx val="183141120"/>
        <c:crosses val="autoZero"/>
        <c:auto val="1"/>
        <c:lblAlgn val="ctr"/>
        <c:lblOffset val="100"/>
        <c:tickLblSkip val="2"/>
        <c:tickMarkSkip val="2"/>
      </c:catAx>
      <c:valAx>
        <c:axId val="183141120"/>
        <c:scaling>
          <c:orientation val="minMax"/>
          <c:max val="2000"/>
          <c:min val="0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</c:title>
        <c:numFmt formatCode="General" sourceLinked="1"/>
        <c:majorTickMark val="in"/>
        <c:tickLblPos val="nextTo"/>
        <c:crossAx val="188738176"/>
        <c:crosses val="autoZero"/>
        <c:crossBetween val="between"/>
        <c:majorUnit val="500"/>
      </c:valAx>
    </c:plotArea>
    <c:legend>
      <c:legendPos val="r"/>
    </c:legend>
    <c:plotVisOnly val="1"/>
  </c:chart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B池の魚!$J$5:$J$25</c:f>
              <c:strCache>
                <c:ptCount val="21"/>
                <c:pt idx="0">
                  <c:v>3</c:v>
                </c:pt>
                <c:pt idx="1">
                  <c:v>3.25</c:v>
                </c:pt>
                <c:pt idx="2">
                  <c:v>3.5</c:v>
                </c:pt>
                <c:pt idx="3">
                  <c:v>3.75</c:v>
                </c:pt>
                <c:pt idx="4">
                  <c:v>4</c:v>
                </c:pt>
                <c:pt idx="5">
                  <c:v>4.25</c:v>
                </c:pt>
                <c:pt idx="6">
                  <c:v>4.5</c:v>
                </c:pt>
                <c:pt idx="7">
                  <c:v>4.75</c:v>
                </c:pt>
                <c:pt idx="8">
                  <c:v>5</c:v>
                </c:pt>
                <c:pt idx="9">
                  <c:v>5.25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6.75</c:v>
                </c:pt>
                <c:pt idx="16">
                  <c:v>7</c:v>
                </c:pt>
                <c:pt idx="17">
                  <c:v>7.25</c:v>
                </c:pt>
                <c:pt idx="18">
                  <c:v>7.5</c:v>
                </c:pt>
                <c:pt idx="19">
                  <c:v>7.75</c:v>
                </c:pt>
                <c:pt idx="20">
                  <c:v>次の級</c:v>
                </c:pt>
              </c:strCache>
            </c:strRef>
          </c:cat>
          <c:val>
            <c:numRef>
              <c:f>B池の魚!$K$5:$K$25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11</c:v>
                </c:pt>
                <c:pt idx="5">
                  <c:v>49</c:v>
                </c:pt>
                <c:pt idx="6">
                  <c:v>165</c:v>
                </c:pt>
                <c:pt idx="7">
                  <c:v>441</c:v>
                </c:pt>
                <c:pt idx="8">
                  <c:v>918</c:v>
                </c:pt>
                <c:pt idx="9">
                  <c:v>1499</c:v>
                </c:pt>
                <c:pt idx="10">
                  <c:v>1915</c:v>
                </c:pt>
                <c:pt idx="11">
                  <c:v>1914</c:v>
                </c:pt>
                <c:pt idx="12">
                  <c:v>1499</c:v>
                </c:pt>
                <c:pt idx="13">
                  <c:v>918</c:v>
                </c:pt>
                <c:pt idx="14">
                  <c:v>441</c:v>
                </c:pt>
                <c:pt idx="15">
                  <c:v>165</c:v>
                </c:pt>
                <c:pt idx="16">
                  <c:v>49</c:v>
                </c:pt>
                <c:pt idx="17">
                  <c:v>11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</c:numCache>
            </c:numRef>
          </c:val>
        </c:ser>
        <c:axId val="166782080"/>
        <c:axId val="166784000"/>
      </c:barChart>
      <c:catAx>
        <c:axId val="166782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</c:title>
        <c:tickLblPos val="nextTo"/>
        <c:crossAx val="166784000"/>
        <c:crosses val="autoZero"/>
        <c:auto val="1"/>
        <c:lblAlgn val="ctr"/>
        <c:lblOffset val="100"/>
      </c:catAx>
      <c:valAx>
        <c:axId val="16678400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</c:title>
        <c:numFmt formatCode="General" sourceLinked="1"/>
        <c:tickLblPos val="nextTo"/>
        <c:crossAx val="166782080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B池の魚!$Z$5:$Z$25</c:f>
              <c:strCache>
                <c:ptCount val="21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次の級</c:v>
                </c:pt>
              </c:strCache>
            </c:strRef>
          </c:cat>
          <c:val>
            <c:numRef>
              <c:f>B池の魚!$AA$5:$AA$25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12</c:v>
                </c:pt>
                <c:pt idx="5">
                  <c:v>58</c:v>
                </c:pt>
                <c:pt idx="6">
                  <c:v>151</c:v>
                </c:pt>
                <c:pt idx="7">
                  <c:v>459</c:v>
                </c:pt>
                <c:pt idx="8">
                  <c:v>913</c:v>
                </c:pt>
                <c:pt idx="9">
                  <c:v>1491</c:v>
                </c:pt>
                <c:pt idx="10">
                  <c:v>1871</c:v>
                </c:pt>
                <c:pt idx="11">
                  <c:v>1879</c:v>
                </c:pt>
                <c:pt idx="12">
                  <c:v>1572</c:v>
                </c:pt>
                <c:pt idx="13">
                  <c:v>895</c:v>
                </c:pt>
                <c:pt idx="14">
                  <c:v>461</c:v>
                </c:pt>
                <c:pt idx="15">
                  <c:v>182</c:v>
                </c:pt>
                <c:pt idx="16">
                  <c:v>41</c:v>
                </c:pt>
                <c:pt idx="17">
                  <c:v>11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axId val="108137472"/>
        <c:axId val="108143744"/>
      </c:barChart>
      <c:catAx>
        <c:axId val="108137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</c:title>
        <c:tickLblPos val="nextTo"/>
        <c:crossAx val="108143744"/>
        <c:crosses val="autoZero"/>
        <c:auto val="1"/>
        <c:lblAlgn val="ctr"/>
        <c:lblOffset val="100"/>
      </c:catAx>
      <c:valAx>
        <c:axId val="108143744"/>
        <c:scaling>
          <c:orientation val="minMax"/>
          <c:max val="2000"/>
          <c:min val="0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</c:title>
        <c:numFmt formatCode="General" sourceLinked="1"/>
        <c:tickLblPos val="nextTo"/>
        <c:crossAx val="108137472"/>
        <c:crosses val="autoZero"/>
        <c:crossBetween val="between"/>
        <c:majorUnit val="500"/>
        <c:minorUnit val="40"/>
      </c:valAx>
    </c:plotArea>
    <c:legend>
      <c:legendPos val="r"/>
    </c:legend>
    <c:plotVisOnly val="1"/>
  </c:chart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plotArea>
      <c:layout/>
      <c:scatterChart>
        <c:scatterStyle val="lineMarker"/>
        <c:ser>
          <c:idx val="0"/>
          <c:order val="0"/>
          <c:tx>
            <c:strRef>
              <c:f>ヒストグラム!$C$3</c:f>
              <c:strCache>
                <c:ptCount val="1"/>
                <c:pt idx="0">
                  <c:v>Ａ池</c:v>
                </c:pt>
              </c:strCache>
            </c:strRef>
          </c:tx>
          <c:marker>
            <c:symbol val="none"/>
          </c:marker>
          <c:xVal>
            <c:numRef>
              <c:f>ヒストグラム!$B$4:$B$23</c:f>
              <c:numCache>
                <c:formatCode>General</c:formatCode>
                <c:ptCount val="20"/>
                <c:pt idx="0">
                  <c:v>3</c:v>
                </c:pt>
                <c:pt idx="1">
                  <c:v>3.25</c:v>
                </c:pt>
                <c:pt idx="2">
                  <c:v>3.5</c:v>
                </c:pt>
                <c:pt idx="3">
                  <c:v>3.75</c:v>
                </c:pt>
                <c:pt idx="4">
                  <c:v>4</c:v>
                </c:pt>
                <c:pt idx="5">
                  <c:v>4.25</c:v>
                </c:pt>
                <c:pt idx="6">
                  <c:v>4.5</c:v>
                </c:pt>
                <c:pt idx="7">
                  <c:v>4.75</c:v>
                </c:pt>
                <c:pt idx="8">
                  <c:v>5</c:v>
                </c:pt>
                <c:pt idx="9">
                  <c:v>5.25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6.75</c:v>
                </c:pt>
                <c:pt idx="16">
                  <c:v>7</c:v>
                </c:pt>
                <c:pt idx="17">
                  <c:v>7.25</c:v>
                </c:pt>
                <c:pt idx="18">
                  <c:v>7.5</c:v>
                </c:pt>
                <c:pt idx="19">
                  <c:v>7.75</c:v>
                </c:pt>
              </c:numCache>
            </c:numRef>
          </c:xVal>
          <c:yVal>
            <c:numRef>
              <c:f>ヒストグラム!$C$4:$C$23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11</c:v>
                </c:pt>
                <c:pt idx="3">
                  <c:v>49</c:v>
                </c:pt>
                <c:pt idx="4">
                  <c:v>165</c:v>
                </c:pt>
                <c:pt idx="5">
                  <c:v>441</c:v>
                </c:pt>
                <c:pt idx="6">
                  <c:v>918</c:v>
                </c:pt>
                <c:pt idx="7">
                  <c:v>1499</c:v>
                </c:pt>
                <c:pt idx="8">
                  <c:v>1915</c:v>
                </c:pt>
                <c:pt idx="9">
                  <c:v>1914</c:v>
                </c:pt>
                <c:pt idx="10">
                  <c:v>1499</c:v>
                </c:pt>
                <c:pt idx="11">
                  <c:v>918</c:v>
                </c:pt>
                <c:pt idx="12">
                  <c:v>441</c:v>
                </c:pt>
                <c:pt idx="13">
                  <c:v>165</c:v>
                </c:pt>
                <c:pt idx="14">
                  <c:v>49</c:v>
                </c:pt>
                <c:pt idx="15">
                  <c:v>11</c:v>
                </c:pt>
                <c:pt idx="16">
                  <c:v>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</c:ser>
        <c:ser>
          <c:idx val="1"/>
          <c:order val="1"/>
          <c:tx>
            <c:strRef>
              <c:f>ヒストグラム!$D$3</c:f>
              <c:strCache>
                <c:ptCount val="1"/>
                <c:pt idx="0">
                  <c:v>Ｂ池</c:v>
                </c:pt>
              </c:strCache>
            </c:strRef>
          </c:tx>
          <c:marker>
            <c:symbol val="none"/>
          </c:marker>
          <c:xVal>
            <c:numRef>
              <c:f>ヒストグラム!$B$4:$B$23</c:f>
              <c:numCache>
                <c:formatCode>General</c:formatCode>
                <c:ptCount val="20"/>
                <c:pt idx="0">
                  <c:v>3</c:v>
                </c:pt>
                <c:pt idx="1">
                  <c:v>3.25</c:v>
                </c:pt>
                <c:pt idx="2">
                  <c:v>3.5</c:v>
                </c:pt>
                <c:pt idx="3">
                  <c:v>3.75</c:v>
                </c:pt>
                <c:pt idx="4">
                  <c:v>4</c:v>
                </c:pt>
                <c:pt idx="5">
                  <c:v>4.25</c:v>
                </c:pt>
                <c:pt idx="6">
                  <c:v>4.5</c:v>
                </c:pt>
                <c:pt idx="7">
                  <c:v>4.75</c:v>
                </c:pt>
                <c:pt idx="8">
                  <c:v>5</c:v>
                </c:pt>
                <c:pt idx="9">
                  <c:v>5.25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6.75</c:v>
                </c:pt>
                <c:pt idx="16">
                  <c:v>7</c:v>
                </c:pt>
                <c:pt idx="17">
                  <c:v>7.25</c:v>
                </c:pt>
                <c:pt idx="18">
                  <c:v>7.5</c:v>
                </c:pt>
                <c:pt idx="19">
                  <c:v>7.75</c:v>
                </c:pt>
              </c:numCache>
            </c:numRef>
          </c:xVal>
          <c:yVal>
            <c:numRef>
              <c:f>ヒストグラム!$D$4:$D$23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11</c:v>
                </c:pt>
                <c:pt idx="5">
                  <c:v>49</c:v>
                </c:pt>
                <c:pt idx="6">
                  <c:v>165</c:v>
                </c:pt>
                <c:pt idx="7">
                  <c:v>441</c:v>
                </c:pt>
                <c:pt idx="8">
                  <c:v>918</c:v>
                </c:pt>
                <c:pt idx="9">
                  <c:v>1499</c:v>
                </c:pt>
                <c:pt idx="10">
                  <c:v>1915</c:v>
                </c:pt>
                <c:pt idx="11">
                  <c:v>1914</c:v>
                </c:pt>
                <c:pt idx="12">
                  <c:v>1499</c:v>
                </c:pt>
                <c:pt idx="13">
                  <c:v>918</c:v>
                </c:pt>
                <c:pt idx="14">
                  <c:v>441</c:v>
                </c:pt>
                <c:pt idx="15">
                  <c:v>165</c:v>
                </c:pt>
                <c:pt idx="16">
                  <c:v>49</c:v>
                </c:pt>
                <c:pt idx="17">
                  <c:v>11</c:v>
                </c:pt>
                <c:pt idx="18">
                  <c:v>2</c:v>
                </c:pt>
                <c:pt idx="19">
                  <c:v>1</c:v>
                </c:pt>
              </c:numCache>
            </c:numRef>
          </c:yVal>
        </c:ser>
        <c:axId val="166930304"/>
        <c:axId val="166931840"/>
      </c:scatterChart>
      <c:valAx>
        <c:axId val="166930304"/>
        <c:scaling>
          <c:orientation val="minMax"/>
          <c:max val="8"/>
          <c:min val="3"/>
        </c:scaling>
        <c:axPos val="b"/>
        <c:numFmt formatCode="General" sourceLinked="1"/>
        <c:majorTickMark val="in"/>
        <c:tickLblPos val="nextTo"/>
        <c:crossAx val="166931840"/>
        <c:crosses val="autoZero"/>
        <c:crossBetween val="midCat"/>
        <c:majorUnit val="1"/>
      </c:valAx>
      <c:valAx>
        <c:axId val="166931840"/>
        <c:scaling>
          <c:orientation val="minMax"/>
          <c:max val="2000"/>
          <c:min val="0"/>
        </c:scaling>
        <c:axPos val="l"/>
        <c:majorGridlines/>
        <c:numFmt formatCode="General" sourceLinked="1"/>
        <c:majorTickMark val="in"/>
        <c:tickLblPos val="nextTo"/>
        <c:crossAx val="166930304"/>
        <c:crosses val="autoZero"/>
        <c:crossBetween val="midCat"/>
        <c:majorUnit val="500"/>
        <c:minorUnit val="100"/>
      </c:valAx>
    </c:plotArea>
    <c:legend>
      <c:legendPos val="r"/>
    </c:legend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plotArea>
      <c:layout/>
      <c:scatterChart>
        <c:scatterStyle val="lineMarker"/>
        <c:ser>
          <c:idx val="0"/>
          <c:order val="0"/>
          <c:tx>
            <c:strRef>
              <c:f>ヒストグラム!$C$3</c:f>
              <c:strCache>
                <c:ptCount val="1"/>
                <c:pt idx="0">
                  <c:v>Ａ池</c:v>
                </c:pt>
              </c:strCache>
            </c:strRef>
          </c:tx>
          <c:spPr>
            <a:ln>
              <a:solidFill>
                <a:prstClr val="black"/>
              </a:solidFill>
            </a:ln>
          </c:spPr>
          <c:marker>
            <c:symbol val="none"/>
          </c:marker>
          <c:xVal>
            <c:numRef>
              <c:f>ヒストグラム!$B$4:$B$23</c:f>
              <c:numCache>
                <c:formatCode>General</c:formatCode>
                <c:ptCount val="20"/>
                <c:pt idx="0">
                  <c:v>3</c:v>
                </c:pt>
                <c:pt idx="1">
                  <c:v>3.25</c:v>
                </c:pt>
                <c:pt idx="2">
                  <c:v>3.5</c:v>
                </c:pt>
                <c:pt idx="3">
                  <c:v>3.75</c:v>
                </c:pt>
                <c:pt idx="4">
                  <c:v>4</c:v>
                </c:pt>
                <c:pt idx="5">
                  <c:v>4.25</c:v>
                </c:pt>
                <c:pt idx="6">
                  <c:v>4.5</c:v>
                </c:pt>
                <c:pt idx="7">
                  <c:v>4.75</c:v>
                </c:pt>
                <c:pt idx="8">
                  <c:v>5</c:v>
                </c:pt>
                <c:pt idx="9">
                  <c:v>5.25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6.75</c:v>
                </c:pt>
                <c:pt idx="16">
                  <c:v>7</c:v>
                </c:pt>
                <c:pt idx="17">
                  <c:v>7.25</c:v>
                </c:pt>
                <c:pt idx="18">
                  <c:v>7.5</c:v>
                </c:pt>
                <c:pt idx="19">
                  <c:v>7.75</c:v>
                </c:pt>
              </c:numCache>
            </c:numRef>
          </c:xVal>
          <c:yVal>
            <c:numRef>
              <c:f>ヒストグラム!$C$4:$C$23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11</c:v>
                </c:pt>
                <c:pt idx="3">
                  <c:v>49</c:v>
                </c:pt>
                <c:pt idx="4">
                  <c:v>165</c:v>
                </c:pt>
                <c:pt idx="5">
                  <c:v>441</c:v>
                </c:pt>
                <c:pt idx="6">
                  <c:v>918</c:v>
                </c:pt>
                <c:pt idx="7">
                  <c:v>1499</c:v>
                </c:pt>
                <c:pt idx="8">
                  <c:v>1915</c:v>
                </c:pt>
                <c:pt idx="9">
                  <c:v>1914</c:v>
                </c:pt>
                <c:pt idx="10">
                  <c:v>1499</c:v>
                </c:pt>
                <c:pt idx="11">
                  <c:v>918</c:v>
                </c:pt>
                <c:pt idx="12">
                  <c:v>441</c:v>
                </c:pt>
                <c:pt idx="13">
                  <c:v>165</c:v>
                </c:pt>
                <c:pt idx="14">
                  <c:v>49</c:v>
                </c:pt>
                <c:pt idx="15">
                  <c:v>11</c:v>
                </c:pt>
                <c:pt idx="16">
                  <c:v>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</c:ser>
        <c:ser>
          <c:idx val="1"/>
          <c:order val="1"/>
          <c:tx>
            <c:strRef>
              <c:f>ヒストグラム!$D$3</c:f>
              <c:strCache>
                <c:ptCount val="1"/>
                <c:pt idx="0">
                  <c:v>Ｂ池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ヒストグラム!$B$4:$B$23</c:f>
              <c:numCache>
                <c:formatCode>General</c:formatCode>
                <c:ptCount val="20"/>
                <c:pt idx="0">
                  <c:v>3</c:v>
                </c:pt>
                <c:pt idx="1">
                  <c:v>3.25</c:v>
                </c:pt>
                <c:pt idx="2">
                  <c:v>3.5</c:v>
                </c:pt>
                <c:pt idx="3">
                  <c:v>3.75</c:v>
                </c:pt>
                <c:pt idx="4">
                  <c:v>4</c:v>
                </c:pt>
                <c:pt idx="5">
                  <c:v>4.25</c:v>
                </c:pt>
                <c:pt idx="6">
                  <c:v>4.5</c:v>
                </c:pt>
                <c:pt idx="7">
                  <c:v>4.75</c:v>
                </c:pt>
                <c:pt idx="8">
                  <c:v>5</c:v>
                </c:pt>
                <c:pt idx="9">
                  <c:v>5.25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6.75</c:v>
                </c:pt>
                <c:pt idx="16">
                  <c:v>7</c:v>
                </c:pt>
                <c:pt idx="17">
                  <c:v>7.25</c:v>
                </c:pt>
                <c:pt idx="18">
                  <c:v>7.5</c:v>
                </c:pt>
                <c:pt idx="19">
                  <c:v>7.75</c:v>
                </c:pt>
              </c:numCache>
            </c:numRef>
          </c:xVal>
          <c:yVal>
            <c:numRef>
              <c:f>ヒストグラム!$D$4:$D$23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11</c:v>
                </c:pt>
                <c:pt idx="5">
                  <c:v>49</c:v>
                </c:pt>
                <c:pt idx="6">
                  <c:v>165</c:v>
                </c:pt>
                <c:pt idx="7">
                  <c:v>441</c:v>
                </c:pt>
                <c:pt idx="8">
                  <c:v>918</c:v>
                </c:pt>
                <c:pt idx="9">
                  <c:v>1499</c:v>
                </c:pt>
                <c:pt idx="10">
                  <c:v>1915</c:v>
                </c:pt>
                <c:pt idx="11">
                  <c:v>1914</c:v>
                </c:pt>
                <c:pt idx="12">
                  <c:v>1499</c:v>
                </c:pt>
                <c:pt idx="13">
                  <c:v>918</c:v>
                </c:pt>
                <c:pt idx="14">
                  <c:v>441</c:v>
                </c:pt>
                <c:pt idx="15">
                  <c:v>165</c:v>
                </c:pt>
                <c:pt idx="16">
                  <c:v>49</c:v>
                </c:pt>
                <c:pt idx="17">
                  <c:v>11</c:v>
                </c:pt>
                <c:pt idx="18">
                  <c:v>2</c:v>
                </c:pt>
                <c:pt idx="19">
                  <c:v>1</c:v>
                </c:pt>
              </c:numCache>
            </c:numRef>
          </c:yVal>
        </c:ser>
        <c:axId val="166951936"/>
        <c:axId val="166961920"/>
      </c:scatterChart>
      <c:valAx>
        <c:axId val="166951936"/>
        <c:scaling>
          <c:orientation val="minMax"/>
          <c:max val="8"/>
          <c:min val="3"/>
        </c:scaling>
        <c:axPos val="b"/>
        <c:numFmt formatCode="General" sourceLinked="1"/>
        <c:majorTickMark val="in"/>
        <c:tickLblPos val="nextTo"/>
        <c:crossAx val="166961920"/>
        <c:crosses val="autoZero"/>
        <c:crossBetween val="midCat"/>
        <c:majorUnit val="1"/>
      </c:valAx>
      <c:valAx>
        <c:axId val="166961920"/>
        <c:scaling>
          <c:orientation val="minMax"/>
          <c:max val="2000"/>
          <c:min val="0"/>
        </c:scaling>
        <c:axPos val="l"/>
        <c:majorGridlines/>
        <c:numFmt formatCode="General" sourceLinked="1"/>
        <c:majorTickMark val="in"/>
        <c:tickLblPos val="nextTo"/>
        <c:crossAx val="166951936"/>
        <c:crosses val="autoZero"/>
        <c:crossBetween val="midCat"/>
        <c:majorUnit val="500"/>
        <c:minorUnit val="100"/>
      </c:valAx>
    </c:plotArea>
    <c:legend>
      <c:legendPos val="r"/>
    </c:legend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342900</xdr:colOff>
      <xdr:row>4</xdr:row>
      <xdr:rowOff>85724</xdr:rowOff>
    </xdr:from>
    <xdr:to>
      <xdr:col>17</xdr:col>
      <xdr:colOff>342900</xdr:colOff>
      <xdr:row>24</xdr:row>
      <xdr:rowOff>152399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28575</xdr:colOff>
      <xdr:row>2</xdr:row>
      <xdr:rowOff>180974</xdr:rowOff>
    </xdr:from>
    <xdr:to>
      <xdr:col>34</xdr:col>
      <xdr:colOff>28575</xdr:colOff>
      <xdr:row>24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342900</xdr:colOff>
      <xdr:row>4</xdr:row>
      <xdr:rowOff>85724</xdr:rowOff>
    </xdr:from>
    <xdr:to>
      <xdr:col>17</xdr:col>
      <xdr:colOff>342900</xdr:colOff>
      <xdr:row>24</xdr:row>
      <xdr:rowOff>152399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2</xdr:row>
      <xdr:rowOff>180974</xdr:rowOff>
    </xdr:from>
    <xdr:to>
      <xdr:col>34</xdr:col>
      <xdr:colOff>0</xdr:colOff>
      <xdr:row>27</xdr:row>
      <xdr:rowOff>19049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5</xdr:row>
      <xdr:rowOff>66675</xdr:rowOff>
    </xdr:from>
    <xdr:to>
      <xdr:col>11</xdr:col>
      <xdr:colOff>457200</xdr:colOff>
      <xdr:row>21</xdr:row>
      <xdr:rowOff>66675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25</xdr:row>
      <xdr:rowOff>0</xdr:rowOff>
    </xdr:from>
    <xdr:to>
      <xdr:col>11</xdr:col>
      <xdr:colOff>457200</xdr:colOff>
      <xdr:row>41</xdr:row>
      <xdr:rowOff>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AA10003"/>
  <sheetViews>
    <sheetView workbookViewId="0">
      <selection activeCell="J5" sqref="J5:K24"/>
    </sheetView>
  </sheetViews>
  <sheetFormatPr defaultRowHeight="13.5"/>
  <cols>
    <col min="5" max="5" width="11.75" customWidth="1"/>
  </cols>
  <sheetData>
    <row r="2" spans="2:27">
      <c r="W2" t="s">
        <v>9</v>
      </c>
    </row>
    <row r="3" spans="2:27" ht="14.25" thickBot="1">
      <c r="B3" t="s">
        <v>0</v>
      </c>
      <c r="C3" s="1">
        <v>5</v>
      </c>
      <c r="D3" t="s">
        <v>4</v>
      </c>
      <c r="E3" t="s">
        <v>2</v>
      </c>
      <c r="F3" t="s">
        <v>3</v>
      </c>
      <c r="W3" t="s">
        <v>8</v>
      </c>
      <c r="X3" t="s">
        <v>3</v>
      </c>
    </row>
    <row r="4" spans="2:27">
      <c r="B4" t="s">
        <v>1</v>
      </c>
      <c r="C4" s="1">
        <v>0.5</v>
      </c>
      <c r="D4" t="s">
        <v>4</v>
      </c>
      <c r="E4">
        <v>0.01</v>
      </c>
      <c r="F4">
        <f>NORMINV(E4/100,$C$3,$C$4)</f>
        <v>3.140491757271346</v>
      </c>
      <c r="H4">
        <v>3</v>
      </c>
      <c r="J4" s="5" t="s">
        <v>5</v>
      </c>
      <c r="K4" s="5" t="s">
        <v>7</v>
      </c>
      <c r="W4">
        <v>11.31</v>
      </c>
      <c r="X4">
        <v>6.3538006069208741</v>
      </c>
      <c r="Z4" s="5" t="s">
        <v>5</v>
      </c>
      <c r="AA4" s="5" t="s">
        <v>7</v>
      </c>
    </row>
    <row r="5" spans="2:27">
      <c r="E5">
        <v>0.02</v>
      </c>
      <c r="F5">
        <f t="shared" ref="F5:F68" si="0">NORMINV(E5/100,$C$3,$C$4)</f>
        <v>3.2299581003975675</v>
      </c>
      <c r="H5">
        <v>3.25</v>
      </c>
      <c r="J5" s="2">
        <v>3</v>
      </c>
      <c r="K5" s="3">
        <v>0</v>
      </c>
      <c r="W5">
        <v>76.180000000000007</v>
      </c>
      <c r="X5">
        <v>5.2665703331669649</v>
      </c>
      <c r="Z5" s="2">
        <v>0.5</v>
      </c>
      <c r="AA5" s="3">
        <v>0</v>
      </c>
    </row>
    <row r="6" spans="2:27">
      <c r="E6">
        <v>0.03</v>
      </c>
      <c r="F6">
        <f t="shared" si="0"/>
        <v>3.28419279818851</v>
      </c>
      <c r="H6">
        <v>3.5</v>
      </c>
      <c r="J6" s="2">
        <v>3.25</v>
      </c>
      <c r="K6" s="3">
        <v>2</v>
      </c>
      <c r="W6">
        <v>56.12</v>
      </c>
      <c r="X6">
        <v>5.8295380767962488</v>
      </c>
      <c r="Z6" s="2">
        <v>1</v>
      </c>
      <c r="AA6" s="3">
        <v>0</v>
      </c>
    </row>
    <row r="7" spans="2:27">
      <c r="E7">
        <v>0.04</v>
      </c>
      <c r="F7">
        <f t="shared" si="0"/>
        <v>3.3236026097478817</v>
      </c>
      <c r="H7">
        <v>3.75</v>
      </c>
      <c r="J7" s="2">
        <v>3.5</v>
      </c>
      <c r="K7" s="3">
        <v>11</v>
      </c>
      <c r="W7">
        <v>69.83</v>
      </c>
      <c r="X7">
        <v>3.6348311932963182</v>
      </c>
      <c r="Z7" s="2">
        <v>1.5</v>
      </c>
      <c r="AA7" s="3">
        <v>2</v>
      </c>
    </row>
    <row r="8" spans="2:27">
      <c r="E8">
        <v>0.05</v>
      </c>
      <c r="F8">
        <f t="shared" si="0"/>
        <v>3.3547366342541696</v>
      </c>
      <c r="H8">
        <v>4</v>
      </c>
      <c r="J8" s="2">
        <v>3.75</v>
      </c>
      <c r="K8" s="3">
        <v>49</v>
      </c>
      <c r="W8">
        <v>82.49</v>
      </c>
      <c r="X8">
        <v>5.7411541169693967</v>
      </c>
      <c r="Z8" s="2">
        <v>2</v>
      </c>
      <c r="AA8" s="3">
        <v>9</v>
      </c>
    </row>
    <row r="9" spans="2:27">
      <c r="E9">
        <v>0.06</v>
      </c>
      <c r="F9">
        <f t="shared" si="0"/>
        <v>3.3805599408235114</v>
      </c>
      <c r="H9">
        <v>4.25</v>
      </c>
      <c r="J9" s="2">
        <v>4</v>
      </c>
      <c r="K9" s="3">
        <v>165</v>
      </c>
      <c r="W9">
        <v>45.09</v>
      </c>
      <c r="X9">
        <v>6.2329350428482879</v>
      </c>
      <c r="Z9" s="2">
        <v>2.5</v>
      </c>
      <c r="AA9" s="3">
        <v>56</v>
      </c>
    </row>
    <row r="10" spans="2:27">
      <c r="E10">
        <v>7.0000000000000007E-2</v>
      </c>
      <c r="F10">
        <f t="shared" si="0"/>
        <v>3.4026744731183998</v>
      </c>
      <c r="H10">
        <v>4.5</v>
      </c>
      <c r="J10" s="2">
        <v>4.25</v>
      </c>
      <c r="K10" s="3">
        <v>441</v>
      </c>
      <c r="W10">
        <v>70.959999999999994</v>
      </c>
      <c r="X10">
        <v>3.6417992730627353</v>
      </c>
      <c r="Z10" s="2">
        <v>3</v>
      </c>
      <c r="AA10" s="3">
        <v>161</v>
      </c>
    </row>
    <row r="11" spans="2:27">
      <c r="E11">
        <v>0.08</v>
      </c>
      <c r="F11">
        <f t="shared" si="0"/>
        <v>3.4220466210391143</v>
      </c>
      <c r="H11">
        <v>4.75</v>
      </c>
      <c r="J11" s="2">
        <v>4.5</v>
      </c>
      <c r="K11" s="3">
        <v>918</v>
      </c>
      <c r="W11">
        <v>7.88</v>
      </c>
      <c r="X11">
        <v>5.1185902376453685</v>
      </c>
      <c r="Z11" s="2">
        <v>3.5</v>
      </c>
      <c r="AA11" s="3">
        <v>460</v>
      </c>
    </row>
    <row r="12" spans="2:27">
      <c r="E12">
        <v>0.09</v>
      </c>
      <c r="F12">
        <f t="shared" si="0"/>
        <v>3.439305425320085</v>
      </c>
      <c r="H12">
        <v>5</v>
      </c>
      <c r="J12" s="2">
        <v>4.75</v>
      </c>
      <c r="K12" s="3">
        <v>1499</v>
      </c>
      <c r="W12">
        <v>60.89</v>
      </c>
      <c r="X12">
        <v>5.0087733115083282</v>
      </c>
      <c r="Z12" s="2">
        <v>4</v>
      </c>
      <c r="AA12" s="3">
        <v>964</v>
      </c>
    </row>
    <row r="13" spans="2:27">
      <c r="E13">
        <v>0.1</v>
      </c>
      <c r="F13">
        <f t="shared" si="0"/>
        <v>3.4548838469161063</v>
      </c>
      <c r="H13">
        <v>5.25</v>
      </c>
      <c r="J13" s="2">
        <v>5</v>
      </c>
      <c r="K13" s="3">
        <v>1915</v>
      </c>
      <c r="W13">
        <v>86.45</v>
      </c>
      <c r="X13">
        <v>4.0274962495745497</v>
      </c>
      <c r="Z13" s="2">
        <v>4.5</v>
      </c>
      <c r="AA13" s="3">
        <v>1431</v>
      </c>
    </row>
    <row r="14" spans="2:27">
      <c r="E14">
        <v>0.11</v>
      </c>
      <c r="F14">
        <f t="shared" si="0"/>
        <v>3.4690929241191295</v>
      </c>
      <c r="H14">
        <v>5.5</v>
      </c>
      <c r="J14" s="2">
        <v>5.25</v>
      </c>
      <c r="K14" s="3">
        <v>1914</v>
      </c>
      <c r="W14">
        <v>60.67</v>
      </c>
      <c r="X14">
        <v>5.708556079186887</v>
      </c>
      <c r="Z14" s="2">
        <v>5</v>
      </c>
      <c r="AA14" s="3">
        <v>1911</v>
      </c>
    </row>
    <row r="15" spans="2:27">
      <c r="E15">
        <v>0.12</v>
      </c>
      <c r="F15">
        <f t="shared" si="0"/>
        <v>3.4821638166864801</v>
      </c>
      <c r="H15">
        <v>5.75</v>
      </c>
      <c r="J15" s="2">
        <v>5.5</v>
      </c>
      <c r="K15" s="3">
        <v>1499</v>
      </c>
      <c r="W15">
        <v>89.56</v>
      </c>
      <c r="X15">
        <v>5.5557233377156852</v>
      </c>
      <c r="Z15" s="2">
        <v>5.5</v>
      </c>
      <c r="AA15" s="3">
        <v>1865</v>
      </c>
    </row>
    <row r="16" spans="2:27">
      <c r="E16">
        <v>0.13</v>
      </c>
      <c r="F16">
        <f t="shared" si="0"/>
        <v>3.4942731207501421</v>
      </c>
      <c r="H16">
        <v>6</v>
      </c>
      <c r="J16" s="2">
        <v>5.75</v>
      </c>
      <c r="K16" s="3">
        <v>918</v>
      </c>
      <c r="W16">
        <v>22.09</v>
      </c>
      <c r="X16">
        <v>4.9556181136259347</v>
      </c>
      <c r="Z16" s="2">
        <v>6</v>
      </c>
      <c r="AA16" s="3">
        <v>1490</v>
      </c>
    </row>
    <row r="17" spans="5:27">
      <c r="E17">
        <v>0.14000000000000001</v>
      </c>
      <c r="F17">
        <f t="shared" si="0"/>
        <v>3.5055588663420938</v>
      </c>
      <c r="H17">
        <v>6.25</v>
      </c>
      <c r="J17" s="2">
        <v>6</v>
      </c>
      <c r="K17" s="3">
        <v>441</v>
      </c>
      <c r="W17">
        <v>13.5</v>
      </c>
      <c r="X17">
        <v>5.9577278686841586</v>
      </c>
      <c r="Z17" s="2">
        <v>6.5</v>
      </c>
      <c r="AA17" s="3">
        <v>950</v>
      </c>
    </row>
    <row r="18" spans="5:27">
      <c r="E18">
        <v>0.15</v>
      </c>
      <c r="F18">
        <f t="shared" si="0"/>
        <v>3.5161310373291044</v>
      </c>
      <c r="H18">
        <v>6.5</v>
      </c>
      <c r="J18" s="2">
        <v>6.25</v>
      </c>
      <c r="K18" s="3">
        <v>165</v>
      </c>
      <c r="W18">
        <v>43.73</v>
      </c>
      <c r="X18">
        <v>4.60033055507611</v>
      </c>
      <c r="Z18" s="2">
        <v>7</v>
      </c>
      <c r="AA18" s="3">
        <v>468</v>
      </c>
    </row>
    <row r="19" spans="5:27">
      <c r="E19">
        <v>0.16</v>
      </c>
      <c r="F19">
        <f t="shared" si="0"/>
        <v>3.5260787239075353</v>
      </c>
      <c r="H19">
        <v>6.75</v>
      </c>
      <c r="J19" s="2">
        <v>6.5</v>
      </c>
      <c r="K19" s="3">
        <v>49</v>
      </c>
      <c r="W19">
        <v>27.42</v>
      </c>
      <c r="X19">
        <v>5.5528005381050702</v>
      </c>
      <c r="Z19" s="2">
        <v>7.5</v>
      </c>
      <c r="AA19" s="3">
        <v>170</v>
      </c>
    </row>
    <row r="20" spans="5:27">
      <c r="E20">
        <v>0.17</v>
      </c>
      <c r="F20">
        <f t="shared" si="0"/>
        <v>3.5354751255311663</v>
      </c>
      <c r="H20">
        <v>7</v>
      </c>
      <c r="J20" s="2">
        <v>6.75</v>
      </c>
      <c r="K20" s="3">
        <v>11</v>
      </c>
      <c r="W20">
        <v>47.33</v>
      </c>
      <c r="X20">
        <v>5.9070128537659592</v>
      </c>
      <c r="Z20" s="2">
        <v>8</v>
      </c>
      <c r="AA20" s="3">
        <v>49</v>
      </c>
    </row>
    <row r="21" spans="5:27">
      <c r="E21">
        <v>0.18</v>
      </c>
      <c r="F21">
        <f t="shared" si="0"/>
        <v>3.5443811368784797</v>
      </c>
      <c r="H21">
        <v>7.25</v>
      </c>
      <c r="J21" s="2">
        <v>7</v>
      </c>
      <c r="K21" s="3">
        <v>2</v>
      </c>
      <c r="W21">
        <v>50.46</v>
      </c>
      <c r="X21">
        <v>3.7480826994768361</v>
      </c>
      <c r="Z21" s="2">
        <v>8.5</v>
      </c>
      <c r="AA21" s="3">
        <v>12</v>
      </c>
    </row>
    <row r="22" spans="5:27">
      <c r="E22">
        <v>0.19</v>
      </c>
      <c r="F22">
        <f t="shared" si="0"/>
        <v>3.5528479734742504</v>
      </c>
      <c r="H22">
        <v>7.5</v>
      </c>
      <c r="J22" s="2">
        <v>7.25</v>
      </c>
      <c r="K22" s="3">
        <v>1</v>
      </c>
      <c r="W22">
        <v>39.18</v>
      </c>
      <c r="X22">
        <v>5.7847502743446659</v>
      </c>
      <c r="Z22" s="2">
        <v>9</v>
      </c>
      <c r="AA22" s="3">
        <v>2</v>
      </c>
    </row>
    <row r="23" spans="5:27">
      <c r="E23">
        <v>0.2</v>
      </c>
      <c r="F23">
        <f t="shared" si="0"/>
        <v>3.5609191304522523</v>
      </c>
      <c r="H23">
        <v>7.75</v>
      </c>
      <c r="J23" s="2">
        <v>7.5</v>
      </c>
      <c r="K23" s="3">
        <v>0</v>
      </c>
      <c r="W23">
        <v>27.02</v>
      </c>
      <c r="X23">
        <v>4.8271890122331298</v>
      </c>
      <c r="Z23" s="2">
        <v>9.5</v>
      </c>
      <c r="AA23" s="3">
        <v>0</v>
      </c>
    </row>
    <row r="24" spans="5:27">
      <c r="E24">
        <v>0.21</v>
      </c>
      <c r="F24">
        <f t="shared" si="0"/>
        <v>3.5686318682470617</v>
      </c>
      <c r="J24" s="2">
        <v>7.75</v>
      </c>
      <c r="K24" s="3">
        <v>0</v>
      </c>
      <c r="W24">
        <v>97.84</v>
      </c>
      <c r="X24">
        <v>5.0333443339752142</v>
      </c>
      <c r="Z24" s="2">
        <v>10</v>
      </c>
      <c r="AA24" s="3">
        <v>0</v>
      </c>
    </row>
    <row r="25" spans="5:27" ht="14.25" thickBot="1">
      <c r="E25">
        <v>0.22</v>
      </c>
      <c r="F25">
        <f t="shared" si="0"/>
        <v>3.5760183562560353</v>
      </c>
      <c r="J25" s="4" t="s">
        <v>6</v>
      </c>
      <c r="K25" s="4">
        <v>0</v>
      </c>
      <c r="W25">
        <v>90.44</v>
      </c>
      <c r="X25">
        <v>5.4643458212911087</v>
      </c>
      <c r="Z25" s="4" t="s">
        <v>6</v>
      </c>
      <c r="AA25" s="4">
        <v>0</v>
      </c>
    </row>
    <row r="26" spans="5:27">
      <c r="E26">
        <v>0.23</v>
      </c>
      <c r="F26">
        <f t="shared" si="0"/>
        <v>3.583106564978237</v>
      </c>
      <c r="W26">
        <v>31.36</v>
      </c>
      <c r="X26">
        <v>5.586112376125171</v>
      </c>
    </row>
    <row r="27" spans="5:27">
      <c r="E27">
        <v>0.24</v>
      </c>
      <c r="F27">
        <f t="shared" si="0"/>
        <v>3.5899209703399229</v>
      </c>
      <c r="W27">
        <v>23.19</v>
      </c>
      <c r="X27">
        <v>6.4654433409948719</v>
      </c>
      <c r="Z27" t="s">
        <v>0</v>
      </c>
      <c r="AA27">
        <f>AVERAGE(X4:X10003)</f>
        <v>5.0042975421142311</v>
      </c>
    </row>
    <row r="28" spans="5:27">
      <c r="E28">
        <v>0.25</v>
      </c>
      <c r="F28">
        <f t="shared" si="0"/>
        <v>3.596483115828113</v>
      </c>
      <c r="W28">
        <v>87.96</v>
      </c>
      <c r="X28">
        <v>4.4896410353275122</v>
      </c>
      <c r="Z28" t="s">
        <v>1</v>
      </c>
      <c r="AA28">
        <f>STDEV(X4:X10003)</f>
        <v>1.0110507643982594</v>
      </c>
    </row>
    <row r="29" spans="5:27">
      <c r="E29">
        <v>0.26</v>
      </c>
      <c r="F29">
        <f t="shared" si="0"/>
        <v>3.6028120656094815</v>
      </c>
      <c r="W29">
        <v>99.35</v>
      </c>
      <c r="X29">
        <v>4.6808331589079417</v>
      </c>
    </row>
    <row r="30" spans="5:27">
      <c r="E30">
        <v>0.27</v>
      </c>
      <c r="F30">
        <f t="shared" si="0"/>
        <v>3.608924773107713</v>
      </c>
      <c r="W30">
        <v>77.87</v>
      </c>
      <c r="X30">
        <v>5.5472601751828456</v>
      </c>
    </row>
    <row r="31" spans="5:27">
      <c r="E31">
        <v>0.28000000000000003</v>
      </c>
      <c r="F31">
        <f t="shared" si="0"/>
        <v>3.614836383323905</v>
      </c>
      <c r="W31">
        <v>38.79</v>
      </c>
      <c r="X31">
        <v>5.9601097140539032</v>
      </c>
    </row>
    <row r="32" spans="5:27">
      <c r="E32">
        <v>0.28999999999999998</v>
      </c>
      <c r="F32">
        <f t="shared" si="0"/>
        <v>3.620560482726416</v>
      </c>
      <c r="W32">
        <v>11.57</v>
      </c>
      <c r="X32">
        <v>4.8902403597438564</v>
      </c>
    </row>
    <row r="33" spans="5:24">
      <c r="E33">
        <v>0.3</v>
      </c>
      <c r="F33">
        <f t="shared" si="0"/>
        <v>3.626109307277511</v>
      </c>
      <c r="W33">
        <v>59.8</v>
      </c>
      <c r="X33">
        <v>4.140019877861568</v>
      </c>
    </row>
    <row r="34" spans="5:24">
      <c r="E34">
        <v>0.31</v>
      </c>
      <c r="F34">
        <f t="shared" si="0"/>
        <v>3.631493916757671</v>
      </c>
      <c r="W34">
        <v>42.02</v>
      </c>
      <c r="X34">
        <v>5.2360421024902202</v>
      </c>
    </row>
    <row r="35" spans="5:24">
      <c r="E35">
        <v>0.32</v>
      </c>
      <c r="F35">
        <f t="shared" si="0"/>
        <v>3.6367243417478159</v>
      </c>
      <c r="W35">
        <v>79.03</v>
      </c>
      <c r="X35">
        <v>5.4462730791193774</v>
      </c>
    </row>
    <row r="36" spans="5:24">
      <c r="E36">
        <v>0.33</v>
      </c>
      <c r="F36">
        <f t="shared" si="0"/>
        <v>3.6418097082695668</v>
      </c>
      <c r="W36">
        <v>39.18</v>
      </c>
      <c r="X36">
        <v>5.3091597630097187</v>
      </c>
    </row>
    <row r="37" spans="5:24">
      <c r="E37">
        <v>0.34</v>
      </c>
      <c r="F37">
        <f t="shared" si="0"/>
        <v>3.646758344047869</v>
      </c>
      <c r="W37">
        <v>72.47</v>
      </c>
      <c r="X37">
        <v>5.0481458569455269</v>
      </c>
    </row>
    <row r="38" spans="5:24">
      <c r="E38">
        <v>0.35</v>
      </c>
      <c r="F38">
        <f t="shared" si="0"/>
        <v>3.6515778695609389</v>
      </c>
      <c r="W38">
        <v>25.18</v>
      </c>
      <c r="X38">
        <v>2.3217139903405934</v>
      </c>
    </row>
    <row r="39" spans="5:24">
      <c r="E39">
        <v>0.36</v>
      </c>
      <c r="F39">
        <f t="shared" si="0"/>
        <v>3.6562752764242585</v>
      </c>
      <c r="W39">
        <v>22.55</v>
      </c>
      <c r="X39">
        <v>5.187077333054777</v>
      </c>
    </row>
    <row r="40" spans="5:24">
      <c r="E40">
        <v>0.37</v>
      </c>
      <c r="F40">
        <f t="shared" si="0"/>
        <v>3.6608569951702967</v>
      </c>
      <c r="W40">
        <v>86.42</v>
      </c>
      <c r="X40">
        <v>4.423089622666728</v>
      </c>
    </row>
    <row r="41" spans="5:24">
      <c r="E41">
        <v>0.38</v>
      </c>
      <c r="F41">
        <f t="shared" si="0"/>
        <v>3.6653289541037331</v>
      </c>
      <c r="W41">
        <v>58.03</v>
      </c>
      <c r="X41">
        <v>4.4413491075291054</v>
      </c>
    </row>
    <row r="42" spans="5:24">
      <c r="E42">
        <v>0.39</v>
      </c>
      <c r="F42">
        <f t="shared" si="0"/>
        <v>3.6696966306096135</v>
      </c>
      <c r="W42">
        <v>46.86</v>
      </c>
      <c r="X42">
        <v>3.4535668777432513</v>
      </c>
    </row>
    <row r="43" spans="5:24">
      <c r="E43">
        <v>0.4</v>
      </c>
      <c r="F43">
        <f t="shared" si="0"/>
        <v>3.6739650960488994</v>
      </c>
      <c r="W43">
        <v>85.29</v>
      </c>
      <c r="X43">
        <v>4.9025889879900033</v>
      </c>
    </row>
    <row r="44" spans="5:24">
      <c r="E44">
        <v>0.41</v>
      </c>
      <c r="F44">
        <f t="shared" si="0"/>
        <v>3.6781390551822555</v>
      </c>
      <c r="W44">
        <v>60.66</v>
      </c>
      <c r="X44">
        <v>5.0340967501305247</v>
      </c>
    </row>
    <row r="45" spans="5:24">
      <c r="E45">
        <v>0.42</v>
      </c>
      <c r="F45">
        <f t="shared" si="0"/>
        <v>3.6822228809048325</v>
      </c>
      <c r="W45">
        <v>52.87</v>
      </c>
      <c r="X45">
        <v>4.902085265788501</v>
      </c>
    </row>
    <row r="46" spans="5:24">
      <c r="E46">
        <v>0.43</v>
      </c>
      <c r="F46">
        <f t="shared" si="0"/>
        <v>3.6862206449474844</v>
      </c>
      <c r="W46">
        <v>93.35</v>
      </c>
      <c r="X46">
        <v>4.6300234996697931</v>
      </c>
    </row>
    <row r="47" spans="5:24">
      <c r="E47">
        <v>0.44</v>
      </c>
      <c r="F47">
        <f t="shared" si="0"/>
        <v>3.6901361450948755</v>
      </c>
      <c r="W47">
        <v>12.72</v>
      </c>
      <c r="X47">
        <v>4.1852230548639504</v>
      </c>
    </row>
    <row r="48" spans="5:24">
      <c r="E48">
        <v>0.45</v>
      </c>
      <c r="F48">
        <f t="shared" si="0"/>
        <v>3.6939729293853625</v>
      </c>
      <c r="W48">
        <v>66.64</v>
      </c>
      <c r="X48">
        <v>6.7437654348647769</v>
      </c>
    </row>
    <row r="49" spans="5:24">
      <c r="E49">
        <v>0.46</v>
      </c>
      <c r="F49">
        <f t="shared" si="0"/>
        <v>3.6977343176863973</v>
      </c>
      <c r="W49">
        <v>19.43</v>
      </c>
      <c r="X49">
        <v>5.8193267755273865</v>
      </c>
    </row>
    <row r="50" spans="5:24">
      <c r="E50">
        <v>0.47</v>
      </c>
      <c r="F50">
        <f t="shared" si="0"/>
        <v>3.7014234209807242</v>
      </c>
      <c r="W50">
        <v>22.99</v>
      </c>
      <c r="X50">
        <v>5.0903614371292587</v>
      </c>
    </row>
    <row r="51" spans="5:24">
      <c r="E51">
        <v>0.48</v>
      </c>
      <c r="F51">
        <f t="shared" si="0"/>
        <v>3.7050431586492207</v>
      </c>
      <c r="W51">
        <v>40.19</v>
      </c>
      <c r="X51">
        <v>5.3893733273298023</v>
      </c>
    </row>
    <row r="52" spans="5:24">
      <c r="E52">
        <v>0.49</v>
      </c>
      <c r="F52">
        <f t="shared" si="0"/>
        <v>3.708596273995886</v>
      </c>
      <c r="W52">
        <v>96.74</v>
      </c>
      <c r="X52">
        <v>5.657281390587217</v>
      </c>
    </row>
    <row r="53" spans="5:24">
      <c r="E53">
        <v>0.5</v>
      </c>
      <c r="F53">
        <f t="shared" si="0"/>
        <v>3.7120853482255423</v>
      </c>
      <c r="W53">
        <v>65.489999999999995</v>
      </c>
      <c r="X53">
        <v>4.3017166344374127</v>
      </c>
    </row>
    <row r="54" spans="5:24">
      <c r="E54">
        <v>0.51</v>
      </c>
      <c r="F54">
        <f t="shared" si="0"/>
        <v>3.7155128130563067</v>
      </c>
      <c r="W54">
        <v>83.59</v>
      </c>
      <c r="X54">
        <v>5.5301614450555192</v>
      </c>
    </row>
    <row r="55" spans="5:24">
      <c r="E55">
        <v>0.52</v>
      </c>
      <c r="F55">
        <f t="shared" si="0"/>
        <v>3.7188809621239254</v>
      </c>
      <c r="W55">
        <v>51.42</v>
      </c>
      <c r="X55">
        <v>3.6499501712158722</v>
      </c>
    </row>
    <row r="56" spans="5:24">
      <c r="E56">
        <v>0.53</v>
      </c>
      <c r="F56">
        <f t="shared" si="0"/>
        <v>3.7221919613148966</v>
      </c>
      <c r="W56">
        <v>26.37</v>
      </c>
      <c r="X56">
        <v>4.7934995330135628</v>
      </c>
    </row>
    <row r="57" spans="5:24">
      <c r="E57">
        <v>0.54</v>
      </c>
      <c r="F57">
        <f t="shared" si="0"/>
        <v>3.7254478581469042</v>
      </c>
      <c r="W57">
        <v>86.39</v>
      </c>
      <c r="X57">
        <v>4.4049349655651255</v>
      </c>
    </row>
    <row r="58" spans="5:24">
      <c r="E58">
        <v>0.55000000000000004</v>
      </c>
      <c r="F58">
        <f t="shared" si="0"/>
        <v>3.7286505903004721</v>
      </c>
      <c r="W58">
        <v>12.83</v>
      </c>
      <c r="X58">
        <v>3.671460671143191</v>
      </c>
    </row>
    <row r="59" spans="5:24">
      <c r="E59">
        <v>0.56000000000000005</v>
      </c>
      <c r="F59">
        <f t="shared" si="0"/>
        <v>3.7318019933925126</v>
      </c>
      <c r="W59">
        <v>75.37</v>
      </c>
      <c r="X59">
        <v>5.8026103227472303</v>
      </c>
    </row>
    <row r="60" spans="5:24">
      <c r="E60">
        <v>0.56999999999999995</v>
      </c>
      <c r="F60">
        <f t="shared" si="0"/>
        <v>3.7349038080714867</v>
      </c>
      <c r="W60">
        <v>84.76</v>
      </c>
      <c r="X60">
        <v>6.5778503219294961</v>
      </c>
    </row>
    <row r="61" spans="5:24">
      <c r="E61">
        <v>0.57999999999999996</v>
      </c>
      <c r="F61">
        <f t="shared" si="0"/>
        <v>3.7379576865040018</v>
      </c>
      <c r="W61">
        <v>63.53</v>
      </c>
      <c r="X61">
        <v>4.7991297108344533</v>
      </c>
    </row>
    <row r="62" spans="5:24">
      <c r="E62">
        <v>0.59</v>
      </c>
      <c r="F62">
        <f t="shared" si="0"/>
        <v>3.7409651983148784</v>
      </c>
      <c r="W62">
        <v>27.37</v>
      </c>
      <c r="X62">
        <v>5.8376985998746767</v>
      </c>
    </row>
    <row r="63" spans="5:24">
      <c r="E63">
        <v>0.6</v>
      </c>
      <c r="F63">
        <f t="shared" si="0"/>
        <v>3.7439278360347679</v>
      </c>
      <c r="W63">
        <v>55.43</v>
      </c>
      <c r="X63">
        <v>3.6852680357340271</v>
      </c>
    </row>
    <row r="64" spans="5:24">
      <c r="E64">
        <v>0.61</v>
      </c>
      <c r="F64">
        <f t="shared" si="0"/>
        <v>3.7468470201040573</v>
      </c>
      <c r="W64">
        <v>31.44</v>
      </c>
      <c r="X64">
        <v>5.3539184496092052</v>
      </c>
    </row>
    <row r="65" spans="5:24">
      <c r="E65">
        <v>0.62</v>
      </c>
      <c r="F65">
        <f t="shared" si="0"/>
        <v>3.7497241034754798</v>
      </c>
      <c r="W65">
        <v>92.64</v>
      </c>
      <c r="X65">
        <v>4.5672549531757589</v>
      </c>
    </row>
    <row r="66" spans="5:24">
      <c r="E66">
        <v>0.63</v>
      </c>
      <c r="F66">
        <f t="shared" si="0"/>
        <v>3.7525603758538097</v>
      </c>
      <c r="W66">
        <v>38.74</v>
      </c>
      <c r="X66">
        <v>4.5117884439050115</v>
      </c>
    </row>
    <row r="67" spans="5:24">
      <c r="E67">
        <v>0.64</v>
      </c>
      <c r="F67">
        <f t="shared" si="0"/>
        <v>3.7553570676063797</v>
      </c>
      <c r="W67">
        <v>17.309999999999999</v>
      </c>
      <c r="X67">
        <v>4.9989973485221517</v>
      </c>
    </row>
    <row r="68" spans="5:24">
      <c r="E68">
        <v>0.65</v>
      </c>
      <c r="F68">
        <f t="shared" si="0"/>
        <v>3.7581153533747407</v>
      </c>
      <c r="W68">
        <v>18.170000000000002</v>
      </c>
      <c r="X68">
        <v>4.0960086724355982</v>
      </c>
    </row>
    <row r="69" spans="5:24">
      <c r="E69">
        <v>0.66</v>
      </c>
      <c r="F69">
        <f t="shared" ref="F69:F132" si="1">NORMINV(E69/100,$C$3,$C$4)</f>
        <v>3.7608363554145141</v>
      </c>
      <c r="W69">
        <v>10.050000000000001</v>
      </c>
      <c r="X69">
        <v>5.1137953812988348</v>
      </c>
    </row>
    <row r="70" spans="5:24">
      <c r="E70">
        <v>0.67</v>
      </c>
      <c r="F70">
        <f t="shared" si="1"/>
        <v>3.7635211466878036</v>
      </c>
      <c r="W70">
        <v>4.16</v>
      </c>
      <c r="X70">
        <v>4.3173056489468866</v>
      </c>
    </row>
    <row r="71" spans="5:24">
      <c r="E71">
        <v>0.68</v>
      </c>
      <c r="F71">
        <f t="shared" si="1"/>
        <v>3.7661707537296634</v>
      </c>
      <c r="W71">
        <v>45.39</v>
      </c>
      <c r="X71">
        <v>5.0649673452778829</v>
      </c>
    </row>
    <row r="72" spans="5:24">
      <c r="E72">
        <v>0.69</v>
      </c>
      <c r="F72">
        <f t="shared" si="1"/>
        <v>3.7687861593084016</v>
      </c>
      <c r="W72">
        <v>55.83</v>
      </c>
      <c r="X72">
        <v>5.8469912474904291</v>
      </c>
    </row>
    <row r="73" spans="5:24">
      <c r="E73">
        <v>0.7</v>
      </c>
      <c r="F73">
        <f t="shared" si="1"/>
        <v>3.771368304897281</v>
      </c>
      <c r="W73">
        <v>36.96</v>
      </c>
      <c r="X73">
        <v>3.9797290991474825</v>
      </c>
    </row>
    <row r="74" spans="5:24">
      <c r="E74">
        <v>0.71</v>
      </c>
      <c r="F74">
        <f t="shared" si="1"/>
        <v>3.7739180929733558</v>
      </c>
      <c r="W74">
        <v>22.72</v>
      </c>
      <c r="X74">
        <v>5.1112728301313917</v>
      </c>
    </row>
    <row r="75" spans="5:24">
      <c r="E75">
        <v>0.72</v>
      </c>
      <c r="F75">
        <f t="shared" si="1"/>
        <v>3.7764363891579245</v>
      </c>
      <c r="W75">
        <v>29.68</v>
      </c>
      <c r="X75">
        <v>6.3370693523979842</v>
      </c>
    </row>
    <row r="76" spans="5:24">
      <c r="E76">
        <v>0.73</v>
      </c>
      <c r="F76">
        <f t="shared" si="1"/>
        <v>3.7789240242114825</v>
      </c>
      <c r="W76">
        <v>31.94</v>
      </c>
      <c r="X76">
        <v>5.1804491136078132</v>
      </c>
    </row>
    <row r="77" spans="5:24">
      <c r="E77">
        <v>0.74</v>
      </c>
      <c r="F77">
        <f t="shared" si="1"/>
        <v>3.7813817958949536</v>
      </c>
      <c r="W77">
        <v>6.54</v>
      </c>
      <c r="X77">
        <v>4.9425666532903909</v>
      </c>
    </row>
    <row r="78" spans="5:24">
      <c r="E78">
        <v>0.75</v>
      </c>
      <c r="F78">
        <f t="shared" si="1"/>
        <v>3.7838104707077727</v>
      </c>
      <c r="W78">
        <v>35.72</v>
      </c>
      <c r="X78">
        <v>4.1261500973317586</v>
      </c>
    </row>
    <row r="79" spans="5:24">
      <c r="E79">
        <v>0.76</v>
      </c>
      <c r="F79">
        <f t="shared" si="1"/>
        <v>3.7862107855126035</v>
      </c>
      <c r="W79">
        <v>3.27</v>
      </c>
      <c r="X79">
        <v>6.0767320268627687</v>
      </c>
    </row>
    <row r="80" spans="5:24">
      <c r="E80">
        <v>0.77</v>
      </c>
      <c r="F80">
        <f t="shared" si="1"/>
        <v>3.7885834490553663</v>
      </c>
      <c r="W80">
        <v>42.74</v>
      </c>
      <c r="X80">
        <v>5.1484343410544895</v>
      </c>
    </row>
    <row r="81" spans="5:24">
      <c r="E81">
        <v>0.78</v>
      </c>
      <c r="F81">
        <f t="shared" si="1"/>
        <v>3.7909291433886261</v>
      </c>
      <c r="W81">
        <v>85.77</v>
      </c>
      <c r="X81">
        <v>6.1035232512521835</v>
      </c>
    </row>
    <row r="82" spans="5:24">
      <c r="E82">
        <v>0.79</v>
      </c>
      <c r="F82">
        <f t="shared" si="1"/>
        <v>3.7932485252057577</v>
      </c>
      <c r="W82">
        <v>19.48</v>
      </c>
      <c r="X82">
        <v>5.7014856290704898</v>
      </c>
    </row>
    <row r="83" spans="5:24">
      <c r="E83">
        <v>0.8</v>
      </c>
      <c r="F83">
        <f t="shared" si="1"/>
        <v>3.7955422270922674</v>
      </c>
      <c r="W83">
        <v>71.7</v>
      </c>
      <c r="X83">
        <v>3.500716110478344</v>
      </c>
    </row>
    <row r="84" spans="5:24">
      <c r="E84">
        <v>0.81</v>
      </c>
      <c r="F84">
        <f t="shared" si="1"/>
        <v>3.7978108587006711</v>
      </c>
      <c r="W84">
        <v>97.9</v>
      </c>
      <c r="X84">
        <v>5.0913682361911317</v>
      </c>
    </row>
    <row r="85" spans="5:24">
      <c r="E85">
        <v>0.82</v>
      </c>
      <c r="F85">
        <f t="shared" si="1"/>
        <v>3.8000550078542941</v>
      </c>
      <c r="W85">
        <v>80</v>
      </c>
      <c r="X85">
        <v>5.0411202889985463</v>
      </c>
    </row>
    <row r="86" spans="5:24">
      <c r="E86">
        <v>0.83</v>
      </c>
      <c r="F86">
        <f t="shared" si="1"/>
        <v>3.8022752415851948</v>
      </c>
      <c r="W86">
        <v>23.19</v>
      </c>
      <c r="X86">
        <v>3.8941697517808267</v>
      </c>
    </row>
    <row r="87" spans="5:24">
      <c r="E87">
        <v>0.84</v>
      </c>
      <c r="F87">
        <f t="shared" si="1"/>
        <v>3.8044721071108469</v>
      </c>
      <c r="W87">
        <v>62.03</v>
      </c>
      <c r="X87">
        <v>2.5162307067494813</v>
      </c>
    </row>
    <row r="88" spans="5:24">
      <c r="E88">
        <v>0.85</v>
      </c>
      <c r="F88">
        <f t="shared" si="1"/>
        <v>3.8066461327538748</v>
      </c>
      <c r="W88">
        <v>37.44</v>
      </c>
      <c r="X88">
        <v>4.2495770283995018</v>
      </c>
    </row>
    <row r="89" spans="5:24">
      <c r="E89">
        <v>0.86</v>
      </c>
      <c r="F89">
        <f t="shared" si="1"/>
        <v>3.8087978288088427</v>
      </c>
      <c r="W89">
        <v>8.0500000000000007</v>
      </c>
      <c r="X89">
        <v>6.0223822884301841</v>
      </c>
    </row>
    <row r="90" spans="5:24">
      <c r="E90">
        <v>0.87</v>
      </c>
      <c r="F90">
        <f t="shared" si="1"/>
        <v>3.8109276883596479</v>
      </c>
      <c r="W90">
        <v>93.95</v>
      </c>
      <c r="X90">
        <v>5.4187484264596248</v>
      </c>
    </row>
    <row r="91" spans="5:24">
      <c r="E91">
        <v>0.88</v>
      </c>
      <c r="F91">
        <f t="shared" si="1"/>
        <v>3.81303618805092</v>
      </c>
      <c r="W91">
        <v>51.98</v>
      </c>
      <c r="X91">
        <v>5.9561429857974222</v>
      </c>
    </row>
    <row r="92" spans="5:24">
      <c r="E92">
        <v>0.89</v>
      </c>
      <c r="F92">
        <f t="shared" si="1"/>
        <v>3.8151237888165048</v>
      </c>
      <c r="W92">
        <v>47.48</v>
      </c>
      <c r="X92">
        <v>5.4264225125139482</v>
      </c>
    </row>
    <row r="93" spans="5:24">
      <c r="E93">
        <v>0.9</v>
      </c>
      <c r="F93">
        <f t="shared" si="1"/>
        <v>3.8171909365678531</v>
      </c>
      <c r="W93">
        <v>22.02</v>
      </c>
      <c r="X93">
        <v>2.6175956576176853</v>
      </c>
    </row>
    <row r="94" spans="5:24">
      <c r="E94">
        <v>0.91</v>
      </c>
      <c r="F94">
        <f t="shared" si="1"/>
        <v>3.8192380628449256</v>
      </c>
      <c r="W94">
        <v>41.79</v>
      </c>
      <c r="X94">
        <v>7.1648392218039803</v>
      </c>
    </row>
    <row r="95" spans="5:24">
      <c r="E95">
        <v>0.92</v>
      </c>
      <c r="F95">
        <f t="shared" si="1"/>
        <v>3.8212655854321178</v>
      </c>
      <c r="W95">
        <v>32.94</v>
      </c>
      <c r="X95">
        <v>3.8235121880575438</v>
      </c>
    </row>
    <row r="96" spans="5:24">
      <c r="E96">
        <v>0.93</v>
      </c>
      <c r="F96">
        <f t="shared" si="1"/>
        <v>3.823273908941335</v>
      </c>
      <c r="W96">
        <v>54.12</v>
      </c>
      <c r="X96">
        <v>4.9523560440455237</v>
      </c>
    </row>
    <row r="97" spans="5:24">
      <c r="E97">
        <v>0.94</v>
      </c>
      <c r="F97">
        <f t="shared" si="1"/>
        <v>3.8252634253643913</v>
      </c>
      <c r="W97">
        <v>72.099999999999994</v>
      </c>
      <c r="X97">
        <v>4.8274434404052133</v>
      </c>
    </row>
    <row r="98" spans="5:24">
      <c r="E98">
        <v>0.95</v>
      </c>
      <c r="F98">
        <f t="shared" si="1"/>
        <v>3.8272345145966638</v>
      </c>
      <c r="W98">
        <v>49.55</v>
      </c>
      <c r="X98">
        <v>4.498472601022292</v>
      </c>
    </row>
    <row r="99" spans="5:24">
      <c r="E99">
        <v>0.96</v>
      </c>
      <c r="F99">
        <f t="shared" si="1"/>
        <v>3.8291875449336303</v>
      </c>
      <c r="W99">
        <v>89.24</v>
      </c>
      <c r="X99">
        <v>4.1279846433950675</v>
      </c>
    </row>
    <row r="100" spans="5:24">
      <c r="E100">
        <v>0.97</v>
      </c>
      <c r="F100">
        <f t="shared" si="1"/>
        <v>3.831122873542204</v>
      </c>
      <c r="W100">
        <v>2.44</v>
      </c>
      <c r="X100">
        <v>4.3814305004618674</v>
      </c>
    </row>
    <row r="101" spans="5:24">
      <c r="E101">
        <v>0.98</v>
      </c>
      <c r="F101">
        <f t="shared" si="1"/>
        <v>3.8330408469081854</v>
      </c>
      <c r="W101">
        <v>82.16</v>
      </c>
      <c r="X101">
        <v>4.8566325645422328</v>
      </c>
    </row>
    <row r="102" spans="5:24">
      <c r="E102">
        <v>0.99</v>
      </c>
      <c r="F102">
        <f t="shared" si="1"/>
        <v>3.834941801261357</v>
      </c>
      <c r="W102">
        <v>58.13</v>
      </c>
      <c r="X102">
        <v>4.5415093800797379</v>
      </c>
    </row>
    <row r="103" spans="5:24">
      <c r="E103">
        <v>0.999999999999999</v>
      </c>
      <c r="F103">
        <f t="shared" si="1"/>
        <v>3.8368260629795756</v>
      </c>
      <c r="W103">
        <v>27.69</v>
      </c>
      <c r="X103">
        <v>3.4000063856066878</v>
      </c>
    </row>
    <row r="104" spans="5:24">
      <c r="E104">
        <v>1.01</v>
      </c>
      <c r="F104">
        <f t="shared" si="1"/>
        <v>3.8386939489730421</v>
      </c>
      <c r="W104">
        <v>99.35</v>
      </c>
      <c r="X104">
        <v>5.9002259857014332</v>
      </c>
    </row>
    <row r="105" spans="5:24">
      <c r="E105">
        <v>1.02</v>
      </c>
      <c r="F105">
        <f t="shared" si="1"/>
        <v>3.8405457670499175</v>
      </c>
      <c r="W105">
        <v>55.18</v>
      </c>
      <c r="X105">
        <v>3.9814149400652243</v>
      </c>
    </row>
    <row r="106" spans="5:24">
      <c r="E106">
        <v>1.03</v>
      </c>
      <c r="F106">
        <f t="shared" si="1"/>
        <v>3.8423818162644299</v>
      </c>
      <c r="W106">
        <v>65.959999999999994</v>
      </c>
      <c r="X106">
        <v>5.8793712780853689</v>
      </c>
    </row>
    <row r="107" spans="5:24">
      <c r="E107">
        <v>1.04</v>
      </c>
      <c r="F107">
        <f t="shared" si="1"/>
        <v>3.8442023872483757</v>
      </c>
      <c r="W107">
        <v>40.049999999999997</v>
      </c>
      <c r="X107">
        <v>6.1714946675216629</v>
      </c>
    </row>
    <row r="108" spans="5:24">
      <c r="E108">
        <v>1.05</v>
      </c>
      <c r="F108">
        <f t="shared" si="1"/>
        <v>3.8460077625270235</v>
      </c>
      <c r="W108">
        <v>94.3</v>
      </c>
      <c r="X108">
        <v>3.2653341024056521</v>
      </c>
    </row>
    <row r="109" spans="5:24">
      <c r="E109">
        <v>1.06</v>
      </c>
      <c r="F109">
        <f t="shared" si="1"/>
        <v>3.8477982168202685</v>
      </c>
      <c r="W109">
        <v>73.38</v>
      </c>
      <c r="X109">
        <v>4.0537086420384245</v>
      </c>
    </row>
    <row r="110" spans="5:24">
      <c r="E110">
        <v>1.07</v>
      </c>
      <c r="F110">
        <f t="shared" si="1"/>
        <v>3.8495740173298936</v>
      </c>
      <c r="W110">
        <v>66.63</v>
      </c>
      <c r="X110">
        <v>4.8862046187011652</v>
      </c>
    </row>
    <row r="111" spans="5:24">
      <c r="E111">
        <v>1.08</v>
      </c>
      <c r="F111">
        <f t="shared" si="1"/>
        <v>3.851335424013631</v>
      </c>
      <c r="W111">
        <v>94.43</v>
      </c>
      <c r="X111">
        <v>3.8006708892304868</v>
      </c>
    </row>
    <row r="112" spans="5:24">
      <c r="E112">
        <v>1.0900000000000001</v>
      </c>
      <c r="F112">
        <f t="shared" si="1"/>
        <v>3.8530826898468344</v>
      </c>
      <c r="W112">
        <v>38.46</v>
      </c>
      <c r="X112">
        <v>3.6392730671745963</v>
      </c>
    </row>
    <row r="113" spans="5:24">
      <c r="E113">
        <v>1.1000000000000001</v>
      </c>
      <c r="F113">
        <f t="shared" si="1"/>
        <v>3.8548160610723654</v>
      </c>
      <c r="W113">
        <v>18.2</v>
      </c>
      <c r="X113">
        <v>3.4443863883028563</v>
      </c>
    </row>
    <row r="114" spans="5:24">
      <c r="E114">
        <v>1.1100000000000001</v>
      </c>
      <c r="F114">
        <f t="shared" si="1"/>
        <v>3.8565357774393498</v>
      </c>
      <c r="W114">
        <v>43.72</v>
      </c>
      <c r="X114">
        <v>6.6045176370267242</v>
      </c>
    </row>
    <row r="115" spans="5:24">
      <c r="E115">
        <v>1.1200000000000001</v>
      </c>
      <c r="F115">
        <f t="shared" si="1"/>
        <v>3.8582420724314019</v>
      </c>
      <c r="W115">
        <v>28.65</v>
      </c>
      <c r="X115">
        <v>4.9410601280339312</v>
      </c>
    </row>
    <row r="116" spans="5:24">
      <c r="E116">
        <v>1.1299999999999999</v>
      </c>
      <c r="F116">
        <f t="shared" si="1"/>
        <v>3.8599351734848621</v>
      </c>
      <c r="W116">
        <v>79.52</v>
      </c>
      <c r="X116">
        <v>5.5272787914395085</v>
      </c>
    </row>
    <row r="117" spans="5:24">
      <c r="E117">
        <v>1.1399999999999999</v>
      </c>
      <c r="F117">
        <f t="shared" si="1"/>
        <v>3.8616153021975568</v>
      </c>
      <c r="W117">
        <v>56.72</v>
      </c>
      <c r="X117">
        <v>5.1479274811203357</v>
      </c>
    </row>
    <row r="118" spans="5:24">
      <c r="E118">
        <v>1.1499999999999999</v>
      </c>
      <c r="F118">
        <f t="shared" si="1"/>
        <v>3.8632826745286128</v>
      </c>
      <c r="W118">
        <v>93.8</v>
      </c>
      <c r="X118">
        <v>3.504561350299737</v>
      </c>
    </row>
    <row r="119" spans="5:24">
      <c r="E119">
        <v>1.1599999999999999</v>
      </c>
      <c r="F119">
        <f t="shared" si="1"/>
        <v>3.8649375009897389</v>
      </c>
      <c r="W119">
        <v>14.25</v>
      </c>
      <c r="X119">
        <v>3.8334694393811586</v>
      </c>
    </row>
    <row r="120" spans="5:24">
      <c r="E120">
        <v>1.17</v>
      </c>
      <c r="F120">
        <f t="shared" si="1"/>
        <v>3.8665799868284174</v>
      </c>
      <c r="W120">
        <v>71.849999999999994</v>
      </c>
      <c r="X120">
        <v>2.9272977687141557</v>
      </c>
    </row>
    <row r="121" spans="5:24">
      <c r="E121">
        <v>1.18</v>
      </c>
      <c r="F121">
        <f t="shared" si="1"/>
        <v>3.8682103322034571</v>
      </c>
      <c r="W121">
        <v>52.31</v>
      </c>
      <c r="X121">
        <v>4.7881191616637864</v>
      </c>
    </row>
    <row r="122" spans="5:24">
      <c r="E122">
        <v>1.19</v>
      </c>
      <c r="F122">
        <f t="shared" si="1"/>
        <v>3.869828732353207</v>
      </c>
      <c r="W122">
        <v>58.29</v>
      </c>
      <c r="X122">
        <v>4.4631916452283367</v>
      </c>
    </row>
    <row r="123" spans="5:24">
      <c r="E123">
        <v>1.2</v>
      </c>
      <c r="F123">
        <f t="shared" si="1"/>
        <v>3.8714353777568848</v>
      </c>
      <c r="W123">
        <v>6.63</v>
      </c>
      <c r="X123">
        <v>5.2247162785715355</v>
      </c>
    </row>
    <row r="124" spans="5:24">
      <c r="E124">
        <v>1.21</v>
      </c>
      <c r="F124">
        <f t="shared" si="1"/>
        <v>3.873030454289315</v>
      </c>
      <c r="W124">
        <v>47.46</v>
      </c>
      <c r="X124">
        <v>4.2755670873661096</v>
      </c>
    </row>
    <row r="125" spans="5:24">
      <c r="E125">
        <v>1.22</v>
      </c>
      <c r="F125">
        <f t="shared" si="1"/>
        <v>3.8746141433693602</v>
      </c>
      <c r="W125">
        <v>6.89</v>
      </c>
      <c r="X125">
        <v>4.9372932220567858</v>
      </c>
    </row>
    <row r="126" spans="5:24">
      <c r="E126">
        <v>1.23</v>
      </c>
      <c r="F126">
        <f t="shared" si="1"/>
        <v>3.8761866221024301</v>
      </c>
      <c r="W126">
        <v>36.82</v>
      </c>
      <c r="X126">
        <v>4.9377955264328746</v>
      </c>
    </row>
    <row r="127" spans="5:24">
      <c r="E127">
        <v>1.24</v>
      </c>
      <c r="F127">
        <f t="shared" si="1"/>
        <v>3.8777480634173047</v>
      </c>
      <c r="W127">
        <v>6.94</v>
      </c>
      <c r="X127">
        <v>4.8718117519015145</v>
      </c>
    </row>
    <row r="128" spans="5:24">
      <c r="E128">
        <v>1.25</v>
      </c>
      <c r="F128">
        <f t="shared" si="1"/>
        <v>3.8792986361975261</v>
      </c>
      <c r="W128">
        <v>7.56</v>
      </c>
      <c r="X128">
        <v>5.5492993986311969</v>
      </c>
    </row>
    <row r="129" spans="5:24">
      <c r="E129">
        <v>1.26</v>
      </c>
      <c r="F129">
        <f t="shared" si="1"/>
        <v>3.8808385054076844</v>
      </c>
      <c r="W129">
        <v>31.24</v>
      </c>
      <c r="X129">
        <v>5.4721776377437097</v>
      </c>
    </row>
    <row r="130" spans="5:24">
      <c r="E130">
        <v>1.27</v>
      </c>
      <c r="F130">
        <f t="shared" si="1"/>
        <v>3.8823678322147357</v>
      </c>
      <c r="W130">
        <v>41.96</v>
      </c>
      <c r="X130">
        <v>3.6708545864517097</v>
      </c>
    </row>
    <row r="131" spans="5:24">
      <c r="E131">
        <v>1.28</v>
      </c>
      <c r="F131">
        <f t="shared" si="1"/>
        <v>3.8838867741046834</v>
      </c>
      <c r="W131">
        <v>70.180000000000007</v>
      </c>
      <c r="X131">
        <v>3.437626388922574</v>
      </c>
    </row>
    <row r="132" spans="5:24">
      <c r="E132">
        <v>1.29</v>
      </c>
      <c r="F132">
        <f t="shared" si="1"/>
        <v>3.8853954849947683</v>
      </c>
      <c r="W132">
        <v>19.829999999999998</v>
      </c>
      <c r="X132">
        <v>3.6822877732338539</v>
      </c>
    </row>
    <row r="133" spans="5:24">
      <c r="E133">
        <v>1.3</v>
      </c>
      <c r="F133">
        <f t="shared" ref="F133:F196" si="2">NORMINV(E133/100,$C$3,$C$4)</f>
        <v>3.8868941153414145</v>
      </c>
      <c r="W133">
        <v>50.97</v>
      </c>
      <c r="X133">
        <v>5.2689086244537098</v>
      </c>
    </row>
    <row r="134" spans="5:24">
      <c r="E134">
        <v>1.31</v>
      </c>
      <c r="F134">
        <f t="shared" si="2"/>
        <v>3.8883828122440716</v>
      </c>
      <c r="W134">
        <v>3.96</v>
      </c>
      <c r="X134">
        <v>5.8679896475664703</v>
      </c>
    </row>
    <row r="135" spans="5:24">
      <c r="E135">
        <v>1.32</v>
      </c>
      <c r="F135">
        <f t="shared" si="2"/>
        <v>3.8898617195452272</v>
      </c>
      <c r="W135">
        <v>25.76</v>
      </c>
      <c r="X135">
        <v>4.5754983469188248</v>
      </c>
    </row>
    <row r="136" spans="5:24">
      <c r="E136">
        <v>1.33</v>
      </c>
      <c r="F136">
        <f t="shared" si="2"/>
        <v>3.8913309779266405</v>
      </c>
      <c r="W136">
        <v>90.17</v>
      </c>
      <c r="X136">
        <v>5.2593048987383497</v>
      </c>
    </row>
    <row r="137" spans="5:24">
      <c r="E137">
        <v>1.34</v>
      </c>
      <c r="F137">
        <f t="shared" si="2"/>
        <v>3.8927907250020839</v>
      </c>
      <c r="W137">
        <v>73.180000000000007</v>
      </c>
      <c r="X137">
        <v>4.2719778053157098</v>
      </c>
    </row>
    <row r="138" spans="5:24">
      <c r="E138">
        <v>1.35</v>
      </c>
      <c r="F138">
        <f t="shared" si="2"/>
        <v>3.8942410954066586</v>
      </c>
      <c r="W138">
        <v>34.24</v>
      </c>
      <c r="X138">
        <v>6.0463488483640138</v>
      </c>
    </row>
    <row r="139" spans="5:24">
      <c r="E139">
        <v>1.36</v>
      </c>
      <c r="F139">
        <f t="shared" si="2"/>
        <v>3.8956822208828941</v>
      </c>
      <c r="W139">
        <v>47.42</v>
      </c>
      <c r="X139">
        <v>5.9745168034575666</v>
      </c>
    </row>
    <row r="140" spans="5:24">
      <c r="E140">
        <v>1.37</v>
      </c>
      <c r="F140">
        <f t="shared" si="2"/>
        <v>3.8971142303637105</v>
      </c>
      <c r="W140">
        <v>97.92</v>
      </c>
      <c r="X140">
        <v>4.0513526496816832</v>
      </c>
    </row>
    <row r="141" spans="5:24">
      <c r="E141">
        <v>1.38</v>
      </c>
      <c r="F141">
        <f t="shared" si="2"/>
        <v>3.898537250052454</v>
      </c>
      <c r="W141">
        <v>49.53</v>
      </c>
      <c r="X141">
        <v>6.8303340685028076</v>
      </c>
    </row>
    <row r="142" spans="5:24">
      <c r="E142">
        <v>1.39</v>
      </c>
      <c r="F142">
        <f t="shared" si="2"/>
        <v>3.8999514035000522</v>
      </c>
      <c r="W142">
        <v>39.21</v>
      </c>
      <c r="X142">
        <v>5.6143258861773688</v>
      </c>
    </row>
    <row r="143" spans="5:24">
      <c r="E143">
        <v>1.4</v>
      </c>
      <c r="F143">
        <f t="shared" si="2"/>
        <v>3.9013568116794723</v>
      </c>
      <c r="W143">
        <v>23.45</v>
      </c>
      <c r="X143">
        <v>6.2238733722894626</v>
      </c>
    </row>
    <row r="144" spans="5:24">
      <c r="E144">
        <v>1.41</v>
      </c>
      <c r="F144">
        <f t="shared" si="2"/>
        <v>3.9027535930575663</v>
      </c>
      <c r="W144">
        <v>53.11</v>
      </c>
      <c r="X144">
        <v>6.1936880927015086</v>
      </c>
    </row>
    <row r="145" spans="5:24">
      <c r="E145">
        <v>1.42</v>
      </c>
      <c r="F145">
        <f t="shared" si="2"/>
        <v>3.9041418636644152</v>
      </c>
      <c r="W145">
        <v>86.69</v>
      </c>
      <c r="X145">
        <v>4.0834910206381752</v>
      </c>
    </row>
    <row r="146" spans="5:24">
      <c r="E146">
        <v>1.43</v>
      </c>
      <c r="F146">
        <f t="shared" si="2"/>
        <v>3.9055217371602708</v>
      </c>
      <c r="W146">
        <v>73.91</v>
      </c>
      <c r="X146">
        <v>4.2833660653425021</v>
      </c>
    </row>
    <row r="147" spans="5:24">
      <c r="E147">
        <v>1.44</v>
      </c>
      <c r="F147">
        <f t="shared" si="2"/>
        <v>3.9068933249002389</v>
      </c>
      <c r="W147">
        <v>26.53</v>
      </c>
      <c r="X147">
        <v>5.2585272773163094</v>
      </c>
    </row>
    <row r="148" spans="5:24">
      <c r="E148">
        <v>1.45</v>
      </c>
      <c r="F148">
        <f t="shared" si="2"/>
        <v>3.9082567359967211</v>
      </c>
      <c r="W148">
        <v>66.819999999999993</v>
      </c>
      <c r="X148">
        <v>6.417283696006578</v>
      </c>
    </row>
    <row r="149" spans="5:24">
      <c r="E149">
        <v>1.46</v>
      </c>
      <c r="F149">
        <f t="shared" si="2"/>
        <v>3.9096120773797511</v>
      </c>
      <c r="W149">
        <v>79.8</v>
      </c>
      <c r="X149">
        <v>3.9947988467836129</v>
      </c>
    </row>
    <row r="150" spans="5:24">
      <c r="E150">
        <v>1.47</v>
      </c>
      <c r="F150">
        <f t="shared" si="2"/>
        <v>3.9109594538553321</v>
      </c>
      <c r="W150">
        <v>88.58</v>
      </c>
      <c r="X150">
        <v>4.9096385628707413</v>
      </c>
    </row>
    <row r="151" spans="5:24">
      <c r="E151">
        <v>1.48</v>
      </c>
      <c r="F151">
        <f t="shared" si="2"/>
        <v>3.9122989681617995</v>
      </c>
      <c r="W151">
        <v>80.69</v>
      </c>
      <c r="X151">
        <v>4.8768647522651634</v>
      </c>
    </row>
    <row r="152" spans="5:24">
      <c r="E152">
        <v>1.49</v>
      </c>
      <c r="F152">
        <f t="shared" si="2"/>
        <v>3.9136307210243486</v>
      </c>
      <c r="W152">
        <v>61.3</v>
      </c>
      <c r="X152">
        <v>4.2348798463681412</v>
      </c>
    </row>
    <row r="153" spans="5:24">
      <c r="E153">
        <v>1.5</v>
      </c>
      <c r="F153">
        <f t="shared" si="2"/>
        <v>3.9149548112077217</v>
      </c>
      <c r="W153">
        <v>49.05</v>
      </c>
      <c r="X153">
        <v>5.0614510463899025</v>
      </c>
    </row>
    <row r="154" spans="5:24">
      <c r="E154">
        <v>1.51</v>
      </c>
      <c r="F154">
        <f t="shared" si="2"/>
        <v>3.9162713355672087</v>
      </c>
      <c r="W154">
        <v>18.510000000000002</v>
      </c>
      <c r="X154">
        <v>4.9460813779547257</v>
      </c>
    </row>
    <row r="155" spans="5:24">
      <c r="E155">
        <v>1.52</v>
      </c>
      <c r="F155">
        <f t="shared" si="2"/>
        <v>3.9175803890980099</v>
      </c>
      <c r="W155">
        <v>11.06</v>
      </c>
      <c r="X155">
        <v>5.670404447891551</v>
      </c>
    </row>
    <row r="156" spans="5:24">
      <c r="E156">
        <v>1.53</v>
      </c>
      <c r="F156">
        <f t="shared" si="2"/>
        <v>3.9188820649829403</v>
      </c>
      <c r="W156">
        <v>41.09</v>
      </c>
      <c r="X156">
        <v>3.4921776486616394</v>
      </c>
    </row>
    <row r="157" spans="5:24">
      <c r="E157">
        <v>1.54</v>
      </c>
      <c r="F157">
        <f t="shared" si="2"/>
        <v>3.9201764546386761</v>
      </c>
      <c r="W157">
        <v>14.57</v>
      </c>
      <c r="X157">
        <v>5.9887203161453497</v>
      </c>
    </row>
    <row r="158" spans="5:24">
      <c r="E158">
        <v>1.55</v>
      </c>
      <c r="F158">
        <f t="shared" si="2"/>
        <v>3.9214636477604938</v>
      </c>
      <c r="W158">
        <v>42.49</v>
      </c>
      <c r="X158">
        <v>6.6409875481197957</v>
      </c>
    </row>
    <row r="159" spans="5:24">
      <c r="E159">
        <v>1.56</v>
      </c>
      <c r="F159">
        <f t="shared" si="2"/>
        <v>3.9227437323655878</v>
      </c>
      <c r="W159">
        <v>23.04</v>
      </c>
      <c r="X159">
        <v>2.5910844541845348</v>
      </c>
    </row>
    <row r="160" spans="5:24">
      <c r="E160">
        <v>1.57</v>
      </c>
      <c r="F160">
        <f t="shared" si="2"/>
        <v>3.9240167948350519</v>
      </c>
      <c r="W160">
        <v>4.07</v>
      </c>
      <c r="X160">
        <v>3.977617711569815</v>
      </c>
    </row>
    <row r="161" spans="5:24">
      <c r="E161">
        <v>1.58</v>
      </c>
      <c r="F161">
        <f t="shared" si="2"/>
        <v>3.9252829199545349</v>
      </c>
      <c r="W161">
        <v>29.69</v>
      </c>
      <c r="X161">
        <v>3.5976139607742921</v>
      </c>
    </row>
    <row r="162" spans="5:24">
      <c r="E162">
        <v>1.59</v>
      </c>
      <c r="F162">
        <f t="shared" si="2"/>
        <v>3.9265421909536324</v>
      </c>
      <c r="W162">
        <v>77.33</v>
      </c>
      <c r="X162">
        <v>3.6487020235775973</v>
      </c>
    </row>
    <row r="163" spans="5:24">
      <c r="E163">
        <v>1.6</v>
      </c>
      <c r="F163">
        <f t="shared" si="2"/>
        <v>3.9277946895440774</v>
      </c>
      <c r="W163">
        <v>21.37</v>
      </c>
      <c r="X163">
        <v>4.9495954366708608</v>
      </c>
    </row>
    <row r="164" spans="5:24">
      <c r="E164">
        <v>1.61</v>
      </c>
      <c r="F164">
        <f t="shared" si="2"/>
        <v>3.9290404959567478</v>
      </c>
      <c r="W164">
        <v>59.91</v>
      </c>
      <c r="X164">
        <v>3.7370301076515231</v>
      </c>
    </row>
    <row r="165" spans="5:24">
      <c r="E165">
        <v>1.62</v>
      </c>
      <c r="F165">
        <f t="shared" si="2"/>
        <v>3.9302796889775484</v>
      </c>
      <c r="W165">
        <v>88.71</v>
      </c>
      <c r="X165">
        <v>6.857781847089389</v>
      </c>
    </row>
    <row r="166" spans="5:24">
      <c r="E166">
        <v>1.63</v>
      </c>
      <c r="F166">
        <f t="shared" si="2"/>
        <v>3.9315123459822132</v>
      </c>
      <c r="W166">
        <v>88.74</v>
      </c>
      <c r="X166">
        <v>5.1636584862331407</v>
      </c>
    </row>
    <row r="167" spans="5:24">
      <c r="E167">
        <v>1.64</v>
      </c>
      <c r="F167">
        <f t="shared" si="2"/>
        <v>3.9327385429700645</v>
      </c>
      <c r="W167">
        <v>70.239999999999995</v>
      </c>
      <c r="X167">
        <v>5.8760552476728831</v>
      </c>
    </row>
    <row r="168" spans="5:24">
      <c r="E168">
        <v>1.65</v>
      </c>
      <c r="F168">
        <f t="shared" si="2"/>
        <v>3.933958354596748</v>
      </c>
      <c r="W168">
        <v>18.989999999999998</v>
      </c>
      <c r="X168">
        <v>5.9039913275644018</v>
      </c>
    </row>
    <row r="169" spans="5:24">
      <c r="E169">
        <v>1.66</v>
      </c>
      <c r="F169">
        <f t="shared" si="2"/>
        <v>3.9351718542060197</v>
      </c>
      <c r="W169">
        <v>32.19</v>
      </c>
      <c r="X169">
        <v>6.3877932855689634</v>
      </c>
    </row>
    <row r="170" spans="5:24">
      <c r="E170">
        <v>1.67</v>
      </c>
      <c r="F170">
        <f t="shared" si="2"/>
        <v>3.9363791138605526</v>
      </c>
      <c r="W170">
        <v>86.12</v>
      </c>
      <c r="X170">
        <v>5.671346214877806</v>
      </c>
    </row>
    <row r="171" spans="5:24">
      <c r="E171">
        <v>1.68</v>
      </c>
      <c r="F171">
        <f t="shared" si="2"/>
        <v>3.937580204371887</v>
      </c>
      <c r="W171">
        <v>78.38</v>
      </c>
      <c r="X171">
        <v>5.7309658701475499</v>
      </c>
    </row>
    <row r="172" spans="5:24">
      <c r="E172">
        <v>1.69</v>
      </c>
      <c r="F172">
        <f t="shared" si="2"/>
        <v>3.9387751953294812</v>
      </c>
      <c r="W172">
        <v>34.409999999999997</v>
      </c>
      <c r="X172">
        <v>7.3867077344922505</v>
      </c>
    </row>
    <row r="173" spans="5:24">
      <c r="E173">
        <v>1.7</v>
      </c>
      <c r="F173">
        <f t="shared" si="2"/>
        <v>3.939964155128922</v>
      </c>
      <c r="W173">
        <v>0.2</v>
      </c>
      <c r="X173">
        <v>3.5301411999522156</v>
      </c>
    </row>
    <row r="174" spans="5:24">
      <c r="E174">
        <v>1.71</v>
      </c>
      <c r="F174">
        <f t="shared" si="2"/>
        <v>3.9411471509993232</v>
      </c>
      <c r="W174">
        <v>74.739999999999995</v>
      </c>
      <c r="X174">
        <v>5.6526219983478008</v>
      </c>
    </row>
    <row r="175" spans="5:24">
      <c r="E175">
        <v>1.72</v>
      </c>
      <c r="F175">
        <f t="shared" si="2"/>
        <v>3.9423242490299275</v>
      </c>
      <c r="W175">
        <v>44.9</v>
      </c>
      <c r="X175">
        <v>5.3909962604646156</v>
      </c>
    </row>
    <row r="176" spans="5:24">
      <c r="E176">
        <v>1.73</v>
      </c>
      <c r="F176">
        <f t="shared" si="2"/>
        <v>3.9434955141959867</v>
      </c>
      <c r="W176">
        <v>43.72</v>
      </c>
      <c r="X176">
        <v>5.6801649859566314</v>
      </c>
    </row>
    <row r="177" spans="5:24">
      <c r="E177">
        <v>1.74</v>
      </c>
      <c r="F177">
        <f t="shared" si="2"/>
        <v>3.9446610103838595</v>
      </c>
      <c r="W177">
        <v>79.44</v>
      </c>
      <c r="X177">
        <v>6.341371087166916</v>
      </c>
    </row>
    <row r="178" spans="5:24">
      <c r="E178">
        <v>1.75</v>
      </c>
      <c r="F178">
        <f t="shared" si="2"/>
        <v>3.9458208004154449</v>
      </c>
      <c r="W178">
        <v>12.53</v>
      </c>
      <c r="X178">
        <v>4.1890597772615594</v>
      </c>
    </row>
    <row r="179" spans="5:24">
      <c r="E179">
        <v>1.76</v>
      </c>
      <c r="F179">
        <f t="shared" si="2"/>
        <v>3.9469749460718964</v>
      </c>
      <c r="W179">
        <v>38.909999999999997</v>
      </c>
      <c r="X179">
        <v>4.4585536976486555</v>
      </c>
    </row>
    <row r="180" spans="5:24">
      <c r="E180">
        <v>1.77</v>
      </c>
      <c r="F180">
        <f t="shared" si="2"/>
        <v>3.948123508116701</v>
      </c>
      <c r="W180">
        <v>71.37</v>
      </c>
      <c r="X180">
        <v>5.2065004669864363</v>
      </c>
    </row>
    <row r="181" spans="5:24">
      <c r="E181">
        <v>1.78</v>
      </c>
      <c r="F181">
        <f t="shared" si="2"/>
        <v>3.9492665463181105</v>
      </c>
      <c r="W181">
        <v>4.66</v>
      </c>
      <c r="X181">
        <v>5.4518181406451491</v>
      </c>
    </row>
    <row r="182" spans="5:24">
      <c r="E182">
        <v>1.79</v>
      </c>
      <c r="F182">
        <f t="shared" si="2"/>
        <v>3.9504041194709476</v>
      </c>
      <c r="W182">
        <v>74.209999999999994</v>
      </c>
      <c r="X182">
        <v>4.177513382380635</v>
      </c>
    </row>
    <row r="183" spans="5:24">
      <c r="E183">
        <v>1.8</v>
      </c>
      <c r="F183">
        <f t="shared" si="2"/>
        <v>3.9515362854178284</v>
      </c>
      <c r="W183">
        <v>26.72</v>
      </c>
      <c r="X183">
        <v>4.9603849140104206</v>
      </c>
    </row>
    <row r="184" spans="5:24">
      <c r="E184">
        <v>1.81</v>
      </c>
      <c r="F184">
        <f t="shared" si="2"/>
        <v>3.9526631010697955</v>
      </c>
      <c r="W184">
        <v>30.87</v>
      </c>
      <c r="X184">
        <v>4.8857000220766098</v>
      </c>
    </row>
    <row r="185" spans="5:24">
      <c r="E185">
        <v>1.82</v>
      </c>
      <c r="F185">
        <f t="shared" si="2"/>
        <v>3.9537846224264017</v>
      </c>
      <c r="W185">
        <v>93.69</v>
      </c>
      <c r="X185">
        <v>6.3864812556973325</v>
      </c>
    </row>
    <row r="186" spans="5:24">
      <c r="E186">
        <v>1.83</v>
      </c>
      <c r="F186">
        <f t="shared" si="2"/>
        <v>3.954900904595243</v>
      </c>
      <c r="W186">
        <v>50.07</v>
      </c>
      <c r="X186">
        <v>5.1873324269146464</v>
      </c>
    </row>
    <row r="187" spans="5:24">
      <c r="E187">
        <v>1.84</v>
      </c>
      <c r="F187">
        <f t="shared" si="2"/>
        <v>3.9560120018109761</v>
      </c>
      <c r="W187">
        <v>71.099999999999994</v>
      </c>
      <c r="X187">
        <v>8.29052673149166</v>
      </c>
    </row>
    <row r="188" spans="5:24">
      <c r="E188">
        <v>1.85</v>
      </c>
      <c r="F188">
        <f t="shared" si="2"/>
        <v>3.9571179674538239</v>
      </c>
      <c r="W188">
        <v>91</v>
      </c>
      <c r="X188">
        <v>5.017045897714989</v>
      </c>
    </row>
    <row r="189" spans="5:24">
      <c r="E189">
        <v>1.86</v>
      </c>
      <c r="F189">
        <f t="shared" si="2"/>
        <v>3.9582188540676007</v>
      </c>
      <c r="W189">
        <v>2.1800000000000002</v>
      </c>
      <c r="X189">
        <v>5.2816655141048532</v>
      </c>
    </row>
    <row r="190" spans="5:24">
      <c r="E190">
        <v>1.87</v>
      </c>
      <c r="F190">
        <f t="shared" si="2"/>
        <v>3.9593147133772431</v>
      </c>
      <c r="W190">
        <v>26.81</v>
      </c>
      <c r="X190">
        <v>7.4783272891709718</v>
      </c>
    </row>
    <row r="191" spans="5:24">
      <c r="E191">
        <v>1.88</v>
      </c>
      <c r="F191">
        <f t="shared" si="2"/>
        <v>3.9604055963059048</v>
      </c>
      <c r="W191">
        <v>69.11</v>
      </c>
      <c r="X191">
        <v>3.9414395349794304</v>
      </c>
    </row>
    <row r="192" spans="5:24">
      <c r="E192">
        <v>1.89</v>
      </c>
      <c r="F192">
        <f t="shared" si="2"/>
        <v>3.9614915529915864</v>
      </c>
      <c r="W192">
        <v>19.579999999999998</v>
      </c>
      <c r="X192">
        <v>6.6911927250765704</v>
      </c>
    </row>
    <row r="193" spans="5:24">
      <c r="E193">
        <v>1.9</v>
      </c>
      <c r="F193">
        <f t="shared" si="2"/>
        <v>3.962572632803345</v>
      </c>
      <c r="W193">
        <v>38.520000000000003</v>
      </c>
      <c r="X193">
        <v>5.944723610245795</v>
      </c>
    </row>
    <row r="194" spans="5:24">
      <c r="E194">
        <v>1.91</v>
      </c>
      <c r="F194">
        <f t="shared" si="2"/>
        <v>3.9636488843570779</v>
      </c>
      <c r="W194">
        <v>97.49</v>
      </c>
      <c r="X194">
        <v>5.8165248792784423</v>
      </c>
    </row>
    <row r="195" spans="5:24">
      <c r="E195">
        <v>1.92</v>
      </c>
      <c r="F195">
        <f t="shared" si="2"/>
        <v>3.9647203555309121</v>
      </c>
      <c r="W195">
        <v>97.74</v>
      </c>
      <c r="X195">
        <v>7.91123772624303</v>
      </c>
    </row>
    <row r="196" spans="5:24">
      <c r="E196">
        <v>1.93</v>
      </c>
      <c r="F196">
        <f t="shared" si="2"/>
        <v>3.9657870934801878</v>
      </c>
      <c r="W196">
        <v>54.32</v>
      </c>
      <c r="X196">
        <v>3.1828882240956591</v>
      </c>
    </row>
    <row r="197" spans="5:24">
      <c r="E197">
        <v>1.94</v>
      </c>
      <c r="F197">
        <f t="shared" ref="F197:F260" si="3">NORMINV(E197/100,$C$3,$C$4)</f>
        <v>3.9668491446520719</v>
      </c>
      <c r="W197">
        <v>8.2799999999999994</v>
      </c>
      <c r="X197">
        <v>3.9365986923096519</v>
      </c>
    </row>
    <row r="198" spans="5:24">
      <c r="E198">
        <v>1.95</v>
      </c>
      <c r="F198">
        <f t="shared" si="3"/>
        <v>3.9679065547997996</v>
      </c>
      <c r="W198">
        <v>84.31</v>
      </c>
      <c r="X198">
        <v>3.6128630278479208</v>
      </c>
    </row>
    <row r="199" spans="5:24">
      <c r="E199">
        <v>1.96</v>
      </c>
      <c r="F199">
        <f t="shared" si="3"/>
        <v>3.9689593689965452</v>
      </c>
      <c r="W199">
        <v>18.11</v>
      </c>
      <c r="X199">
        <v>6.1769887413565048</v>
      </c>
    </row>
    <row r="200" spans="5:24">
      <c r="E200">
        <v>1.97</v>
      </c>
      <c r="F200">
        <f t="shared" si="3"/>
        <v>3.9700076316489743</v>
      </c>
      <c r="W200">
        <v>83.43</v>
      </c>
      <c r="X200">
        <v>6.7635961284910913</v>
      </c>
    </row>
    <row r="201" spans="5:24">
      <c r="E201">
        <v>1.98</v>
      </c>
      <c r="F201">
        <f t="shared" si="3"/>
        <v>3.9710513865104269</v>
      </c>
      <c r="W201">
        <v>54.71</v>
      </c>
      <c r="X201">
        <v>6.4713370066704741</v>
      </c>
    </row>
    <row r="202" spans="5:24">
      <c r="E202">
        <v>1.99</v>
      </c>
      <c r="F202">
        <f t="shared" si="3"/>
        <v>3.9720906766937971</v>
      </c>
      <c r="W202">
        <v>43.1</v>
      </c>
      <c r="X202">
        <v>5.0087733115083282</v>
      </c>
    </row>
    <row r="203" spans="5:24">
      <c r="E203">
        <v>2</v>
      </c>
      <c r="F203">
        <f t="shared" si="3"/>
        <v>3.9731255446840881</v>
      </c>
      <c r="W203">
        <v>9.1199999999999992</v>
      </c>
      <c r="X203">
        <v>3.2831139815689605</v>
      </c>
    </row>
    <row r="204" spans="5:24">
      <c r="E204">
        <v>2.0099999999999998</v>
      </c>
      <c r="F204">
        <f t="shared" si="3"/>
        <v>3.9741560323506495</v>
      </c>
      <c r="W204">
        <v>36.700000000000003</v>
      </c>
      <c r="X204">
        <v>3.1308359918433233</v>
      </c>
    </row>
    <row r="205" spans="5:24">
      <c r="E205">
        <v>2.02</v>
      </c>
      <c r="F205">
        <f t="shared" si="3"/>
        <v>3.9751821809591412</v>
      </c>
      <c r="W205">
        <v>58.09</v>
      </c>
      <c r="X205">
        <v>4.8464949396219428</v>
      </c>
    </row>
    <row r="206" spans="5:24">
      <c r="E206">
        <v>2.0299999999999998</v>
      </c>
      <c r="F206">
        <f t="shared" si="3"/>
        <v>3.9762040311831681</v>
      </c>
      <c r="W206">
        <v>96.83</v>
      </c>
      <c r="X206">
        <v>3.7229936346309489</v>
      </c>
    </row>
    <row r="207" spans="5:24">
      <c r="E207">
        <v>2.04</v>
      </c>
      <c r="F207">
        <f t="shared" si="3"/>
        <v>3.9772216231156832</v>
      </c>
      <c r="W207">
        <v>90.04</v>
      </c>
      <c r="X207">
        <v>5.7867982125983275</v>
      </c>
    </row>
    <row r="208" spans="5:24">
      <c r="E208">
        <v>2.0499999999999998</v>
      </c>
      <c r="F208">
        <f t="shared" si="3"/>
        <v>3.9782349962800718</v>
      </c>
      <c r="W208">
        <v>9</v>
      </c>
      <c r="X208">
        <v>6.6695925772881868</v>
      </c>
    </row>
    <row r="209" spans="5:24">
      <c r="E209">
        <v>2.06</v>
      </c>
      <c r="F209">
        <f t="shared" si="3"/>
        <v>3.9792441896409971</v>
      </c>
      <c r="W209">
        <v>21.7</v>
      </c>
      <c r="X209">
        <v>3.441859728344721</v>
      </c>
    </row>
    <row r="210" spans="5:24">
      <c r="E210">
        <v>2.0699999999999998</v>
      </c>
      <c r="F210">
        <f t="shared" si="3"/>
        <v>3.9802492416149775</v>
      </c>
      <c r="W210">
        <v>71.33</v>
      </c>
      <c r="X210">
        <v>4.2227308633835552</v>
      </c>
    </row>
    <row r="211" spans="5:24">
      <c r="E211">
        <v>2.08</v>
      </c>
      <c r="F211">
        <f t="shared" si="3"/>
        <v>3.9812501900807118</v>
      </c>
      <c r="W211">
        <v>47.24</v>
      </c>
      <c r="X211">
        <v>5.2093180013245712</v>
      </c>
    </row>
    <row r="212" spans="5:24">
      <c r="E212">
        <v>2.09</v>
      </c>
      <c r="F212">
        <f t="shared" si="3"/>
        <v>3.9822470723891805</v>
      </c>
      <c r="W212">
        <v>4.0599999999999996</v>
      </c>
      <c r="X212">
        <v>6.3285393288568077</v>
      </c>
    </row>
    <row r="213" spans="5:24">
      <c r="E213">
        <v>2.1</v>
      </c>
      <c r="F213">
        <f t="shared" si="3"/>
        <v>3.9832399253734745</v>
      </c>
      <c r="W213">
        <v>55.72</v>
      </c>
      <c r="X213">
        <v>5.1735743394760698</v>
      </c>
    </row>
    <row r="214" spans="5:24">
      <c r="E214">
        <v>2.11</v>
      </c>
      <c r="F214">
        <f t="shared" si="3"/>
        <v>3.9842287853584279</v>
      </c>
      <c r="W214">
        <v>44.85</v>
      </c>
      <c r="X214">
        <v>5.1562956309702068</v>
      </c>
    </row>
    <row r="215" spans="5:24">
      <c r="E215">
        <v>2.12</v>
      </c>
      <c r="F215">
        <f t="shared" si="3"/>
        <v>3.9852136881700089</v>
      </c>
      <c r="W215">
        <v>87.28</v>
      </c>
      <c r="X215">
        <v>6.1498637337452076</v>
      </c>
    </row>
    <row r="216" spans="5:24">
      <c r="E216">
        <v>2.13</v>
      </c>
      <c r="F216">
        <f t="shared" si="3"/>
        <v>3.9861946691445027</v>
      </c>
      <c r="W216">
        <v>9.8699999999999992</v>
      </c>
      <c r="X216">
        <v>4.5238955965106049</v>
      </c>
    </row>
    <row r="217" spans="5:24">
      <c r="E217">
        <v>2.14</v>
      </c>
      <c r="F217">
        <f t="shared" si="3"/>
        <v>3.9871717631374688</v>
      </c>
      <c r="W217">
        <v>97.8</v>
      </c>
      <c r="X217">
        <v>5.2944684087362992</v>
      </c>
    </row>
    <row r="218" spans="5:24">
      <c r="E218">
        <v>2.15</v>
      </c>
      <c r="F218">
        <f t="shared" si="3"/>
        <v>3.988145004532516</v>
      </c>
      <c r="W218">
        <v>98.37</v>
      </c>
      <c r="X218">
        <v>5.2845355426716214</v>
      </c>
    </row>
    <row r="219" spans="5:24">
      <c r="E219">
        <v>2.16</v>
      </c>
      <c r="F219">
        <f t="shared" si="3"/>
        <v>3.989114427249858</v>
      </c>
      <c r="W219">
        <v>28.12</v>
      </c>
      <c r="X219">
        <v>3.9070141214940839</v>
      </c>
    </row>
    <row r="220" spans="5:24">
      <c r="E220">
        <v>2.17</v>
      </c>
      <c r="F220">
        <f t="shared" si="3"/>
        <v>3.9900800647546761</v>
      </c>
      <c r="W220">
        <v>61.71</v>
      </c>
      <c r="X220">
        <v>6.0607577665913306</v>
      </c>
    </row>
    <row r="221" spans="5:24">
      <c r="E221">
        <v>2.1800000000000002</v>
      </c>
      <c r="F221">
        <f t="shared" si="3"/>
        <v>3.9910419500653123</v>
      </c>
      <c r="W221">
        <v>25.63</v>
      </c>
      <c r="X221">
        <v>5.1264193322480809</v>
      </c>
    </row>
    <row r="222" spans="5:24">
      <c r="E222">
        <v>2.19</v>
      </c>
      <c r="F222">
        <f t="shared" si="3"/>
        <v>3.9920001157612477</v>
      </c>
      <c r="W222">
        <v>26.19</v>
      </c>
      <c r="X222">
        <v>5.9115607350675408</v>
      </c>
    </row>
    <row r="223" spans="5:24">
      <c r="E223">
        <v>2.2000000000000002</v>
      </c>
      <c r="F223">
        <f t="shared" si="3"/>
        <v>3.992954593990929</v>
      </c>
      <c r="W223">
        <v>74.08</v>
      </c>
      <c r="X223">
        <v>5.7570832306538238</v>
      </c>
    </row>
    <row r="224" spans="5:24">
      <c r="E224">
        <v>2.21</v>
      </c>
      <c r="F224">
        <f t="shared" si="3"/>
        <v>3.9939054164794143</v>
      </c>
      <c r="W224">
        <v>65.63</v>
      </c>
      <c r="X224">
        <v>4.2172943779031105</v>
      </c>
    </row>
    <row r="225" spans="5:24">
      <c r="E225">
        <v>2.2200000000000002</v>
      </c>
      <c r="F225">
        <f t="shared" si="3"/>
        <v>3.9948526145358296</v>
      </c>
      <c r="W225">
        <v>6.44</v>
      </c>
      <c r="X225">
        <v>2.9878108329588287</v>
      </c>
    </row>
    <row r="226" spans="5:24">
      <c r="E226">
        <v>2.23</v>
      </c>
      <c r="F226">
        <f t="shared" si="3"/>
        <v>3.9957962190606904</v>
      </c>
      <c r="W226">
        <v>57.32</v>
      </c>
      <c r="X226">
        <v>5.7793051189144586</v>
      </c>
    </row>
    <row r="227" spans="5:24">
      <c r="E227">
        <v>2.2400000000000002</v>
      </c>
      <c r="F227">
        <f t="shared" si="3"/>
        <v>3.9967362605530417</v>
      </c>
      <c r="W227">
        <v>45.13</v>
      </c>
      <c r="X227">
        <v>5.0353508201640054</v>
      </c>
    </row>
    <row r="228" spans="5:24">
      <c r="E228">
        <v>2.25</v>
      </c>
      <c r="F228">
        <f t="shared" si="3"/>
        <v>3.9976727691174521</v>
      </c>
      <c r="W228">
        <v>16.670000000000002</v>
      </c>
      <c r="X228">
        <v>5.7306384825993728</v>
      </c>
    </row>
    <row r="229" spans="5:24">
      <c r="E229">
        <v>2.2599999999999998</v>
      </c>
      <c r="F229">
        <f t="shared" si="3"/>
        <v>3.9986057744708496</v>
      </c>
      <c r="W229">
        <v>65.34</v>
      </c>
      <c r="X229">
        <v>5.9400342357218934</v>
      </c>
    </row>
    <row r="230" spans="5:24">
      <c r="E230">
        <v>2.27</v>
      </c>
      <c r="F230">
        <f t="shared" si="3"/>
        <v>3.9995353059492138</v>
      </c>
      <c r="W230">
        <v>36.25</v>
      </c>
      <c r="X230">
        <v>5.3049555587743278</v>
      </c>
    </row>
    <row r="231" spans="5:24">
      <c r="E231">
        <v>2.2799999999999998</v>
      </c>
      <c r="F231">
        <f t="shared" si="3"/>
        <v>4.000461392514115</v>
      </c>
      <c r="W231">
        <v>57.82</v>
      </c>
      <c r="X231">
        <v>4.6639060227640217</v>
      </c>
    </row>
    <row r="232" spans="5:24">
      <c r="E232">
        <v>2.29</v>
      </c>
      <c r="F232">
        <f t="shared" si="3"/>
        <v>4.0013840627591266</v>
      </c>
      <c r="W232">
        <v>53.51</v>
      </c>
      <c r="X232">
        <v>5.0730076876230585</v>
      </c>
    </row>
    <row r="233" spans="5:24">
      <c r="E233">
        <v>2.2999999999999998</v>
      </c>
      <c r="F233">
        <f t="shared" si="3"/>
        <v>4.0023033449160863</v>
      </c>
      <c r="W233">
        <v>16.170000000000002</v>
      </c>
      <c r="X233">
        <v>5.7098454194804003</v>
      </c>
    </row>
    <row r="234" spans="5:24">
      <c r="E234">
        <v>2.31</v>
      </c>
      <c r="F234">
        <f t="shared" si="3"/>
        <v>4.0032192668612385</v>
      </c>
      <c r="W234">
        <v>74.819999999999993</v>
      </c>
      <c r="X234">
        <v>6.0403011717157522</v>
      </c>
    </row>
    <row r="235" spans="5:24">
      <c r="E235">
        <v>2.3199999999999998</v>
      </c>
      <c r="F235">
        <f t="shared" si="3"/>
        <v>4.0041318561212265</v>
      </c>
      <c r="W235">
        <v>28.21</v>
      </c>
      <c r="X235">
        <v>5.0519105097482395</v>
      </c>
    </row>
    <row r="236" spans="5:24">
      <c r="E236">
        <v>2.33</v>
      </c>
      <c r="F236">
        <f t="shared" si="3"/>
        <v>4.005041139878978</v>
      </c>
      <c r="W236">
        <v>62.71</v>
      </c>
      <c r="X236">
        <v>6.5373811486018685</v>
      </c>
    </row>
    <row r="237" spans="5:24">
      <c r="E237">
        <v>2.34</v>
      </c>
      <c r="F237">
        <f t="shared" si="3"/>
        <v>4.0059471449794541</v>
      </c>
      <c r="W237">
        <v>69.900000000000006</v>
      </c>
      <c r="X237">
        <v>3.5709852707348571</v>
      </c>
    </row>
    <row r="238" spans="5:24">
      <c r="E238">
        <v>2.35</v>
      </c>
      <c r="F238">
        <f t="shared" si="3"/>
        <v>4.0068498979352851</v>
      </c>
      <c r="W238">
        <v>2.12</v>
      </c>
      <c r="X238">
        <v>4.8243895601427074</v>
      </c>
    </row>
    <row r="239" spans="5:24">
      <c r="E239">
        <v>2.36</v>
      </c>
      <c r="F239">
        <f t="shared" si="3"/>
        <v>4.007749424932288</v>
      </c>
      <c r="W239">
        <v>34.14</v>
      </c>
      <c r="X239">
        <v>3.754096976614933</v>
      </c>
    </row>
    <row r="240" spans="5:24">
      <c r="E240">
        <v>2.37</v>
      </c>
      <c r="F240">
        <f t="shared" si="3"/>
        <v>4.0086457518348597</v>
      </c>
      <c r="W240">
        <v>44.66</v>
      </c>
      <c r="X240">
        <v>6.857781847089389</v>
      </c>
    </row>
    <row r="241" spans="5:24">
      <c r="E241">
        <v>2.38</v>
      </c>
      <c r="F241">
        <f t="shared" si="3"/>
        <v>4.0095389041912686</v>
      </c>
      <c r="W241">
        <v>69.25</v>
      </c>
      <c r="X241">
        <v>5.0243166904670478</v>
      </c>
    </row>
    <row r="242" spans="5:24">
      <c r="E242">
        <v>2.39</v>
      </c>
      <c r="F242">
        <f t="shared" si="3"/>
        <v>4.0104289072388415</v>
      </c>
      <c r="W242">
        <v>9.81</v>
      </c>
      <c r="X242">
        <v>6.4186537061727389</v>
      </c>
    </row>
    <row r="243" spans="5:24">
      <c r="E243">
        <v>2.4</v>
      </c>
      <c r="F243">
        <f t="shared" si="3"/>
        <v>4.0113157859090274</v>
      </c>
      <c r="W243">
        <v>83.24</v>
      </c>
      <c r="X243">
        <v>5.0526635268940687</v>
      </c>
    </row>
    <row r="244" spans="5:24">
      <c r="E244">
        <v>2.41</v>
      </c>
      <c r="F244">
        <f t="shared" si="3"/>
        <v>4.0121995648323745</v>
      </c>
      <c r="W244">
        <v>41.43</v>
      </c>
      <c r="X244">
        <v>5.9589181113536736</v>
      </c>
    </row>
    <row r="245" spans="5:24">
      <c r="E245">
        <v>2.42</v>
      </c>
      <c r="F245">
        <f t="shared" si="3"/>
        <v>4.0130802683433986</v>
      </c>
      <c r="W245">
        <v>62.49</v>
      </c>
      <c r="X245">
        <v>8.4316144036229801</v>
      </c>
    </row>
    <row r="246" spans="5:24">
      <c r="E246">
        <v>2.4300000000000002</v>
      </c>
      <c r="F246">
        <f t="shared" si="3"/>
        <v>4.0139579204853568</v>
      </c>
      <c r="W246">
        <v>92.78</v>
      </c>
      <c r="X246">
        <v>4.123944752327116</v>
      </c>
    </row>
    <row r="247" spans="5:24">
      <c r="E247">
        <v>2.44</v>
      </c>
      <c r="F247">
        <f t="shared" si="3"/>
        <v>4.0148325450149054</v>
      </c>
      <c r="W247">
        <v>22.7</v>
      </c>
      <c r="X247">
        <v>3.385412249967676</v>
      </c>
    </row>
    <row r="248" spans="5:24">
      <c r="E248">
        <v>2.4500000000000002</v>
      </c>
      <c r="F248">
        <f t="shared" si="3"/>
        <v>4.0157041654067029</v>
      </c>
      <c r="W248">
        <v>56.45</v>
      </c>
      <c r="X248">
        <v>2.794228460727421</v>
      </c>
    </row>
    <row r="249" spans="5:24">
      <c r="E249">
        <v>2.46</v>
      </c>
      <c r="F249">
        <f t="shared" si="3"/>
        <v>4.016572804857887</v>
      </c>
      <c r="W249">
        <v>48.38</v>
      </c>
      <c r="X249">
        <v>4.2683791195866867</v>
      </c>
    </row>
    <row r="250" spans="5:24">
      <c r="E250">
        <v>2.4700000000000002</v>
      </c>
      <c r="F250">
        <f t="shared" si="3"/>
        <v>4.0174384862924741</v>
      </c>
      <c r="W250">
        <v>68.73</v>
      </c>
      <c r="X250">
        <v>4.255873584810562</v>
      </c>
    </row>
    <row r="251" spans="5:24">
      <c r="E251">
        <v>2.48</v>
      </c>
      <c r="F251">
        <f t="shared" si="3"/>
        <v>4.0183012323656717</v>
      </c>
      <c r="W251">
        <v>81.28</v>
      </c>
      <c r="X251">
        <v>3.9622790746033179</v>
      </c>
    </row>
    <row r="252" spans="5:24">
      <c r="E252">
        <v>2.4900000000000002</v>
      </c>
      <c r="F252">
        <f t="shared" si="3"/>
        <v>4.019161065468106</v>
      </c>
      <c r="W252">
        <v>54.19</v>
      </c>
      <c r="X252">
        <v>4.118782298314259</v>
      </c>
    </row>
    <row r="253" spans="5:24">
      <c r="E253">
        <v>2.5</v>
      </c>
      <c r="F253">
        <f t="shared" si="3"/>
        <v>4.0200180077299725</v>
      </c>
      <c r="W253">
        <v>76.16</v>
      </c>
      <c r="X253">
        <v>4.3597344907856259</v>
      </c>
    </row>
    <row r="254" spans="5:24">
      <c r="E254">
        <v>2.5099999999999998</v>
      </c>
      <c r="F254">
        <f t="shared" si="3"/>
        <v>4.0208720810250824</v>
      </c>
      <c r="W254">
        <v>69.58</v>
      </c>
      <c r="X254">
        <v>4.6758176713916075</v>
      </c>
    </row>
    <row r="255" spans="5:24">
      <c r="E255">
        <v>2.52</v>
      </c>
      <c r="F255">
        <f t="shared" si="3"/>
        <v>4.0217233069748639</v>
      </c>
      <c r="W255">
        <v>78.459999999999994</v>
      </c>
      <c r="X255">
        <v>4.3578872838526763</v>
      </c>
    </row>
    <row r="256" spans="5:24">
      <c r="E256">
        <v>2.5299999999999998</v>
      </c>
      <c r="F256">
        <f t="shared" si="3"/>
        <v>4.0225717069522497</v>
      </c>
      <c r="W256">
        <v>8.42</v>
      </c>
      <c r="X256">
        <v>4.9164321129269855</v>
      </c>
    </row>
    <row r="257" spans="5:24">
      <c r="E257">
        <v>2.54</v>
      </c>
      <c r="F257">
        <f t="shared" si="3"/>
        <v>4.0234173020855266</v>
      </c>
      <c r="W257">
        <v>33.979999999999997</v>
      </c>
      <c r="X257">
        <v>3.4264866518246535</v>
      </c>
    </row>
    <row r="258" spans="5:24">
      <c r="E258">
        <v>2.5499999999999998</v>
      </c>
      <c r="F258">
        <f t="shared" si="3"/>
        <v>4.024260113262069</v>
      </c>
      <c r="W258">
        <v>45.3</v>
      </c>
      <c r="X258">
        <v>6.6333281471098147</v>
      </c>
    </row>
    <row r="259" spans="5:24">
      <c r="E259">
        <v>2.56</v>
      </c>
      <c r="F259">
        <f t="shared" si="3"/>
        <v>4.0251001611320492</v>
      </c>
      <c r="W259">
        <v>10.47</v>
      </c>
      <c r="X259">
        <v>3.865058905199704</v>
      </c>
    </row>
    <row r="260" spans="5:24">
      <c r="E260">
        <v>2.57</v>
      </c>
      <c r="F260">
        <f t="shared" si="3"/>
        <v>4.0259374661120244</v>
      </c>
      <c r="W260">
        <v>5.35</v>
      </c>
      <c r="X260">
        <v>3.1505994771061681</v>
      </c>
    </row>
    <row r="261" spans="5:24">
      <c r="E261">
        <v>2.58</v>
      </c>
      <c r="F261">
        <f t="shared" ref="F261:F324" si="4">NORMINV(E261/100,$C$3,$C$4)</f>
        <v>4.0267720483884988</v>
      </c>
      <c r="W261">
        <v>28.13</v>
      </c>
      <c r="X261">
        <v>3.8535282266158206</v>
      </c>
    </row>
    <row r="262" spans="5:24">
      <c r="E262">
        <v>2.59</v>
      </c>
      <c r="F262">
        <f t="shared" si="4"/>
        <v>4.0276039279213949</v>
      </c>
      <c r="W262">
        <v>17.61</v>
      </c>
      <c r="X262">
        <v>6.8250068211464034</v>
      </c>
    </row>
    <row r="263" spans="5:24">
      <c r="E263">
        <v>2.6</v>
      </c>
      <c r="F263">
        <f t="shared" si="4"/>
        <v>4.0284331244474654</v>
      </c>
      <c r="W263">
        <v>27.3</v>
      </c>
      <c r="X263">
        <v>5.3664892938894333</v>
      </c>
    </row>
    <row r="264" spans="5:24">
      <c r="E264">
        <v>2.61</v>
      </c>
      <c r="F264">
        <f t="shared" si="4"/>
        <v>4.0292596574836379</v>
      </c>
      <c r="W264">
        <v>40.520000000000003</v>
      </c>
      <c r="X264">
        <v>6.251368676264204</v>
      </c>
    </row>
    <row r="265" spans="5:24">
      <c r="E265">
        <v>2.62</v>
      </c>
      <c r="F265">
        <f t="shared" si="4"/>
        <v>4.0300835463302995</v>
      </c>
      <c r="W265">
        <v>18.48</v>
      </c>
      <c r="X265">
        <v>6.2143869405110523</v>
      </c>
    </row>
    <row r="266" spans="5:24">
      <c r="E266">
        <v>2.63</v>
      </c>
      <c r="F266">
        <f t="shared" si="4"/>
        <v>4.0309048100745288</v>
      </c>
      <c r="W266">
        <v>99.65</v>
      </c>
      <c r="X266">
        <v>4.4100139470262709</v>
      </c>
    </row>
    <row r="267" spans="5:24">
      <c r="E267">
        <v>2.64</v>
      </c>
      <c r="F267">
        <f t="shared" si="4"/>
        <v>4.0317234675932392</v>
      </c>
      <c r="W267">
        <v>5.74</v>
      </c>
      <c r="X267">
        <v>5.5362294244260521</v>
      </c>
    </row>
    <row r="268" spans="5:24">
      <c r="E268">
        <v>2.65</v>
      </c>
      <c r="F268">
        <f t="shared" si="4"/>
        <v>4.0325395375563033</v>
      </c>
      <c r="W268">
        <v>27.22</v>
      </c>
      <c r="X268">
        <v>4.1352936804392861</v>
      </c>
    </row>
    <row r="269" spans="5:24">
      <c r="E269">
        <v>2.66</v>
      </c>
      <c r="F269">
        <f t="shared" si="4"/>
        <v>4.0333530384295857</v>
      </c>
      <c r="W269">
        <v>39.93</v>
      </c>
      <c r="X269">
        <v>4.9103936020070922</v>
      </c>
    </row>
    <row r="270" spans="5:24">
      <c r="E270">
        <v>2.67</v>
      </c>
      <c r="F270">
        <f t="shared" si="4"/>
        <v>4.0341639884779408</v>
      </c>
      <c r="W270">
        <v>28.03</v>
      </c>
      <c r="X270">
        <v>5.7705056581066225</v>
      </c>
    </row>
    <row r="271" spans="5:24">
      <c r="E271">
        <v>2.68</v>
      </c>
      <c r="F271">
        <f t="shared" si="4"/>
        <v>4.0349724057681424</v>
      </c>
      <c r="W271">
        <v>67.400000000000006</v>
      </c>
      <c r="X271">
        <v>5.4239531239721082</v>
      </c>
    </row>
    <row r="272" spans="5:24">
      <c r="E272">
        <v>2.69</v>
      </c>
      <c r="F272">
        <f t="shared" si="4"/>
        <v>4.0357783081717713</v>
      </c>
      <c r="W272">
        <v>16.73</v>
      </c>
      <c r="X272">
        <v>4.4712804309398058</v>
      </c>
    </row>
    <row r="273" spans="5:24">
      <c r="E273">
        <v>2.7</v>
      </c>
      <c r="F273">
        <f t="shared" si="4"/>
        <v>4.0365817133680455</v>
      </c>
      <c r="W273">
        <v>45.13</v>
      </c>
      <c r="X273">
        <v>5.0707458866970487</v>
      </c>
    </row>
    <row r="274" spans="5:24">
      <c r="E274">
        <v>2.71</v>
      </c>
      <c r="F274">
        <f t="shared" si="4"/>
        <v>4.0373826388465837</v>
      </c>
      <c r="W274">
        <v>69.66</v>
      </c>
      <c r="X274">
        <v>4.9209589851982898</v>
      </c>
    </row>
    <row r="275" spans="5:24">
      <c r="E275">
        <v>2.72</v>
      </c>
      <c r="F275">
        <f t="shared" si="4"/>
        <v>4.0381811019101539</v>
      </c>
      <c r="W275">
        <v>54.14</v>
      </c>
      <c r="X275">
        <v>6.0317270538914336</v>
      </c>
    </row>
    <row r="276" spans="5:24">
      <c r="E276">
        <v>2.73</v>
      </c>
      <c r="F276">
        <f t="shared" si="4"/>
        <v>4.0389771196773401</v>
      </c>
      <c r="W276">
        <v>72.86</v>
      </c>
      <c r="X276">
        <v>4.5908096832294358</v>
      </c>
    </row>
    <row r="277" spans="5:24">
      <c r="E277">
        <v>2.74</v>
      </c>
      <c r="F277">
        <f t="shared" si="4"/>
        <v>4.0397707090851718</v>
      </c>
      <c r="W277">
        <v>30.17</v>
      </c>
      <c r="X277">
        <v>4.8647320192163912</v>
      </c>
    </row>
    <row r="278" spans="5:24">
      <c r="E278">
        <v>2.75</v>
      </c>
      <c r="F278">
        <f t="shared" si="4"/>
        <v>4.0405618868917124</v>
      </c>
      <c r="W278">
        <v>82.63</v>
      </c>
      <c r="X278">
        <v>2.9544432462313663</v>
      </c>
    </row>
    <row r="279" spans="5:24">
      <c r="E279">
        <v>2.76</v>
      </c>
      <c r="F279">
        <f t="shared" si="4"/>
        <v>4.041350669678593</v>
      </c>
      <c r="W279">
        <v>94.36</v>
      </c>
      <c r="X279">
        <v>4.9571235228282005</v>
      </c>
    </row>
    <row r="280" spans="5:24">
      <c r="E280">
        <v>2.77</v>
      </c>
      <c r="F280">
        <f t="shared" si="4"/>
        <v>4.0421370738535094</v>
      </c>
      <c r="W280">
        <v>36.880000000000003</v>
      </c>
      <c r="X280">
        <v>6.5735133481753465</v>
      </c>
    </row>
    <row r="281" spans="5:24">
      <c r="E281">
        <v>2.78</v>
      </c>
      <c r="F281">
        <f t="shared" si="4"/>
        <v>4.0429211156526641</v>
      </c>
      <c r="W281">
        <v>48.21</v>
      </c>
      <c r="X281">
        <v>5.6700906576906922</v>
      </c>
    </row>
    <row r="282" spans="5:24">
      <c r="E282">
        <v>2.79</v>
      </c>
      <c r="F282">
        <f t="shared" si="4"/>
        <v>4.0437028111431745</v>
      </c>
      <c r="W282">
        <v>90.3</v>
      </c>
      <c r="X282">
        <v>4.0815818650076503</v>
      </c>
    </row>
    <row r="283" spans="5:24">
      <c r="E283">
        <v>2.8</v>
      </c>
      <c r="F283">
        <f t="shared" si="4"/>
        <v>4.0444821762254399</v>
      </c>
      <c r="W283">
        <v>62.89</v>
      </c>
      <c r="X283">
        <v>5.2306329077980855</v>
      </c>
    </row>
    <row r="284" spans="5:24">
      <c r="E284">
        <v>2.81</v>
      </c>
      <c r="F284">
        <f t="shared" si="4"/>
        <v>4.0452592266354532</v>
      </c>
      <c r="W284">
        <v>73.78</v>
      </c>
      <c r="X284">
        <v>5.9100426834311204</v>
      </c>
    </row>
    <row r="285" spans="5:24">
      <c r="E285">
        <v>2.82</v>
      </c>
      <c r="F285">
        <f t="shared" si="4"/>
        <v>4.0460339779470909</v>
      </c>
      <c r="W285">
        <v>22.62</v>
      </c>
      <c r="X285">
        <v>3.1221376640512184</v>
      </c>
    </row>
    <row r="286" spans="5:24">
      <c r="E286">
        <v>2.83</v>
      </c>
      <c r="F286">
        <f t="shared" si="4"/>
        <v>4.0468064455743491</v>
      </c>
      <c r="W286">
        <v>75.62</v>
      </c>
      <c r="X286">
        <v>4.4322430273804976</v>
      </c>
    </row>
    <row r="287" spans="5:24">
      <c r="E287">
        <v>2.84</v>
      </c>
      <c r="F287">
        <f t="shared" si="4"/>
        <v>4.0475766447735495</v>
      </c>
      <c r="W287">
        <v>9.43</v>
      </c>
      <c r="X287">
        <v>6.4870560802731703</v>
      </c>
    </row>
    <row r="288" spans="5:24">
      <c r="E288">
        <v>2.85</v>
      </c>
      <c r="F288">
        <f t="shared" si="4"/>
        <v>4.0483445906455007</v>
      </c>
      <c r="W288">
        <v>53.27</v>
      </c>
      <c r="X288">
        <v>5.2510182491843649</v>
      </c>
    </row>
    <row r="289" spans="5:24">
      <c r="E289">
        <v>2.86</v>
      </c>
      <c r="F289">
        <f t="shared" si="4"/>
        <v>4.049110298137629</v>
      </c>
      <c r="W289">
        <v>39.700000000000003</v>
      </c>
      <c r="X289">
        <v>5.4763851671554828</v>
      </c>
    </row>
    <row r="290" spans="5:24">
      <c r="E290">
        <v>2.87</v>
      </c>
      <c r="F290">
        <f t="shared" si="4"/>
        <v>4.0498737820460686</v>
      </c>
      <c r="W290">
        <v>91.84</v>
      </c>
      <c r="X290">
        <v>4.2768699679473556</v>
      </c>
    </row>
    <row r="291" spans="5:24">
      <c r="E291">
        <v>2.88</v>
      </c>
      <c r="F291">
        <f t="shared" si="4"/>
        <v>4.0506350570177121</v>
      </c>
      <c r="W291">
        <v>85.27</v>
      </c>
      <c r="X291">
        <v>4.3267684621255009</v>
      </c>
    </row>
    <row r="292" spans="5:24">
      <c r="E292">
        <v>2.89</v>
      </c>
      <c r="F292">
        <f t="shared" si="4"/>
        <v>4.0513941375522338</v>
      </c>
      <c r="W292">
        <v>95.7</v>
      </c>
      <c r="X292">
        <v>3.8660129973189199</v>
      </c>
    </row>
    <row r="293" spans="5:24">
      <c r="E293">
        <v>2.9</v>
      </c>
      <c r="F293">
        <f t="shared" si="4"/>
        <v>4.0521510380040802</v>
      </c>
      <c r="W293">
        <v>44.21</v>
      </c>
      <c r="X293">
        <v>4.0910944804156539</v>
      </c>
    </row>
    <row r="294" spans="5:24">
      <c r="E294">
        <v>2.91</v>
      </c>
      <c r="F294">
        <f t="shared" si="4"/>
        <v>4.0529057725844169</v>
      </c>
      <c r="W294">
        <v>39.130000000000003</v>
      </c>
      <c r="X294">
        <v>5.9672881618310303</v>
      </c>
    </row>
    <row r="295" spans="5:24">
      <c r="E295">
        <v>2.92</v>
      </c>
      <c r="F295">
        <f t="shared" si="4"/>
        <v>4.0536583553630443</v>
      </c>
      <c r="W295">
        <v>96.23</v>
      </c>
      <c r="X295">
        <v>6.1306557802747985</v>
      </c>
    </row>
    <row r="296" spans="5:24">
      <c r="E296">
        <v>2.93</v>
      </c>
      <c r="F296">
        <f t="shared" si="4"/>
        <v>4.0544088002702985</v>
      </c>
      <c r="W296">
        <v>21.89</v>
      </c>
      <c r="X296">
        <v>7.0455567537686328</v>
      </c>
    </row>
    <row r="297" spans="5:24">
      <c r="E297">
        <v>2.94</v>
      </c>
      <c r="F297">
        <f t="shared" si="4"/>
        <v>4.0551571210988921</v>
      </c>
      <c r="W297">
        <v>37.68</v>
      </c>
      <c r="X297">
        <v>5.1145522871416071</v>
      </c>
    </row>
    <row r="298" spans="5:24">
      <c r="E298">
        <v>2.95</v>
      </c>
      <c r="F298">
        <f t="shared" si="4"/>
        <v>4.0559033315057462</v>
      </c>
      <c r="W298">
        <v>2.6</v>
      </c>
      <c r="X298">
        <v>5.0065172796505832</v>
      </c>
    </row>
    <row r="299" spans="5:24">
      <c r="E299">
        <v>2.96</v>
      </c>
      <c r="F299">
        <f t="shared" si="4"/>
        <v>4.0566474450137875</v>
      </c>
      <c r="W299">
        <v>45.61</v>
      </c>
      <c r="X299">
        <v>4.6805693870486111</v>
      </c>
    </row>
    <row r="300" spans="5:24">
      <c r="E300">
        <v>2.97</v>
      </c>
      <c r="F300">
        <f t="shared" si="4"/>
        <v>4.0573894750137036</v>
      </c>
      <c r="W300">
        <v>76.23</v>
      </c>
      <c r="X300">
        <v>6.951479773475862</v>
      </c>
    </row>
    <row r="301" spans="5:24">
      <c r="E301">
        <v>2.98</v>
      </c>
      <c r="F301">
        <f t="shared" si="4"/>
        <v>4.0581294347656902</v>
      </c>
      <c r="W301">
        <v>36.56</v>
      </c>
      <c r="X301">
        <v>4.4950586069730925</v>
      </c>
    </row>
    <row r="302" spans="5:24">
      <c r="E302">
        <v>2.99</v>
      </c>
      <c r="F302">
        <f t="shared" si="4"/>
        <v>4.0588673374011499</v>
      </c>
      <c r="W302">
        <v>25.84</v>
      </c>
      <c r="X302">
        <v>4.8710535226255445</v>
      </c>
    </row>
    <row r="303" spans="5:24">
      <c r="E303">
        <v>3</v>
      </c>
      <c r="F303">
        <f t="shared" si="4"/>
        <v>4.0596031959243728</v>
      </c>
      <c r="W303">
        <v>43.11</v>
      </c>
      <c r="X303">
        <v>3.9326193885198033</v>
      </c>
    </row>
    <row r="304" spans="5:24">
      <c r="E304">
        <v>3.01</v>
      </c>
      <c r="F304">
        <f t="shared" si="4"/>
        <v>4.0603370232141955</v>
      </c>
      <c r="W304">
        <v>82.29</v>
      </c>
      <c r="X304">
        <v>4.9483404894049672</v>
      </c>
    </row>
    <row r="305" spans="5:24">
      <c r="E305">
        <v>3.02</v>
      </c>
      <c r="F305">
        <f t="shared" si="4"/>
        <v>4.061068832025609</v>
      </c>
      <c r="W305">
        <v>46.63</v>
      </c>
      <c r="X305">
        <v>5.7293297146123443</v>
      </c>
    </row>
    <row r="306" spans="5:24">
      <c r="E306">
        <v>3.03</v>
      </c>
      <c r="F306">
        <f t="shared" si="4"/>
        <v>4.0617986349913799</v>
      </c>
      <c r="W306">
        <v>47.42</v>
      </c>
      <c r="X306">
        <v>6.7223838902526918</v>
      </c>
    </row>
    <row r="307" spans="5:24">
      <c r="E307">
        <v>3.04</v>
      </c>
      <c r="F307">
        <f t="shared" si="4"/>
        <v>4.062526444623602</v>
      </c>
      <c r="W307">
        <v>17.3</v>
      </c>
      <c r="X307">
        <v>5.9883117349391508</v>
      </c>
    </row>
    <row r="308" spans="5:24">
      <c r="E308">
        <v>3.05</v>
      </c>
      <c r="F308">
        <f t="shared" si="4"/>
        <v>4.0632522733152543</v>
      </c>
      <c r="W308">
        <v>73.13</v>
      </c>
      <c r="X308">
        <v>3.4290746951656947</v>
      </c>
    </row>
    <row r="309" spans="5:24">
      <c r="E309">
        <v>3.06</v>
      </c>
      <c r="F309">
        <f t="shared" si="4"/>
        <v>4.0639761333417246</v>
      </c>
      <c r="W309">
        <v>71.72</v>
      </c>
      <c r="X309">
        <v>5.775236371186331</v>
      </c>
    </row>
    <row r="310" spans="5:24">
      <c r="E310">
        <v>3.07</v>
      </c>
      <c r="F310">
        <f t="shared" si="4"/>
        <v>4.064698036862306</v>
      </c>
      <c r="W310">
        <v>89.77</v>
      </c>
      <c r="X310">
        <v>6.0902568887918633</v>
      </c>
    </row>
    <row r="311" spans="5:24">
      <c r="E311">
        <v>3.08</v>
      </c>
      <c r="F311">
        <f t="shared" si="4"/>
        <v>4.0654179959216616</v>
      </c>
      <c r="W311">
        <v>59.9</v>
      </c>
      <c r="X311">
        <v>5.3734682117370278</v>
      </c>
    </row>
    <row r="312" spans="5:24">
      <c r="E312">
        <v>3.09</v>
      </c>
      <c r="F312">
        <f t="shared" si="4"/>
        <v>4.0661360224512908</v>
      </c>
      <c r="W312">
        <v>46.13</v>
      </c>
      <c r="X312">
        <v>4.4123987919634651</v>
      </c>
    </row>
    <row r="313" spans="5:24">
      <c r="E313">
        <v>3.1</v>
      </c>
      <c r="F313">
        <f t="shared" si="4"/>
        <v>4.0668521282709467</v>
      </c>
      <c r="W313">
        <v>45.56</v>
      </c>
      <c r="X313">
        <v>5.2473982867000792</v>
      </c>
    </row>
    <row r="314" spans="5:24">
      <c r="E314">
        <v>3.11</v>
      </c>
      <c r="F314">
        <f t="shared" si="4"/>
        <v>4.0675663250900396</v>
      </c>
      <c r="W314">
        <v>16.96</v>
      </c>
      <c r="X314">
        <v>4.614949498681332</v>
      </c>
    </row>
    <row r="315" spans="5:24">
      <c r="E315">
        <v>3.12</v>
      </c>
      <c r="F315">
        <f t="shared" si="4"/>
        <v>4.0682786245090305</v>
      </c>
      <c r="W315">
        <v>63.32</v>
      </c>
      <c r="X315">
        <v>6.1552208466119502</v>
      </c>
    </row>
    <row r="316" spans="5:24">
      <c r="E316">
        <v>3.13</v>
      </c>
      <c r="F316">
        <f t="shared" si="4"/>
        <v>4.0689890380207823</v>
      </c>
      <c r="W316">
        <v>47.31</v>
      </c>
      <c r="X316">
        <v>4.949093467400953</v>
      </c>
    </row>
    <row r="317" spans="5:24">
      <c r="E317">
        <v>3.14</v>
      </c>
      <c r="F317">
        <f t="shared" si="4"/>
        <v>4.0696975770119028</v>
      </c>
      <c r="W317">
        <v>59.25</v>
      </c>
      <c r="X317">
        <v>4.7765688977541627</v>
      </c>
    </row>
    <row r="318" spans="5:24">
      <c r="E318">
        <v>3.15</v>
      </c>
      <c r="F318">
        <f t="shared" si="4"/>
        <v>4.0704042527640665</v>
      </c>
      <c r="W318">
        <v>8.94</v>
      </c>
      <c r="X318">
        <v>4.6554065092088734</v>
      </c>
    </row>
    <row r="319" spans="5:24">
      <c r="E319">
        <v>3.16</v>
      </c>
      <c r="F319">
        <f t="shared" si="4"/>
        <v>4.071109076455306</v>
      </c>
      <c r="W319">
        <v>17.559999999999999</v>
      </c>
      <c r="X319">
        <v>3.5264396366911188</v>
      </c>
    </row>
    <row r="320" spans="5:24">
      <c r="E320">
        <v>3.17</v>
      </c>
      <c r="F320">
        <f t="shared" si="4"/>
        <v>4.0718120591612985</v>
      </c>
      <c r="W320">
        <v>23.67</v>
      </c>
      <c r="X320">
        <v>5.2044523815368207</v>
      </c>
    </row>
    <row r="321" spans="5:24">
      <c r="E321">
        <v>3.18</v>
      </c>
      <c r="F321">
        <f t="shared" si="4"/>
        <v>4.0725132118566219</v>
      </c>
      <c r="W321">
        <v>23.19</v>
      </c>
      <c r="X321">
        <v>3.8597928274363769</v>
      </c>
    </row>
    <row r="322" spans="5:24">
      <c r="E322">
        <v>3.19</v>
      </c>
      <c r="F322">
        <f t="shared" si="4"/>
        <v>4.0732125454159904</v>
      </c>
      <c r="W322">
        <v>46.04</v>
      </c>
      <c r="X322">
        <v>3.7713418412317128</v>
      </c>
    </row>
    <row r="323" spans="5:24">
      <c r="E323">
        <v>3.2</v>
      </c>
      <c r="F323">
        <f t="shared" si="4"/>
        <v>4.0739100706154749</v>
      </c>
      <c r="W323">
        <v>54.62</v>
      </c>
      <c r="X323">
        <v>4.9307617788323315</v>
      </c>
    </row>
    <row r="324" spans="5:24">
      <c r="E324">
        <v>3.21</v>
      </c>
      <c r="F324">
        <f t="shared" si="4"/>
        <v>4.0746057981337147</v>
      </c>
      <c r="W324">
        <v>4.0199999999999996</v>
      </c>
      <c r="X324">
        <v>3.7595256615066028</v>
      </c>
    </row>
    <row r="325" spans="5:24">
      <c r="E325">
        <v>3.22</v>
      </c>
      <c r="F325">
        <f t="shared" ref="F325:F388" si="5">NORMINV(E325/100,$C$3,$C$4)</f>
        <v>4.0752997385530838</v>
      </c>
      <c r="W325">
        <v>2.64</v>
      </c>
      <c r="X325">
        <v>4.7055315912637008</v>
      </c>
    </row>
    <row r="326" spans="5:24">
      <c r="E326">
        <v>3.23</v>
      </c>
      <c r="F326">
        <f t="shared" si="5"/>
        <v>4.0759919023608715</v>
      </c>
      <c r="W326">
        <v>6.85</v>
      </c>
      <c r="X326">
        <v>3.1919582310735257</v>
      </c>
    </row>
    <row r="327" spans="5:24">
      <c r="E327">
        <v>3.24</v>
      </c>
      <c r="F327">
        <f t="shared" si="5"/>
        <v>4.0766822999504164</v>
      </c>
      <c r="W327">
        <v>13.94</v>
      </c>
      <c r="X327">
        <v>3.662930647602014</v>
      </c>
    </row>
    <row r="328" spans="5:24">
      <c r="E328">
        <v>3.25</v>
      </c>
      <c r="F328">
        <f t="shared" si="5"/>
        <v>4.0773709416222488</v>
      </c>
      <c r="W328">
        <v>76.66</v>
      </c>
      <c r="X328">
        <v>6.4003785160505471</v>
      </c>
    </row>
    <row r="329" spans="5:24">
      <c r="E329">
        <v>3.26</v>
      </c>
      <c r="F329">
        <f t="shared" si="5"/>
        <v>4.0780578375851979</v>
      </c>
      <c r="W329">
        <v>60.87</v>
      </c>
      <c r="X329">
        <v>4.9872158475792121</v>
      </c>
    </row>
    <row r="330" spans="5:24">
      <c r="E330">
        <v>3.27</v>
      </c>
      <c r="F330">
        <f t="shared" si="5"/>
        <v>4.0787429979574847</v>
      </c>
      <c r="W330">
        <v>49.63</v>
      </c>
      <c r="X330">
        <v>6.2356195883522574</v>
      </c>
    </row>
    <row r="331" spans="5:24">
      <c r="E331">
        <v>3.28</v>
      </c>
      <c r="F331">
        <f t="shared" si="5"/>
        <v>4.0794264327678098</v>
      </c>
      <c r="W331">
        <v>84.26</v>
      </c>
      <c r="X331">
        <v>3.1265045466305081</v>
      </c>
    </row>
    <row r="332" spans="5:24">
      <c r="E332">
        <v>3.29</v>
      </c>
      <c r="F332">
        <f t="shared" si="5"/>
        <v>4.0801081519564102</v>
      </c>
      <c r="W332">
        <v>32.35</v>
      </c>
      <c r="X332">
        <v>5.8480681824989036</v>
      </c>
    </row>
    <row r="333" spans="5:24">
      <c r="E333">
        <v>3.3</v>
      </c>
      <c r="F333">
        <f t="shared" si="5"/>
        <v>4.080788165376112</v>
      </c>
      <c r="W333">
        <v>86.16</v>
      </c>
      <c r="X333">
        <v>5.281404717781454</v>
      </c>
    </row>
    <row r="334" spans="5:24">
      <c r="E334">
        <v>3.31</v>
      </c>
      <c r="F334">
        <f t="shared" si="5"/>
        <v>4.081466482793358</v>
      </c>
      <c r="W334">
        <v>51.76</v>
      </c>
      <c r="X334">
        <v>3.7425756043931426</v>
      </c>
    </row>
    <row r="335" spans="5:24">
      <c r="E335">
        <v>3.32</v>
      </c>
      <c r="F335">
        <f t="shared" si="5"/>
        <v>4.0821431138892308</v>
      </c>
      <c r="W335">
        <v>63.61</v>
      </c>
      <c r="X335">
        <v>5.5612897910059678</v>
      </c>
    </row>
    <row r="336" spans="5:24">
      <c r="E336">
        <v>3.33</v>
      </c>
      <c r="F336">
        <f t="shared" si="5"/>
        <v>4.0828180682604494</v>
      </c>
      <c r="W336">
        <v>48.58</v>
      </c>
      <c r="X336">
        <v>4.1732874387957732</v>
      </c>
    </row>
    <row r="337" spans="5:24">
      <c r="E337">
        <v>3.34</v>
      </c>
      <c r="F337">
        <f t="shared" si="5"/>
        <v>4.0834913554203602</v>
      </c>
      <c r="W337">
        <v>66.25</v>
      </c>
      <c r="X337">
        <v>6.3438404068812133</v>
      </c>
    </row>
    <row r="338" spans="5:24">
      <c r="E338">
        <v>3.35</v>
      </c>
      <c r="F338">
        <f t="shared" si="5"/>
        <v>4.0841629847999101</v>
      </c>
      <c r="W338">
        <v>30.47</v>
      </c>
      <c r="X338">
        <v>4.711808297595363</v>
      </c>
    </row>
    <row r="339" spans="5:24">
      <c r="E339">
        <v>3.36</v>
      </c>
      <c r="F339">
        <f t="shared" si="5"/>
        <v>4.0848329657485962</v>
      </c>
      <c r="W339">
        <v>3.27</v>
      </c>
      <c r="X339">
        <v>6.5761119739866594</v>
      </c>
    </row>
    <row r="340" spans="5:24">
      <c r="E340">
        <v>3.37</v>
      </c>
      <c r="F340">
        <f t="shared" si="5"/>
        <v>4.0855013075354263</v>
      </c>
      <c r="W340">
        <v>31.96</v>
      </c>
      <c r="X340">
        <v>3.5854483721843646</v>
      </c>
    </row>
    <row r="341" spans="5:24">
      <c r="E341">
        <v>3.38</v>
      </c>
      <c r="F341">
        <f t="shared" si="5"/>
        <v>4.0861680193498353</v>
      </c>
      <c r="W341">
        <v>73.12</v>
      </c>
      <c r="X341">
        <v>4.6609870837693288</v>
      </c>
    </row>
    <row r="342" spans="5:24">
      <c r="E342">
        <v>3.39</v>
      </c>
      <c r="F342">
        <f t="shared" si="5"/>
        <v>4.0868331103026119</v>
      </c>
      <c r="W342">
        <v>35.770000000000003</v>
      </c>
      <c r="X342">
        <v>5.7404944954373418</v>
      </c>
    </row>
    <row r="343" spans="5:24">
      <c r="E343">
        <v>3.4</v>
      </c>
      <c r="F343">
        <f t="shared" si="5"/>
        <v>4.0874965894267969</v>
      </c>
      <c r="W343">
        <v>89.59</v>
      </c>
      <c r="X343">
        <v>6.7506860712521704</v>
      </c>
    </row>
    <row r="344" spans="5:24">
      <c r="E344">
        <v>3.41</v>
      </c>
      <c r="F344">
        <f t="shared" si="5"/>
        <v>4.0881584656785801</v>
      </c>
      <c r="W344">
        <v>92.66</v>
      </c>
      <c r="X344">
        <v>5.0591909724224928</v>
      </c>
    </row>
    <row r="345" spans="5:24">
      <c r="E345">
        <v>3.42</v>
      </c>
      <c r="F345">
        <f t="shared" si="5"/>
        <v>4.0888187479381726</v>
      </c>
      <c r="W345">
        <v>96.08</v>
      </c>
      <c r="X345">
        <v>3.6062728025518127</v>
      </c>
    </row>
    <row r="346" spans="5:24">
      <c r="E346">
        <v>3.43</v>
      </c>
      <c r="F346">
        <f t="shared" si="5"/>
        <v>4.0894774450106741</v>
      </c>
      <c r="W346">
        <v>33.54</v>
      </c>
      <c r="X346">
        <v>5.9737111087460919</v>
      </c>
    </row>
    <row r="347" spans="5:24">
      <c r="E347">
        <v>3.44</v>
      </c>
      <c r="F347">
        <f t="shared" si="5"/>
        <v>4.090134565626931</v>
      </c>
      <c r="W347">
        <v>69.05</v>
      </c>
      <c r="X347">
        <v>4.8642260686978886</v>
      </c>
    </row>
    <row r="348" spans="5:24">
      <c r="E348">
        <v>3.45</v>
      </c>
      <c r="F348">
        <f t="shared" si="5"/>
        <v>4.0907901184443665</v>
      </c>
      <c r="W348">
        <v>95.06</v>
      </c>
      <c r="X348">
        <v>5.6034640864223437</v>
      </c>
    </row>
    <row r="349" spans="5:24">
      <c r="E349">
        <v>3.46</v>
      </c>
      <c r="F349">
        <f t="shared" si="5"/>
        <v>4.0914441120478298</v>
      </c>
      <c r="W349">
        <v>61.17</v>
      </c>
      <c r="X349">
        <v>5.7484313811751839</v>
      </c>
    </row>
    <row r="350" spans="5:24">
      <c r="E350">
        <v>3.47</v>
      </c>
      <c r="F350">
        <f t="shared" si="5"/>
        <v>4.0920965549503894</v>
      </c>
      <c r="W350">
        <v>90.86</v>
      </c>
      <c r="X350">
        <v>4.0657985734309632</v>
      </c>
    </row>
    <row r="351" spans="5:24">
      <c r="E351">
        <v>3.48</v>
      </c>
      <c r="F351">
        <f t="shared" si="5"/>
        <v>4.092747455594159</v>
      </c>
      <c r="W351">
        <v>99.82</v>
      </c>
      <c r="X351">
        <v>4.3578872838526763</v>
      </c>
    </row>
    <row r="352" spans="5:24">
      <c r="E352">
        <v>3.49</v>
      </c>
      <c r="F352">
        <f t="shared" si="5"/>
        <v>4.0933968223510764</v>
      </c>
      <c r="W352">
        <v>40.89</v>
      </c>
      <c r="X352">
        <v>6.8941884548311663</v>
      </c>
    </row>
    <row r="353" spans="5:24">
      <c r="E353">
        <v>3.5</v>
      </c>
      <c r="F353">
        <f t="shared" si="5"/>
        <v>4.0940446635237011</v>
      </c>
      <c r="W353">
        <v>36.590000000000003</v>
      </c>
      <c r="X353">
        <v>4.8844384028946166</v>
      </c>
    </row>
    <row r="354" spans="5:24">
      <c r="E354">
        <v>3.51</v>
      </c>
      <c r="F354">
        <f t="shared" si="5"/>
        <v>4.0946909873459783</v>
      </c>
      <c r="W354">
        <v>94.1</v>
      </c>
      <c r="X354">
        <v>5.035100001772709</v>
      </c>
    </row>
    <row r="355" spans="5:24">
      <c r="E355">
        <v>3.52</v>
      </c>
      <c r="F355">
        <f t="shared" si="5"/>
        <v>4.0953358019839996</v>
      </c>
      <c r="W355">
        <v>72.83</v>
      </c>
      <c r="X355">
        <v>6.273050845045919</v>
      </c>
    </row>
    <row r="356" spans="5:24">
      <c r="E356">
        <v>3.53</v>
      </c>
      <c r="F356">
        <f t="shared" si="5"/>
        <v>4.0959791155367631</v>
      </c>
      <c r="W356">
        <v>52.99</v>
      </c>
      <c r="X356">
        <v>3.4634355347013792</v>
      </c>
    </row>
    <row r="357" spans="5:24">
      <c r="E357">
        <v>3.54</v>
      </c>
      <c r="F357">
        <f t="shared" si="5"/>
        <v>4.0966209360369028</v>
      </c>
      <c r="W357">
        <v>67.459999999999994</v>
      </c>
      <c r="X357">
        <v>4.9460813779547257</v>
      </c>
    </row>
    <row r="358" spans="5:24">
      <c r="E358">
        <v>3.55</v>
      </c>
      <c r="F358">
        <f t="shared" si="5"/>
        <v>4.0972612714514254</v>
      </c>
      <c r="W358">
        <v>97.41</v>
      </c>
      <c r="X358">
        <v>3.6774948632615647</v>
      </c>
    </row>
    <row r="359" spans="5:24">
      <c r="E359">
        <v>3.56</v>
      </c>
      <c r="F359">
        <f t="shared" si="5"/>
        <v>4.097900129682432</v>
      </c>
      <c r="W359">
        <v>38.81</v>
      </c>
      <c r="X359">
        <v>6.2861233964303675</v>
      </c>
    </row>
    <row r="360" spans="5:24">
      <c r="E360">
        <v>3.57</v>
      </c>
      <c r="F360">
        <f t="shared" si="5"/>
        <v>4.0985375185678237</v>
      </c>
      <c r="W360">
        <v>61.85</v>
      </c>
      <c r="X360">
        <v>4.3389807990502423</v>
      </c>
    </row>
    <row r="361" spans="5:24">
      <c r="E361">
        <v>3.58</v>
      </c>
      <c r="F361">
        <f t="shared" si="5"/>
        <v>4.0991734458820064</v>
      </c>
      <c r="W361">
        <v>19.5</v>
      </c>
      <c r="X361">
        <v>4.5976140384684614</v>
      </c>
    </row>
    <row r="362" spans="5:24">
      <c r="E362">
        <v>3.59</v>
      </c>
      <c r="F362">
        <f t="shared" si="5"/>
        <v>4.0998079193365786</v>
      </c>
      <c r="W362">
        <v>39.43</v>
      </c>
      <c r="X362">
        <v>6.0076968868338412</v>
      </c>
    </row>
    <row r="363" spans="5:24">
      <c r="E363">
        <v>3.6</v>
      </c>
      <c r="F363">
        <f t="shared" si="5"/>
        <v>4.1004409465810152</v>
      </c>
      <c r="W363">
        <v>12.58</v>
      </c>
      <c r="X363">
        <v>5.3270897554519552</v>
      </c>
    </row>
    <row r="364" spans="5:24">
      <c r="E364">
        <v>3.61</v>
      </c>
      <c r="F364">
        <f t="shared" si="5"/>
        <v>4.1010725352033433</v>
      </c>
      <c r="W364">
        <v>45.94</v>
      </c>
      <c r="X364">
        <v>5.0416220438701886</v>
      </c>
    </row>
    <row r="365" spans="5:24">
      <c r="E365">
        <v>3.62</v>
      </c>
      <c r="F365">
        <f t="shared" si="5"/>
        <v>4.1017026927307976</v>
      </c>
      <c r="W365">
        <v>39.96</v>
      </c>
      <c r="X365">
        <v>4.7533769963284556</v>
      </c>
    </row>
    <row r="366" spans="5:24">
      <c r="E366">
        <v>3.63</v>
      </c>
      <c r="F366">
        <f t="shared" si="5"/>
        <v>4.102331426630478</v>
      </c>
      <c r="W366">
        <v>43.03</v>
      </c>
      <c r="X366">
        <v>3.7144495527401009</v>
      </c>
    </row>
    <row r="367" spans="5:24">
      <c r="E367">
        <v>3.64</v>
      </c>
      <c r="F367">
        <f t="shared" si="5"/>
        <v>4.1029587443100013</v>
      </c>
      <c r="W367">
        <v>87.07</v>
      </c>
      <c r="X367">
        <v>5.4388089150849588</v>
      </c>
    </row>
    <row r="368" spans="5:24">
      <c r="E368">
        <v>3.65</v>
      </c>
      <c r="F368">
        <f t="shared" si="5"/>
        <v>4.1035846531181246</v>
      </c>
      <c r="W368">
        <v>98.62</v>
      </c>
      <c r="X368">
        <v>6.2399334778907374</v>
      </c>
    </row>
    <row r="369" spans="5:24">
      <c r="E369">
        <v>3.66</v>
      </c>
      <c r="F369">
        <f t="shared" si="5"/>
        <v>4.1042091603453885</v>
      </c>
      <c r="W369">
        <v>67.430000000000007</v>
      </c>
      <c r="X369">
        <v>3.4707399936611991</v>
      </c>
    </row>
    <row r="370" spans="5:24">
      <c r="E370">
        <v>3.67</v>
      </c>
      <c r="F370">
        <f t="shared" si="5"/>
        <v>4.1048322732247264</v>
      </c>
      <c r="W370">
        <v>34.369999999999997</v>
      </c>
      <c r="X370">
        <v>4.6945192119006025</v>
      </c>
    </row>
    <row r="371" spans="5:24">
      <c r="E371">
        <v>3.68</v>
      </c>
      <c r="F371">
        <f t="shared" si="5"/>
        <v>4.1054539989320817</v>
      </c>
      <c r="W371">
        <v>20.89</v>
      </c>
      <c r="X371">
        <v>6.1561984345725378</v>
      </c>
    </row>
    <row r="372" spans="5:24">
      <c r="E372">
        <v>3.69</v>
      </c>
      <c r="F372">
        <f t="shared" si="5"/>
        <v>4.1060743445870074</v>
      </c>
      <c r="W372">
        <v>9.9</v>
      </c>
      <c r="X372">
        <v>6.4241605563772195</v>
      </c>
    </row>
    <row r="373" spans="5:24">
      <c r="E373">
        <v>3.7</v>
      </c>
      <c r="F373">
        <f t="shared" si="5"/>
        <v>4.1066933172532654</v>
      </c>
      <c r="W373">
        <v>24.62</v>
      </c>
      <c r="X373">
        <v>4.9415623178141539</v>
      </c>
    </row>
    <row r="374" spans="5:24">
      <c r="E374">
        <v>3.71</v>
      </c>
      <c r="F374">
        <f t="shared" si="5"/>
        <v>4.1073109239394068</v>
      </c>
      <c r="W374">
        <v>37.28</v>
      </c>
      <c r="X374">
        <v>4.2985143709295102</v>
      </c>
    </row>
    <row r="375" spans="5:24">
      <c r="E375">
        <v>3.72</v>
      </c>
      <c r="F375">
        <f t="shared" si="5"/>
        <v>4.107927171599365</v>
      </c>
      <c r="W375">
        <v>2.14</v>
      </c>
      <c r="X375">
        <v>3.3374372862417889</v>
      </c>
    </row>
    <row r="376" spans="5:24">
      <c r="E376">
        <v>3.73</v>
      </c>
      <c r="F376">
        <f t="shared" si="5"/>
        <v>4.1085420671330128</v>
      </c>
      <c r="W376">
        <v>23.81</v>
      </c>
      <c r="X376">
        <v>5.2819263295870611</v>
      </c>
    </row>
    <row r="377" spans="5:24">
      <c r="E377">
        <v>3.74</v>
      </c>
      <c r="F377">
        <f t="shared" si="5"/>
        <v>4.109155617386735</v>
      </c>
      <c r="W377">
        <v>34.08</v>
      </c>
      <c r="X377">
        <v>4.7021268743423459</v>
      </c>
    </row>
    <row r="378" spans="5:24">
      <c r="E378">
        <v>3.75</v>
      </c>
      <c r="F378">
        <f t="shared" si="5"/>
        <v>4.109767829153987</v>
      </c>
      <c r="W378">
        <v>19.600000000000001</v>
      </c>
      <c r="X378">
        <v>6.2238733722894626</v>
      </c>
    </row>
    <row r="379" spans="5:24">
      <c r="E379">
        <v>3.76</v>
      </c>
      <c r="F379">
        <f t="shared" si="5"/>
        <v>4.1103787091758397</v>
      </c>
      <c r="W379">
        <v>50.37</v>
      </c>
      <c r="X379">
        <v>5.8852904488296414</v>
      </c>
    </row>
    <row r="380" spans="5:24">
      <c r="E380">
        <v>3.77</v>
      </c>
      <c r="F380">
        <f t="shared" si="5"/>
        <v>4.1109882641415254</v>
      </c>
      <c r="W380">
        <v>12.57</v>
      </c>
      <c r="X380">
        <v>7.5899136827015585</v>
      </c>
    </row>
    <row r="381" spans="5:24">
      <c r="E381">
        <v>3.78</v>
      </c>
      <c r="F381">
        <f t="shared" si="5"/>
        <v>4.1115965006889734</v>
      </c>
      <c r="W381">
        <v>3.41</v>
      </c>
      <c r="X381">
        <v>6.8119106729525978</v>
      </c>
    </row>
    <row r="382" spans="5:24">
      <c r="E382">
        <v>3.79</v>
      </c>
      <c r="F382">
        <f t="shared" si="5"/>
        <v>4.1122034254053377</v>
      </c>
      <c r="W382">
        <v>23.74</v>
      </c>
      <c r="X382">
        <v>5.049902606759507</v>
      </c>
    </row>
    <row r="383" spans="5:24">
      <c r="E383">
        <v>3.8</v>
      </c>
      <c r="F383">
        <f t="shared" si="5"/>
        <v>4.1128090448275207</v>
      </c>
      <c r="W383">
        <v>16.399999999999999</v>
      </c>
      <c r="X383">
        <v>4.4959126558325035</v>
      </c>
    </row>
    <row r="384" spans="5:24">
      <c r="E384">
        <v>3.81</v>
      </c>
      <c r="F384">
        <f t="shared" si="5"/>
        <v>4.1134133654426845</v>
      </c>
      <c r="W384">
        <v>81.040000000000006</v>
      </c>
      <c r="X384">
        <v>6.3346222867001938</v>
      </c>
    </row>
    <row r="385" spans="5:24">
      <c r="E385">
        <v>3.82</v>
      </c>
      <c r="F385">
        <f t="shared" si="5"/>
        <v>4.1140163936887655</v>
      </c>
      <c r="W385">
        <v>50.77</v>
      </c>
      <c r="X385">
        <v>6.731290303535336</v>
      </c>
    </row>
    <row r="386" spans="5:24">
      <c r="E386">
        <v>3.83</v>
      </c>
      <c r="F386">
        <f t="shared" si="5"/>
        <v>4.1146181359549701</v>
      </c>
      <c r="W386">
        <v>51.2</v>
      </c>
      <c r="X386">
        <v>6.1983006336838997</v>
      </c>
    </row>
    <row r="387" spans="5:24">
      <c r="E387">
        <v>3.84</v>
      </c>
      <c r="F387">
        <f t="shared" si="5"/>
        <v>4.1152185985822776</v>
      </c>
      <c r="W387">
        <v>52.85</v>
      </c>
      <c r="X387">
        <v>5.1289464773744555</v>
      </c>
    </row>
    <row r="388" spans="5:24">
      <c r="E388">
        <v>3.85</v>
      </c>
      <c r="F388">
        <f t="shared" si="5"/>
        <v>4.1158177878639197</v>
      </c>
      <c r="W388">
        <v>20.27</v>
      </c>
      <c r="X388">
        <v>5.8288310776644998</v>
      </c>
    </row>
    <row r="389" spans="5:24">
      <c r="E389">
        <v>3.86</v>
      </c>
      <c r="F389">
        <f t="shared" ref="F389:F452" si="6">NORMINV(E389/100,$C$3,$C$4)</f>
        <v>4.1164157100458727</v>
      </c>
      <c r="W389">
        <v>42.31</v>
      </c>
      <c r="X389">
        <v>4.4106104723857529</v>
      </c>
    </row>
    <row r="390" spans="5:24">
      <c r="E390">
        <v>3.87</v>
      </c>
      <c r="F390">
        <f t="shared" si="6"/>
        <v>4.1170123713273332</v>
      </c>
      <c r="W390">
        <v>26.07</v>
      </c>
      <c r="X390">
        <v>4.4216087498650261</v>
      </c>
    </row>
    <row r="391" spans="5:24">
      <c r="E391">
        <v>3.88</v>
      </c>
      <c r="F391">
        <f t="shared" si="6"/>
        <v>4.1176077778611813</v>
      </c>
      <c r="W391">
        <v>37.22</v>
      </c>
      <c r="X391">
        <v>4.4967663371690332</v>
      </c>
    </row>
    <row r="392" spans="5:24">
      <c r="E392">
        <v>3.89</v>
      </c>
      <c r="F392">
        <f t="shared" si="6"/>
        <v>4.1182019357544544</v>
      </c>
      <c r="W392">
        <v>39.61</v>
      </c>
      <c r="X392">
        <v>4.3569628585053364</v>
      </c>
    </row>
    <row r="393" spans="5:24">
      <c r="E393">
        <v>3.9</v>
      </c>
      <c r="F393">
        <f t="shared" si="6"/>
        <v>4.1187948510688059</v>
      </c>
      <c r="W393">
        <v>57.91</v>
      </c>
      <c r="X393">
        <v>4.2810958836242827</v>
      </c>
    </row>
    <row r="394" spans="5:24">
      <c r="E394">
        <v>3.91</v>
      </c>
      <c r="F394">
        <f t="shared" si="6"/>
        <v>4.1193865298209493</v>
      </c>
      <c r="W394">
        <v>8.91</v>
      </c>
      <c r="X394">
        <v>3.2516301202170448</v>
      </c>
    </row>
    <row r="395" spans="5:24">
      <c r="E395">
        <v>3.92</v>
      </c>
      <c r="F395">
        <f t="shared" si="6"/>
        <v>4.1199769779831179</v>
      </c>
      <c r="W395">
        <v>87.66</v>
      </c>
      <c r="X395">
        <v>4.4422278756587357</v>
      </c>
    </row>
    <row r="396" spans="5:24">
      <c r="E396">
        <v>3.93</v>
      </c>
      <c r="F396">
        <f t="shared" si="6"/>
        <v>4.1205662014834985</v>
      </c>
      <c r="W396">
        <v>75.650000000000006</v>
      </c>
      <c r="X396">
        <v>4.2223917568964415</v>
      </c>
    </row>
    <row r="397" spans="5:24">
      <c r="E397">
        <v>3.94</v>
      </c>
      <c r="F397">
        <f t="shared" si="6"/>
        <v>4.1211542062066719</v>
      </c>
      <c r="W397">
        <v>50.31</v>
      </c>
      <c r="X397">
        <v>3.7023277986974517</v>
      </c>
    </row>
    <row r="398" spans="5:24">
      <c r="E398">
        <v>3.95</v>
      </c>
      <c r="F398">
        <f t="shared" si="6"/>
        <v>4.1217409979940429</v>
      </c>
      <c r="W398">
        <v>64.94</v>
      </c>
      <c r="X398">
        <v>5.1474206591869391</v>
      </c>
    </row>
    <row r="399" spans="5:24">
      <c r="E399">
        <v>3.96</v>
      </c>
      <c r="F399">
        <f t="shared" si="6"/>
        <v>4.1223265826442645</v>
      </c>
      <c r="W399">
        <v>49.48</v>
      </c>
      <c r="X399">
        <v>4.7970831194722541</v>
      </c>
    </row>
    <row r="400" spans="5:24">
      <c r="E400">
        <v>3.97</v>
      </c>
      <c r="F400">
        <f t="shared" si="6"/>
        <v>4.1229109659136647</v>
      </c>
      <c r="W400">
        <v>81.260000000000005</v>
      </c>
      <c r="X400">
        <v>6.1620873137958068</v>
      </c>
    </row>
    <row r="401" spans="5:24">
      <c r="E401">
        <v>3.98</v>
      </c>
      <c r="F401">
        <f t="shared" si="6"/>
        <v>4.1234941535166509</v>
      </c>
      <c r="W401">
        <v>35.49</v>
      </c>
      <c r="X401">
        <v>3.6455724089662072</v>
      </c>
    </row>
    <row r="402" spans="5:24">
      <c r="E402">
        <v>3.99</v>
      </c>
      <c r="F402">
        <f t="shared" si="6"/>
        <v>4.1240761511261317</v>
      </c>
      <c r="W402">
        <v>7.82</v>
      </c>
      <c r="X402">
        <v>4.4842084429531726</v>
      </c>
    </row>
    <row r="403" spans="5:24">
      <c r="E403">
        <v>4</v>
      </c>
      <c r="F403">
        <f t="shared" si="6"/>
        <v>4.1246569643739139</v>
      </c>
      <c r="W403">
        <v>49.45</v>
      </c>
      <c r="X403">
        <v>5.4297190832716566</v>
      </c>
    </row>
    <row r="404" spans="5:24">
      <c r="E404">
        <v>4.01</v>
      </c>
      <c r="F404">
        <f t="shared" si="6"/>
        <v>4.1252365988511102</v>
      </c>
      <c r="W404">
        <v>23.61</v>
      </c>
      <c r="X404">
        <v>5.8078099436349895</v>
      </c>
    </row>
    <row r="405" spans="5:24">
      <c r="E405">
        <v>4.0199999999999996</v>
      </c>
      <c r="F405">
        <f t="shared" si="6"/>
        <v>4.1258150601085219</v>
      </c>
      <c r="W405">
        <v>90.63</v>
      </c>
      <c r="X405">
        <v>5.0835678870730145</v>
      </c>
    </row>
    <row r="406" spans="5:24">
      <c r="E406">
        <v>4.03</v>
      </c>
      <c r="F406">
        <f t="shared" si="6"/>
        <v>4.1263923536570477</v>
      </c>
      <c r="W406">
        <v>14.58</v>
      </c>
      <c r="X406">
        <v>3.4747630199759652</v>
      </c>
    </row>
    <row r="407" spans="5:24">
      <c r="E407">
        <v>4.04</v>
      </c>
      <c r="F407">
        <f t="shared" si="6"/>
        <v>4.1269684849680521</v>
      </c>
      <c r="W407">
        <v>18.440000000000001</v>
      </c>
      <c r="X407">
        <v>4.4070281627664123</v>
      </c>
    </row>
    <row r="408" spans="5:24">
      <c r="E408">
        <v>4.05</v>
      </c>
      <c r="F408">
        <f t="shared" si="6"/>
        <v>4.1275434594737561</v>
      </c>
      <c r="W408">
        <v>92.37</v>
      </c>
      <c r="X408">
        <v>4.5656027577402192</v>
      </c>
    </row>
    <row r="409" spans="5:24">
      <c r="E409">
        <v>4.0599999999999996</v>
      </c>
      <c r="F409">
        <f t="shared" si="6"/>
        <v>4.1281172825676116</v>
      </c>
      <c r="W409">
        <v>80.13</v>
      </c>
      <c r="X409">
        <v>5.5475513533264014</v>
      </c>
    </row>
    <row r="410" spans="5:24">
      <c r="E410">
        <v>4.07</v>
      </c>
      <c r="F410">
        <f t="shared" si="6"/>
        <v>4.1286899596046727</v>
      </c>
      <c r="W410">
        <v>16.98</v>
      </c>
      <c r="X410">
        <v>7.0475919376336638</v>
      </c>
    </row>
    <row r="411" spans="5:24">
      <c r="E411">
        <v>4.08</v>
      </c>
      <c r="F411">
        <f t="shared" si="6"/>
        <v>4.129261495901968</v>
      </c>
      <c r="W411">
        <v>25.06</v>
      </c>
      <c r="X411">
        <v>5.5301614450555192</v>
      </c>
    </row>
    <row r="412" spans="5:24">
      <c r="E412">
        <v>4.09</v>
      </c>
      <c r="F412">
        <f t="shared" si="6"/>
        <v>4.1298318967388514</v>
      </c>
      <c r="W412">
        <v>95.12</v>
      </c>
      <c r="X412">
        <v>4.8809048839077054</v>
      </c>
    </row>
    <row r="413" spans="5:24">
      <c r="E413">
        <v>4.0999999999999996</v>
      </c>
      <c r="F413">
        <f t="shared" si="6"/>
        <v>4.1304011673573742</v>
      </c>
      <c r="W413">
        <v>16.850000000000001</v>
      </c>
      <c r="X413">
        <v>5.3882919416544226</v>
      </c>
    </row>
    <row r="414" spans="5:24">
      <c r="E414">
        <v>4.1100000000000003</v>
      </c>
      <c r="F414">
        <f t="shared" si="6"/>
        <v>4.1309693129626339</v>
      </c>
      <c r="W414">
        <v>57.67</v>
      </c>
      <c r="X414">
        <v>4.2018785242969576</v>
      </c>
    </row>
    <row r="415" spans="5:24">
      <c r="E415">
        <v>4.12</v>
      </c>
      <c r="F415">
        <f t="shared" si="6"/>
        <v>4.1315363387231248</v>
      </c>
      <c r="W415">
        <v>10.36</v>
      </c>
      <c r="X415">
        <v>4.3986396477600955</v>
      </c>
    </row>
    <row r="416" spans="5:24">
      <c r="E416">
        <v>4.13</v>
      </c>
      <c r="F416">
        <f t="shared" si="6"/>
        <v>4.1321022497710818</v>
      </c>
      <c r="W416">
        <v>30.36</v>
      </c>
      <c r="X416">
        <v>4.9581270747723254</v>
      </c>
    </row>
    <row r="417" spans="5:24">
      <c r="E417">
        <v>4.1399999999999997</v>
      </c>
      <c r="F417">
        <f t="shared" si="6"/>
        <v>4.1326670512028265</v>
      </c>
      <c r="W417">
        <v>90.68</v>
      </c>
      <c r="X417">
        <v>5.8588921875845852</v>
      </c>
    </row>
    <row r="418" spans="5:24">
      <c r="E418">
        <v>4.1500000000000004</v>
      </c>
      <c r="F418">
        <f t="shared" si="6"/>
        <v>4.133230748079102</v>
      </c>
      <c r="W418">
        <v>66.260000000000005</v>
      </c>
      <c r="X418">
        <v>5.6770093847295016</v>
      </c>
    </row>
    <row r="419" spans="5:24">
      <c r="E419">
        <v>4.16</v>
      </c>
      <c r="F419">
        <f t="shared" si="6"/>
        <v>4.1337933454254081</v>
      </c>
      <c r="W419">
        <v>2.02</v>
      </c>
      <c r="X419">
        <v>5.6957267019542996</v>
      </c>
    </row>
    <row r="420" spans="5:24">
      <c r="E420">
        <v>4.17</v>
      </c>
      <c r="F420">
        <f t="shared" si="6"/>
        <v>4.1343548482323316</v>
      </c>
      <c r="W420">
        <v>77.13</v>
      </c>
      <c r="X420">
        <v>5.822135118817414</v>
      </c>
    </row>
    <row r="421" spans="5:24">
      <c r="E421">
        <v>4.18</v>
      </c>
      <c r="F421">
        <f t="shared" si="6"/>
        <v>4.1349152614558724</v>
      </c>
      <c r="W421">
        <v>64.540000000000006</v>
      </c>
      <c r="X421">
        <v>4.562570646290375</v>
      </c>
    </row>
    <row r="422" spans="5:24">
      <c r="E422">
        <v>4.1900000000000004</v>
      </c>
      <c r="F422">
        <f t="shared" si="6"/>
        <v>4.1354745900177621</v>
      </c>
      <c r="W422">
        <v>62.44</v>
      </c>
      <c r="X422">
        <v>3.4098455722580097</v>
      </c>
    </row>
    <row r="423" spans="5:24">
      <c r="E423">
        <v>4.2</v>
      </c>
      <c r="F423">
        <f t="shared" si="6"/>
        <v>4.1360328388057912</v>
      </c>
      <c r="W423">
        <v>98.23</v>
      </c>
      <c r="X423">
        <v>4.6503481587713225</v>
      </c>
    </row>
    <row r="424" spans="5:24">
      <c r="E424">
        <v>4.21</v>
      </c>
      <c r="F424">
        <f t="shared" si="6"/>
        <v>4.1365900126741124</v>
      </c>
      <c r="W424">
        <v>87.02</v>
      </c>
      <c r="X424">
        <v>4.5479042426886398</v>
      </c>
    </row>
    <row r="425" spans="5:24">
      <c r="E425">
        <v>4.22</v>
      </c>
      <c r="F425">
        <f t="shared" si="6"/>
        <v>4.1371461164435619</v>
      </c>
      <c r="W425">
        <v>98.52</v>
      </c>
      <c r="X425">
        <v>4.5650517625359646</v>
      </c>
    </row>
    <row r="426" spans="5:24">
      <c r="E426">
        <v>4.2300000000000004</v>
      </c>
      <c r="F426">
        <f t="shared" si="6"/>
        <v>4.1377011549019613</v>
      </c>
      <c r="W426">
        <v>41.74</v>
      </c>
      <c r="X426">
        <v>5.3839709213082392</v>
      </c>
    </row>
    <row r="427" spans="5:24">
      <c r="E427">
        <v>4.24</v>
      </c>
      <c r="F427">
        <f t="shared" si="6"/>
        <v>4.1382551328044244</v>
      </c>
      <c r="W427">
        <v>92.99</v>
      </c>
      <c r="X427">
        <v>5.4992546485696545</v>
      </c>
    </row>
    <row r="428" spans="5:24">
      <c r="E428">
        <v>4.25</v>
      </c>
      <c r="F428">
        <f t="shared" si="6"/>
        <v>4.1388080548736541</v>
      </c>
      <c r="W428">
        <v>83.32</v>
      </c>
      <c r="X428">
        <v>7.0084075618786192</v>
      </c>
    </row>
    <row r="429" spans="5:24">
      <c r="E429">
        <v>4.26</v>
      </c>
      <c r="F429">
        <f t="shared" si="6"/>
        <v>4.1393599258002434</v>
      </c>
      <c r="W429">
        <v>85.06</v>
      </c>
      <c r="X429">
        <v>4.7855549322320732</v>
      </c>
    </row>
    <row r="430" spans="5:24">
      <c r="E430">
        <v>4.2699999999999996</v>
      </c>
      <c r="F430">
        <f t="shared" si="6"/>
        <v>4.139910750242966</v>
      </c>
      <c r="W430">
        <v>34.56</v>
      </c>
      <c r="X430">
        <v>3.0889643524508807</v>
      </c>
    </row>
    <row r="431" spans="5:24">
      <c r="E431">
        <v>4.28</v>
      </c>
      <c r="F431">
        <f t="shared" si="6"/>
        <v>4.1404605328290689</v>
      </c>
      <c r="W431">
        <v>46.72</v>
      </c>
      <c r="X431">
        <v>5.0463892557053898</v>
      </c>
    </row>
    <row r="432" spans="5:24">
      <c r="E432">
        <v>4.29</v>
      </c>
      <c r="F432">
        <f t="shared" si="6"/>
        <v>4.1410092781545575</v>
      </c>
      <c r="W432">
        <v>78.209999999999994</v>
      </c>
      <c r="X432">
        <v>4.4171584927287837</v>
      </c>
    </row>
    <row r="433" spans="5:24">
      <c r="E433">
        <v>4.3</v>
      </c>
      <c r="F433">
        <f t="shared" si="6"/>
        <v>4.1415569907844798</v>
      </c>
      <c r="W433">
        <v>26.93</v>
      </c>
      <c r="X433">
        <v>7.1469156180927307</v>
      </c>
    </row>
    <row r="434" spans="5:24">
      <c r="E434">
        <v>4.3099999999999996</v>
      </c>
      <c r="F434">
        <f t="shared" si="6"/>
        <v>4.1421036752532068</v>
      </c>
      <c r="W434">
        <v>11.78</v>
      </c>
      <c r="X434">
        <v>4.7334296668330342</v>
      </c>
    </row>
    <row r="435" spans="5:24">
      <c r="E435">
        <v>4.32</v>
      </c>
      <c r="F435">
        <f t="shared" si="6"/>
        <v>4.1426493360647081</v>
      </c>
      <c r="W435">
        <v>94.25</v>
      </c>
      <c r="X435">
        <v>4.0505661479425994</v>
      </c>
    </row>
    <row r="436" spans="5:24">
      <c r="E436">
        <v>4.33</v>
      </c>
      <c r="F436">
        <f t="shared" si="6"/>
        <v>4.1431939776928317</v>
      </c>
      <c r="W436">
        <v>65.2</v>
      </c>
      <c r="X436">
        <v>5.8603429932378859</v>
      </c>
    </row>
    <row r="437" spans="5:24">
      <c r="E437">
        <v>4.34</v>
      </c>
      <c r="F437">
        <f t="shared" si="6"/>
        <v>4.1437376045815686</v>
      </c>
      <c r="W437">
        <v>21.94</v>
      </c>
      <c r="X437">
        <v>3.2842073505064127</v>
      </c>
    </row>
    <row r="438" spans="5:24">
      <c r="E438">
        <v>4.3499999999999996</v>
      </c>
      <c r="F438">
        <f t="shared" si="6"/>
        <v>4.1442802211453209</v>
      </c>
      <c r="W438">
        <v>80.69</v>
      </c>
      <c r="X438">
        <v>6.4487765306222364</v>
      </c>
    </row>
    <row r="439" spans="5:24">
      <c r="E439">
        <v>4.3600000000000003</v>
      </c>
      <c r="F439">
        <f t="shared" si="6"/>
        <v>4.1448218317691721</v>
      </c>
      <c r="W439">
        <v>89.68</v>
      </c>
      <c r="X439">
        <v>3.8215066954021895</v>
      </c>
    </row>
    <row r="440" spans="5:24">
      <c r="E440">
        <v>4.37</v>
      </c>
      <c r="F440">
        <f t="shared" si="6"/>
        <v>4.1453624408091434</v>
      </c>
      <c r="W440">
        <v>21</v>
      </c>
      <c r="X440">
        <v>5.4582121940837007</v>
      </c>
    </row>
    <row r="441" spans="5:24">
      <c r="E441">
        <v>4.38</v>
      </c>
      <c r="F441">
        <f t="shared" si="6"/>
        <v>4.1459020525924561</v>
      </c>
      <c r="W441">
        <v>7.74</v>
      </c>
      <c r="X441">
        <v>5.270208309939945</v>
      </c>
    </row>
    <row r="442" spans="5:24">
      <c r="E442">
        <v>4.3899999999999997</v>
      </c>
      <c r="F442">
        <f t="shared" si="6"/>
        <v>4.1464406714177873</v>
      </c>
      <c r="W442">
        <v>39.79</v>
      </c>
      <c r="X442">
        <v>5.4724578789698395</v>
      </c>
    </row>
    <row r="443" spans="5:24">
      <c r="E443">
        <v>4.4000000000000004</v>
      </c>
      <c r="F443">
        <f t="shared" si="6"/>
        <v>4.1469783015555182</v>
      </c>
      <c r="W443">
        <v>17.48</v>
      </c>
      <c r="X443">
        <v>6.3556831590849541</v>
      </c>
    </row>
    <row r="444" spans="5:24">
      <c r="E444">
        <v>4.41</v>
      </c>
      <c r="F444">
        <f t="shared" si="6"/>
        <v>4.1475149472479949</v>
      </c>
      <c r="W444">
        <v>85.08</v>
      </c>
      <c r="X444">
        <v>3.8477053142645308</v>
      </c>
    </row>
    <row r="445" spans="5:24">
      <c r="E445">
        <v>4.42</v>
      </c>
      <c r="F445">
        <f t="shared" si="6"/>
        <v>4.1480506127097652</v>
      </c>
      <c r="W445">
        <v>68.78</v>
      </c>
      <c r="X445">
        <v>4.0222540714729496</v>
      </c>
    </row>
    <row r="446" spans="5:24">
      <c r="E446">
        <v>4.43</v>
      </c>
      <c r="F446">
        <f t="shared" si="6"/>
        <v>4.1485853021278283</v>
      </c>
      <c r="W446">
        <v>3.17</v>
      </c>
      <c r="X446">
        <v>5.4374293537096241</v>
      </c>
    </row>
    <row r="447" spans="5:24">
      <c r="E447">
        <v>4.4400000000000004</v>
      </c>
      <c r="F447">
        <f t="shared" si="6"/>
        <v>4.1491190196618808</v>
      </c>
      <c r="W447">
        <v>23.4</v>
      </c>
      <c r="X447">
        <v>4.2475824570135163</v>
      </c>
    </row>
    <row r="448" spans="5:24">
      <c r="E448">
        <v>4.45</v>
      </c>
      <c r="F448">
        <f t="shared" si="6"/>
        <v>4.1496517694445458</v>
      </c>
      <c r="W448">
        <v>85.05</v>
      </c>
      <c r="X448">
        <v>5.516650723916376</v>
      </c>
    </row>
    <row r="449" spans="5:24">
      <c r="E449">
        <v>4.46</v>
      </c>
      <c r="F449">
        <f t="shared" si="6"/>
        <v>4.1501835555816218</v>
      </c>
      <c r="W449">
        <v>62.78</v>
      </c>
      <c r="X449">
        <v>5.831661566877294</v>
      </c>
    </row>
    <row r="450" spans="5:24">
      <c r="E450">
        <v>4.47</v>
      </c>
      <c r="F450">
        <f t="shared" si="6"/>
        <v>4.150714382152306</v>
      </c>
      <c r="W450">
        <v>6.63</v>
      </c>
      <c r="X450">
        <v>5.8541895000945976</v>
      </c>
    </row>
    <row r="451" spans="5:24">
      <c r="E451">
        <v>4.4800000000000004</v>
      </c>
      <c r="F451">
        <f t="shared" si="6"/>
        <v>4.1512442532094376</v>
      </c>
      <c r="W451">
        <v>88.74</v>
      </c>
      <c r="X451">
        <v>4.3968366103796797</v>
      </c>
    </row>
    <row r="452" spans="5:24">
      <c r="E452">
        <v>4.49</v>
      </c>
      <c r="F452">
        <f t="shared" si="6"/>
        <v>4.1517731727797162</v>
      </c>
      <c r="W452">
        <v>11.52</v>
      </c>
      <c r="X452">
        <v>4.985711732680282</v>
      </c>
    </row>
    <row r="453" spans="5:24">
      <c r="E453">
        <v>4.5</v>
      </c>
      <c r="F453">
        <f t="shared" ref="F453:F516" si="7">NORMINV(E453/100,$C$3,$C$4)</f>
        <v>4.1523011448639311</v>
      </c>
      <c r="W453">
        <v>20.62</v>
      </c>
      <c r="X453">
        <v>4.6203429416737363</v>
      </c>
    </row>
    <row r="454" spans="5:24">
      <c r="E454">
        <v>4.51</v>
      </c>
      <c r="F454">
        <f t="shared" si="7"/>
        <v>4.1528281734371939</v>
      </c>
      <c r="W454">
        <v>5.46</v>
      </c>
      <c r="X454">
        <v>5.143620692258092</v>
      </c>
    </row>
    <row r="455" spans="5:24">
      <c r="E455">
        <v>4.5199999999999996</v>
      </c>
      <c r="F455">
        <f t="shared" si="7"/>
        <v>4.1533542624491488</v>
      </c>
      <c r="W455">
        <v>40.200000000000003</v>
      </c>
      <c r="X455">
        <v>6.1719926676459504</v>
      </c>
    </row>
    <row r="456" spans="5:24">
      <c r="E456">
        <v>4.53</v>
      </c>
      <c r="F456">
        <f t="shared" si="7"/>
        <v>4.1538794158241963</v>
      </c>
      <c r="W456">
        <v>37.04</v>
      </c>
      <c r="X456">
        <v>4.5719297836076915</v>
      </c>
    </row>
    <row r="457" spans="5:24">
      <c r="E457">
        <v>4.54</v>
      </c>
      <c r="F457">
        <f t="shared" si="7"/>
        <v>4.1544036374617139</v>
      </c>
      <c r="W457">
        <v>24.78</v>
      </c>
      <c r="X457">
        <v>2.4443839226297932</v>
      </c>
    </row>
    <row r="458" spans="5:24">
      <c r="E458">
        <v>4.55</v>
      </c>
      <c r="F458">
        <f t="shared" si="7"/>
        <v>4.1549269312362647</v>
      </c>
      <c r="W458">
        <v>8.6300000000000008</v>
      </c>
      <c r="X458">
        <v>5.2052203126217407</v>
      </c>
    </row>
    <row r="459" spans="5:24">
      <c r="E459">
        <v>4.5599999999999996</v>
      </c>
      <c r="F459">
        <f t="shared" si="7"/>
        <v>4.155449300997816</v>
      </c>
      <c r="W459">
        <v>37.93</v>
      </c>
      <c r="X459">
        <v>4.6313652630945032</v>
      </c>
    </row>
    <row r="460" spans="5:24">
      <c r="E460">
        <v>4.57</v>
      </c>
      <c r="F460">
        <f t="shared" si="7"/>
        <v>4.1559707505719405</v>
      </c>
      <c r="W460">
        <v>94.68</v>
      </c>
      <c r="X460">
        <v>5.5080760650905063</v>
      </c>
    </row>
    <row r="461" spans="5:24">
      <c r="E461">
        <v>4.58</v>
      </c>
      <c r="F461">
        <f t="shared" si="7"/>
        <v>4.1564912837600367</v>
      </c>
      <c r="W461">
        <v>43.69</v>
      </c>
      <c r="X461">
        <v>4.3802159940306566</v>
      </c>
    </row>
    <row r="462" spans="5:24">
      <c r="E462">
        <v>4.59</v>
      </c>
      <c r="F462">
        <f t="shared" si="7"/>
        <v>4.1570109043395211</v>
      </c>
      <c r="W462">
        <v>51.37</v>
      </c>
      <c r="X462">
        <v>4.7799086354238112</v>
      </c>
    </row>
    <row r="463" spans="5:24">
      <c r="E463">
        <v>4.5999999999999996</v>
      </c>
      <c r="F463">
        <f t="shared" si="7"/>
        <v>4.1575296160640427</v>
      </c>
      <c r="W463">
        <v>73.569999999999993</v>
      </c>
      <c r="X463">
        <v>4.6892622545124079</v>
      </c>
    </row>
    <row r="464" spans="5:24">
      <c r="E464">
        <v>4.6100000000000003</v>
      </c>
      <c r="F464">
        <f t="shared" si="7"/>
        <v>4.1580474226636746</v>
      </c>
      <c r="W464">
        <v>25.32</v>
      </c>
      <c r="X464">
        <v>3.9691261906479278</v>
      </c>
    </row>
    <row r="465" spans="5:24">
      <c r="E465">
        <v>4.62</v>
      </c>
      <c r="F465">
        <f t="shared" si="7"/>
        <v>4.1585643278451219</v>
      </c>
      <c r="W465">
        <v>85.4</v>
      </c>
      <c r="X465">
        <v>4.562846458608278</v>
      </c>
    </row>
    <row r="466" spans="5:24">
      <c r="E466">
        <v>4.63</v>
      </c>
      <c r="F466">
        <f t="shared" si="7"/>
        <v>4.1590803352919128</v>
      </c>
      <c r="W466">
        <v>95.21</v>
      </c>
      <c r="X466">
        <v>4.9305105122657196</v>
      </c>
    </row>
    <row r="467" spans="5:24">
      <c r="E467">
        <v>4.6399999999999997</v>
      </c>
      <c r="F467">
        <f t="shared" si="7"/>
        <v>4.1595954486645983</v>
      </c>
      <c r="W467">
        <v>38.26</v>
      </c>
      <c r="X467">
        <v>5.5721800524350309</v>
      </c>
    </row>
    <row r="468" spans="5:24">
      <c r="E468">
        <v>4.6500000000000004</v>
      </c>
      <c r="F468">
        <f t="shared" si="7"/>
        <v>4.1601096716009351</v>
      </c>
      <c r="W468">
        <v>78.63</v>
      </c>
      <c r="X468">
        <v>7.4892858647872407</v>
      </c>
    </row>
    <row r="469" spans="5:24">
      <c r="E469">
        <v>4.66</v>
      </c>
      <c r="F469">
        <f t="shared" si="7"/>
        <v>4.1606230077160919</v>
      </c>
      <c r="W469">
        <v>12.75</v>
      </c>
      <c r="X469">
        <v>5.8078099436349895</v>
      </c>
    </row>
    <row r="470" spans="5:24">
      <c r="E470">
        <v>4.67</v>
      </c>
      <c r="F470">
        <f t="shared" si="7"/>
        <v>4.1611354606028232</v>
      </c>
      <c r="W470">
        <v>23.02</v>
      </c>
      <c r="X470">
        <v>4.7783675253292941</v>
      </c>
    </row>
    <row r="471" spans="5:24">
      <c r="E471">
        <v>4.68</v>
      </c>
      <c r="F471">
        <f t="shared" si="7"/>
        <v>4.1616470338316667</v>
      </c>
      <c r="W471">
        <v>88.67</v>
      </c>
      <c r="X471">
        <v>3.7713418412317128</v>
      </c>
    </row>
    <row r="472" spans="5:24">
      <c r="E472">
        <v>4.6900000000000004</v>
      </c>
      <c r="F472">
        <f t="shared" si="7"/>
        <v>4.1621577309511224</v>
      </c>
      <c r="W472">
        <v>11.2</v>
      </c>
      <c r="X472">
        <v>5.3252392564023951</v>
      </c>
    </row>
    <row r="473" spans="5:24">
      <c r="E473">
        <v>4.7</v>
      </c>
      <c r="F473">
        <f t="shared" si="7"/>
        <v>4.1626675554878378</v>
      </c>
      <c r="W473">
        <v>34.64</v>
      </c>
      <c r="X473">
        <v>2.9625003801614236</v>
      </c>
    </row>
    <row r="474" spans="5:24">
      <c r="E474">
        <v>4.71</v>
      </c>
      <c r="F474">
        <f t="shared" si="7"/>
        <v>4.1631765109467871</v>
      </c>
      <c r="W474">
        <v>98.47</v>
      </c>
      <c r="X474">
        <v>5.099677958432018</v>
      </c>
    </row>
    <row r="475" spans="5:24">
      <c r="E475">
        <v>4.72</v>
      </c>
      <c r="F475">
        <f t="shared" si="7"/>
        <v>4.1636846008114556</v>
      </c>
      <c r="W475">
        <v>40.83</v>
      </c>
      <c r="X475">
        <v>4.9952373882736287</v>
      </c>
    </row>
    <row r="476" spans="5:24">
      <c r="E476">
        <v>4.7300000000000004</v>
      </c>
      <c r="F476">
        <f t="shared" si="7"/>
        <v>4.1641918285440074</v>
      </c>
      <c r="W476">
        <v>21.31</v>
      </c>
      <c r="X476">
        <v>4.406131396900963</v>
      </c>
    </row>
    <row r="477" spans="5:24">
      <c r="E477">
        <v>4.74</v>
      </c>
      <c r="F477">
        <f t="shared" si="7"/>
        <v>4.1646981975854711</v>
      </c>
      <c r="W477">
        <v>43.45</v>
      </c>
      <c r="X477">
        <v>3.9001557760244121</v>
      </c>
    </row>
    <row r="478" spans="5:24">
      <c r="E478">
        <v>4.75</v>
      </c>
      <c r="F478">
        <f t="shared" si="7"/>
        <v>4.1652037113559066</v>
      </c>
      <c r="W478">
        <v>60.75</v>
      </c>
      <c r="X478">
        <v>5.0366049457959123</v>
      </c>
    </row>
    <row r="479" spans="5:24">
      <c r="E479">
        <v>4.76</v>
      </c>
      <c r="F479">
        <f t="shared" si="7"/>
        <v>4.1657083732545797</v>
      </c>
      <c r="W479">
        <v>25.18</v>
      </c>
      <c r="X479">
        <v>4.3112808138636369</v>
      </c>
    </row>
    <row r="480" spans="5:24">
      <c r="E480">
        <v>4.7699999999999996</v>
      </c>
      <c r="F480">
        <f t="shared" si="7"/>
        <v>4.1662121866601325</v>
      </c>
      <c r="W480">
        <v>98.61</v>
      </c>
      <c r="X480">
        <v>4.2469169345324316</v>
      </c>
    </row>
    <row r="481" spans="5:24">
      <c r="E481">
        <v>4.78</v>
      </c>
      <c r="F481">
        <f t="shared" si="7"/>
        <v>4.16671515493075</v>
      </c>
      <c r="W481">
        <v>92.53</v>
      </c>
      <c r="X481">
        <v>7.3615238743101488</v>
      </c>
    </row>
    <row r="482" spans="5:24">
      <c r="E482">
        <v>4.79</v>
      </c>
      <c r="F482">
        <f t="shared" si="7"/>
        <v>4.1672172814043282</v>
      </c>
      <c r="W482">
        <v>16.88</v>
      </c>
      <c r="X482">
        <v>5.5763183824563187</v>
      </c>
    </row>
    <row r="483" spans="5:24">
      <c r="E483">
        <v>4.8</v>
      </c>
      <c r="F483">
        <f t="shared" si="7"/>
        <v>4.1677185693986383</v>
      </c>
      <c r="W483">
        <v>6.52</v>
      </c>
      <c r="X483">
        <v>4.7528601574758982</v>
      </c>
    </row>
    <row r="484" spans="5:24">
      <c r="E484">
        <v>4.8099999999999996</v>
      </c>
      <c r="F484">
        <f t="shared" si="7"/>
        <v>4.168219022211491</v>
      </c>
      <c r="W484">
        <v>81.069999999999993</v>
      </c>
      <c r="X484">
        <v>4.8093502370667167</v>
      </c>
    </row>
    <row r="485" spans="5:24">
      <c r="E485">
        <v>4.82</v>
      </c>
      <c r="F485">
        <f t="shared" si="7"/>
        <v>4.1687186431208945</v>
      </c>
      <c r="W485">
        <v>9.49</v>
      </c>
      <c r="X485">
        <v>4.0630805626327025</v>
      </c>
    </row>
    <row r="486" spans="5:24">
      <c r="E486">
        <v>4.83</v>
      </c>
      <c r="F486">
        <f t="shared" si="7"/>
        <v>4.16921743538522</v>
      </c>
      <c r="W486">
        <v>17.61</v>
      </c>
      <c r="X486">
        <v>6.1739875810739653</v>
      </c>
    </row>
    <row r="487" spans="5:24">
      <c r="E487">
        <v>4.84</v>
      </c>
      <c r="F487">
        <f t="shared" si="7"/>
        <v>4.1697154022433569</v>
      </c>
      <c r="W487">
        <v>93.88</v>
      </c>
      <c r="X487">
        <v>3.4866863221912889</v>
      </c>
    </row>
    <row r="488" spans="5:24">
      <c r="E488">
        <v>4.8499999999999996</v>
      </c>
      <c r="F488">
        <f t="shared" si="7"/>
        <v>4.1702125469148701</v>
      </c>
      <c r="W488">
        <v>20.59</v>
      </c>
      <c r="X488">
        <v>6.5883819346237527</v>
      </c>
    </row>
    <row r="489" spans="5:24">
      <c r="E489">
        <v>4.8600000000000003</v>
      </c>
      <c r="F489">
        <f t="shared" si="7"/>
        <v>4.1707088726001498</v>
      </c>
      <c r="W489">
        <v>37.78</v>
      </c>
      <c r="X489">
        <v>5.9952802101965261</v>
      </c>
    </row>
    <row r="490" spans="5:24">
      <c r="E490">
        <v>4.87</v>
      </c>
      <c r="F490">
        <f t="shared" si="7"/>
        <v>4.1712043824805782</v>
      </c>
      <c r="W490">
        <v>71.62</v>
      </c>
      <c r="X490">
        <v>3.6290803337322615</v>
      </c>
    </row>
    <row r="491" spans="5:24">
      <c r="E491">
        <v>4.88</v>
      </c>
      <c r="F491">
        <f t="shared" si="7"/>
        <v>4.1716990797186657</v>
      </c>
      <c r="W491">
        <v>30.96</v>
      </c>
      <c r="X491">
        <v>4.8388814114892549</v>
      </c>
    </row>
    <row r="492" spans="5:24">
      <c r="E492">
        <v>4.8899999999999997</v>
      </c>
      <c r="F492">
        <f t="shared" si="7"/>
        <v>4.1721929674582148</v>
      </c>
      <c r="W492">
        <v>7.61</v>
      </c>
      <c r="X492">
        <v>6.4683837982456591</v>
      </c>
    </row>
    <row r="493" spans="5:24">
      <c r="E493">
        <v>4.9000000000000004</v>
      </c>
      <c r="F493">
        <f t="shared" si="7"/>
        <v>4.1726860488244606</v>
      </c>
      <c r="W493">
        <v>4.3499999999999996</v>
      </c>
      <c r="X493">
        <v>5.1087509868248251</v>
      </c>
    </row>
    <row r="494" spans="5:24">
      <c r="E494">
        <v>4.91</v>
      </c>
      <c r="F494">
        <f t="shared" si="7"/>
        <v>4.1731783269242211</v>
      </c>
      <c r="W494">
        <v>5.38</v>
      </c>
      <c r="X494">
        <v>5.5665793617425914</v>
      </c>
    </row>
    <row r="495" spans="5:24">
      <c r="E495">
        <v>4.92</v>
      </c>
      <c r="F495">
        <f t="shared" si="7"/>
        <v>4.1736698048460443</v>
      </c>
      <c r="W495">
        <v>23.73</v>
      </c>
      <c r="X495">
        <v>4.4873554728368577</v>
      </c>
    </row>
    <row r="496" spans="5:24">
      <c r="E496">
        <v>4.93</v>
      </c>
      <c r="F496">
        <f t="shared" si="7"/>
        <v>4.1741604856603498</v>
      </c>
      <c r="W496">
        <v>53.53</v>
      </c>
      <c r="X496">
        <v>4.7060550900382276</v>
      </c>
    </row>
    <row r="497" spans="5:24">
      <c r="E497">
        <v>4.9400000000000004</v>
      </c>
      <c r="F497">
        <f t="shared" si="7"/>
        <v>4.1746503724195776</v>
      </c>
      <c r="W497">
        <v>4.0199999999999996</v>
      </c>
      <c r="X497">
        <v>3.7840395802926809</v>
      </c>
    </row>
    <row r="498" spans="5:24">
      <c r="E498">
        <v>4.95</v>
      </c>
      <c r="F498">
        <f t="shared" si="7"/>
        <v>4.1751394681583189</v>
      </c>
      <c r="W498">
        <v>54.31</v>
      </c>
      <c r="X498">
        <v>3.901073209562417</v>
      </c>
    </row>
    <row r="499" spans="5:24">
      <c r="E499">
        <v>4.96</v>
      </c>
      <c r="F499">
        <f t="shared" si="7"/>
        <v>4.1756277758934717</v>
      </c>
      <c r="W499">
        <v>85.03</v>
      </c>
      <c r="X499">
        <v>5.1231352477348366</v>
      </c>
    </row>
    <row r="500" spans="5:24">
      <c r="E500">
        <v>4.97</v>
      </c>
      <c r="F500">
        <f t="shared" si="7"/>
        <v>4.1761152986243664</v>
      </c>
      <c r="W500">
        <v>74.959999999999994</v>
      </c>
      <c r="X500">
        <v>5.8745845450183438</v>
      </c>
    </row>
    <row r="501" spans="5:24">
      <c r="E501">
        <v>4.9800000000000004</v>
      </c>
      <c r="F501">
        <f t="shared" si="7"/>
        <v>4.1766020393329093</v>
      </c>
      <c r="W501">
        <v>56.55</v>
      </c>
      <c r="X501">
        <v>5.1952464715703446</v>
      </c>
    </row>
    <row r="502" spans="5:24">
      <c r="E502">
        <v>4.99</v>
      </c>
      <c r="F502">
        <f t="shared" si="7"/>
        <v>4.177088000983721</v>
      </c>
      <c r="W502">
        <v>77.84</v>
      </c>
      <c r="X502">
        <v>6.168016771132697</v>
      </c>
    </row>
    <row r="503" spans="5:24">
      <c r="E503">
        <v>5</v>
      </c>
      <c r="F503">
        <f t="shared" si="7"/>
        <v>4.1775731865242633</v>
      </c>
      <c r="W503">
        <v>95.06</v>
      </c>
      <c r="X503">
        <v>4.1161922461700353</v>
      </c>
    </row>
    <row r="504" spans="5:24">
      <c r="E504">
        <v>5.01</v>
      </c>
      <c r="F504">
        <f t="shared" si="7"/>
        <v>4.1780575988849815</v>
      </c>
      <c r="W504">
        <v>74.61</v>
      </c>
      <c r="X504">
        <v>3.9051902635982052</v>
      </c>
    </row>
    <row r="505" spans="5:24">
      <c r="E505">
        <v>5.0199999999999996</v>
      </c>
      <c r="F505">
        <f t="shared" si="7"/>
        <v>4.1785412409794329</v>
      </c>
      <c r="W505">
        <v>60.57</v>
      </c>
      <c r="X505">
        <v>4.4916387174708703</v>
      </c>
    </row>
    <row r="506" spans="5:24">
      <c r="E506">
        <v>5.03</v>
      </c>
      <c r="F506">
        <f t="shared" si="7"/>
        <v>4.179024115704415</v>
      </c>
      <c r="W506">
        <v>31.87</v>
      </c>
      <c r="X506">
        <v>5.2608606126125332</v>
      </c>
    </row>
    <row r="507" spans="5:24">
      <c r="E507">
        <v>5.04</v>
      </c>
      <c r="F507">
        <f t="shared" si="7"/>
        <v>4.1795062259401012</v>
      </c>
      <c r="W507">
        <v>3.02</v>
      </c>
      <c r="X507">
        <v>6.856375881677403</v>
      </c>
    </row>
    <row r="508" spans="5:24">
      <c r="E508">
        <v>5.05</v>
      </c>
      <c r="F508">
        <f t="shared" si="7"/>
        <v>4.1799875745501645</v>
      </c>
      <c r="W508">
        <v>7.3</v>
      </c>
      <c r="X508">
        <v>6.2775730728273391</v>
      </c>
    </row>
    <row r="509" spans="5:24">
      <c r="E509">
        <v>5.0599999999999996</v>
      </c>
      <c r="F509">
        <f t="shared" si="7"/>
        <v>4.1804681643819048</v>
      </c>
      <c r="W509">
        <v>58.32</v>
      </c>
      <c r="X509">
        <v>5.6249559034946879</v>
      </c>
    </row>
    <row r="510" spans="5:24">
      <c r="E510">
        <v>5.07</v>
      </c>
      <c r="F510">
        <f t="shared" si="7"/>
        <v>4.1809479982663778</v>
      </c>
      <c r="W510">
        <v>24.1</v>
      </c>
      <c r="X510">
        <v>4.7755407863201009</v>
      </c>
    </row>
    <row r="511" spans="5:24">
      <c r="E511">
        <v>5.08</v>
      </c>
      <c r="F511">
        <f t="shared" si="7"/>
        <v>4.1814270790185191</v>
      </c>
      <c r="W511">
        <v>52.7</v>
      </c>
      <c r="X511">
        <v>4.7955476184631793</v>
      </c>
    </row>
    <row r="512" spans="5:24">
      <c r="E512">
        <v>5.09</v>
      </c>
      <c r="F512">
        <f t="shared" si="7"/>
        <v>4.1819054094372641</v>
      </c>
      <c r="W512">
        <v>53.36</v>
      </c>
      <c r="X512">
        <v>3.6970739223865241</v>
      </c>
    </row>
    <row r="513" spans="5:24">
      <c r="E513">
        <v>5.0999999999999996</v>
      </c>
      <c r="F513">
        <f t="shared" si="7"/>
        <v>4.1823829923056746</v>
      </c>
      <c r="W513">
        <v>92.23</v>
      </c>
      <c r="X513">
        <v>5.6037648377986296</v>
      </c>
    </row>
    <row r="514" spans="5:24">
      <c r="E514">
        <v>5.1100000000000003</v>
      </c>
      <c r="F514">
        <f t="shared" si="7"/>
        <v>4.1828598303910596</v>
      </c>
      <c r="W514">
        <v>62.13</v>
      </c>
      <c r="X514">
        <v>5.9149840567542542</v>
      </c>
    </row>
    <row r="515" spans="5:24">
      <c r="E515">
        <v>5.12</v>
      </c>
      <c r="F515">
        <f t="shared" si="7"/>
        <v>4.1833359264450918</v>
      </c>
      <c r="W515">
        <v>41.25</v>
      </c>
      <c r="X515">
        <v>5.3619358086572335</v>
      </c>
    </row>
    <row r="516" spans="5:24">
      <c r="E516">
        <v>5.13</v>
      </c>
      <c r="F516">
        <f t="shared" si="7"/>
        <v>4.1838112832039309</v>
      </c>
      <c r="W516">
        <v>77.09</v>
      </c>
      <c r="X516">
        <v>5.8473501166280872</v>
      </c>
    </row>
    <row r="517" spans="5:24">
      <c r="E517">
        <v>5.14</v>
      </c>
      <c r="F517">
        <f t="shared" ref="F517:F580" si="8">NORMINV(E517/100,$C$3,$C$4)</f>
        <v>4.1842859033883366</v>
      </c>
      <c r="W517">
        <v>81.83</v>
      </c>
      <c r="X517">
        <v>4.4608741210523615</v>
      </c>
    </row>
    <row r="518" spans="5:24">
      <c r="E518">
        <v>5.15</v>
      </c>
      <c r="F518">
        <f t="shared" si="8"/>
        <v>4.18475978970379</v>
      </c>
      <c r="W518">
        <v>77.95</v>
      </c>
      <c r="X518">
        <v>4.8246441123348616</v>
      </c>
    </row>
    <row r="519" spans="5:24">
      <c r="E519">
        <v>5.16</v>
      </c>
      <c r="F519">
        <f t="shared" si="8"/>
        <v>4.1852329448406058</v>
      </c>
      <c r="W519">
        <v>75.53</v>
      </c>
      <c r="X519">
        <v>6.0308738093520722</v>
      </c>
    </row>
    <row r="520" spans="5:24">
      <c r="E520">
        <v>5.17</v>
      </c>
      <c r="F520">
        <f t="shared" si="8"/>
        <v>4.1857053714740475</v>
      </c>
      <c r="W520">
        <v>88.88</v>
      </c>
      <c r="X520">
        <v>4.7993854754315288</v>
      </c>
    </row>
    <row r="521" spans="5:24">
      <c r="E521">
        <v>5.18</v>
      </c>
      <c r="F521">
        <f t="shared" si="8"/>
        <v>4.1861770722644422</v>
      </c>
      <c r="W521">
        <v>46.1</v>
      </c>
      <c r="X521">
        <v>4.6367257140386275</v>
      </c>
    </row>
    <row r="522" spans="5:24">
      <c r="E522">
        <v>5.19</v>
      </c>
      <c r="F522">
        <f t="shared" si="8"/>
        <v>4.1866480498572916</v>
      </c>
      <c r="W522">
        <v>73.180000000000007</v>
      </c>
      <c r="X522">
        <v>6.1007625841705071</v>
      </c>
    </row>
    <row r="523" spans="5:24">
      <c r="E523">
        <v>5.2</v>
      </c>
      <c r="F523">
        <f t="shared" si="8"/>
        <v>4.1871183068833826</v>
      </c>
      <c r="W523">
        <v>41.06</v>
      </c>
      <c r="X523">
        <v>4.3470678170266339</v>
      </c>
    </row>
    <row r="524" spans="5:24">
      <c r="E524">
        <v>5.21</v>
      </c>
      <c r="F524">
        <f t="shared" si="8"/>
        <v>4.1875878459588973</v>
      </c>
      <c r="W524">
        <v>27.89</v>
      </c>
      <c r="X524">
        <v>5.1791753733723951</v>
      </c>
    </row>
    <row r="525" spans="5:24">
      <c r="E525">
        <v>5.22</v>
      </c>
      <c r="F525">
        <f t="shared" si="8"/>
        <v>4.1880566696855235</v>
      </c>
      <c r="W525">
        <v>37.99</v>
      </c>
      <c r="X525">
        <v>5.0325919366966634</v>
      </c>
    </row>
    <row r="526" spans="5:24">
      <c r="E526">
        <v>5.23</v>
      </c>
      <c r="F526">
        <f t="shared" si="8"/>
        <v>4.1885247806505639</v>
      </c>
      <c r="W526">
        <v>1.49</v>
      </c>
      <c r="X526">
        <v>5.0999298727779392</v>
      </c>
    </row>
    <row r="527" spans="5:24">
      <c r="E527">
        <v>5.24</v>
      </c>
      <c r="F527">
        <f t="shared" si="8"/>
        <v>4.1889921814270386</v>
      </c>
      <c r="W527">
        <v>13.42</v>
      </c>
      <c r="X527">
        <v>3.8806714494450762</v>
      </c>
    </row>
    <row r="528" spans="5:24">
      <c r="E528">
        <v>5.25</v>
      </c>
      <c r="F528">
        <f t="shared" si="8"/>
        <v>4.1894588745737957</v>
      </c>
      <c r="W528">
        <v>64.39</v>
      </c>
      <c r="X528">
        <v>3.5286629933295242</v>
      </c>
    </row>
    <row r="529" spans="5:24">
      <c r="E529">
        <v>5.26</v>
      </c>
      <c r="F529">
        <f t="shared" si="8"/>
        <v>4.189924862635614</v>
      </c>
      <c r="W529">
        <v>22.59</v>
      </c>
      <c r="X529">
        <v>6.8029249628643536</v>
      </c>
    </row>
    <row r="530" spans="5:24">
      <c r="E530">
        <v>5.27</v>
      </c>
      <c r="F530">
        <f t="shared" si="8"/>
        <v>4.1903901481433099</v>
      </c>
      <c r="W530">
        <v>63.38</v>
      </c>
      <c r="X530">
        <v>4.9440730482062758</v>
      </c>
    </row>
    <row r="531" spans="5:24">
      <c r="E531">
        <v>5.28</v>
      </c>
      <c r="F531">
        <f t="shared" si="8"/>
        <v>4.1908547336138344</v>
      </c>
      <c r="W531">
        <v>95.34</v>
      </c>
      <c r="X531">
        <v>4.7947796873782593</v>
      </c>
    </row>
    <row r="532" spans="5:24">
      <c r="E532">
        <v>5.29</v>
      </c>
      <c r="F532">
        <f t="shared" si="8"/>
        <v>4.1913186215503817</v>
      </c>
      <c r="W532">
        <v>22.43</v>
      </c>
      <c r="X532">
        <v>5.4621134017763771</v>
      </c>
    </row>
    <row r="533" spans="5:24">
      <c r="E533">
        <v>5.3</v>
      </c>
      <c r="F533">
        <f t="shared" si="8"/>
        <v>4.1917818144424892</v>
      </c>
      <c r="W533">
        <v>81.41</v>
      </c>
      <c r="X533">
        <v>5.0223108424644227</v>
      </c>
    </row>
    <row r="534" spans="5:24">
      <c r="E534">
        <v>5.31</v>
      </c>
      <c r="F534">
        <f t="shared" si="8"/>
        <v>4.1922443147661355</v>
      </c>
      <c r="W534">
        <v>40.68</v>
      </c>
      <c r="X534">
        <v>4.5370497113664685</v>
      </c>
    </row>
    <row r="535" spans="5:24">
      <c r="E535">
        <v>5.32</v>
      </c>
      <c r="F535">
        <f t="shared" si="8"/>
        <v>4.1927061249838378</v>
      </c>
      <c r="W535">
        <v>60.21</v>
      </c>
      <c r="X535">
        <v>3.9147252822334231</v>
      </c>
    </row>
    <row r="536" spans="5:24">
      <c r="E536">
        <v>5.33</v>
      </c>
      <c r="F536">
        <f t="shared" si="8"/>
        <v>4.1931672475447597</v>
      </c>
      <c r="W536">
        <v>22.99</v>
      </c>
      <c r="X536">
        <v>5.3199582233714988</v>
      </c>
    </row>
    <row r="537" spans="5:24">
      <c r="E537">
        <v>5.34</v>
      </c>
      <c r="F537">
        <f t="shared" si="8"/>
        <v>4.1936276848847971</v>
      </c>
      <c r="W537">
        <v>72.930000000000007</v>
      </c>
      <c r="X537">
        <v>4.6200735329586928</v>
      </c>
    </row>
    <row r="538" spans="5:24">
      <c r="E538">
        <v>5.35</v>
      </c>
      <c r="F538">
        <f t="shared" si="8"/>
        <v>4.1940874394266858</v>
      </c>
      <c r="W538">
        <v>6.74</v>
      </c>
      <c r="X538">
        <v>4.3726044744172121</v>
      </c>
    </row>
    <row r="539" spans="5:24">
      <c r="E539">
        <v>5.36</v>
      </c>
      <c r="F539">
        <f t="shared" si="8"/>
        <v>4.1945465135800832</v>
      </c>
      <c r="W539">
        <v>12.19</v>
      </c>
      <c r="X539">
        <v>4.1106220662600528</v>
      </c>
    </row>
    <row r="540" spans="5:24">
      <c r="E540">
        <v>5.37</v>
      </c>
      <c r="F540">
        <f t="shared" si="8"/>
        <v>4.1950049097416811</v>
      </c>
      <c r="W540">
        <v>79.37</v>
      </c>
      <c r="X540">
        <v>3.1012701140354242</v>
      </c>
    </row>
    <row r="541" spans="5:24">
      <c r="E541">
        <v>5.38</v>
      </c>
      <c r="F541">
        <f t="shared" si="8"/>
        <v>4.1954626302952853</v>
      </c>
      <c r="W541">
        <v>87.08</v>
      </c>
      <c r="X541">
        <v>4.9418134071698328</v>
      </c>
    </row>
    <row r="542" spans="5:24">
      <c r="E542">
        <v>5.39</v>
      </c>
      <c r="F542">
        <f t="shared" si="8"/>
        <v>4.1959196776119132</v>
      </c>
      <c r="W542">
        <v>89.28</v>
      </c>
      <c r="X542">
        <v>4.2442515010668274</v>
      </c>
    </row>
    <row r="543" spans="5:24">
      <c r="E543">
        <v>5.4</v>
      </c>
      <c r="F543">
        <f t="shared" si="8"/>
        <v>4.1963760540498907</v>
      </c>
      <c r="W543">
        <v>88.38</v>
      </c>
      <c r="X543">
        <v>4.4864976966635659</v>
      </c>
    </row>
    <row r="544" spans="5:24">
      <c r="E544">
        <v>5.41</v>
      </c>
      <c r="F544">
        <f t="shared" si="8"/>
        <v>4.1968317619549369</v>
      </c>
      <c r="W544">
        <v>10.64</v>
      </c>
      <c r="X544">
        <v>6.3321831868979181</v>
      </c>
    </row>
    <row r="545" spans="5:24">
      <c r="E545">
        <v>5.42</v>
      </c>
      <c r="F545">
        <f t="shared" si="8"/>
        <v>4.1972868036602575</v>
      </c>
      <c r="W545">
        <v>92.2</v>
      </c>
      <c r="X545">
        <v>6.7707637280900572</v>
      </c>
    </row>
    <row r="546" spans="5:24">
      <c r="E546">
        <v>5.43</v>
      </c>
      <c r="F546">
        <f t="shared" si="8"/>
        <v>4.197741181486637</v>
      </c>
      <c r="W546">
        <v>30.56</v>
      </c>
      <c r="X546">
        <v>3.7934357460127783</v>
      </c>
    </row>
    <row r="547" spans="5:24">
      <c r="E547">
        <v>5.44</v>
      </c>
      <c r="F547">
        <f t="shared" si="8"/>
        <v>4.1981948977425239</v>
      </c>
      <c r="W547">
        <v>93.52</v>
      </c>
      <c r="X547">
        <v>6.1118561616638871</v>
      </c>
    </row>
    <row r="548" spans="5:24">
      <c r="E548">
        <v>5.45</v>
      </c>
      <c r="F548">
        <f t="shared" si="8"/>
        <v>4.1986479547241213</v>
      </c>
      <c r="W548">
        <v>53.11</v>
      </c>
      <c r="X548">
        <v>4.2462510783283625</v>
      </c>
    </row>
    <row r="549" spans="5:24">
      <c r="E549">
        <v>5.46</v>
      </c>
      <c r="F549">
        <f t="shared" si="8"/>
        <v>4.1991003547154735</v>
      </c>
      <c r="W549">
        <v>26.09</v>
      </c>
      <c r="X549">
        <v>4.3701611124935438</v>
      </c>
    </row>
    <row r="550" spans="5:24">
      <c r="E550">
        <v>5.47</v>
      </c>
      <c r="F550">
        <f t="shared" si="8"/>
        <v>4.1995520999885514</v>
      </c>
      <c r="W550">
        <v>86.17</v>
      </c>
      <c r="X550">
        <v>5.2466230036715444</v>
      </c>
    </row>
    <row r="551" spans="5:24">
      <c r="E551">
        <v>5.48</v>
      </c>
      <c r="F551">
        <f t="shared" si="8"/>
        <v>4.2000031928033437</v>
      </c>
      <c r="W551">
        <v>37.299999999999997</v>
      </c>
      <c r="X551">
        <v>3.3453720976489212</v>
      </c>
    </row>
    <row r="552" spans="5:24">
      <c r="E552">
        <v>5.49</v>
      </c>
      <c r="F552">
        <f t="shared" si="8"/>
        <v>4.2004536354079338</v>
      </c>
      <c r="W552">
        <v>25.27</v>
      </c>
      <c r="X552">
        <v>4.3125512720381165</v>
      </c>
    </row>
    <row r="553" spans="5:24">
      <c r="E553">
        <v>5.5</v>
      </c>
      <c r="F553">
        <f t="shared" si="8"/>
        <v>4.2009034300385917</v>
      </c>
      <c r="W553">
        <v>16.309999999999999</v>
      </c>
      <c r="X553">
        <v>4.6842601805093294</v>
      </c>
    </row>
    <row r="554" spans="5:24">
      <c r="E554">
        <v>5.51</v>
      </c>
      <c r="F554">
        <f t="shared" si="8"/>
        <v>4.2013525789198516</v>
      </c>
      <c r="W554">
        <v>22.94</v>
      </c>
      <c r="X554">
        <v>4.6540762242427629</v>
      </c>
    </row>
    <row r="555" spans="5:24">
      <c r="E555">
        <v>5.52</v>
      </c>
      <c r="F555">
        <f t="shared" si="8"/>
        <v>4.2018010842645994</v>
      </c>
      <c r="W555">
        <v>29.3</v>
      </c>
      <c r="X555">
        <v>5.6001594128710002</v>
      </c>
    </row>
    <row r="556" spans="5:24">
      <c r="E556">
        <v>5.53</v>
      </c>
      <c r="F556">
        <f t="shared" si="8"/>
        <v>4.2022489482741552</v>
      </c>
      <c r="W556">
        <v>51.22</v>
      </c>
      <c r="X556">
        <v>5.9392546818809846</v>
      </c>
    </row>
    <row r="557" spans="5:24">
      <c r="E557">
        <v>5.54</v>
      </c>
      <c r="F557">
        <f t="shared" si="8"/>
        <v>4.2026961731383476</v>
      </c>
      <c r="W557">
        <v>99.16</v>
      </c>
      <c r="X557">
        <v>2.9564699925601436</v>
      </c>
    </row>
    <row r="558" spans="5:24">
      <c r="E558">
        <v>5.55</v>
      </c>
      <c r="F558">
        <f t="shared" si="8"/>
        <v>4.2031427610356022</v>
      </c>
      <c r="W558">
        <v>74.56</v>
      </c>
      <c r="X558">
        <v>5.3395439421521562</v>
      </c>
    </row>
    <row r="559" spans="5:24">
      <c r="E559">
        <v>5.56</v>
      </c>
      <c r="F559">
        <f t="shared" si="8"/>
        <v>4.2035887141330193</v>
      </c>
      <c r="W559">
        <v>54.84</v>
      </c>
      <c r="X559">
        <v>5.2203481798624143</v>
      </c>
    </row>
    <row r="560" spans="5:24">
      <c r="E560">
        <v>5.57</v>
      </c>
      <c r="F560">
        <f t="shared" si="8"/>
        <v>4.2040340345864502</v>
      </c>
      <c r="W560">
        <v>48.54</v>
      </c>
      <c r="X560">
        <v>5.2275449766411493</v>
      </c>
    </row>
    <row r="561" spans="5:24">
      <c r="E561">
        <v>5.58</v>
      </c>
      <c r="F561">
        <f t="shared" si="8"/>
        <v>4.2044787245405812</v>
      </c>
      <c r="W561">
        <v>79.510000000000005</v>
      </c>
      <c r="X561">
        <v>6.9284433836564565</v>
      </c>
    </row>
    <row r="562" spans="5:24">
      <c r="E562">
        <v>5.59</v>
      </c>
      <c r="F562">
        <f t="shared" si="8"/>
        <v>4.2049227861290053</v>
      </c>
      <c r="W562">
        <v>42.42</v>
      </c>
      <c r="X562">
        <v>5.1433674354577663</v>
      </c>
    </row>
    <row r="563" spans="5:24">
      <c r="E563">
        <v>5.6</v>
      </c>
      <c r="F563">
        <f t="shared" si="8"/>
        <v>4.2053662214743035</v>
      </c>
      <c r="W563">
        <v>30.74</v>
      </c>
      <c r="X563">
        <v>5.9830151141820584</v>
      </c>
    </row>
    <row r="564" spans="5:24">
      <c r="E564">
        <v>5.61</v>
      </c>
      <c r="F564">
        <f t="shared" si="8"/>
        <v>4.2058090326881228</v>
      </c>
      <c r="W564">
        <v>35.26</v>
      </c>
      <c r="X564">
        <v>4.6246497509784961</v>
      </c>
    </row>
    <row r="565" spans="5:24">
      <c r="E565">
        <v>5.62</v>
      </c>
      <c r="F565">
        <f t="shared" si="8"/>
        <v>4.2062512218712467</v>
      </c>
      <c r="W565">
        <v>78.59</v>
      </c>
      <c r="X565">
        <v>4.6532777594745465</v>
      </c>
    </row>
    <row r="566" spans="5:24">
      <c r="E566">
        <v>5.63</v>
      </c>
      <c r="F566">
        <f t="shared" si="8"/>
        <v>4.2066927911136744</v>
      </c>
      <c r="W566">
        <v>19.54</v>
      </c>
      <c r="X566">
        <v>5.4512630117357581</v>
      </c>
    </row>
    <row r="567" spans="5:24">
      <c r="E567">
        <v>5.64</v>
      </c>
      <c r="F567">
        <f t="shared" si="8"/>
        <v>4.2071337424946949</v>
      </c>
      <c r="W567">
        <v>71.010000000000005</v>
      </c>
      <c r="X567">
        <v>7.6120541412292688</v>
      </c>
    </row>
    <row r="568" spans="5:24">
      <c r="E568">
        <v>5.65</v>
      </c>
      <c r="F568">
        <f t="shared" si="8"/>
        <v>4.2075740780829598</v>
      </c>
      <c r="W568">
        <v>19.37</v>
      </c>
      <c r="X568">
        <v>5.9435493215861124</v>
      </c>
    </row>
    <row r="569" spans="5:24">
      <c r="E569">
        <v>5.66</v>
      </c>
      <c r="F569">
        <f t="shared" si="8"/>
        <v>4.2080137999365537</v>
      </c>
      <c r="W569">
        <v>73.52</v>
      </c>
      <c r="X569">
        <v>5.3974983541336474</v>
      </c>
    </row>
    <row r="570" spans="5:24">
      <c r="E570">
        <v>5.67</v>
      </c>
      <c r="F570">
        <f t="shared" si="8"/>
        <v>4.2084529101030759</v>
      </c>
      <c r="W570">
        <v>29.28</v>
      </c>
      <c r="X570">
        <v>5.856719362213199</v>
      </c>
    </row>
    <row r="571" spans="5:24">
      <c r="E571">
        <v>5.68</v>
      </c>
      <c r="F571">
        <f t="shared" si="8"/>
        <v>4.208891410619704</v>
      </c>
      <c r="W571">
        <v>37.31</v>
      </c>
      <c r="X571">
        <v>4.2094386356413143</v>
      </c>
    </row>
    <row r="572" spans="5:24">
      <c r="E572">
        <v>5.69</v>
      </c>
      <c r="F572">
        <f t="shared" si="8"/>
        <v>4.2093293035132673</v>
      </c>
      <c r="W572">
        <v>98.6</v>
      </c>
      <c r="X572">
        <v>3.1027882751044675</v>
      </c>
    </row>
    <row r="573" spans="5:24">
      <c r="E573">
        <v>5.7</v>
      </c>
      <c r="F573">
        <f t="shared" si="8"/>
        <v>4.209766590800319</v>
      </c>
      <c r="W573">
        <v>58.07</v>
      </c>
      <c r="X573">
        <v>6.8029249628643536</v>
      </c>
    </row>
    <row r="574" spans="5:24">
      <c r="E574">
        <v>5.71</v>
      </c>
      <c r="F574">
        <f t="shared" si="8"/>
        <v>4.2102032744872062</v>
      </c>
      <c r="W574">
        <v>50.71</v>
      </c>
      <c r="X574">
        <v>3.3414177452003</v>
      </c>
    </row>
    <row r="575" spans="5:24">
      <c r="E575">
        <v>5.72</v>
      </c>
      <c r="F575">
        <f t="shared" si="8"/>
        <v>4.2106393565701365</v>
      </c>
      <c r="W575">
        <v>37.630000000000003</v>
      </c>
      <c r="X575">
        <v>3.8515915815302293</v>
      </c>
    </row>
    <row r="576" spans="5:24">
      <c r="E576">
        <v>5.73</v>
      </c>
      <c r="F576">
        <f t="shared" si="8"/>
        <v>4.2110748390352519</v>
      </c>
      <c r="W576">
        <v>35.76</v>
      </c>
      <c r="X576">
        <v>5.5953642753437558</v>
      </c>
    </row>
    <row r="577" spans="5:24">
      <c r="E577">
        <v>5.74</v>
      </c>
      <c r="F577">
        <f t="shared" si="8"/>
        <v>4.2115097238586943</v>
      </c>
      <c r="W577">
        <v>5.83</v>
      </c>
      <c r="X577">
        <v>4.5738519921587217</v>
      </c>
    </row>
    <row r="578" spans="5:24">
      <c r="E578">
        <v>5.75</v>
      </c>
      <c r="F578">
        <f t="shared" si="8"/>
        <v>4.2119440130066703</v>
      </c>
      <c r="W578">
        <v>45.07</v>
      </c>
      <c r="X578">
        <v>5.6766941955922494</v>
      </c>
    </row>
    <row r="579" spans="5:24">
      <c r="E579">
        <v>5.76</v>
      </c>
      <c r="F579">
        <f t="shared" si="8"/>
        <v>4.2123777084355263</v>
      </c>
      <c r="W579">
        <v>59.1</v>
      </c>
      <c r="X579">
        <v>4.0677357918092634</v>
      </c>
    </row>
    <row r="580" spans="5:24">
      <c r="E580">
        <v>5.77</v>
      </c>
      <c r="F580">
        <f t="shared" si="8"/>
        <v>4.2128108120918073</v>
      </c>
      <c r="W580">
        <v>26.55</v>
      </c>
      <c r="X580">
        <v>5.7254108805900783</v>
      </c>
    </row>
    <row r="581" spans="5:24">
      <c r="E581">
        <v>5.78</v>
      </c>
      <c r="F581">
        <f t="shared" ref="F581:F644" si="9">NORMINV(E581/100,$C$3,$C$4)</f>
        <v>4.2132433259123268</v>
      </c>
      <c r="W581">
        <v>26.86</v>
      </c>
      <c r="X581">
        <v>5.1687414676205377</v>
      </c>
    </row>
    <row r="582" spans="5:24">
      <c r="E582">
        <v>5.79</v>
      </c>
      <c r="F582">
        <f t="shared" si="9"/>
        <v>4.2136752518242329</v>
      </c>
      <c r="W582">
        <v>96.5</v>
      </c>
      <c r="X582">
        <v>4.9171867080681189</v>
      </c>
    </row>
    <row r="583" spans="5:24">
      <c r="E583">
        <v>5.8</v>
      </c>
      <c r="F583">
        <f t="shared" si="9"/>
        <v>4.21410659174507</v>
      </c>
      <c r="W583">
        <v>33.4</v>
      </c>
      <c r="X583">
        <v>5.025068908258711</v>
      </c>
    </row>
    <row r="584" spans="5:24">
      <c r="E584">
        <v>5.81</v>
      </c>
      <c r="F584">
        <f t="shared" si="9"/>
        <v>4.2145373475828478</v>
      </c>
      <c r="W584">
        <v>30.39</v>
      </c>
      <c r="X584">
        <v>5.0999298727779392</v>
      </c>
    </row>
    <row r="585" spans="5:24">
      <c r="E585">
        <v>5.82</v>
      </c>
      <c r="F585">
        <f t="shared" si="9"/>
        <v>4.2149675212360993</v>
      </c>
      <c r="W585">
        <v>88.63</v>
      </c>
      <c r="X585">
        <v>6.0740506079343071</v>
      </c>
    </row>
    <row r="586" spans="5:24">
      <c r="E586">
        <v>5.83</v>
      </c>
      <c r="F586">
        <f t="shared" si="9"/>
        <v>4.2153971145939515</v>
      </c>
      <c r="W586">
        <v>74.680000000000007</v>
      </c>
      <c r="X586">
        <v>3.7808835575004194</v>
      </c>
    </row>
    <row r="587" spans="5:24">
      <c r="E587">
        <v>5.84</v>
      </c>
      <c r="F587">
        <f t="shared" si="9"/>
        <v>4.2158261295361807</v>
      </c>
      <c r="W587">
        <v>82.85</v>
      </c>
      <c r="X587">
        <v>5.684277424041583</v>
      </c>
    </row>
    <row r="588" spans="5:24">
      <c r="E588">
        <v>5.85</v>
      </c>
      <c r="F588">
        <f t="shared" si="9"/>
        <v>4.2162545679332792</v>
      </c>
      <c r="W588">
        <v>84.28</v>
      </c>
      <c r="X588">
        <v>5.4901892317152088</v>
      </c>
    </row>
    <row r="589" spans="5:24">
      <c r="E589">
        <v>5.86</v>
      </c>
      <c r="F589">
        <f t="shared" si="9"/>
        <v>4.216682431646519</v>
      </c>
      <c r="W589">
        <v>60.2</v>
      </c>
      <c r="X589">
        <v>4.3750440965053121</v>
      </c>
    </row>
    <row r="590" spans="5:24">
      <c r="E590">
        <v>5.87</v>
      </c>
      <c r="F590">
        <f t="shared" si="9"/>
        <v>4.2171097225280043</v>
      </c>
      <c r="W590">
        <v>84.52</v>
      </c>
      <c r="X590">
        <v>7.5899136827015585</v>
      </c>
    </row>
    <row r="591" spans="5:24">
      <c r="E591">
        <v>5.88</v>
      </c>
      <c r="F591">
        <f t="shared" si="9"/>
        <v>4.2175364424207444</v>
      </c>
      <c r="W591">
        <v>54.25</v>
      </c>
      <c r="X591">
        <v>5.4901892317152088</v>
      </c>
    </row>
    <row r="592" spans="5:24">
      <c r="E592">
        <v>5.89</v>
      </c>
      <c r="F592">
        <f t="shared" si="9"/>
        <v>4.2179625931587026</v>
      </c>
      <c r="W592">
        <v>91.91</v>
      </c>
      <c r="X592">
        <v>4.015765039553675</v>
      </c>
    </row>
    <row r="593" spans="5:24">
      <c r="E593">
        <v>5.9</v>
      </c>
      <c r="F593">
        <f t="shared" si="9"/>
        <v>4.2183881765668616</v>
      </c>
      <c r="W593">
        <v>5.63</v>
      </c>
      <c r="X593">
        <v>4.6636407833455493</v>
      </c>
    </row>
    <row r="594" spans="5:24">
      <c r="E594">
        <v>5.91</v>
      </c>
      <c r="F594">
        <f t="shared" si="9"/>
        <v>4.218813194461287</v>
      </c>
      <c r="W594">
        <v>11.95</v>
      </c>
      <c r="X594">
        <v>4.5576003054240815</v>
      </c>
    </row>
    <row r="595" spans="5:24">
      <c r="E595">
        <v>5.92</v>
      </c>
      <c r="F595">
        <f t="shared" si="9"/>
        <v>4.2192376486491741</v>
      </c>
      <c r="W595">
        <v>34.97</v>
      </c>
      <c r="X595">
        <v>6.9063871088513018</v>
      </c>
    </row>
    <row r="596" spans="5:24">
      <c r="E596">
        <v>5.93</v>
      </c>
      <c r="F596">
        <f t="shared" si="9"/>
        <v>4.2196615409289189</v>
      </c>
      <c r="W596">
        <v>2.41</v>
      </c>
      <c r="X596">
        <v>4.2469169345324316</v>
      </c>
    </row>
    <row r="597" spans="5:24">
      <c r="E597">
        <v>5.94</v>
      </c>
      <c r="F597">
        <f t="shared" si="9"/>
        <v>4.2200848730901654</v>
      </c>
      <c r="W597">
        <v>5.71</v>
      </c>
      <c r="X597">
        <v>4.7629267960546322</v>
      </c>
    </row>
    <row r="598" spans="5:24">
      <c r="E598">
        <v>5.95</v>
      </c>
      <c r="F598">
        <f t="shared" si="9"/>
        <v>4.2205076469138723</v>
      </c>
      <c r="W598">
        <v>14.78</v>
      </c>
      <c r="X598">
        <v>5.6322860153811867</v>
      </c>
    </row>
    <row r="599" spans="5:24">
      <c r="E599">
        <v>5.96</v>
      </c>
      <c r="F599">
        <f t="shared" si="9"/>
        <v>4.2209298641723603</v>
      </c>
      <c r="W599">
        <v>24.75</v>
      </c>
      <c r="X599">
        <v>6.2930319761442428</v>
      </c>
    </row>
    <row r="600" spans="5:24">
      <c r="E600">
        <v>5.97</v>
      </c>
      <c r="F600">
        <f t="shared" si="9"/>
        <v>4.2213515266293768</v>
      </c>
      <c r="W600">
        <v>59.59</v>
      </c>
      <c r="X600">
        <v>6.0740506079343071</v>
      </c>
    </row>
    <row r="601" spans="5:24">
      <c r="E601">
        <v>5.98</v>
      </c>
      <c r="F601">
        <f t="shared" si="9"/>
        <v>4.2217726360401455</v>
      </c>
      <c r="W601">
        <v>83.75</v>
      </c>
      <c r="X601">
        <v>5.2024051533361568</v>
      </c>
    </row>
    <row r="602" spans="5:24">
      <c r="E602">
        <v>5.99</v>
      </c>
      <c r="F602">
        <f t="shared" si="9"/>
        <v>4.2221931941514281</v>
      </c>
      <c r="W602">
        <v>37.880000000000003</v>
      </c>
      <c r="X602">
        <v>3.4384752972983486</v>
      </c>
    </row>
    <row r="603" spans="5:24">
      <c r="E603">
        <v>6</v>
      </c>
      <c r="F603">
        <f t="shared" si="9"/>
        <v>4.2226132027015728</v>
      </c>
      <c r="W603">
        <v>64.11</v>
      </c>
      <c r="X603">
        <v>5.2208618540545135</v>
      </c>
    </row>
    <row r="604" spans="5:24">
      <c r="E604">
        <v>6.01</v>
      </c>
      <c r="F604">
        <f t="shared" si="9"/>
        <v>4.2230326634205735</v>
      </c>
      <c r="W604">
        <v>25.28</v>
      </c>
      <c r="X604">
        <v>4.9551162883748914</v>
      </c>
    </row>
    <row r="605" spans="5:24">
      <c r="E605">
        <v>6.02</v>
      </c>
      <c r="F605">
        <f t="shared" si="9"/>
        <v>4.2234515780301205</v>
      </c>
      <c r="W605">
        <v>20.2</v>
      </c>
      <c r="X605">
        <v>4.5069821855155352</v>
      </c>
    </row>
    <row r="606" spans="5:24">
      <c r="E606">
        <v>6.03</v>
      </c>
      <c r="F606">
        <f t="shared" si="9"/>
        <v>4.2238699482436584</v>
      </c>
      <c r="W606">
        <v>28.89</v>
      </c>
      <c r="X606">
        <v>6.5086040444411823</v>
      </c>
    </row>
    <row r="607" spans="5:24">
      <c r="E607">
        <v>6.04</v>
      </c>
      <c r="F607">
        <f t="shared" si="9"/>
        <v>4.2242877757664345</v>
      </c>
      <c r="W607">
        <v>18.920000000000002</v>
      </c>
      <c r="X607">
        <v>5.1158139429515073</v>
      </c>
    </row>
    <row r="608" spans="5:24">
      <c r="E608">
        <v>6.05</v>
      </c>
      <c r="F608">
        <f t="shared" si="9"/>
        <v>4.2247050622955538</v>
      </c>
      <c r="W608">
        <v>73.239999999999995</v>
      </c>
      <c r="X608">
        <v>4.0591856387554071</v>
      </c>
    </row>
    <row r="609" spans="5:24">
      <c r="E609">
        <v>6.06</v>
      </c>
      <c r="F609">
        <f t="shared" si="9"/>
        <v>4.2251218095200347</v>
      </c>
      <c r="W609">
        <v>85.69</v>
      </c>
      <c r="X609">
        <v>3.8530444685990162</v>
      </c>
    </row>
    <row r="610" spans="5:24">
      <c r="E610">
        <v>6.07</v>
      </c>
      <c r="F610">
        <f t="shared" si="9"/>
        <v>4.2255380191208527</v>
      </c>
      <c r="W610">
        <v>41.45</v>
      </c>
      <c r="X610">
        <v>6.1527816938841919</v>
      </c>
    </row>
    <row r="611" spans="5:24">
      <c r="E611">
        <v>6.08</v>
      </c>
      <c r="F611">
        <f t="shared" si="9"/>
        <v>4.2259536927710002</v>
      </c>
      <c r="W611">
        <v>36.83</v>
      </c>
      <c r="X611">
        <v>4.4793347700515458</v>
      </c>
    </row>
    <row r="612" spans="5:24">
      <c r="E612">
        <v>6.09</v>
      </c>
      <c r="F612">
        <f t="shared" si="9"/>
        <v>4.2263688321355346</v>
      </c>
      <c r="W612">
        <v>87.71</v>
      </c>
      <c r="X612">
        <v>4.7102401947710852</v>
      </c>
    </row>
    <row r="613" spans="5:24">
      <c r="E613">
        <v>6.1</v>
      </c>
      <c r="F613">
        <f t="shared" si="9"/>
        <v>4.2267834388716254</v>
      </c>
      <c r="W613">
        <v>39.479999999999997</v>
      </c>
      <c r="X613">
        <v>3.9001557760244121</v>
      </c>
    </row>
    <row r="614" spans="5:24">
      <c r="E614">
        <v>6.11</v>
      </c>
      <c r="F614">
        <f t="shared" si="9"/>
        <v>4.2271975146286129</v>
      </c>
      <c r="W614">
        <v>31.13</v>
      </c>
      <c r="X614">
        <v>3.5723756115642615</v>
      </c>
    </row>
    <row r="615" spans="5:24">
      <c r="E615">
        <v>6.12</v>
      </c>
      <c r="F615">
        <f t="shared" si="9"/>
        <v>4.227611061048048</v>
      </c>
      <c r="W615">
        <v>79.88</v>
      </c>
      <c r="X615">
        <v>5.4195694634318325</v>
      </c>
    </row>
    <row r="616" spans="5:24">
      <c r="E616">
        <v>6.13</v>
      </c>
      <c r="F616">
        <f t="shared" si="9"/>
        <v>4.2280240797637498</v>
      </c>
      <c r="W616">
        <v>66.150000000000006</v>
      </c>
      <c r="X616">
        <v>4.7721977790232044</v>
      </c>
    </row>
    <row r="617" spans="5:24">
      <c r="E617">
        <v>6.14</v>
      </c>
      <c r="F617">
        <f t="shared" si="9"/>
        <v>4.2284365724018489</v>
      </c>
      <c r="W617">
        <v>35.22</v>
      </c>
      <c r="X617">
        <v>4.4816297967369119</v>
      </c>
    </row>
    <row r="618" spans="5:24">
      <c r="E618">
        <v>6.15</v>
      </c>
      <c r="F618">
        <f t="shared" si="9"/>
        <v>4.2288485405808416</v>
      </c>
      <c r="W618">
        <v>50.88</v>
      </c>
      <c r="X618">
        <v>4.5331399369420975</v>
      </c>
    </row>
    <row r="619" spans="5:24">
      <c r="E619">
        <v>6.16</v>
      </c>
      <c r="F619">
        <f t="shared" si="9"/>
        <v>4.2292599859116322</v>
      </c>
      <c r="W619">
        <v>41.9</v>
      </c>
      <c r="X619">
        <v>5.5458049795551849</v>
      </c>
    </row>
    <row r="620" spans="5:24">
      <c r="E620">
        <v>6.17</v>
      </c>
      <c r="F620">
        <f t="shared" si="9"/>
        <v>4.2296709099975871</v>
      </c>
      <c r="W620">
        <v>64.78</v>
      </c>
      <c r="X620">
        <v>6.1670256777212877</v>
      </c>
    </row>
    <row r="621" spans="5:24">
      <c r="E621">
        <v>6.18</v>
      </c>
      <c r="F621">
        <f t="shared" si="9"/>
        <v>4.2300813144345781</v>
      </c>
      <c r="W621">
        <v>94.74</v>
      </c>
      <c r="X621">
        <v>3.3502789363166379</v>
      </c>
    </row>
    <row r="622" spans="5:24">
      <c r="E622">
        <v>6.19</v>
      </c>
      <c r="F622">
        <f t="shared" si="9"/>
        <v>4.2304912008110298</v>
      </c>
      <c r="W622">
        <v>79.099999999999994</v>
      </c>
      <c r="X622">
        <v>5.9688901510444907</v>
      </c>
    </row>
    <row r="623" spans="5:24">
      <c r="E623">
        <v>6.2</v>
      </c>
      <c r="F623">
        <f t="shared" si="9"/>
        <v>4.2309005707079681</v>
      </c>
      <c r="W623">
        <v>68.459999999999994</v>
      </c>
      <c r="X623">
        <v>5.6694632751287788</v>
      </c>
    </row>
    <row r="624" spans="5:24">
      <c r="E624">
        <v>6.21</v>
      </c>
      <c r="F624">
        <f t="shared" si="9"/>
        <v>4.2313094256990658</v>
      </c>
      <c r="W624">
        <v>7.49</v>
      </c>
      <c r="X624">
        <v>4.6372611829261565</v>
      </c>
    </row>
    <row r="625" spans="5:24">
      <c r="E625">
        <v>6.22</v>
      </c>
      <c r="F625">
        <f t="shared" si="9"/>
        <v>4.2317177673506894</v>
      </c>
      <c r="W625">
        <v>18.95</v>
      </c>
      <c r="X625">
        <v>3.6329192616886137</v>
      </c>
    </row>
    <row r="626" spans="5:24">
      <c r="E626">
        <v>6.23</v>
      </c>
      <c r="F626">
        <f t="shared" si="9"/>
        <v>4.2321255972219429</v>
      </c>
      <c r="W626">
        <v>67.459999999999994</v>
      </c>
      <c r="X626">
        <v>4.7665345561570183</v>
      </c>
    </row>
    <row r="627" spans="5:24">
      <c r="E627">
        <v>6.24</v>
      </c>
      <c r="F627">
        <f t="shared" si="9"/>
        <v>4.2325329168647166</v>
      </c>
      <c r="W627">
        <v>16.88</v>
      </c>
      <c r="X627">
        <v>4.8327838786414805</v>
      </c>
    </row>
    <row r="628" spans="5:24">
      <c r="E628">
        <v>6.25</v>
      </c>
      <c r="F628">
        <f t="shared" si="9"/>
        <v>4.2329397278237266</v>
      </c>
      <c r="W628">
        <v>49.77</v>
      </c>
      <c r="X628">
        <v>5.8975978231549995</v>
      </c>
    </row>
    <row r="629" spans="5:24">
      <c r="E629">
        <v>6.26</v>
      </c>
      <c r="F629">
        <f t="shared" si="9"/>
        <v>4.2333460316365654</v>
      </c>
      <c r="W629">
        <v>98.93</v>
      </c>
      <c r="X629">
        <v>4.7520847753517002</v>
      </c>
    </row>
    <row r="630" spans="5:24">
      <c r="E630">
        <v>6.27</v>
      </c>
      <c r="F630">
        <f t="shared" si="9"/>
        <v>4.2337518298337429</v>
      </c>
      <c r="W630">
        <v>20.38</v>
      </c>
      <c r="X630">
        <v>5.4791948748064296</v>
      </c>
    </row>
    <row r="631" spans="5:24">
      <c r="E631">
        <v>6.28</v>
      </c>
      <c r="F631">
        <f t="shared" si="9"/>
        <v>4.2341571239387283</v>
      </c>
      <c r="W631">
        <v>1.52</v>
      </c>
      <c r="X631">
        <v>4.2022231538747619</v>
      </c>
    </row>
    <row r="632" spans="5:24">
      <c r="E632">
        <v>6.29</v>
      </c>
      <c r="F632">
        <f t="shared" si="9"/>
        <v>4.2345619154680012</v>
      </c>
      <c r="W632">
        <v>68.09</v>
      </c>
      <c r="X632">
        <v>6.011870449582533</v>
      </c>
    </row>
    <row r="633" spans="5:24">
      <c r="E633">
        <v>6.3</v>
      </c>
      <c r="F633">
        <f t="shared" si="9"/>
        <v>4.2349662059310864</v>
      </c>
      <c r="W633">
        <v>17.53</v>
      </c>
      <c r="X633">
        <v>5.3866707136457164</v>
      </c>
    </row>
    <row r="634" spans="5:24">
      <c r="E634">
        <v>6.31</v>
      </c>
      <c r="F634">
        <f t="shared" si="9"/>
        <v>4.2353699968305998</v>
      </c>
      <c r="W634">
        <v>87.05</v>
      </c>
      <c r="X634">
        <v>5.2252304529254356</v>
      </c>
    </row>
    <row r="635" spans="5:24">
      <c r="E635">
        <v>6.32</v>
      </c>
      <c r="F635">
        <f t="shared" si="9"/>
        <v>4.2357732896622959</v>
      </c>
      <c r="W635">
        <v>19.559999999999999</v>
      </c>
      <c r="X635">
        <v>3.2195356583079739</v>
      </c>
    </row>
    <row r="636" spans="5:24">
      <c r="E636">
        <v>6.33</v>
      </c>
      <c r="F636">
        <f t="shared" si="9"/>
        <v>4.2361760859151012</v>
      </c>
      <c r="W636">
        <v>23.61</v>
      </c>
      <c r="X636">
        <v>4.9500973932404921</v>
      </c>
    </row>
    <row r="637" spans="5:24">
      <c r="E637">
        <v>6.34</v>
      </c>
      <c r="F637">
        <f t="shared" si="9"/>
        <v>4.2365783870711624</v>
      </c>
      <c r="W637">
        <v>1.33</v>
      </c>
      <c r="X637">
        <v>7.0315424292831441</v>
      </c>
    </row>
    <row r="638" spans="5:24">
      <c r="E638">
        <v>6.35</v>
      </c>
      <c r="F638">
        <f t="shared" si="9"/>
        <v>4.236980194605886</v>
      </c>
      <c r="W638">
        <v>80.45</v>
      </c>
      <c r="X638">
        <v>5.5516327406597892</v>
      </c>
    </row>
    <row r="639" spans="5:24">
      <c r="E639">
        <v>6.36</v>
      </c>
      <c r="F639">
        <f t="shared" si="9"/>
        <v>4.2373815099879826</v>
      </c>
      <c r="W639">
        <v>7.2</v>
      </c>
      <c r="X639">
        <v>5.1074903254848856</v>
      </c>
    </row>
    <row r="640" spans="5:24">
      <c r="E640">
        <v>6.37</v>
      </c>
      <c r="F640">
        <f t="shared" si="9"/>
        <v>4.2377823346794994</v>
      </c>
      <c r="W640">
        <v>1.85</v>
      </c>
      <c r="X640">
        <v>6.8093283960320008</v>
      </c>
    </row>
    <row r="641" spans="5:24">
      <c r="E641">
        <v>6.38</v>
      </c>
      <c r="F641">
        <f t="shared" si="9"/>
        <v>4.2381826701358714</v>
      </c>
      <c r="W641">
        <v>99.28</v>
      </c>
      <c r="X641">
        <v>4.7323906069553221</v>
      </c>
    </row>
    <row r="642" spans="5:24">
      <c r="E642">
        <v>6.39</v>
      </c>
      <c r="F642">
        <f t="shared" si="9"/>
        <v>4.2385825178059555</v>
      </c>
      <c r="W642">
        <v>25.47</v>
      </c>
      <c r="X642">
        <v>5.5060806981668504</v>
      </c>
    </row>
    <row r="643" spans="5:24">
      <c r="E643">
        <v>6.4</v>
      </c>
      <c r="F643">
        <f t="shared" si="9"/>
        <v>4.238981879132071</v>
      </c>
      <c r="W643">
        <v>9.77</v>
      </c>
      <c r="X643">
        <v>4.3182546718978454</v>
      </c>
    </row>
    <row r="644" spans="5:24">
      <c r="E644">
        <v>6.41</v>
      </c>
      <c r="F644">
        <f t="shared" si="9"/>
        <v>4.2393807555500427</v>
      </c>
      <c r="W644">
        <v>10.54</v>
      </c>
      <c r="X644">
        <v>6.8634427509819389</v>
      </c>
    </row>
    <row r="645" spans="5:24">
      <c r="E645">
        <v>6.42</v>
      </c>
      <c r="F645">
        <f t="shared" ref="F645:F708" si="10">NORMINV(E645/100,$C$3,$C$4)</f>
        <v>4.2397791484892355</v>
      </c>
      <c r="W645">
        <v>53.57</v>
      </c>
      <c r="X645">
        <v>5.3448594989284937</v>
      </c>
    </row>
    <row r="646" spans="5:24">
      <c r="E646">
        <v>6.43</v>
      </c>
      <c r="F646">
        <f t="shared" si="10"/>
        <v>4.2401770593725958</v>
      </c>
      <c r="W646">
        <v>57.73</v>
      </c>
      <c r="X646">
        <v>4.8672612551271985</v>
      </c>
    </row>
    <row r="647" spans="5:24">
      <c r="E647">
        <v>6.44</v>
      </c>
      <c r="F647">
        <f t="shared" si="10"/>
        <v>4.2405744896166926</v>
      </c>
      <c r="W647">
        <v>61.76</v>
      </c>
      <c r="X647">
        <v>4.5120708130008174</v>
      </c>
    </row>
    <row r="648" spans="5:24">
      <c r="E648">
        <v>6.45</v>
      </c>
      <c r="F648">
        <f t="shared" si="10"/>
        <v>4.2409714406317516</v>
      </c>
      <c r="W648">
        <v>90.81</v>
      </c>
      <c r="X648">
        <v>5.4992546485696545</v>
      </c>
    </row>
    <row r="649" spans="5:24">
      <c r="E649">
        <v>6.46</v>
      </c>
      <c r="F649">
        <f t="shared" si="10"/>
        <v>4.2413679138216995</v>
      </c>
      <c r="W649">
        <v>72.28</v>
      </c>
      <c r="X649">
        <v>6.7081958948150868</v>
      </c>
    </row>
    <row r="650" spans="5:24">
      <c r="E650">
        <v>6.47</v>
      </c>
      <c r="F650">
        <f t="shared" si="10"/>
        <v>4.2417639105841927</v>
      </c>
      <c r="W650">
        <v>23.44</v>
      </c>
      <c r="X650">
        <v>6.1650469223056028</v>
      </c>
    </row>
    <row r="651" spans="5:24">
      <c r="E651">
        <v>6.48</v>
      </c>
      <c r="F651">
        <f t="shared" si="10"/>
        <v>4.2421594323106637</v>
      </c>
      <c r="W651">
        <v>12.81</v>
      </c>
      <c r="X651">
        <v>4.4799087834035571</v>
      </c>
    </row>
    <row r="652" spans="5:24">
      <c r="E652">
        <v>6.49</v>
      </c>
      <c r="F652">
        <f t="shared" si="10"/>
        <v>4.2425544803863557</v>
      </c>
      <c r="W652">
        <v>34.5</v>
      </c>
      <c r="X652">
        <v>5.7027685494951648</v>
      </c>
    </row>
    <row r="653" spans="5:24">
      <c r="E653">
        <v>6.5</v>
      </c>
      <c r="F653">
        <f t="shared" si="10"/>
        <v>4.2429490561903584</v>
      </c>
      <c r="W653">
        <v>36.32</v>
      </c>
      <c r="X653">
        <v>3.7939546372813426</v>
      </c>
    </row>
    <row r="654" spans="5:24">
      <c r="E654">
        <v>6.51</v>
      </c>
      <c r="F654">
        <f t="shared" si="10"/>
        <v>4.2433431610956447</v>
      </c>
      <c r="W654">
        <v>95.52</v>
      </c>
      <c r="X654">
        <v>4.0218497137375282</v>
      </c>
    </row>
    <row r="655" spans="5:24">
      <c r="E655">
        <v>6.52</v>
      </c>
      <c r="F655">
        <f t="shared" si="10"/>
        <v>4.2437367964691095</v>
      </c>
      <c r="W655">
        <v>38.1</v>
      </c>
      <c r="X655">
        <v>4.1573067084221593</v>
      </c>
    </row>
    <row r="656" spans="5:24">
      <c r="E656">
        <v>6.53</v>
      </c>
      <c r="F656">
        <f t="shared" si="10"/>
        <v>4.2441299636716039</v>
      </c>
      <c r="W656">
        <v>85.17</v>
      </c>
      <c r="X656">
        <v>4.1862706213585295</v>
      </c>
    </row>
    <row r="657" spans="5:24">
      <c r="E657">
        <v>6.54</v>
      </c>
      <c r="F657">
        <f t="shared" si="10"/>
        <v>4.244522664057973</v>
      </c>
      <c r="W657">
        <v>93.55</v>
      </c>
      <c r="X657">
        <v>4.5241763226512379</v>
      </c>
    </row>
    <row r="658" spans="5:24">
      <c r="E658">
        <v>6.55</v>
      </c>
      <c r="F658">
        <f t="shared" si="10"/>
        <v>4.244914898977088</v>
      </c>
      <c r="W658">
        <v>18.02</v>
      </c>
      <c r="X658">
        <v>3.5895267849718322</v>
      </c>
    </row>
    <row r="659" spans="5:24">
      <c r="E659">
        <v>6.56</v>
      </c>
      <c r="F659">
        <f t="shared" si="10"/>
        <v>4.245306669771888</v>
      </c>
      <c r="W659">
        <v>69.14</v>
      </c>
      <c r="X659">
        <v>5.4435056962176409</v>
      </c>
    </row>
    <row r="660" spans="5:24">
      <c r="E660">
        <v>6.57</v>
      </c>
      <c r="F660">
        <f t="shared" si="10"/>
        <v>4.2456979777794093</v>
      </c>
      <c r="W660">
        <v>51.33</v>
      </c>
      <c r="X660">
        <v>5.1054736217688683</v>
      </c>
    </row>
    <row r="661" spans="5:24">
      <c r="E661">
        <v>6.58</v>
      </c>
      <c r="F661">
        <f t="shared" si="10"/>
        <v>4.2460888243308199</v>
      </c>
      <c r="W661">
        <v>63.4</v>
      </c>
      <c r="X661">
        <v>4.8141979540034399</v>
      </c>
    </row>
    <row r="662" spans="5:24">
      <c r="E662">
        <v>6.59</v>
      </c>
      <c r="F662">
        <f t="shared" si="10"/>
        <v>4.2464792107514624</v>
      </c>
      <c r="W662">
        <v>39.21</v>
      </c>
      <c r="X662">
        <v>5.9989890412674267</v>
      </c>
    </row>
    <row r="663" spans="5:24">
      <c r="E663">
        <v>6.6</v>
      </c>
      <c r="F663">
        <f t="shared" si="10"/>
        <v>4.2468691383608776</v>
      </c>
      <c r="W663">
        <v>58.46</v>
      </c>
      <c r="X663">
        <v>6.1754868377693635</v>
      </c>
    </row>
    <row r="664" spans="5:24">
      <c r="E664">
        <v>6.61</v>
      </c>
      <c r="F664">
        <f t="shared" si="10"/>
        <v>4.2472586084728476</v>
      </c>
      <c r="W664">
        <v>66.400000000000006</v>
      </c>
      <c r="X664">
        <v>5.1057256861070739</v>
      </c>
    </row>
    <row r="665" spans="5:24">
      <c r="E665">
        <v>6.62</v>
      </c>
      <c r="F665">
        <f t="shared" si="10"/>
        <v>4.2476476223954212</v>
      </c>
      <c r="W665">
        <v>70.260000000000005</v>
      </c>
      <c r="X665">
        <v>6.8662957434581076</v>
      </c>
    </row>
    <row r="666" spans="5:24">
      <c r="E666">
        <v>6.63</v>
      </c>
      <c r="F666">
        <f t="shared" si="10"/>
        <v>4.2480361814309591</v>
      </c>
      <c r="W666">
        <v>87.4</v>
      </c>
      <c r="X666">
        <v>5.6485952910609667</v>
      </c>
    </row>
    <row r="667" spans="5:24">
      <c r="E667">
        <v>6.64</v>
      </c>
      <c r="F667">
        <f t="shared" si="10"/>
        <v>4.248424286876153</v>
      </c>
      <c r="W667">
        <v>67.89</v>
      </c>
      <c r="X667">
        <v>5.0918716703909954</v>
      </c>
    </row>
    <row r="668" spans="5:24">
      <c r="E668">
        <v>6.65</v>
      </c>
      <c r="F668">
        <f t="shared" si="10"/>
        <v>4.2488119400220725</v>
      </c>
      <c r="W668">
        <v>80.63</v>
      </c>
      <c r="X668">
        <v>4.6832061090934314</v>
      </c>
    </row>
    <row r="669" spans="5:24">
      <c r="E669">
        <v>6.66</v>
      </c>
      <c r="F669">
        <f t="shared" si="10"/>
        <v>4.2491991421541879</v>
      </c>
      <c r="W669">
        <v>49.71</v>
      </c>
      <c r="X669">
        <v>6.589267557051393</v>
      </c>
    </row>
    <row r="670" spans="5:24">
      <c r="E670">
        <v>6.67</v>
      </c>
      <c r="F670">
        <f t="shared" si="10"/>
        <v>4.249585894552407</v>
      </c>
      <c r="W670">
        <v>37.729999999999997</v>
      </c>
      <c r="X670">
        <v>4.913413252126154</v>
      </c>
    </row>
    <row r="671" spans="5:24">
      <c r="E671">
        <v>6.68</v>
      </c>
      <c r="F671">
        <f t="shared" si="10"/>
        <v>4.2499721984911076</v>
      </c>
      <c r="W671">
        <v>13.62</v>
      </c>
      <c r="X671">
        <v>5.2391361644091496</v>
      </c>
    </row>
    <row r="672" spans="5:24">
      <c r="E672">
        <v>6.69</v>
      </c>
      <c r="F672">
        <f t="shared" si="10"/>
        <v>4.2503580552391718</v>
      </c>
      <c r="W672">
        <v>60.36</v>
      </c>
      <c r="X672">
        <v>4.7005543035537203</v>
      </c>
    </row>
    <row r="673" spans="5:24">
      <c r="E673">
        <v>6.7</v>
      </c>
      <c r="F673">
        <f t="shared" si="10"/>
        <v>4.2507434660600119</v>
      </c>
      <c r="W673">
        <v>29.49</v>
      </c>
      <c r="X673">
        <v>5.3342379620243072</v>
      </c>
    </row>
    <row r="674" spans="5:24">
      <c r="E674">
        <v>6.71</v>
      </c>
      <c r="F674">
        <f t="shared" si="10"/>
        <v>4.2511284322116083</v>
      </c>
      <c r="W674">
        <v>10.130000000000001</v>
      </c>
      <c r="X674">
        <v>4.8538462302846792</v>
      </c>
    </row>
    <row r="675" spans="5:24">
      <c r="E675">
        <v>6.72</v>
      </c>
      <c r="F675">
        <f t="shared" si="10"/>
        <v>4.251512954946536</v>
      </c>
      <c r="W675">
        <v>99.82</v>
      </c>
      <c r="X675">
        <v>5.3331778990305967</v>
      </c>
    </row>
    <row r="676" spans="5:24">
      <c r="E676">
        <v>6.73</v>
      </c>
      <c r="F676">
        <f t="shared" si="10"/>
        <v>4.2518970355120018</v>
      </c>
      <c r="W676">
        <v>80.84</v>
      </c>
      <c r="X676">
        <v>5.1960129883022343</v>
      </c>
    </row>
    <row r="677" spans="5:24">
      <c r="E677">
        <v>6.74</v>
      </c>
      <c r="F677">
        <f t="shared" si="10"/>
        <v>4.2522806751498683</v>
      </c>
      <c r="W677">
        <v>49.94</v>
      </c>
      <c r="X677">
        <v>4.2739367551738399</v>
      </c>
    </row>
    <row r="678" spans="5:24">
      <c r="E678">
        <v>6.75</v>
      </c>
      <c r="F678">
        <f t="shared" si="10"/>
        <v>4.2526638750966894</v>
      </c>
      <c r="W678">
        <v>33.78</v>
      </c>
      <c r="X678">
        <v>5.6374987867167237</v>
      </c>
    </row>
    <row r="679" spans="5:24">
      <c r="E679">
        <v>6.76</v>
      </c>
      <c r="F679">
        <f t="shared" si="10"/>
        <v>4.2530466365837416</v>
      </c>
      <c r="W679">
        <v>60.41</v>
      </c>
      <c r="X679">
        <v>4.646081550390794</v>
      </c>
    </row>
    <row r="680" spans="5:24">
      <c r="E680">
        <v>6.77</v>
      </c>
      <c r="F680">
        <f t="shared" si="10"/>
        <v>4.2534289608370495</v>
      </c>
      <c r="W680">
        <v>34.32</v>
      </c>
      <c r="X680">
        <v>4.0351101783225509</v>
      </c>
    </row>
    <row r="681" spans="5:24">
      <c r="E681">
        <v>6.78</v>
      </c>
      <c r="F681">
        <f t="shared" si="10"/>
        <v>4.2538108490774214</v>
      </c>
      <c r="W681">
        <v>6.03</v>
      </c>
      <c r="X681">
        <v>4.6673519920236872</v>
      </c>
    </row>
    <row r="682" spans="5:24">
      <c r="E682">
        <v>6.79</v>
      </c>
      <c r="F682">
        <f t="shared" si="10"/>
        <v>4.2541923025204742</v>
      </c>
      <c r="W682">
        <v>90.41</v>
      </c>
      <c r="X682">
        <v>3.9024476281570726</v>
      </c>
    </row>
    <row r="683" spans="5:24">
      <c r="E683">
        <v>6.8</v>
      </c>
      <c r="F683">
        <f t="shared" si="10"/>
        <v>4.2545733223766691</v>
      </c>
      <c r="W683">
        <v>38.950000000000003</v>
      </c>
      <c r="X683">
        <v>4.0307089629909063</v>
      </c>
    </row>
    <row r="684" spans="5:24">
      <c r="E684">
        <v>6.81</v>
      </c>
      <c r="F684">
        <f t="shared" si="10"/>
        <v>4.254953909851336</v>
      </c>
      <c r="W684">
        <v>19.57</v>
      </c>
      <c r="X684">
        <v>5.6146286339039344</v>
      </c>
    </row>
    <row r="685" spans="5:24">
      <c r="E685">
        <v>6.82</v>
      </c>
      <c r="F685">
        <f t="shared" si="10"/>
        <v>4.2553340661447034</v>
      </c>
      <c r="W685">
        <v>40.35</v>
      </c>
      <c r="X685">
        <v>4.7569930325900174</v>
      </c>
    </row>
    <row r="686" spans="5:24">
      <c r="E686">
        <v>6.83</v>
      </c>
      <c r="F686">
        <f t="shared" si="10"/>
        <v>4.2557137924519299</v>
      </c>
      <c r="W686">
        <v>86.34</v>
      </c>
      <c r="X686">
        <v>5.3070569824745091</v>
      </c>
    </row>
    <row r="687" spans="5:24">
      <c r="E687">
        <v>6.84</v>
      </c>
      <c r="F687">
        <f t="shared" si="10"/>
        <v>4.2560930899631337</v>
      </c>
      <c r="W687">
        <v>95.92</v>
      </c>
      <c r="X687">
        <v>4.5140463093755097</v>
      </c>
    </row>
    <row r="688" spans="5:24">
      <c r="E688">
        <v>6.85</v>
      </c>
      <c r="F688">
        <f t="shared" si="10"/>
        <v>4.2564719598634149</v>
      </c>
      <c r="W688">
        <v>8.8699999999999992</v>
      </c>
      <c r="X688">
        <v>6.0911656491521367</v>
      </c>
    </row>
    <row r="689" spans="5:24">
      <c r="E689">
        <v>6.86</v>
      </c>
      <c r="F689">
        <f t="shared" si="10"/>
        <v>4.2568504033328916</v>
      </c>
      <c r="W689">
        <v>15.64</v>
      </c>
      <c r="X689">
        <v>5.4294441911012212</v>
      </c>
    </row>
    <row r="690" spans="5:24">
      <c r="E690">
        <v>6.87</v>
      </c>
      <c r="F690">
        <f t="shared" si="10"/>
        <v>4.2572284215467233</v>
      </c>
      <c r="W690">
        <v>40.35</v>
      </c>
      <c r="X690">
        <v>4.8447192616585726</v>
      </c>
    </row>
    <row r="691" spans="5:24">
      <c r="E691">
        <v>6.88</v>
      </c>
      <c r="F691">
        <f t="shared" si="10"/>
        <v>4.2576060156751421</v>
      </c>
      <c r="W691">
        <v>42</v>
      </c>
      <c r="X691">
        <v>3.6988292064509913</v>
      </c>
    </row>
    <row r="692" spans="5:24">
      <c r="E692">
        <v>6.89</v>
      </c>
      <c r="F692">
        <f t="shared" si="10"/>
        <v>4.2579831868834788</v>
      </c>
      <c r="W692">
        <v>24.78</v>
      </c>
      <c r="X692">
        <v>6.2901459165086901</v>
      </c>
    </row>
    <row r="693" spans="5:24">
      <c r="E693">
        <v>6.9</v>
      </c>
      <c r="F693">
        <f t="shared" si="10"/>
        <v>4.25835993633219</v>
      </c>
      <c r="W693">
        <v>67.25</v>
      </c>
      <c r="X693">
        <v>4.3392926355030648</v>
      </c>
    </row>
    <row r="694" spans="5:24">
      <c r="E694">
        <v>6.91</v>
      </c>
      <c r="F694">
        <f t="shared" si="10"/>
        <v>4.2587362651768856</v>
      </c>
      <c r="W694">
        <v>82.93</v>
      </c>
      <c r="X694">
        <v>5.0742644043549863</v>
      </c>
    </row>
    <row r="695" spans="5:24">
      <c r="E695">
        <v>6.92</v>
      </c>
      <c r="F695">
        <f t="shared" si="10"/>
        <v>4.2591121745683616</v>
      </c>
      <c r="W695">
        <v>13.09</v>
      </c>
      <c r="X695">
        <v>4.9460813779547257</v>
      </c>
    </row>
    <row r="696" spans="5:24">
      <c r="E696">
        <v>6.93</v>
      </c>
      <c r="F696">
        <f t="shared" si="10"/>
        <v>4.2594876656526157</v>
      </c>
      <c r="W696">
        <v>20.34</v>
      </c>
      <c r="X696">
        <v>3.7579008983910955</v>
      </c>
    </row>
    <row r="697" spans="5:24">
      <c r="E697">
        <v>6.94</v>
      </c>
      <c r="F697">
        <f t="shared" si="10"/>
        <v>4.2598627395708863</v>
      </c>
      <c r="W697">
        <v>56.58</v>
      </c>
      <c r="X697">
        <v>7.2352643355705286</v>
      </c>
    </row>
    <row r="698" spans="5:24">
      <c r="E698">
        <v>6.95</v>
      </c>
      <c r="F698">
        <f t="shared" si="10"/>
        <v>4.2602373974596697</v>
      </c>
      <c r="W698">
        <v>93.71</v>
      </c>
      <c r="X698">
        <v>4.5501242028072006</v>
      </c>
    </row>
    <row r="699" spans="5:24">
      <c r="E699">
        <v>6.96</v>
      </c>
      <c r="F699">
        <f t="shared" si="10"/>
        <v>4.2606116404507555</v>
      </c>
      <c r="W699">
        <v>33.979999999999997</v>
      </c>
      <c r="X699">
        <v>4.753893769310876</v>
      </c>
    </row>
    <row r="700" spans="5:24">
      <c r="E700">
        <v>6.97</v>
      </c>
      <c r="F700">
        <f t="shared" si="10"/>
        <v>4.2609854696712439</v>
      </c>
      <c r="W700">
        <v>78.56</v>
      </c>
      <c r="X700">
        <v>4.5100934106013151</v>
      </c>
    </row>
    <row r="701" spans="5:24">
      <c r="E701">
        <v>6.98</v>
      </c>
      <c r="F701">
        <f t="shared" si="10"/>
        <v>4.2613588862435776</v>
      </c>
      <c r="W701">
        <v>38.479999999999997</v>
      </c>
      <c r="X701">
        <v>5.7584193124899006</v>
      </c>
    </row>
    <row r="702" spans="5:24">
      <c r="E702">
        <v>6.99</v>
      </c>
      <c r="F702">
        <f t="shared" si="10"/>
        <v>4.2617318912855664</v>
      </c>
      <c r="W702">
        <v>63.97</v>
      </c>
      <c r="X702">
        <v>5.7059809248037388</v>
      </c>
    </row>
    <row r="703" spans="5:24">
      <c r="E703">
        <v>7</v>
      </c>
      <c r="F703">
        <f t="shared" si="10"/>
        <v>4.262104485910414</v>
      </c>
      <c r="W703">
        <v>80.14</v>
      </c>
      <c r="X703">
        <v>5.7664644446569469</v>
      </c>
    </row>
    <row r="704" spans="5:24">
      <c r="E704">
        <v>7.01</v>
      </c>
      <c r="F704">
        <f t="shared" si="10"/>
        <v>4.2624766712267412</v>
      </c>
      <c r="W704">
        <v>49.91</v>
      </c>
      <c r="X704">
        <v>4.4870695893852712</v>
      </c>
    </row>
    <row r="705" spans="5:24">
      <c r="E705">
        <v>7.02</v>
      </c>
      <c r="F705">
        <f t="shared" si="10"/>
        <v>4.2628484483386115</v>
      </c>
      <c r="W705">
        <v>60.34</v>
      </c>
      <c r="X705">
        <v>3.7829889193988482</v>
      </c>
    </row>
    <row r="706" spans="5:24">
      <c r="E706">
        <v>7.03</v>
      </c>
      <c r="F706">
        <f t="shared" si="10"/>
        <v>4.2632198183455596</v>
      </c>
      <c r="W706">
        <v>9.44</v>
      </c>
      <c r="X706">
        <v>4.8167476240075615</v>
      </c>
    </row>
    <row r="707" spans="5:24">
      <c r="E707">
        <v>7.04</v>
      </c>
      <c r="F707">
        <f t="shared" si="10"/>
        <v>4.2635907823426109</v>
      </c>
      <c r="W707">
        <v>52.53</v>
      </c>
      <c r="X707">
        <v>4.4177525257750831</v>
      </c>
    </row>
    <row r="708" spans="5:24">
      <c r="E708">
        <v>7.05</v>
      </c>
      <c r="F708">
        <f t="shared" si="10"/>
        <v>4.2639613414203161</v>
      </c>
      <c r="W708">
        <v>53.22</v>
      </c>
      <c r="X708">
        <v>4.2794720545470684</v>
      </c>
    </row>
    <row r="709" spans="5:24">
      <c r="E709">
        <v>7.06</v>
      </c>
      <c r="F709">
        <f t="shared" ref="F709:F772" si="11">NORMINV(E709/100,$C$3,$C$4)</f>
        <v>4.2643314966647621</v>
      </c>
      <c r="W709">
        <v>72.63</v>
      </c>
      <c r="X709">
        <v>4.1991180663622707</v>
      </c>
    </row>
    <row r="710" spans="5:24">
      <c r="E710">
        <v>7.07</v>
      </c>
      <c r="F710">
        <f t="shared" si="11"/>
        <v>4.2647012491576097</v>
      </c>
      <c r="W710">
        <v>28.28</v>
      </c>
      <c r="X710">
        <v>5.1203574453217664</v>
      </c>
    </row>
    <row r="711" spans="5:24">
      <c r="E711">
        <v>7.08</v>
      </c>
      <c r="F711">
        <f t="shared" si="11"/>
        <v>4.2650705999761076</v>
      </c>
      <c r="W711">
        <v>92.93</v>
      </c>
      <c r="X711">
        <v>5.3565883503121894</v>
      </c>
    </row>
    <row r="712" spans="5:24">
      <c r="E712">
        <v>7.09</v>
      </c>
      <c r="F712">
        <f t="shared" si="11"/>
        <v>4.2654395501931246</v>
      </c>
      <c r="W712">
        <v>89.96</v>
      </c>
      <c r="X712">
        <v>5.8946017799610742</v>
      </c>
    </row>
    <row r="713" spans="5:24">
      <c r="E713">
        <v>7.1</v>
      </c>
      <c r="F713">
        <f t="shared" si="11"/>
        <v>4.2658081008771704</v>
      </c>
      <c r="W713">
        <v>44.39</v>
      </c>
      <c r="X713">
        <v>3.7386978308470122</v>
      </c>
    </row>
    <row r="714" spans="5:24">
      <c r="E714">
        <v>7.11</v>
      </c>
      <c r="F714">
        <f t="shared" si="11"/>
        <v>4.2661762530924161</v>
      </c>
      <c r="W714">
        <v>50.34</v>
      </c>
      <c r="X714">
        <v>5.0015039775317653</v>
      </c>
    </row>
    <row r="715" spans="5:24">
      <c r="E715">
        <v>7.12</v>
      </c>
      <c r="F715">
        <f t="shared" si="11"/>
        <v>4.2665440078987258</v>
      </c>
      <c r="W715">
        <v>94.02</v>
      </c>
      <c r="X715">
        <v>4.2429167693461762</v>
      </c>
    </row>
    <row r="716" spans="5:24">
      <c r="E716">
        <v>7.13</v>
      </c>
      <c r="F716">
        <f t="shared" si="11"/>
        <v>4.2669113663516729</v>
      </c>
      <c r="W716">
        <v>9.1</v>
      </c>
      <c r="X716">
        <v>6.5423029188383159</v>
      </c>
    </row>
    <row r="717" spans="5:24">
      <c r="E717">
        <v>7.14</v>
      </c>
      <c r="F717">
        <f t="shared" si="11"/>
        <v>4.267278329502564</v>
      </c>
      <c r="W717">
        <v>18.13</v>
      </c>
      <c r="X717">
        <v>5.6243465792814673</v>
      </c>
    </row>
    <row r="718" spans="5:24">
      <c r="E718">
        <v>7.15</v>
      </c>
      <c r="F718">
        <f t="shared" si="11"/>
        <v>4.2676448983984683</v>
      </c>
      <c r="W718">
        <v>2.78</v>
      </c>
      <c r="X718">
        <v>4.8571390505744594</v>
      </c>
    </row>
    <row r="719" spans="5:24">
      <c r="E719">
        <v>7.16</v>
      </c>
      <c r="F719">
        <f t="shared" si="11"/>
        <v>4.2680110740822359</v>
      </c>
      <c r="W719">
        <v>9.35</v>
      </c>
      <c r="X719">
        <v>4.8457339943722575</v>
      </c>
    </row>
    <row r="720" spans="5:24">
      <c r="E720">
        <v>7.17</v>
      </c>
      <c r="F720">
        <f t="shared" si="11"/>
        <v>4.2683768575925196</v>
      </c>
      <c r="W720">
        <v>82.8</v>
      </c>
      <c r="X720">
        <v>4.8915011592061726</v>
      </c>
    </row>
    <row r="721" spans="5:24">
      <c r="E721">
        <v>7.18</v>
      </c>
      <c r="F721">
        <f t="shared" si="11"/>
        <v>4.2687422499637995</v>
      </c>
      <c r="W721">
        <v>65.81</v>
      </c>
      <c r="X721">
        <v>4.0063637718523744</v>
      </c>
    </row>
    <row r="722" spans="5:24">
      <c r="E722">
        <v>7.19</v>
      </c>
      <c r="F722">
        <f t="shared" si="11"/>
        <v>4.2691072522264077</v>
      </c>
      <c r="W722">
        <v>48.9</v>
      </c>
      <c r="X722">
        <v>5.2774950580367497</v>
      </c>
    </row>
    <row r="723" spans="5:24">
      <c r="E723">
        <v>7.2</v>
      </c>
      <c r="F723">
        <f t="shared" si="11"/>
        <v>4.2694718654065458</v>
      </c>
      <c r="W723">
        <v>3.24</v>
      </c>
      <c r="X723">
        <v>5.215214610867327</v>
      </c>
    </row>
    <row r="724" spans="5:24">
      <c r="E724">
        <v>7.21</v>
      </c>
      <c r="F724">
        <f t="shared" si="11"/>
        <v>4.2698360905263133</v>
      </c>
      <c r="W724">
        <v>44.17</v>
      </c>
      <c r="X724">
        <v>4.548736988264241</v>
      </c>
    </row>
    <row r="725" spans="5:24">
      <c r="E725">
        <v>7.22</v>
      </c>
      <c r="F725">
        <f t="shared" si="11"/>
        <v>4.2701999286037253</v>
      </c>
      <c r="W725">
        <v>93.11</v>
      </c>
      <c r="X725">
        <v>4.7688522239300237</v>
      </c>
    </row>
    <row r="726" spans="5:24">
      <c r="E726">
        <v>7.23</v>
      </c>
      <c r="F726">
        <f t="shared" si="11"/>
        <v>4.2705633806527326</v>
      </c>
      <c r="W726">
        <v>79.34</v>
      </c>
      <c r="X726">
        <v>4.500177406007869</v>
      </c>
    </row>
    <row r="727" spans="5:24">
      <c r="E727">
        <v>7.24</v>
      </c>
      <c r="F727">
        <f t="shared" si="11"/>
        <v>4.2709264476832498</v>
      </c>
      <c r="W727">
        <v>75.290000000000006</v>
      </c>
      <c r="X727">
        <v>4.974931091741289</v>
      </c>
    </row>
    <row r="728" spans="5:24">
      <c r="E728">
        <v>7.25</v>
      </c>
      <c r="F728">
        <f t="shared" si="11"/>
        <v>4.2712891307011738</v>
      </c>
      <c r="W728">
        <v>51.95</v>
      </c>
      <c r="X728">
        <v>5.1715389584293421</v>
      </c>
    </row>
    <row r="729" spans="5:24">
      <c r="E729">
        <v>7.26</v>
      </c>
      <c r="F729">
        <f t="shared" si="11"/>
        <v>4.2716514307084044</v>
      </c>
      <c r="W729">
        <v>56.86</v>
      </c>
      <c r="X729">
        <v>5.4113717026520147</v>
      </c>
    </row>
    <row r="730" spans="5:24">
      <c r="E730">
        <v>7.27</v>
      </c>
      <c r="F730">
        <f t="shared" si="11"/>
        <v>4.272013348702866</v>
      </c>
      <c r="W730">
        <v>65.72</v>
      </c>
      <c r="X730">
        <v>5.1074903254848856</v>
      </c>
    </row>
    <row r="731" spans="5:24">
      <c r="E731">
        <v>7.28</v>
      </c>
      <c r="F731">
        <f t="shared" si="11"/>
        <v>4.2723748856785297</v>
      </c>
      <c r="W731">
        <v>23.15</v>
      </c>
      <c r="X731">
        <v>4.1124818521043487</v>
      </c>
    </row>
    <row r="732" spans="5:24">
      <c r="E732">
        <v>7.29</v>
      </c>
      <c r="F732">
        <f t="shared" si="11"/>
        <v>4.2727360426254366</v>
      </c>
      <c r="W732">
        <v>96.87</v>
      </c>
      <c r="X732">
        <v>5.5551383986770837</v>
      </c>
    </row>
    <row r="733" spans="5:24">
      <c r="E733">
        <v>7.3</v>
      </c>
      <c r="F733">
        <f t="shared" si="11"/>
        <v>4.2730968205297124</v>
      </c>
      <c r="W733">
        <v>75.72</v>
      </c>
      <c r="X733">
        <v>4.8573922798401714</v>
      </c>
    </row>
    <row r="734" spans="5:24">
      <c r="E734">
        <v>7.31</v>
      </c>
      <c r="F734">
        <f t="shared" si="11"/>
        <v>4.2734572203735954</v>
      </c>
      <c r="W734">
        <v>20.64</v>
      </c>
      <c r="X734">
        <v>4.2492448073010953</v>
      </c>
    </row>
    <row r="735" spans="5:24">
      <c r="E735">
        <v>7.32</v>
      </c>
      <c r="F735">
        <f t="shared" si="11"/>
        <v>4.2738172431354524</v>
      </c>
      <c r="W735">
        <v>81.44</v>
      </c>
      <c r="X735">
        <v>5.9249344605317251</v>
      </c>
    </row>
    <row r="736" spans="5:24">
      <c r="E736">
        <v>7.33</v>
      </c>
      <c r="F736">
        <f t="shared" si="11"/>
        <v>4.2741768897898007</v>
      </c>
      <c r="W736">
        <v>55.4</v>
      </c>
      <c r="X736">
        <v>6.7518476977477366</v>
      </c>
    </row>
    <row r="737" spans="5:24">
      <c r="E737">
        <v>7.34</v>
      </c>
      <c r="F737">
        <f t="shared" si="11"/>
        <v>4.2745361613073296</v>
      </c>
      <c r="W737">
        <v>75.510000000000005</v>
      </c>
      <c r="X737">
        <v>4.6887360885568574</v>
      </c>
    </row>
    <row r="738" spans="5:24">
      <c r="E738">
        <v>7.35</v>
      </c>
      <c r="F738">
        <f t="shared" si="11"/>
        <v>4.2748950586549199</v>
      </c>
      <c r="W738">
        <v>69.05</v>
      </c>
      <c r="X738">
        <v>4.8649849814831292</v>
      </c>
    </row>
    <row r="739" spans="5:24">
      <c r="E739">
        <v>7.36</v>
      </c>
      <c r="F739">
        <f t="shared" si="11"/>
        <v>4.2752535827956626</v>
      </c>
      <c r="W739">
        <v>47.49</v>
      </c>
      <c r="X739">
        <v>3.335437138797277</v>
      </c>
    </row>
    <row r="740" spans="5:24">
      <c r="E740">
        <v>7.37</v>
      </c>
      <c r="F740">
        <f t="shared" si="11"/>
        <v>4.2756117346888818</v>
      </c>
      <c r="W740">
        <v>27.63</v>
      </c>
      <c r="X740">
        <v>5.1993358980612063</v>
      </c>
    </row>
    <row r="741" spans="5:24">
      <c r="E741">
        <v>7.38</v>
      </c>
      <c r="F741">
        <f t="shared" si="11"/>
        <v>4.2759695152901491</v>
      </c>
      <c r="W741">
        <v>84.18</v>
      </c>
      <c r="X741">
        <v>4.5137642118716483</v>
      </c>
    </row>
    <row r="742" spans="5:24">
      <c r="E742">
        <v>7.39</v>
      </c>
      <c r="F742">
        <f t="shared" si="11"/>
        <v>4.2763269255513139</v>
      </c>
      <c r="W742">
        <v>81.33</v>
      </c>
      <c r="X742">
        <v>3.8740814575910405</v>
      </c>
    </row>
    <row r="743" spans="5:24">
      <c r="E743">
        <v>7.4</v>
      </c>
      <c r="F743">
        <f t="shared" si="11"/>
        <v>4.276683966420511</v>
      </c>
      <c r="W743">
        <v>53.75</v>
      </c>
      <c r="X743">
        <v>5.0308364140586752</v>
      </c>
    </row>
    <row r="744" spans="5:24">
      <c r="E744">
        <v>7.41</v>
      </c>
      <c r="F744">
        <f t="shared" si="11"/>
        <v>4.2770406388421858</v>
      </c>
      <c r="W744">
        <v>16.78</v>
      </c>
      <c r="X744">
        <v>4.2328628902159515</v>
      </c>
    </row>
    <row r="745" spans="5:24">
      <c r="E745">
        <v>7.42</v>
      </c>
      <c r="F745">
        <f t="shared" si="11"/>
        <v>4.2773969437571164</v>
      </c>
      <c r="W745">
        <v>88.77</v>
      </c>
      <c r="X745">
        <v>5.1069861088898358</v>
      </c>
    </row>
    <row r="746" spans="5:24">
      <c r="E746">
        <v>7.43</v>
      </c>
      <c r="F746">
        <f t="shared" si="11"/>
        <v>4.277752882102428</v>
      </c>
      <c r="W746">
        <v>47.62</v>
      </c>
      <c r="X746">
        <v>3.5562169096232239</v>
      </c>
    </row>
    <row r="747" spans="5:24">
      <c r="E747">
        <v>7.44</v>
      </c>
      <c r="F747">
        <f t="shared" si="11"/>
        <v>4.2781084548116119</v>
      </c>
      <c r="W747">
        <v>16.420000000000002</v>
      </c>
      <c r="X747">
        <v>5.9879033186537445</v>
      </c>
    </row>
    <row r="748" spans="5:24">
      <c r="E748">
        <v>7.45</v>
      </c>
      <c r="F748">
        <f t="shared" si="11"/>
        <v>4.2784636628145494</v>
      </c>
      <c r="W748">
        <v>51.67</v>
      </c>
      <c r="X748">
        <v>3.3835636288849789</v>
      </c>
    </row>
    <row r="749" spans="5:24">
      <c r="E749">
        <v>7.46</v>
      </c>
      <c r="F749">
        <f t="shared" si="11"/>
        <v>4.2788185070375242</v>
      </c>
      <c r="W749">
        <v>44.18</v>
      </c>
      <c r="X749">
        <v>4.8713062739330777</v>
      </c>
    </row>
    <row r="750" spans="5:24">
      <c r="E750">
        <v>7.47</v>
      </c>
      <c r="F750">
        <f t="shared" si="11"/>
        <v>4.2791729884032499</v>
      </c>
      <c r="W750">
        <v>51.01</v>
      </c>
      <c r="X750">
        <v>4.5927167995875786</v>
      </c>
    </row>
    <row r="751" spans="5:24">
      <c r="E751">
        <v>7.48</v>
      </c>
      <c r="F751">
        <f t="shared" si="11"/>
        <v>4.2795271078308756</v>
      </c>
      <c r="W751">
        <v>51.75</v>
      </c>
      <c r="X751">
        <v>3.8304944339242275</v>
      </c>
    </row>
    <row r="752" spans="5:24">
      <c r="E752">
        <v>7.49</v>
      </c>
      <c r="F752">
        <f t="shared" si="11"/>
        <v>4.2798808662360184</v>
      </c>
      <c r="W752">
        <v>78.959999999999994</v>
      </c>
      <c r="X752">
        <v>6.1645529457001453</v>
      </c>
    </row>
    <row r="753" spans="5:24">
      <c r="E753">
        <v>7.5</v>
      </c>
      <c r="F753">
        <f t="shared" si="11"/>
        <v>4.2802342645307716</v>
      </c>
      <c r="W753">
        <v>1.78</v>
      </c>
      <c r="X753">
        <v>3.7005804907098714</v>
      </c>
    </row>
    <row r="754" spans="5:24">
      <c r="E754">
        <v>7.51</v>
      </c>
      <c r="F754">
        <f t="shared" si="11"/>
        <v>4.2805873036237294</v>
      </c>
      <c r="W754">
        <v>13.27</v>
      </c>
      <c r="X754">
        <v>4.4295905181391149</v>
      </c>
    </row>
    <row r="755" spans="5:24">
      <c r="E755">
        <v>7.52</v>
      </c>
      <c r="F755">
        <f t="shared" si="11"/>
        <v>4.2809399844200016</v>
      </c>
      <c r="W755">
        <v>99.76</v>
      </c>
      <c r="X755">
        <v>4.4337149181860491</v>
      </c>
    </row>
    <row r="756" spans="5:24">
      <c r="E756">
        <v>7.53</v>
      </c>
      <c r="F756">
        <f t="shared" si="11"/>
        <v>4.2812923078212304</v>
      </c>
      <c r="W756">
        <v>80.430000000000007</v>
      </c>
      <c r="X756">
        <v>5.493300889460329</v>
      </c>
    </row>
    <row r="757" spans="5:24">
      <c r="E757">
        <v>7.54</v>
      </c>
      <c r="F757">
        <f t="shared" si="11"/>
        <v>4.2816442747256094</v>
      </c>
      <c r="W757">
        <v>72.19</v>
      </c>
      <c r="X757">
        <v>5.9085267260788656</v>
      </c>
    </row>
    <row r="758" spans="5:24">
      <c r="E758">
        <v>7.55</v>
      </c>
      <c r="F758">
        <f t="shared" si="11"/>
        <v>4.281995886027909</v>
      </c>
      <c r="W758">
        <v>6.1</v>
      </c>
      <c r="X758">
        <v>5.0989222532819758</v>
      </c>
    </row>
    <row r="759" spans="5:24">
      <c r="E759">
        <v>7.56</v>
      </c>
      <c r="F759">
        <f t="shared" si="11"/>
        <v>4.2823471426194795</v>
      </c>
      <c r="W759">
        <v>63</v>
      </c>
      <c r="X759">
        <v>5.6143258861773688</v>
      </c>
    </row>
    <row r="760" spans="5:24">
      <c r="E760">
        <v>7.57</v>
      </c>
      <c r="F760">
        <f t="shared" si="11"/>
        <v>4.2826980453882815</v>
      </c>
      <c r="W760">
        <v>37.020000000000003</v>
      </c>
      <c r="X760">
        <v>5.2963012911585485</v>
      </c>
    </row>
    <row r="761" spans="5:24">
      <c r="E761">
        <v>7.58</v>
      </c>
      <c r="F761">
        <f t="shared" si="11"/>
        <v>4.2830485952188928</v>
      </c>
      <c r="W761">
        <v>89.39</v>
      </c>
      <c r="X761">
        <v>4.4263431008694791</v>
      </c>
    </row>
    <row r="762" spans="5:24">
      <c r="E762">
        <v>7.59</v>
      </c>
      <c r="F762">
        <f t="shared" si="11"/>
        <v>4.2833987929925383</v>
      </c>
      <c r="W762">
        <v>26.25</v>
      </c>
      <c r="X762">
        <v>4.3726044744172121</v>
      </c>
    </row>
    <row r="763" spans="5:24">
      <c r="E763">
        <v>7.6</v>
      </c>
      <c r="F763">
        <f t="shared" si="11"/>
        <v>4.2837486395870945</v>
      </c>
      <c r="W763">
        <v>28.2</v>
      </c>
      <c r="X763">
        <v>6.108143145738878</v>
      </c>
    </row>
    <row r="764" spans="5:24">
      <c r="E764">
        <v>7.61</v>
      </c>
      <c r="F764">
        <f t="shared" si="11"/>
        <v>4.2840981358771142</v>
      </c>
      <c r="W764">
        <v>91.08</v>
      </c>
      <c r="X764">
        <v>6.1635658440503898</v>
      </c>
    </row>
    <row r="765" spans="5:24">
      <c r="E765">
        <v>7.62</v>
      </c>
      <c r="F765">
        <f t="shared" si="11"/>
        <v>4.2844472827338409</v>
      </c>
      <c r="W765">
        <v>26</v>
      </c>
      <c r="X765">
        <v>7.0374996198385764</v>
      </c>
    </row>
    <row r="766" spans="5:24">
      <c r="E766">
        <v>7.63</v>
      </c>
      <c r="F766">
        <f t="shared" si="11"/>
        <v>4.2847960810252275</v>
      </c>
      <c r="W766">
        <v>17.32</v>
      </c>
      <c r="X766">
        <v>4.8090949709159831</v>
      </c>
    </row>
    <row r="767" spans="5:24">
      <c r="E767">
        <v>7.64</v>
      </c>
      <c r="F767">
        <f t="shared" si="11"/>
        <v>4.2851445316159502</v>
      </c>
      <c r="W767">
        <v>63.81</v>
      </c>
      <c r="X767">
        <v>4.3464472592173502</v>
      </c>
    </row>
    <row r="768" spans="5:24">
      <c r="E768">
        <v>7.65</v>
      </c>
      <c r="F768">
        <f t="shared" si="11"/>
        <v>4.2854926353674285</v>
      </c>
      <c r="W768">
        <v>19.88</v>
      </c>
      <c r="X768">
        <v>5.9862712987022384</v>
      </c>
    </row>
    <row r="769" spans="5:24">
      <c r="E769">
        <v>7.66</v>
      </c>
      <c r="F769">
        <f t="shared" si="11"/>
        <v>4.2858403931378373</v>
      </c>
      <c r="W769">
        <v>67.73</v>
      </c>
      <c r="X769">
        <v>4.3664890002310219</v>
      </c>
    </row>
    <row r="770" spans="5:24">
      <c r="E770">
        <v>7.67</v>
      </c>
      <c r="F770">
        <f t="shared" si="11"/>
        <v>4.2861878057821308</v>
      </c>
      <c r="W770">
        <v>74.099999999999994</v>
      </c>
      <c r="X770">
        <v>3.5512234693777627</v>
      </c>
    </row>
    <row r="771" spans="5:24">
      <c r="E771">
        <v>7.68</v>
      </c>
      <c r="F771">
        <f t="shared" si="11"/>
        <v>4.2865348741520473</v>
      </c>
      <c r="W771">
        <v>79.540000000000006</v>
      </c>
      <c r="X771">
        <v>4.5137642118716483</v>
      </c>
    </row>
    <row r="772" spans="5:24">
      <c r="E772">
        <v>7.69</v>
      </c>
      <c r="F772">
        <f t="shared" si="11"/>
        <v>4.2868815990961373</v>
      </c>
      <c r="W772">
        <v>2.12</v>
      </c>
      <c r="X772">
        <v>3.8139435312057905</v>
      </c>
    </row>
    <row r="773" spans="5:24">
      <c r="E773">
        <v>7.7</v>
      </c>
      <c r="F773">
        <f t="shared" ref="F773:F836" si="12">NORMINV(E773/100,$C$3,$C$4)</f>
        <v>4.2872279814597745</v>
      </c>
      <c r="W773">
        <v>80.03</v>
      </c>
      <c r="X773">
        <v>5.6225199953353648</v>
      </c>
    </row>
    <row r="774" spans="5:24">
      <c r="E774">
        <v>7.71</v>
      </c>
      <c r="F774">
        <f t="shared" si="12"/>
        <v>4.2875740220851695</v>
      </c>
      <c r="W774">
        <v>68.81</v>
      </c>
      <c r="X774">
        <v>5.2285740445126159</v>
      </c>
    </row>
    <row r="775" spans="5:24">
      <c r="E775">
        <v>7.72</v>
      </c>
      <c r="F775">
        <f t="shared" si="12"/>
        <v>4.2879197218113898</v>
      </c>
      <c r="W775">
        <v>88.74</v>
      </c>
      <c r="X775">
        <v>4.6474155540762698</v>
      </c>
    </row>
    <row r="776" spans="5:24">
      <c r="E776">
        <v>7.73</v>
      </c>
      <c r="F776">
        <f t="shared" si="12"/>
        <v>4.2882650814743748</v>
      </c>
      <c r="W776">
        <v>88.05</v>
      </c>
      <c r="X776">
        <v>4.455067583166346</v>
      </c>
    </row>
    <row r="777" spans="5:24">
      <c r="E777">
        <v>7.74</v>
      </c>
      <c r="F777">
        <f t="shared" si="12"/>
        <v>4.2886101019069498</v>
      </c>
      <c r="W777">
        <v>52.59</v>
      </c>
      <c r="X777">
        <v>4.0708280854375065</v>
      </c>
    </row>
    <row r="778" spans="5:24">
      <c r="E778">
        <v>7.75</v>
      </c>
      <c r="F778">
        <f t="shared" si="12"/>
        <v>4.2889547839388396</v>
      </c>
      <c r="W778">
        <v>81.08</v>
      </c>
      <c r="X778">
        <v>5.4772276836283167</v>
      </c>
    </row>
    <row r="779" spans="5:24">
      <c r="E779">
        <v>7.76</v>
      </c>
      <c r="F779">
        <f t="shared" si="12"/>
        <v>4.2892991283966921</v>
      </c>
      <c r="W779">
        <v>8.01</v>
      </c>
      <c r="X779">
        <v>3.9196806591850439</v>
      </c>
    </row>
    <row r="780" spans="5:24">
      <c r="E780">
        <v>7.77</v>
      </c>
      <c r="F780">
        <f t="shared" si="12"/>
        <v>4.2896431361040861</v>
      </c>
      <c r="W780">
        <v>51.7</v>
      </c>
      <c r="X780">
        <v>6.1615950345281503</v>
      </c>
    </row>
    <row r="781" spans="5:24">
      <c r="E781">
        <v>7.78</v>
      </c>
      <c r="F781">
        <f t="shared" si="12"/>
        <v>4.28998680788155</v>
      </c>
      <c r="W781">
        <v>43.03</v>
      </c>
      <c r="X781">
        <v>4.7068401872335084</v>
      </c>
    </row>
    <row r="782" spans="5:24">
      <c r="E782">
        <v>7.79</v>
      </c>
      <c r="F782">
        <f t="shared" si="12"/>
        <v>4.2903301445465747</v>
      </c>
      <c r="W782">
        <v>57.42</v>
      </c>
      <c r="X782">
        <v>4.1468930542541971</v>
      </c>
    </row>
    <row r="783" spans="5:24">
      <c r="E783">
        <v>7.8</v>
      </c>
      <c r="F783">
        <f t="shared" si="12"/>
        <v>4.2906731469136306</v>
      </c>
      <c r="W783">
        <v>50.21</v>
      </c>
      <c r="X783">
        <v>6.975600870335251</v>
      </c>
    </row>
    <row r="784" spans="5:24">
      <c r="E784">
        <v>7.81</v>
      </c>
      <c r="F784">
        <f t="shared" si="12"/>
        <v>4.2910158157941849</v>
      </c>
      <c r="W784">
        <v>80.34</v>
      </c>
      <c r="X784">
        <v>5.5365188671213765</v>
      </c>
    </row>
    <row r="785" spans="5:24">
      <c r="E785">
        <v>7.82</v>
      </c>
      <c r="F785">
        <f t="shared" si="12"/>
        <v>4.291358151996711</v>
      </c>
      <c r="W785">
        <v>27.01</v>
      </c>
      <c r="X785">
        <v>2.9053262021395909</v>
      </c>
    </row>
    <row r="786" spans="5:24">
      <c r="E786">
        <v>7.83</v>
      </c>
      <c r="F786">
        <f t="shared" si="12"/>
        <v>4.2917001563267085</v>
      </c>
      <c r="W786">
        <v>34.64</v>
      </c>
      <c r="X786">
        <v>4.8381195520478224</v>
      </c>
    </row>
    <row r="787" spans="5:24">
      <c r="E787">
        <v>7.84</v>
      </c>
      <c r="F787">
        <f t="shared" si="12"/>
        <v>4.2920418295867142</v>
      </c>
      <c r="W787">
        <v>6.42</v>
      </c>
      <c r="X787">
        <v>5.0203050842238994</v>
      </c>
    </row>
    <row r="788" spans="5:24">
      <c r="E788">
        <v>7.85</v>
      </c>
      <c r="F788">
        <f t="shared" si="12"/>
        <v>4.2923831725763195</v>
      </c>
      <c r="W788">
        <v>71.08</v>
      </c>
      <c r="X788">
        <v>5.1745922991906426</v>
      </c>
    </row>
    <row r="789" spans="5:24">
      <c r="E789">
        <v>7.86</v>
      </c>
      <c r="F789">
        <f t="shared" si="12"/>
        <v>4.2927241860921823</v>
      </c>
      <c r="W789">
        <v>87.92</v>
      </c>
      <c r="X789">
        <v>5.0045119462030661</v>
      </c>
    </row>
    <row r="790" spans="5:24">
      <c r="E790">
        <v>7.87</v>
      </c>
      <c r="F790">
        <f t="shared" si="12"/>
        <v>4.2930648709280463</v>
      </c>
      <c r="W790">
        <v>6.41</v>
      </c>
      <c r="X790">
        <v>6.8987298859645758</v>
      </c>
    </row>
    <row r="791" spans="5:24">
      <c r="E791">
        <v>7.88</v>
      </c>
      <c r="F791">
        <f t="shared" si="12"/>
        <v>4.2934052278747483</v>
      </c>
      <c r="W791">
        <v>3.02</v>
      </c>
      <c r="X791">
        <v>5.8196774648053218</v>
      </c>
    </row>
    <row r="792" spans="5:24">
      <c r="E792">
        <v>7.89</v>
      </c>
      <c r="F792">
        <f t="shared" si="12"/>
        <v>4.2937452577202402</v>
      </c>
      <c r="W792">
        <v>46.8</v>
      </c>
      <c r="X792">
        <v>7.0140908120181402</v>
      </c>
    </row>
    <row r="793" spans="5:24">
      <c r="E793">
        <v>7.9</v>
      </c>
      <c r="F793">
        <f t="shared" si="12"/>
        <v>4.2940849612495953</v>
      </c>
      <c r="W793">
        <v>99.06</v>
      </c>
      <c r="X793">
        <v>5.6436537304382455</v>
      </c>
    </row>
    <row r="794" spans="5:24">
      <c r="E794">
        <v>7.91</v>
      </c>
      <c r="F794">
        <f t="shared" si="12"/>
        <v>4.2944243392450314</v>
      </c>
      <c r="W794">
        <v>27.44</v>
      </c>
      <c r="X794">
        <v>4.0478087543827126</v>
      </c>
    </row>
    <row r="795" spans="5:24">
      <c r="E795">
        <v>7.92</v>
      </c>
      <c r="F795">
        <f t="shared" si="12"/>
        <v>4.2947633924859163</v>
      </c>
      <c r="W795">
        <v>85.2</v>
      </c>
      <c r="X795">
        <v>3.9657086939653872</v>
      </c>
    </row>
    <row r="796" spans="5:24">
      <c r="E796">
        <v>7.93</v>
      </c>
      <c r="F796">
        <f t="shared" si="12"/>
        <v>4.295102121748787</v>
      </c>
      <c r="W796">
        <v>91.45</v>
      </c>
      <c r="X796">
        <v>4.9746803493462135</v>
      </c>
    </row>
    <row r="797" spans="5:24">
      <c r="E797">
        <v>7.94</v>
      </c>
      <c r="F797">
        <f t="shared" si="12"/>
        <v>4.2954405278073624</v>
      </c>
      <c r="W797">
        <v>12.38</v>
      </c>
      <c r="X797">
        <v>5.6176592182045475</v>
      </c>
    </row>
    <row r="798" spans="5:24">
      <c r="E798">
        <v>7.95</v>
      </c>
      <c r="F798">
        <f t="shared" si="12"/>
        <v>4.2957786114325556</v>
      </c>
      <c r="W798">
        <v>3.33</v>
      </c>
      <c r="X798">
        <v>6.6210822508524085</v>
      </c>
    </row>
    <row r="799" spans="5:24">
      <c r="E799">
        <v>7.96</v>
      </c>
      <c r="F799">
        <f t="shared" si="12"/>
        <v>4.2961163733924899</v>
      </c>
      <c r="W799">
        <v>82.06</v>
      </c>
      <c r="X799">
        <v>6.4165996873465811</v>
      </c>
    </row>
    <row r="800" spans="5:24">
      <c r="E800">
        <v>7.97</v>
      </c>
      <c r="F800">
        <f t="shared" si="12"/>
        <v>4.2964538144525122</v>
      </c>
      <c r="W800">
        <v>80.760000000000005</v>
      </c>
      <c r="X800">
        <v>4.7696245034042724</v>
      </c>
    </row>
    <row r="801" spans="5:24">
      <c r="E801">
        <v>7.98</v>
      </c>
      <c r="F801">
        <f t="shared" si="12"/>
        <v>4.2967909353752036</v>
      </c>
      <c r="W801">
        <v>32.799999999999997</v>
      </c>
      <c r="X801">
        <v>5.0436291694135669</v>
      </c>
    </row>
    <row r="802" spans="5:24">
      <c r="E802">
        <v>7.99</v>
      </c>
      <c r="F802">
        <f t="shared" si="12"/>
        <v>4.2971277369203955</v>
      </c>
      <c r="W802">
        <v>47.93</v>
      </c>
      <c r="X802">
        <v>5.2955156485892205</v>
      </c>
    </row>
    <row r="803" spans="5:24">
      <c r="E803">
        <v>8</v>
      </c>
      <c r="F803">
        <f t="shared" si="12"/>
        <v>4.2974642198451836</v>
      </c>
      <c r="W803">
        <v>83.66</v>
      </c>
      <c r="X803">
        <v>6.6665696901384983</v>
      </c>
    </row>
    <row r="804" spans="5:24">
      <c r="E804">
        <v>8.01</v>
      </c>
      <c r="F804">
        <f t="shared" si="12"/>
        <v>4.2978003849039395</v>
      </c>
      <c r="W804">
        <v>56.66</v>
      </c>
      <c r="X804">
        <v>5.8366310264930785</v>
      </c>
    </row>
    <row r="805" spans="5:24">
      <c r="E805">
        <v>8.02</v>
      </c>
      <c r="F805">
        <f t="shared" si="12"/>
        <v>4.2981362328483224</v>
      </c>
      <c r="W805">
        <v>82.35</v>
      </c>
      <c r="X805">
        <v>7.4837692932505169</v>
      </c>
    </row>
    <row r="806" spans="5:24">
      <c r="E806">
        <v>8.0299999999999994</v>
      </c>
      <c r="F806">
        <f t="shared" si="12"/>
        <v>4.2984717644272985</v>
      </c>
      <c r="W806">
        <v>2.1800000000000002</v>
      </c>
      <c r="X806">
        <v>5.4363263038300484</v>
      </c>
    </row>
    <row r="807" spans="5:24">
      <c r="E807">
        <v>8.0399999999999991</v>
      </c>
      <c r="F807">
        <f t="shared" si="12"/>
        <v>4.2988069803871465</v>
      </c>
      <c r="W807">
        <v>41.33</v>
      </c>
      <c r="X807">
        <v>5.1168234002516959</v>
      </c>
    </row>
    <row r="808" spans="5:24">
      <c r="E808">
        <v>8.0500000000000007</v>
      </c>
      <c r="F808">
        <f t="shared" si="12"/>
        <v>4.2991418814714741</v>
      </c>
      <c r="W808">
        <v>51.87</v>
      </c>
      <c r="X808">
        <v>3.5323525061848331</v>
      </c>
    </row>
    <row r="809" spans="5:24">
      <c r="E809">
        <v>8.06</v>
      </c>
      <c r="F809">
        <f t="shared" si="12"/>
        <v>4.2994764684212328</v>
      </c>
      <c r="W809">
        <v>65.400000000000006</v>
      </c>
      <c r="X809">
        <v>5.0601954117289569</v>
      </c>
    </row>
    <row r="810" spans="5:24">
      <c r="E810">
        <v>8.07</v>
      </c>
      <c r="F810">
        <f t="shared" si="12"/>
        <v>4.2998107419747269</v>
      </c>
      <c r="W810">
        <v>71.98</v>
      </c>
      <c r="X810">
        <v>4.5512333513283938</v>
      </c>
    </row>
    <row r="811" spans="5:24">
      <c r="E811">
        <v>8.08</v>
      </c>
      <c r="F811">
        <f t="shared" si="12"/>
        <v>4.3001447028676285</v>
      </c>
      <c r="W811">
        <v>34.57</v>
      </c>
      <c r="X811">
        <v>3.4384752972983486</v>
      </c>
    </row>
    <row r="812" spans="5:24">
      <c r="E812">
        <v>8.09</v>
      </c>
      <c r="F812">
        <f t="shared" si="12"/>
        <v>4.3004783518329877</v>
      </c>
      <c r="W812">
        <v>83.87</v>
      </c>
      <c r="X812">
        <v>7.2115178091866827</v>
      </c>
    </row>
    <row r="813" spans="5:24">
      <c r="E813">
        <v>8.1</v>
      </c>
      <c r="F813">
        <f t="shared" si="12"/>
        <v>4.300811689601252</v>
      </c>
      <c r="W813">
        <v>6.31</v>
      </c>
      <c r="X813">
        <v>4.9495954366708608</v>
      </c>
    </row>
    <row r="814" spans="5:24">
      <c r="E814">
        <v>8.11</v>
      </c>
      <c r="F814">
        <f t="shared" si="12"/>
        <v>4.3011447169002688</v>
      </c>
      <c r="W814">
        <v>39.06</v>
      </c>
      <c r="X814">
        <v>4.1576641686531204</v>
      </c>
    </row>
    <row r="815" spans="5:24">
      <c r="E815">
        <v>8.1199999999999992</v>
      </c>
      <c r="F815">
        <f t="shared" si="12"/>
        <v>4.3014774344553057</v>
      </c>
      <c r="W815">
        <v>34.71</v>
      </c>
      <c r="X815">
        <v>5.2699483363959105</v>
      </c>
    </row>
    <row r="816" spans="5:24">
      <c r="E816">
        <v>8.1300000000000008</v>
      </c>
      <c r="F816">
        <f t="shared" si="12"/>
        <v>4.3018098429890594</v>
      </c>
      <c r="W816">
        <v>95.97</v>
      </c>
      <c r="X816">
        <v>5.7043738285636003</v>
      </c>
    </row>
    <row r="817" spans="5:24">
      <c r="E817">
        <v>8.14</v>
      </c>
      <c r="F817">
        <f t="shared" si="12"/>
        <v>4.3021419432216685</v>
      </c>
      <c r="W817">
        <v>59.79</v>
      </c>
      <c r="X817">
        <v>4.6208816764697263</v>
      </c>
    </row>
    <row r="818" spans="5:24">
      <c r="E818">
        <v>8.15</v>
      </c>
      <c r="F818">
        <f t="shared" si="12"/>
        <v>4.3024737358707261</v>
      </c>
      <c r="W818">
        <v>14.08</v>
      </c>
      <c r="X818">
        <v>5.3094227065295829</v>
      </c>
    </row>
    <row r="819" spans="5:24">
      <c r="E819">
        <v>8.16</v>
      </c>
      <c r="F819">
        <f t="shared" si="12"/>
        <v>4.3028052216512931</v>
      </c>
      <c r="W819">
        <v>73.430000000000007</v>
      </c>
      <c r="X819">
        <v>5.4465500051281674</v>
      </c>
    </row>
    <row r="820" spans="5:24">
      <c r="E820">
        <v>8.17</v>
      </c>
      <c r="F820">
        <f t="shared" si="12"/>
        <v>4.3031364012759061</v>
      </c>
      <c r="W820">
        <v>87.52</v>
      </c>
      <c r="X820">
        <v>4.0359083925930666</v>
      </c>
    </row>
    <row r="821" spans="5:24">
      <c r="E821">
        <v>8.18</v>
      </c>
      <c r="F821">
        <f t="shared" si="12"/>
        <v>4.3034672754545955</v>
      </c>
      <c r="W821">
        <v>89.21</v>
      </c>
      <c r="X821">
        <v>4.4773243700046086</v>
      </c>
    </row>
    <row r="822" spans="5:24">
      <c r="E822">
        <v>8.19</v>
      </c>
      <c r="F822">
        <f t="shared" si="12"/>
        <v>4.3037978448948904</v>
      </c>
      <c r="W822">
        <v>81.59</v>
      </c>
      <c r="X822">
        <v>5.7614304595623871</v>
      </c>
    </row>
    <row r="823" spans="5:24">
      <c r="E823">
        <v>8.1999999999999993</v>
      </c>
      <c r="F823">
        <f t="shared" si="12"/>
        <v>4.3041281103018374</v>
      </c>
      <c r="W823">
        <v>43.57</v>
      </c>
      <c r="X823">
        <v>5.1173281734823224</v>
      </c>
    </row>
    <row r="824" spans="5:24">
      <c r="E824">
        <v>8.2100000000000009</v>
      </c>
      <c r="F824">
        <f t="shared" si="12"/>
        <v>4.3044580723780079</v>
      </c>
      <c r="W824">
        <v>71.23</v>
      </c>
      <c r="X824">
        <v>5.4699370400609872</v>
      </c>
    </row>
    <row r="825" spans="5:24">
      <c r="E825">
        <v>8.2200000000000006</v>
      </c>
      <c r="F825">
        <f t="shared" si="12"/>
        <v>4.3047877318235122</v>
      </c>
      <c r="W825">
        <v>71.84</v>
      </c>
      <c r="X825">
        <v>5.4995386011393705</v>
      </c>
    </row>
    <row r="826" spans="5:24">
      <c r="E826">
        <v>8.23</v>
      </c>
      <c r="F826">
        <f t="shared" si="12"/>
        <v>4.305117089336008</v>
      </c>
      <c r="W826">
        <v>75.48</v>
      </c>
      <c r="X826">
        <v>3.4658794556474528</v>
      </c>
    </row>
    <row r="827" spans="5:24">
      <c r="E827">
        <v>8.24</v>
      </c>
      <c r="F827">
        <f t="shared" si="12"/>
        <v>4.3054461456107145</v>
      </c>
      <c r="W827">
        <v>91.18</v>
      </c>
      <c r="X827">
        <v>3.4230194477173881</v>
      </c>
    </row>
    <row r="828" spans="5:24">
      <c r="E828">
        <v>8.25</v>
      </c>
      <c r="F828">
        <f t="shared" si="12"/>
        <v>4.3057749013404258</v>
      </c>
      <c r="W828">
        <v>7.58</v>
      </c>
      <c r="X828">
        <v>4.4442766622843148</v>
      </c>
    </row>
    <row r="829" spans="5:24">
      <c r="E829">
        <v>8.26</v>
      </c>
      <c r="F829">
        <f t="shared" si="12"/>
        <v>4.3061033572155178</v>
      </c>
      <c r="W829">
        <v>63.56</v>
      </c>
      <c r="X829">
        <v>4.9372932220567858</v>
      </c>
    </row>
    <row r="830" spans="5:24">
      <c r="E830">
        <v>8.27</v>
      </c>
      <c r="F830">
        <f t="shared" si="12"/>
        <v>4.3064315139239602</v>
      </c>
      <c r="W830">
        <v>35.630000000000003</v>
      </c>
      <c r="X830">
        <v>6.011870449582533</v>
      </c>
    </row>
    <row r="831" spans="5:24">
      <c r="E831">
        <v>8.2799999999999994</v>
      </c>
      <c r="F831">
        <f t="shared" si="12"/>
        <v>4.3067593721513333</v>
      </c>
      <c r="W831">
        <v>68.61</v>
      </c>
      <c r="X831">
        <v>4.3346083120850585</v>
      </c>
    </row>
    <row r="832" spans="5:24">
      <c r="E832">
        <v>8.2899999999999991</v>
      </c>
      <c r="F832">
        <f t="shared" si="12"/>
        <v>4.307086932580833</v>
      </c>
      <c r="W832">
        <v>70.430000000000007</v>
      </c>
      <c r="X832">
        <v>3.9588372056224843</v>
      </c>
    </row>
    <row r="833" spans="5:24">
      <c r="E833">
        <v>8.3000000000000007</v>
      </c>
      <c r="F833">
        <f t="shared" si="12"/>
        <v>4.3074141958932826</v>
      </c>
      <c r="W833">
        <v>26.87</v>
      </c>
      <c r="X833">
        <v>3.6161356677570931</v>
      </c>
    </row>
    <row r="834" spans="5:24">
      <c r="E834">
        <v>8.31</v>
      </c>
      <c r="F834">
        <f t="shared" si="12"/>
        <v>4.3077411627671482</v>
      </c>
      <c r="W834">
        <v>40.299999999999997</v>
      </c>
      <c r="X834">
        <v>6.2448143501678199</v>
      </c>
    </row>
    <row r="835" spans="5:24">
      <c r="E835">
        <v>8.32</v>
      </c>
      <c r="F835">
        <f t="shared" si="12"/>
        <v>4.3080678338785461</v>
      </c>
      <c r="W835">
        <v>97.37</v>
      </c>
      <c r="X835">
        <v>5.7833868089132441</v>
      </c>
    </row>
    <row r="836" spans="5:24">
      <c r="E836">
        <v>8.33</v>
      </c>
      <c r="F836">
        <f t="shared" si="12"/>
        <v>4.3083942099012553</v>
      </c>
      <c r="W836">
        <v>27.47</v>
      </c>
      <c r="X836">
        <v>4.1098772900961045</v>
      </c>
    </row>
    <row r="837" spans="5:24">
      <c r="E837">
        <v>8.34</v>
      </c>
      <c r="F837">
        <f t="shared" ref="F837:F900" si="13">NORMINV(E837/100,$C$3,$C$4)</f>
        <v>4.3087202915067264</v>
      </c>
      <c r="W837">
        <v>29.47</v>
      </c>
      <c r="X837">
        <v>3.8773825476485086</v>
      </c>
    </row>
    <row r="838" spans="5:24">
      <c r="E838">
        <v>8.35</v>
      </c>
      <c r="F838">
        <f t="shared" si="13"/>
        <v>4.3090460793640952</v>
      </c>
      <c r="W838">
        <v>79.03</v>
      </c>
      <c r="X838">
        <v>3.1736662206052233</v>
      </c>
    </row>
    <row r="839" spans="5:24">
      <c r="E839">
        <v>8.36</v>
      </c>
      <c r="F839">
        <f t="shared" si="13"/>
        <v>4.3093715741401919</v>
      </c>
      <c r="W839">
        <v>21.08</v>
      </c>
      <c r="X839">
        <v>4.2432505786500565</v>
      </c>
    </row>
    <row r="840" spans="5:24">
      <c r="E840">
        <v>8.3699999999999992</v>
      </c>
      <c r="F840">
        <f t="shared" si="13"/>
        <v>4.3096967764995497</v>
      </c>
      <c r="W840">
        <v>89.49</v>
      </c>
      <c r="X840">
        <v>4.6455477726497039</v>
      </c>
    </row>
    <row r="841" spans="5:24">
      <c r="E841">
        <v>8.3800000000000008</v>
      </c>
      <c r="F841">
        <f t="shared" si="13"/>
        <v>4.3100216871044239</v>
      </c>
      <c r="W841">
        <v>62.78</v>
      </c>
      <c r="X841">
        <v>5.3033803747925763</v>
      </c>
    </row>
    <row r="842" spans="5:24">
      <c r="E842">
        <v>8.39</v>
      </c>
      <c r="F842">
        <f t="shared" si="13"/>
        <v>4.3103463066147887</v>
      </c>
      <c r="W842">
        <v>88.11</v>
      </c>
      <c r="X842">
        <v>5.3382165565044701</v>
      </c>
    </row>
    <row r="843" spans="5:24">
      <c r="E843">
        <v>8.4</v>
      </c>
      <c r="F843">
        <f t="shared" si="13"/>
        <v>4.3106706356883615</v>
      </c>
      <c r="W843">
        <v>99.43</v>
      </c>
      <c r="X843">
        <v>6.6985712356953879</v>
      </c>
    </row>
    <row r="844" spans="5:24">
      <c r="E844">
        <v>8.41</v>
      </c>
      <c r="F844">
        <f t="shared" si="13"/>
        <v>4.3109946749806038</v>
      </c>
      <c r="W844">
        <v>84.79</v>
      </c>
      <c r="X844">
        <v>5.7738829722290372</v>
      </c>
    </row>
    <row r="845" spans="5:24">
      <c r="E845">
        <v>8.42</v>
      </c>
      <c r="F845">
        <f t="shared" si="13"/>
        <v>4.3113184251447372</v>
      </c>
      <c r="W845">
        <v>45.52</v>
      </c>
      <c r="X845">
        <v>3.8225100337130749</v>
      </c>
    </row>
    <row r="846" spans="5:24">
      <c r="E846">
        <v>8.43</v>
      </c>
      <c r="F846">
        <f t="shared" si="13"/>
        <v>4.3116418868317492</v>
      </c>
      <c r="W846">
        <v>19.260000000000002</v>
      </c>
      <c r="X846">
        <v>5.9826088236895396</v>
      </c>
    </row>
    <row r="847" spans="5:24">
      <c r="E847">
        <v>8.44</v>
      </c>
      <c r="F847">
        <f t="shared" si="13"/>
        <v>4.3119650606904099</v>
      </c>
      <c r="W847">
        <v>52.72</v>
      </c>
      <c r="X847">
        <v>4.3248807431222076</v>
      </c>
    </row>
    <row r="848" spans="5:24">
      <c r="E848">
        <v>8.4499999999999993</v>
      </c>
      <c r="F848">
        <f t="shared" si="13"/>
        <v>4.3122879473672739</v>
      </c>
      <c r="W848">
        <v>49.53</v>
      </c>
      <c r="X848">
        <v>7.807033768343774</v>
      </c>
    </row>
    <row r="849" spans="5:24">
      <c r="E849">
        <v>8.4600000000000009</v>
      </c>
      <c r="F849">
        <f t="shared" si="13"/>
        <v>4.312610547506698</v>
      </c>
      <c r="W849">
        <v>24.43</v>
      </c>
      <c r="X849">
        <v>4.0258861229406904</v>
      </c>
    </row>
    <row r="850" spans="5:24">
      <c r="E850">
        <v>8.4700000000000006</v>
      </c>
      <c r="F850">
        <f t="shared" si="13"/>
        <v>4.3129328617508484</v>
      </c>
      <c r="W850">
        <v>87.51</v>
      </c>
      <c r="X850">
        <v>4.7393987167789362</v>
      </c>
    </row>
    <row r="851" spans="5:24">
      <c r="E851">
        <v>8.48</v>
      </c>
      <c r="F851">
        <f t="shared" si="13"/>
        <v>4.3132548907397048</v>
      </c>
      <c r="W851">
        <v>75.25</v>
      </c>
      <c r="X851">
        <v>5.3616681910654123</v>
      </c>
    </row>
    <row r="852" spans="5:24">
      <c r="E852">
        <v>8.49</v>
      </c>
      <c r="F852">
        <f t="shared" si="13"/>
        <v>4.313576635111084</v>
      </c>
      <c r="W852">
        <v>90.25</v>
      </c>
      <c r="X852">
        <v>4.6559384523629479</v>
      </c>
    </row>
    <row r="853" spans="5:24">
      <c r="E853">
        <v>8.5</v>
      </c>
      <c r="F853">
        <f t="shared" si="13"/>
        <v>4.3138980955006367</v>
      </c>
      <c r="W853">
        <v>16.940000000000001</v>
      </c>
      <c r="X853">
        <v>4.7456174101998938</v>
      </c>
    </row>
    <row r="854" spans="5:24">
      <c r="E854">
        <v>8.51</v>
      </c>
      <c r="F854">
        <f t="shared" si="13"/>
        <v>4.314219272541866</v>
      </c>
      <c r="W854">
        <v>45.33</v>
      </c>
      <c r="X854">
        <v>5.2647526699417906</v>
      </c>
    </row>
    <row r="855" spans="5:24">
      <c r="E855">
        <v>8.52</v>
      </c>
      <c r="F855">
        <f t="shared" si="13"/>
        <v>4.3145401668661307</v>
      </c>
      <c r="W855">
        <v>85.31</v>
      </c>
      <c r="X855">
        <v>4.2348798463681412</v>
      </c>
    </row>
    <row r="856" spans="5:24">
      <c r="E856">
        <v>8.5299999999999994</v>
      </c>
      <c r="F856">
        <f t="shared" si="13"/>
        <v>4.3148607791026601</v>
      </c>
      <c r="W856">
        <v>94.89</v>
      </c>
      <c r="X856">
        <v>3.8886088034221888</v>
      </c>
    </row>
    <row r="857" spans="5:24">
      <c r="E857">
        <v>8.5399999999999991</v>
      </c>
      <c r="F857">
        <f t="shared" si="13"/>
        <v>4.3151811098785613</v>
      </c>
      <c r="W857">
        <v>89.14</v>
      </c>
      <c r="X857">
        <v>5.7358861280853493</v>
      </c>
    </row>
    <row r="858" spans="5:24">
      <c r="E858">
        <v>8.5500000000000007</v>
      </c>
      <c r="F858">
        <f t="shared" si="13"/>
        <v>4.3155011598188295</v>
      </c>
      <c r="W858">
        <v>76.31</v>
      </c>
      <c r="X858">
        <v>4.4369487704334132</v>
      </c>
    </row>
    <row r="859" spans="5:24">
      <c r="E859">
        <v>8.56</v>
      </c>
      <c r="F859">
        <f t="shared" si="13"/>
        <v>4.3158209295463568</v>
      </c>
      <c r="W859">
        <v>51.64</v>
      </c>
      <c r="X859">
        <v>5.0627067779432133</v>
      </c>
    </row>
    <row r="860" spans="5:24">
      <c r="E860">
        <v>8.5699999999999896</v>
      </c>
      <c r="F860">
        <f t="shared" si="13"/>
        <v>4.3161404196819442</v>
      </c>
      <c r="W860">
        <v>83.29</v>
      </c>
      <c r="X860">
        <v>4.7832459200240756</v>
      </c>
    </row>
    <row r="861" spans="5:24">
      <c r="E861">
        <v>8.58</v>
      </c>
      <c r="F861">
        <f t="shared" si="13"/>
        <v>4.3164596308443066</v>
      </c>
      <c r="W861">
        <v>46.21</v>
      </c>
      <c r="X861">
        <v>4.1095047168042731</v>
      </c>
    </row>
    <row r="862" spans="5:24">
      <c r="E862">
        <v>8.59</v>
      </c>
      <c r="F862">
        <f t="shared" si="13"/>
        <v>4.3167785636500877</v>
      </c>
      <c r="W862">
        <v>64.95</v>
      </c>
      <c r="X862">
        <v>3.4929584215029248</v>
      </c>
    </row>
    <row r="863" spans="5:24">
      <c r="E863">
        <v>8.6</v>
      </c>
      <c r="F863">
        <f t="shared" si="13"/>
        <v>4.3170972187138643</v>
      </c>
      <c r="W863">
        <v>15.18</v>
      </c>
      <c r="X863">
        <v>4.2108083473417777</v>
      </c>
    </row>
    <row r="864" spans="5:24">
      <c r="E864">
        <v>8.61</v>
      </c>
      <c r="F864">
        <f t="shared" si="13"/>
        <v>4.3174155966481589</v>
      </c>
      <c r="W864">
        <v>60.1</v>
      </c>
      <c r="X864">
        <v>5.9729060456179601</v>
      </c>
    </row>
    <row r="865" spans="5:24">
      <c r="E865">
        <v>8.6199999999999992</v>
      </c>
      <c r="F865">
        <f t="shared" si="13"/>
        <v>4.3177336980634493</v>
      </c>
      <c r="W865">
        <v>80.540000000000006</v>
      </c>
      <c r="X865">
        <v>6.3076265709827952</v>
      </c>
    </row>
    <row r="866" spans="5:24">
      <c r="E866">
        <v>8.6300000000000008</v>
      </c>
      <c r="F866">
        <f t="shared" si="13"/>
        <v>4.3180515235681742</v>
      </c>
      <c r="W866">
        <v>34.74</v>
      </c>
      <c r="X866">
        <v>5.0622044735671254</v>
      </c>
    </row>
    <row r="867" spans="5:24">
      <c r="E867">
        <v>8.64</v>
      </c>
      <c r="F867">
        <f t="shared" si="13"/>
        <v>4.3183690737687472</v>
      </c>
      <c r="W867">
        <v>37.590000000000003</v>
      </c>
      <c r="X867">
        <v>5.5890913435780307</v>
      </c>
    </row>
    <row r="868" spans="5:24">
      <c r="E868">
        <v>8.6499999999999897</v>
      </c>
      <c r="F868">
        <f t="shared" si="13"/>
        <v>4.3186863492695604</v>
      </c>
      <c r="W868">
        <v>1.48</v>
      </c>
      <c r="X868">
        <v>4.76498874807299</v>
      </c>
    </row>
    <row r="869" spans="5:24">
      <c r="E869">
        <v>8.66</v>
      </c>
      <c r="F869">
        <f t="shared" si="13"/>
        <v>4.3190033506729995</v>
      </c>
      <c r="W869">
        <v>74.61</v>
      </c>
      <c r="X869">
        <v>5.7617654575237705</v>
      </c>
    </row>
    <row r="870" spans="5:24">
      <c r="E870">
        <v>8.67</v>
      </c>
      <c r="F870">
        <f t="shared" si="13"/>
        <v>4.3193200785794481</v>
      </c>
      <c r="W870">
        <v>4.37</v>
      </c>
      <c r="X870">
        <v>5.0308364140586752</v>
      </c>
    </row>
    <row r="871" spans="5:24">
      <c r="E871">
        <v>8.68</v>
      </c>
      <c r="F871">
        <f t="shared" si="13"/>
        <v>4.3196365335872979</v>
      </c>
      <c r="W871">
        <v>85.03</v>
      </c>
      <c r="X871">
        <v>5.02883021851774</v>
      </c>
    </row>
    <row r="872" spans="5:24">
      <c r="E872">
        <v>8.69</v>
      </c>
      <c r="F872">
        <f t="shared" si="13"/>
        <v>4.3199527162929607</v>
      </c>
      <c r="W872">
        <v>82.38</v>
      </c>
      <c r="X872">
        <v>6.8778623359487803</v>
      </c>
    </row>
    <row r="873" spans="5:24">
      <c r="E873">
        <v>8.6999999999999993</v>
      </c>
      <c r="F873">
        <f t="shared" si="13"/>
        <v>4.3202686272908712</v>
      </c>
      <c r="W873">
        <v>29.63</v>
      </c>
      <c r="X873">
        <v>4.9176897452730506</v>
      </c>
    </row>
    <row r="874" spans="5:24">
      <c r="E874">
        <v>8.7100000000000009</v>
      </c>
      <c r="F874">
        <f t="shared" si="13"/>
        <v>4.3205842671735013</v>
      </c>
      <c r="W874">
        <v>3.56</v>
      </c>
      <c r="X874">
        <v>3.5091466447533386</v>
      </c>
    </row>
    <row r="875" spans="5:24">
      <c r="E875">
        <v>8.7200000000000006</v>
      </c>
      <c r="F875">
        <f t="shared" si="13"/>
        <v>4.3208996365313679</v>
      </c>
      <c r="W875">
        <v>94.84</v>
      </c>
      <c r="X875">
        <v>4.4666625383922787</v>
      </c>
    </row>
    <row r="876" spans="5:24">
      <c r="E876">
        <v>8.73</v>
      </c>
      <c r="F876">
        <f t="shared" si="13"/>
        <v>4.3212147359530384</v>
      </c>
      <c r="W876">
        <v>83.44</v>
      </c>
      <c r="X876">
        <v>4.9744296053592372</v>
      </c>
    </row>
    <row r="877" spans="5:24">
      <c r="E877">
        <v>8.7399999999999896</v>
      </c>
      <c r="F877">
        <f t="shared" si="13"/>
        <v>4.3215295660251396</v>
      </c>
      <c r="W877">
        <v>74.08</v>
      </c>
      <c r="X877">
        <v>3.8260124189260347</v>
      </c>
    </row>
    <row r="878" spans="5:24">
      <c r="E878">
        <v>8.75</v>
      </c>
      <c r="F878">
        <f t="shared" si="13"/>
        <v>4.3218441273323762</v>
      </c>
      <c r="W878">
        <v>1.29</v>
      </c>
      <c r="X878">
        <v>4.6887360885568574</v>
      </c>
    </row>
    <row r="879" spans="5:24">
      <c r="E879">
        <v>8.76</v>
      </c>
      <c r="F879">
        <f t="shared" si="13"/>
        <v>4.322158420457523</v>
      </c>
      <c r="W879">
        <v>68.64</v>
      </c>
      <c r="X879">
        <v>5.3157398194906698</v>
      </c>
    </row>
    <row r="880" spans="5:24">
      <c r="E880">
        <v>8.77</v>
      </c>
      <c r="F880">
        <f t="shared" si="13"/>
        <v>4.322472445981445</v>
      </c>
      <c r="W880">
        <v>79.760000000000005</v>
      </c>
      <c r="X880">
        <v>6.6566018405626686</v>
      </c>
    </row>
    <row r="881" spans="5:24">
      <c r="E881">
        <v>8.7799999999999994</v>
      </c>
      <c r="F881">
        <f t="shared" si="13"/>
        <v>4.3227862044831031</v>
      </c>
      <c r="W881">
        <v>21.12</v>
      </c>
      <c r="X881">
        <v>4.8829242168617961</v>
      </c>
    </row>
    <row r="882" spans="5:24">
      <c r="E882">
        <v>8.7899999999999991</v>
      </c>
      <c r="F882">
        <f t="shared" si="13"/>
        <v>4.3230996965395629</v>
      </c>
      <c r="W882">
        <v>99.3</v>
      </c>
      <c r="X882">
        <v>5.7776082431035576</v>
      </c>
    </row>
    <row r="883" spans="5:24">
      <c r="E883">
        <v>8.8000000000000007</v>
      </c>
      <c r="F883">
        <f t="shared" si="13"/>
        <v>4.3234129227259981</v>
      </c>
      <c r="W883">
        <v>97.76</v>
      </c>
      <c r="X883">
        <v>6.9125943777136474</v>
      </c>
    </row>
    <row r="884" spans="5:24">
      <c r="E884">
        <v>8.81</v>
      </c>
      <c r="F884">
        <f t="shared" si="13"/>
        <v>4.32372588361571</v>
      </c>
      <c r="W884">
        <v>53.03</v>
      </c>
      <c r="X884">
        <v>4.9156774701981343</v>
      </c>
    </row>
    <row r="885" spans="5:24">
      <c r="E885">
        <v>8.8199999999999896</v>
      </c>
      <c r="F885">
        <f t="shared" si="13"/>
        <v>4.3240385797801224</v>
      </c>
      <c r="W885">
        <v>12.09</v>
      </c>
      <c r="X885">
        <v>4.921210429759709</v>
      </c>
    </row>
    <row r="886" spans="5:24">
      <c r="E886">
        <v>8.83</v>
      </c>
      <c r="F886">
        <f t="shared" si="13"/>
        <v>4.3243510117887984</v>
      </c>
      <c r="W886">
        <v>16.7</v>
      </c>
      <c r="X886">
        <v>6.4353057147610411</v>
      </c>
    </row>
    <row r="887" spans="5:24">
      <c r="E887">
        <v>8.84</v>
      </c>
      <c r="F887">
        <f t="shared" si="13"/>
        <v>4.3246631802094493</v>
      </c>
      <c r="W887">
        <v>2</v>
      </c>
      <c r="X887">
        <v>6.0313003377700376</v>
      </c>
    </row>
    <row r="888" spans="5:24">
      <c r="E888">
        <v>8.85</v>
      </c>
      <c r="F888">
        <f t="shared" si="13"/>
        <v>4.3249750856079361</v>
      </c>
      <c r="W888">
        <v>51.61</v>
      </c>
      <c r="X888">
        <v>5.7915896222096857</v>
      </c>
    </row>
    <row r="889" spans="5:24">
      <c r="E889">
        <v>8.86</v>
      </c>
      <c r="F889">
        <f t="shared" si="13"/>
        <v>4.3252867285482823</v>
      </c>
      <c r="W889">
        <v>61.96</v>
      </c>
      <c r="X889">
        <v>5.4385329360749228</v>
      </c>
    </row>
    <row r="890" spans="5:24">
      <c r="E890">
        <v>8.8699999999999992</v>
      </c>
      <c r="F890">
        <f t="shared" si="13"/>
        <v>4.3255981095926828</v>
      </c>
      <c r="W890">
        <v>67.38</v>
      </c>
      <c r="X890">
        <v>4.7105015946220696</v>
      </c>
    </row>
    <row r="891" spans="5:24">
      <c r="E891">
        <v>8.8800000000000008</v>
      </c>
      <c r="F891">
        <f t="shared" si="13"/>
        <v>4.3259092293015096</v>
      </c>
      <c r="W891">
        <v>38.51</v>
      </c>
      <c r="X891">
        <v>5.7905613643586857</v>
      </c>
    </row>
    <row r="892" spans="5:24">
      <c r="E892">
        <v>8.89</v>
      </c>
      <c r="F892">
        <f t="shared" si="13"/>
        <v>4.3262200882333186</v>
      </c>
      <c r="W892">
        <v>69.23</v>
      </c>
      <c r="X892">
        <v>4.0634692734471454</v>
      </c>
    </row>
    <row r="893" spans="5:24">
      <c r="E893">
        <v>8.8999999999999897</v>
      </c>
      <c r="F893">
        <f t="shared" si="13"/>
        <v>4.3265306869448601</v>
      </c>
      <c r="W893">
        <v>78.61</v>
      </c>
      <c r="X893">
        <v>5.7349006540828169</v>
      </c>
    </row>
    <row r="894" spans="5:24">
      <c r="E894">
        <v>8.9099999999999895</v>
      </c>
      <c r="F894">
        <f t="shared" si="13"/>
        <v>4.3268410259910874</v>
      </c>
      <c r="W894">
        <v>71.2</v>
      </c>
      <c r="X894">
        <v>7.5363960132149623</v>
      </c>
    </row>
    <row r="895" spans="5:24">
      <c r="E895">
        <v>8.92</v>
      </c>
      <c r="F895">
        <f t="shared" si="13"/>
        <v>4.3271511059251635</v>
      </c>
      <c r="W895">
        <v>0.25</v>
      </c>
      <c r="X895">
        <v>3.7431280303934509</v>
      </c>
    </row>
    <row r="896" spans="5:24">
      <c r="E896">
        <v>8.93</v>
      </c>
      <c r="F896">
        <f t="shared" si="13"/>
        <v>4.3274609272984641</v>
      </c>
      <c r="W896">
        <v>69.75</v>
      </c>
      <c r="X896">
        <v>4.0470195969949323</v>
      </c>
    </row>
    <row r="897" spans="5:24">
      <c r="E897">
        <v>8.94</v>
      </c>
      <c r="F897">
        <f t="shared" si="13"/>
        <v>4.3277704906605958</v>
      </c>
      <c r="W897">
        <v>87.66</v>
      </c>
      <c r="X897">
        <v>5.2355266459232297</v>
      </c>
    </row>
    <row r="898" spans="5:24">
      <c r="E898">
        <v>8.9499999999999993</v>
      </c>
      <c r="F898">
        <f t="shared" si="13"/>
        <v>4.3280797965593933</v>
      </c>
      <c r="W898">
        <v>17.149999999999999</v>
      </c>
      <c r="X898">
        <v>5.3726620294953218</v>
      </c>
    </row>
    <row r="899" spans="5:24">
      <c r="E899">
        <v>8.9600000000000009</v>
      </c>
      <c r="F899">
        <f t="shared" si="13"/>
        <v>4.3283888455409336</v>
      </c>
      <c r="W899">
        <v>28</v>
      </c>
      <c r="X899">
        <v>6.3207042393249733</v>
      </c>
    </row>
    <row r="900" spans="5:24">
      <c r="E900">
        <v>8.9700000000000006</v>
      </c>
      <c r="F900">
        <f t="shared" si="13"/>
        <v>4.3286976381495412</v>
      </c>
      <c r="W900">
        <v>49.82</v>
      </c>
      <c r="X900">
        <v>4.115451141742521</v>
      </c>
    </row>
    <row r="901" spans="5:24">
      <c r="E901">
        <v>8.98</v>
      </c>
      <c r="F901">
        <f t="shared" ref="F901:F964" si="14">NORMINV(E901/100,$C$3,$C$4)</f>
        <v>4.3290061749277964</v>
      </c>
      <c r="W901">
        <v>38.229999999999997</v>
      </c>
      <c r="X901">
        <v>5.0494006627630421</v>
      </c>
    </row>
    <row r="902" spans="5:24">
      <c r="E902">
        <v>8.9899999999999896</v>
      </c>
      <c r="F902">
        <f t="shared" si="14"/>
        <v>4.329314456416542</v>
      </c>
      <c r="W902">
        <v>85.28</v>
      </c>
      <c r="X902">
        <v>5.7926187177017123</v>
      </c>
    </row>
    <row r="903" spans="5:24">
      <c r="E903">
        <v>9</v>
      </c>
      <c r="F903">
        <f t="shared" si="14"/>
        <v>4.3296224831548926</v>
      </c>
      <c r="W903">
        <v>4.47</v>
      </c>
      <c r="X903">
        <v>6.626703900285416</v>
      </c>
    </row>
    <row r="904" spans="5:24">
      <c r="E904">
        <v>9.01</v>
      </c>
      <c r="F904">
        <f t="shared" si="14"/>
        <v>4.329930255680237</v>
      </c>
      <c r="W904">
        <v>96.97</v>
      </c>
      <c r="X904">
        <v>3.2653341024056521</v>
      </c>
    </row>
    <row r="905" spans="5:24">
      <c r="E905">
        <v>9.02</v>
      </c>
      <c r="F905">
        <f t="shared" si="14"/>
        <v>4.3302377745282552</v>
      </c>
      <c r="W905">
        <v>84.84</v>
      </c>
      <c r="X905">
        <v>5.6430371414946627</v>
      </c>
    </row>
    <row r="906" spans="5:24">
      <c r="E906">
        <v>9.0299999999999994</v>
      </c>
      <c r="F906">
        <f t="shared" si="14"/>
        <v>4.3305450402329182</v>
      </c>
      <c r="W906">
        <v>8.85</v>
      </c>
      <c r="X906">
        <v>4.6818880245224941</v>
      </c>
    </row>
    <row r="907" spans="5:24">
      <c r="E907">
        <v>9.0399999999999991</v>
      </c>
      <c r="F907">
        <f t="shared" si="14"/>
        <v>4.3308520533264927</v>
      </c>
      <c r="W907">
        <v>82.97</v>
      </c>
      <c r="X907">
        <v>5.2044523815368207</v>
      </c>
    </row>
    <row r="908" spans="5:24">
      <c r="E908">
        <v>9.0500000000000007</v>
      </c>
      <c r="F908">
        <f t="shared" si="14"/>
        <v>4.3311588143395578</v>
      </c>
      <c r="W908">
        <v>5.7</v>
      </c>
      <c r="X908">
        <v>5.743465337040937</v>
      </c>
    </row>
    <row r="909" spans="5:24">
      <c r="E909">
        <v>9.06</v>
      </c>
      <c r="F909">
        <f t="shared" si="14"/>
        <v>4.331465323801007</v>
      </c>
      <c r="W909">
        <v>87.87</v>
      </c>
      <c r="X909">
        <v>4.1191518232563764</v>
      </c>
    </row>
    <row r="910" spans="5:24">
      <c r="E910">
        <v>9.0699999999999896</v>
      </c>
      <c r="F910">
        <f t="shared" si="14"/>
        <v>4.331771582238054</v>
      </c>
      <c r="W910">
        <v>65.16</v>
      </c>
      <c r="X910">
        <v>4.7243279956446829</v>
      </c>
    </row>
    <row r="911" spans="5:24">
      <c r="E911">
        <v>9.0799999999999894</v>
      </c>
      <c r="F911">
        <f t="shared" si="14"/>
        <v>4.3320775901762421</v>
      </c>
      <c r="W911">
        <v>55.51</v>
      </c>
      <c r="X911">
        <v>6.6506992551608457</v>
      </c>
    </row>
    <row r="912" spans="5:24">
      <c r="E912">
        <v>9.09</v>
      </c>
      <c r="F912">
        <f t="shared" si="14"/>
        <v>4.3323833481394507</v>
      </c>
      <c r="W912">
        <v>44.91</v>
      </c>
      <c r="X912">
        <v>3.881140304910438</v>
      </c>
    </row>
    <row r="913" spans="5:24">
      <c r="E913">
        <v>9.1</v>
      </c>
      <c r="F913">
        <f t="shared" si="14"/>
        <v>4.3326888566499031</v>
      </c>
      <c r="W913">
        <v>64.08</v>
      </c>
      <c r="X913">
        <v>5.0539186220452734</v>
      </c>
    </row>
    <row r="914" spans="5:24">
      <c r="E914">
        <v>9.11</v>
      </c>
      <c r="F914">
        <f t="shared" si="14"/>
        <v>4.3329941162281749</v>
      </c>
      <c r="W914">
        <v>70.11</v>
      </c>
      <c r="X914">
        <v>3.3609363287638097</v>
      </c>
    </row>
    <row r="915" spans="5:24">
      <c r="E915">
        <v>9.1199999999999992</v>
      </c>
      <c r="F915">
        <f t="shared" si="14"/>
        <v>4.3332991273931958</v>
      </c>
      <c r="W915">
        <v>33.32</v>
      </c>
      <c r="X915">
        <v>1.7094732685083391</v>
      </c>
    </row>
    <row r="916" spans="5:24">
      <c r="E916">
        <v>9.1300000000000008</v>
      </c>
      <c r="F916">
        <f t="shared" si="14"/>
        <v>4.3336038906622614</v>
      </c>
      <c r="W916">
        <v>73.849999999999994</v>
      </c>
      <c r="X916">
        <v>3.2539369699361047</v>
      </c>
    </row>
    <row r="917" spans="5:24">
      <c r="E917">
        <v>9.14</v>
      </c>
      <c r="F917">
        <f t="shared" si="14"/>
        <v>4.3339084065510409</v>
      </c>
      <c r="W917">
        <v>17.32</v>
      </c>
      <c r="X917">
        <v>6.3219043611865438</v>
      </c>
    </row>
    <row r="918" spans="5:24">
      <c r="E918">
        <v>9.1499999999999897</v>
      </c>
      <c r="F918">
        <f t="shared" si="14"/>
        <v>4.3342126755735766</v>
      </c>
      <c r="W918">
        <v>78.13</v>
      </c>
      <c r="X918">
        <v>6.4810246686947686</v>
      </c>
    </row>
    <row r="919" spans="5:24">
      <c r="E919">
        <v>9.1599999999999895</v>
      </c>
      <c r="F919">
        <f t="shared" si="14"/>
        <v>4.3345166982423038</v>
      </c>
      <c r="W919">
        <v>64.56</v>
      </c>
      <c r="X919">
        <v>3.9339476988655258</v>
      </c>
    </row>
    <row r="920" spans="5:24">
      <c r="E920">
        <v>9.17</v>
      </c>
      <c r="F920">
        <f t="shared" si="14"/>
        <v>4.3348204750680441</v>
      </c>
      <c r="W920">
        <v>32.729999999999997</v>
      </c>
      <c r="X920">
        <v>4.8520725188796643</v>
      </c>
    </row>
    <row r="921" spans="5:24">
      <c r="E921">
        <v>9.18</v>
      </c>
      <c r="F921">
        <f t="shared" si="14"/>
        <v>4.3351240065600178</v>
      </c>
      <c r="W921">
        <v>40.090000000000003</v>
      </c>
      <c r="X921">
        <v>5.582247474224916</v>
      </c>
    </row>
    <row r="922" spans="5:24">
      <c r="E922">
        <v>9.19</v>
      </c>
      <c r="F922">
        <f t="shared" si="14"/>
        <v>4.3354272932258553</v>
      </c>
      <c r="W922">
        <v>39.630000000000003</v>
      </c>
      <c r="X922">
        <v>5.1456470797150944</v>
      </c>
    </row>
    <row r="923" spans="5:24">
      <c r="E923">
        <v>9.1999999999999993</v>
      </c>
      <c r="F923">
        <f t="shared" si="14"/>
        <v>4.3357303355715953</v>
      </c>
      <c r="W923">
        <v>1.32</v>
      </c>
      <c r="X923">
        <v>5.3571226350060437</v>
      </c>
    </row>
    <row r="924" spans="5:24">
      <c r="E924">
        <v>9.2100000000000009</v>
      </c>
      <c r="F924">
        <f t="shared" si="14"/>
        <v>4.3360331341016982</v>
      </c>
      <c r="W924">
        <v>18.18</v>
      </c>
      <c r="X924">
        <v>4.728491547982161</v>
      </c>
    </row>
    <row r="925" spans="5:24">
      <c r="E925">
        <v>9.2200000000000006</v>
      </c>
      <c r="F925">
        <f t="shared" si="14"/>
        <v>4.336335689319049</v>
      </c>
      <c r="W925">
        <v>42.93</v>
      </c>
      <c r="X925">
        <v>4.3631153776209439</v>
      </c>
    </row>
    <row r="926" spans="5:24">
      <c r="E926">
        <v>9.23</v>
      </c>
      <c r="F926">
        <f t="shared" si="14"/>
        <v>4.3366380017249657</v>
      </c>
      <c r="W926">
        <v>7.58</v>
      </c>
      <c r="X926">
        <v>5.4286197091607988</v>
      </c>
    </row>
    <row r="927" spans="5:24">
      <c r="E927">
        <v>9.2399999999999896</v>
      </c>
      <c r="F927">
        <f t="shared" si="14"/>
        <v>4.3369400718192059</v>
      </c>
      <c r="W927">
        <v>27.33</v>
      </c>
      <c r="X927">
        <v>5.3549861061005641</v>
      </c>
    </row>
    <row r="928" spans="5:24">
      <c r="E928">
        <v>9.2499999999999893</v>
      </c>
      <c r="F928">
        <f t="shared" si="14"/>
        <v>4.3372419000999702</v>
      </c>
      <c r="W928">
        <v>89.22</v>
      </c>
      <c r="X928">
        <v>3.4945172169456944</v>
      </c>
    </row>
    <row r="929" spans="5:24">
      <c r="E929">
        <v>9.26</v>
      </c>
      <c r="F929">
        <f t="shared" si="14"/>
        <v>4.3375434870639165</v>
      </c>
      <c r="W929">
        <v>90.93</v>
      </c>
      <c r="X929">
        <v>5.9115607350675408</v>
      </c>
    </row>
    <row r="930" spans="5:24">
      <c r="E930">
        <v>9.27</v>
      </c>
      <c r="F930">
        <f t="shared" si="14"/>
        <v>4.3378448332061552</v>
      </c>
      <c r="W930">
        <v>41.45</v>
      </c>
      <c r="X930">
        <v>5.6934933462832893</v>
      </c>
    </row>
    <row r="931" spans="5:24">
      <c r="E931">
        <v>9.2799999999999994</v>
      </c>
      <c r="F931">
        <f t="shared" si="14"/>
        <v>4.3381459390202659</v>
      </c>
      <c r="W931">
        <v>24.27</v>
      </c>
      <c r="X931">
        <v>5.4214863179459645</v>
      </c>
    </row>
    <row r="932" spans="5:24">
      <c r="E932">
        <v>9.2899999999999991</v>
      </c>
      <c r="F932">
        <f t="shared" si="14"/>
        <v>4.3384468049982994</v>
      </c>
      <c r="W932">
        <v>41.81</v>
      </c>
      <c r="X932">
        <v>6.1993291107695132</v>
      </c>
    </row>
    <row r="933" spans="5:24">
      <c r="E933">
        <v>9.3000000000000007</v>
      </c>
      <c r="F933">
        <f t="shared" si="14"/>
        <v>4.3387474316307824</v>
      </c>
      <c r="W933">
        <v>77</v>
      </c>
      <c r="X933">
        <v>5.8057274816292193</v>
      </c>
    </row>
    <row r="934" spans="5:24">
      <c r="E934">
        <v>9.31</v>
      </c>
      <c r="F934">
        <f t="shared" si="14"/>
        <v>4.3390478194067281</v>
      </c>
      <c r="W934">
        <v>80.3</v>
      </c>
      <c r="X934">
        <v>3.9540843973496402</v>
      </c>
    </row>
    <row r="935" spans="5:24">
      <c r="E935">
        <v>9.3199999999999896</v>
      </c>
      <c r="F935">
        <f t="shared" si="14"/>
        <v>4.3393479688136374</v>
      </c>
      <c r="W935">
        <v>13.96</v>
      </c>
      <c r="X935">
        <v>3.7929165296754732</v>
      </c>
    </row>
    <row r="936" spans="5:24">
      <c r="E936">
        <v>9.3299999999999894</v>
      </c>
      <c r="F936">
        <f t="shared" si="14"/>
        <v>4.3396478803375134</v>
      </c>
      <c r="W936">
        <v>44.29</v>
      </c>
      <c r="X936">
        <v>4.9209589851982898</v>
      </c>
    </row>
    <row r="937" spans="5:24">
      <c r="E937">
        <v>9.34</v>
      </c>
      <c r="F937">
        <f t="shared" si="14"/>
        <v>4.3399475544628574</v>
      </c>
      <c r="W937">
        <v>74.069999999999993</v>
      </c>
      <c r="X937">
        <v>4.6214203012547017</v>
      </c>
    </row>
    <row r="938" spans="5:24">
      <c r="E938">
        <v>9.35</v>
      </c>
      <c r="F938">
        <f t="shared" si="14"/>
        <v>4.3402469916726805</v>
      </c>
      <c r="W938">
        <v>9.98</v>
      </c>
      <c r="X938">
        <v>4.5691810230032868</v>
      </c>
    </row>
    <row r="939" spans="5:24">
      <c r="E939">
        <v>9.36</v>
      </c>
      <c r="F939">
        <f t="shared" si="14"/>
        <v>4.3405461924485129</v>
      </c>
      <c r="W939">
        <v>26.78</v>
      </c>
      <c r="X939">
        <v>5.178920660271312</v>
      </c>
    </row>
    <row r="940" spans="5:24">
      <c r="E940">
        <v>9.3699999999999992</v>
      </c>
      <c r="F940">
        <f t="shared" si="14"/>
        <v>4.3408451572704019</v>
      </c>
      <c r="W940">
        <v>97.11</v>
      </c>
      <c r="X940">
        <v>4.7691096657167895</v>
      </c>
    </row>
    <row r="941" spans="5:24">
      <c r="E941">
        <v>9.3800000000000008</v>
      </c>
      <c r="F941">
        <f t="shared" si="14"/>
        <v>4.3411438866169272</v>
      </c>
      <c r="W941">
        <v>28.73</v>
      </c>
      <c r="X941">
        <v>3.524208971820828</v>
      </c>
    </row>
    <row r="942" spans="5:24">
      <c r="E942">
        <v>9.39</v>
      </c>
      <c r="F942">
        <f t="shared" si="14"/>
        <v>4.3414423809651996</v>
      </c>
      <c r="W942">
        <v>39.479999999999997</v>
      </c>
      <c r="X942">
        <v>4.5188360778557435</v>
      </c>
    </row>
    <row r="943" spans="5:24">
      <c r="E943">
        <v>9.3999999999999897</v>
      </c>
      <c r="F943">
        <f t="shared" si="14"/>
        <v>4.3417406407908699</v>
      </c>
      <c r="W943">
        <v>52.13</v>
      </c>
      <c r="X943">
        <v>4.6418084895234459</v>
      </c>
    </row>
    <row r="944" spans="5:24">
      <c r="E944">
        <v>9.4099999999999895</v>
      </c>
      <c r="F944">
        <f t="shared" si="14"/>
        <v>4.3420386665681354</v>
      </c>
      <c r="W944">
        <v>23.22</v>
      </c>
      <c r="X944">
        <v>5.2484322288541225</v>
      </c>
    </row>
    <row r="945" spans="5:24">
      <c r="E945">
        <v>9.4199999999999893</v>
      </c>
      <c r="F945">
        <f t="shared" si="14"/>
        <v>4.3423364587697479</v>
      </c>
      <c r="W945">
        <v>89.06</v>
      </c>
      <c r="X945">
        <v>4.9292541133029504</v>
      </c>
    </row>
    <row r="946" spans="5:24">
      <c r="E946">
        <v>9.43</v>
      </c>
      <c r="F946">
        <f t="shared" si="14"/>
        <v>4.3426340178670131</v>
      </c>
      <c r="W946">
        <v>82.95</v>
      </c>
      <c r="X946">
        <v>3.9001557760244121</v>
      </c>
    </row>
    <row r="947" spans="5:24">
      <c r="E947">
        <v>9.44</v>
      </c>
      <c r="F947">
        <f t="shared" si="14"/>
        <v>4.3429313443298039</v>
      </c>
      <c r="W947">
        <v>2.3199999999999998</v>
      </c>
      <c r="X947">
        <v>4.627606644078547</v>
      </c>
    </row>
    <row r="948" spans="5:24">
      <c r="E948">
        <v>9.4499999999999993</v>
      </c>
      <c r="F948">
        <f t="shared" si="14"/>
        <v>4.3432284386265616</v>
      </c>
      <c r="W948">
        <v>86.39</v>
      </c>
      <c r="X948">
        <v>6.268554503024637</v>
      </c>
    </row>
    <row r="949" spans="5:24">
      <c r="E949">
        <v>9.4600000000000009</v>
      </c>
      <c r="F949">
        <f t="shared" si="14"/>
        <v>4.3435253012243029</v>
      </c>
      <c r="W949">
        <v>97.9</v>
      </c>
      <c r="X949">
        <v>4.7313512580739108</v>
      </c>
    </row>
    <row r="950" spans="5:24">
      <c r="E950">
        <v>9.4700000000000006</v>
      </c>
      <c r="F950">
        <f t="shared" si="14"/>
        <v>4.3438219325886278</v>
      </c>
      <c r="W950">
        <v>83.23</v>
      </c>
      <c r="X950">
        <v>5.2780160996919658</v>
      </c>
    </row>
    <row r="951" spans="5:24">
      <c r="E951">
        <v>9.48</v>
      </c>
      <c r="F951">
        <f t="shared" si="14"/>
        <v>4.3441183331837223</v>
      </c>
      <c r="W951">
        <v>50.07</v>
      </c>
      <c r="X951">
        <v>4.8388814114892549</v>
      </c>
    </row>
    <row r="952" spans="5:24">
      <c r="E952">
        <v>9.4899999999999896</v>
      </c>
      <c r="F952">
        <f t="shared" si="14"/>
        <v>4.3444145034723647</v>
      </c>
      <c r="W952">
        <v>26.5</v>
      </c>
      <c r="X952">
        <v>5.6122082256663957</v>
      </c>
    </row>
    <row r="953" spans="5:24">
      <c r="E953">
        <v>9.4999999999999893</v>
      </c>
      <c r="F953">
        <f t="shared" si="14"/>
        <v>4.3447104439159352</v>
      </c>
      <c r="W953">
        <v>73.010000000000005</v>
      </c>
      <c r="X953">
        <v>4.715725465531075</v>
      </c>
    </row>
    <row r="954" spans="5:24">
      <c r="E954">
        <v>9.51</v>
      </c>
      <c r="F954">
        <f t="shared" si="14"/>
        <v>4.3450061549744179</v>
      </c>
      <c r="W954">
        <v>36.28</v>
      </c>
      <c r="X954">
        <v>4.8238804216023636</v>
      </c>
    </row>
    <row r="955" spans="5:24">
      <c r="E955">
        <v>9.52</v>
      </c>
      <c r="F955">
        <f t="shared" si="14"/>
        <v>4.3453016371064033</v>
      </c>
      <c r="W955">
        <v>51.88</v>
      </c>
      <c r="X955">
        <v>2.8799283102578439</v>
      </c>
    </row>
    <row r="956" spans="5:24">
      <c r="E956">
        <v>9.5299999999999994</v>
      </c>
      <c r="F956">
        <f t="shared" si="14"/>
        <v>4.3455968907691043</v>
      </c>
      <c r="W956">
        <v>97.96</v>
      </c>
      <c r="X956">
        <v>4.1608764819683763</v>
      </c>
    </row>
    <row r="957" spans="5:24">
      <c r="E957">
        <v>9.5399999999999991</v>
      </c>
      <c r="F957">
        <f t="shared" si="14"/>
        <v>4.3458919164183509</v>
      </c>
      <c r="W957">
        <v>49.49</v>
      </c>
      <c r="X957">
        <v>3.7960269625739391</v>
      </c>
    </row>
    <row r="958" spans="5:24">
      <c r="E958">
        <v>9.5500000000000007</v>
      </c>
      <c r="F958">
        <f t="shared" si="14"/>
        <v>4.3461867145086028</v>
      </c>
      <c r="W958">
        <v>35.630000000000003</v>
      </c>
      <c r="X958">
        <v>5.6557266787982536</v>
      </c>
    </row>
    <row r="959" spans="5:24">
      <c r="E959">
        <v>9.56</v>
      </c>
      <c r="F959">
        <f t="shared" si="14"/>
        <v>4.34648128549295</v>
      </c>
      <c r="W959">
        <v>55.64</v>
      </c>
      <c r="X959">
        <v>5.2424906511924716</v>
      </c>
    </row>
    <row r="960" spans="5:24">
      <c r="E960">
        <v>9.5699999999999896</v>
      </c>
      <c r="F960">
        <f t="shared" si="14"/>
        <v>4.3467756298231244</v>
      </c>
      <c r="W960">
        <v>1.39</v>
      </c>
      <c r="X960">
        <v>6.2724873946352755</v>
      </c>
    </row>
    <row r="961" spans="5:24">
      <c r="E961">
        <v>9.5799999999999894</v>
      </c>
      <c r="F961">
        <f t="shared" si="14"/>
        <v>4.3470697479495009</v>
      </c>
      <c r="W961">
        <v>52.67</v>
      </c>
      <c r="X961">
        <v>3.5490723226146592</v>
      </c>
    </row>
    <row r="962" spans="5:24">
      <c r="E962">
        <v>9.5899999999999892</v>
      </c>
      <c r="F962">
        <f t="shared" si="14"/>
        <v>4.3473636403211007</v>
      </c>
      <c r="W962">
        <v>44.7</v>
      </c>
      <c r="X962">
        <v>3.4443863883028563</v>
      </c>
    </row>
    <row r="963" spans="5:24">
      <c r="E963">
        <v>9.6</v>
      </c>
      <c r="F963">
        <f t="shared" si="14"/>
        <v>4.3476573073856049</v>
      </c>
      <c r="W963">
        <v>37.28</v>
      </c>
      <c r="X963">
        <v>4.8773698772974852</v>
      </c>
    </row>
    <row r="964" spans="5:24">
      <c r="E964">
        <v>9.61</v>
      </c>
      <c r="F964">
        <f t="shared" si="14"/>
        <v>4.3479507495893515</v>
      </c>
      <c r="W964">
        <v>14.27</v>
      </c>
      <c r="X964">
        <v>3.9631376228540733</v>
      </c>
    </row>
    <row r="965" spans="5:24">
      <c r="E965">
        <v>9.6199999999999992</v>
      </c>
      <c r="F965">
        <f t="shared" ref="F965:F1028" si="15">NORMINV(E965/100,$C$3,$C$4)</f>
        <v>4.3482439673773454</v>
      </c>
      <c r="W965">
        <v>70.52</v>
      </c>
      <c r="X965">
        <v>6.0321539579593066</v>
      </c>
    </row>
    <row r="966" spans="5:24">
      <c r="E966">
        <v>9.6300000000000008</v>
      </c>
      <c r="F966">
        <f t="shared" si="15"/>
        <v>4.3485369611932621</v>
      </c>
      <c r="W966">
        <v>71.7</v>
      </c>
      <c r="X966">
        <v>6.9881057100410917</v>
      </c>
    </row>
    <row r="967" spans="5:24">
      <c r="E967">
        <v>9.64</v>
      </c>
      <c r="F967">
        <f t="shared" si="15"/>
        <v>4.3488297314794551</v>
      </c>
      <c r="W967">
        <v>78.94</v>
      </c>
      <c r="X967">
        <v>2.0111177326841876</v>
      </c>
    </row>
    <row r="968" spans="5:24">
      <c r="E968">
        <v>9.6499999999999897</v>
      </c>
      <c r="F968">
        <f t="shared" si="15"/>
        <v>4.3491222786769592</v>
      </c>
      <c r="W968">
        <v>68.95</v>
      </c>
      <c r="X968">
        <v>4.6361901409703039</v>
      </c>
    </row>
    <row r="969" spans="5:24">
      <c r="E969">
        <v>9.6599999999999895</v>
      </c>
      <c r="F969">
        <f t="shared" si="15"/>
        <v>4.3494146032254957</v>
      </c>
      <c r="W969">
        <v>71.489999999999995</v>
      </c>
      <c r="X969">
        <v>4.8248986531650191</v>
      </c>
    </row>
    <row r="970" spans="5:24">
      <c r="E970">
        <v>9.6699999999999893</v>
      </c>
      <c r="F970">
        <f t="shared" si="15"/>
        <v>4.3497067055634782</v>
      </c>
      <c r="W970">
        <v>76.349999999999994</v>
      </c>
      <c r="X970">
        <v>5.6903088239330337</v>
      </c>
    </row>
    <row r="971" spans="5:24">
      <c r="E971">
        <v>9.6799999999999908</v>
      </c>
      <c r="F971">
        <f t="shared" si="15"/>
        <v>4.3499985861280202</v>
      </c>
      <c r="W971">
        <v>81.81</v>
      </c>
      <c r="X971">
        <v>7.5363960132149623</v>
      </c>
    </row>
    <row r="972" spans="5:24">
      <c r="E972">
        <v>9.69</v>
      </c>
      <c r="F972">
        <f t="shared" si="15"/>
        <v>4.3502902453549357</v>
      </c>
      <c r="W972">
        <v>35.130000000000003</v>
      </c>
      <c r="X972">
        <v>4.6474155540762698</v>
      </c>
    </row>
    <row r="973" spans="5:24">
      <c r="E973">
        <v>9.6999999999999993</v>
      </c>
      <c r="F973">
        <f t="shared" si="15"/>
        <v>4.3505816836787474</v>
      </c>
      <c r="W973">
        <v>52.95</v>
      </c>
      <c r="X973">
        <v>6.3799566257911522</v>
      </c>
    </row>
    <row r="974" spans="5:24">
      <c r="E974">
        <v>9.7100000000000009</v>
      </c>
      <c r="F974">
        <f t="shared" si="15"/>
        <v>4.3508729015326928</v>
      </c>
      <c r="W974">
        <v>8.0399999999999991</v>
      </c>
      <c r="X974">
        <v>5.4357749779926943</v>
      </c>
    </row>
    <row r="975" spans="5:24">
      <c r="E975">
        <v>9.7200000000000006</v>
      </c>
      <c r="F975">
        <f t="shared" si="15"/>
        <v>4.3511638993487258</v>
      </c>
      <c r="W975">
        <v>79.930000000000007</v>
      </c>
      <c r="X975">
        <v>5.7500908333062775</v>
      </c>
    </row>
    <row r="976" spans="5:24">
      <c r="E976">
        <v>9.73</v>
      </c>
      <c r="F976">
        <f t="shared" si="15"/>
        <v>4.3514546775575251</v>
      </c>
      <c r="W976">
        <v>56.24</v>
      </c>
      <c r="X976">
        <v>5.9733084983286293</v>
      </c>
    </row>
    <row r="977" spans="5:24">
      <c r="E977">
        <v>9.7399999999999896</v>
      </c>
      <c r="F977">
        <f t="shared" si="15"/>
        <v>4.3517452365884974</v>
      </c>
      <c r="W977">
        <v>77.45</v>
      </c>
      <c r="X977">
        <v>6.4077672532150194</v>
      </c>
    </row>
    <row r="978" spans="5:24">
      <c r="E978">
        <v>9.7499999999999893</v>
      </c>
      <c r="F978">
        <f t="shared" si="15"/>
        <v>4.3520355768697865</v>
      </c>
      <c r="W978">
        <v>66.47</v>
      </c>
      <c r="X978">
        <v>7.3739276238981599</v>
      </c>
    </row>
    <row r="979" spans="5:24">
      <c r="E979">
        <v>9.7599999999999891</v>
      </c>
      <c r="F979">
        <f t="shared" si="15"/>
        <v>4.3523256988282686</v>
      </c>
      <c r="W979">
        <v>75.33</v>
      </c>
      <c r="X979">
        <v>6.3285393288568077</v>
      </c>
    </row>
    <row r="980" spans="5:24">
      <c r="E980">
        <v>9.77</v>
      </c>
      <c r="F980">
        <f t="shared" si="15"/>
        <v>4.3526156028895695</v>
      </c>
      <c r="W980">
        <v>32.01</v>
      </c>
      <c r="X980">
        <v>2.9462510893681761</v>
      </c>
    </row>
    <row r="981" spans="5:24">
      <c r="E981">
        <v>9.7799999999999994</v>
      </c>
      <c r="F981">
        <f t="shared" si="15"/>
        <v>4.3529052894780609</v>
      </c>
      <c r="W981">
        <v>5.57</v>
      </c>
      <c r="X981">
        <v>6.2180630866598676</v>
      </c>
    </row>
    <row r="982" spans="5:24">
      <c r="E982">
        <v>9.7899999999999991</v>
      </c>
      <c r="F982">
        <f t="shared" si="15"/>
        <v>4.3531947590168691</v>
      </c>
      <c r="W982">
        <v>61.05</v>
      </c>
      <c r="X982">
        <v>3.4858981123807165</v>
      </c>
    </row>
    <row r="983" spans="5:24">
      <c r="E983">
        <v>9.8000000000000007</v>
      </c>
      <c r="F983">
        <f t="shared" si="15"/>
        <v>4.353484011927879</v>
      </c>
      <c r="W983">
        <v>40.119999999999997</v>
      </c>
      <c r="X983">
        <v>6.1962474732014314</v>
      </c>
    </row>
    <row r="984" spans="5:24">
      <c r="E984">
        <v>9.81</v>
      </c>
      <c r="F984">
        <f t="shared" si="15"/>
        <v>4.353773048631739</v>
      </c>
      <c r="W984">
        <v>57.27</v>
      </c>
      <c r="X984">
        <v>5.7981214757030424</v>
      </c>
    </row>
    <row r="985" spans="5:24">
      <c r="E985">
        <v>9.8199999999999896</v>
      </c>
      <c r="F985">
        <f t="shared" si="15"/>
        <v>4.3540618695478663</v>
      </c>
      <c r="W985">
        <v>25.27</v>
      </c>
      <c r="X985">
        <v>3.6417992730627353</v>
      </c>
    </row>
    <row r="986" spans="5:24">
      <c r="E986">
        <v>9.8299999999999894</v>
      </c>
      <c r="F986">
        <f t="shared" si="15"/>
        <v>4.3543504750944511</v>
      </c>
      <c r="W986">
        <v>84.77</v>
      </c>
      <c r="X986">
        <v>4.7642156336241301</v>
      </c>
    </row>
    <row r="987" spans="5:24">
      <c r="E987">
        <v>9.8399999999999892</v>
      </c>
      <c r="F987">
        <f t="shared" si="15"/>
        <v>4.3546388656884645</v>
      </c>
      <c r="W987">
        <v>42.78</v>
      </c>
      <c r="X987">
        <v>3.310898601995631</v>
      </c>
    </row>
    <row r="988" spans="5:24">
      <c r="E988">
        <v>9.8499999999999908</v>
      </c>
      <c r="F988">
        <f t="shared" si="15"/>
        <v>4.3549270417456549</v>
      </c>
      <c r="W988">
        <v>98.9</v>
      </c>
      <c r="X988">
        <v>5.5786875768605224</v>
      </c>
    </row>
    <row r="989" spans="5:24">
      <c r="E989">
        <v>9.86</v>
      </c>
      <c r="F989">
        <f t="shared" si="15"/>
        <v>4.3552150036805646</v>
      </c>
      <c r="W989">
        <v>74.989999999999995</v>
      </c>
      <c r="X989">
        <v>6.085726529023467</v>
      </c>
    </row>
    <row r="990" spans="5:24">
      <c r="E990">
        <v>9.8699999999999992</v>
      </c>
      <c r="F990">
        <f t="shared" si="15"/>
        <v>4.3555027519065259</v>
      </c>
      <c r="W990">
        <v>78.03</v>
      </c>
      <c r="X990">
        <v>4.5281025664047867</v>
      </c>
    </row>
    <row r="991" spans="5:24">
      <c r="E991">
        <v>9.8800000000000008</v>
      </c>
      <c r="F991">
        <f t="shared" si="15"/>
        <v>4.3557902868356679</v>
      </c>
      <c r="W991">
        <v>5.38</v>
      </c>
      <c r="X991">
        <v>3.5526538511026278</v>
      </c>
    </row>
    <row r="992" spans="5:24">
      <c r="E992">
        <v>9.89</v>
      </c>
      <c r="F992">
        <f t="shared" si="15"/>
        <v>4.3560776088789233</v>
      </c>
      <c r="W992">
        <v>0.39</v>
      </c>
      <c r="X992">
        <v>4.9656524402157469</v>
      </c>
    </row>
    <row r="993" spans="5:24">
      <c r="E993">
        <v>9.8999999999999897</v>
      </c>
      <c r="F993">
        <f t="shared" si="15"/>
        <v>4.356364718446029</v>
      </c>
      <c r="W993">
        <v>50.52</v>
      </c>
      <c r="X993">
        <v>4.8327838786414805</v>
      </c>
    </row>
    <row r="994" spans="5:24">
      <c r="E994">
        <v>9.9099999999999895</v>
      </c>
      <c r="F994">
        <f t="shared" si="15"/>
        <v>4.3566516159455375</v>
      </c>
      <c r="W994">
        <v>20.57</v>
      </c>
      <c r="X994">
        <v>4.2294943418933775</v>
      </c>
    </row>
    <row r="995" spans="5:24">
      <c r="E995">
        <v>9.9199999999999893</v>
      </c>
      <c r="F995">
        <f t="shared" si="15"/>
        <v>4.3569383017848153</v>
      </c>
      <c r="W995">
        <v>59.48</v>
      </c>
      <c r="X995">
        <v>3.758442850295042</v>
      </c>
    </row>
    <row r="996" spans="5:24">
      <c r="E996">
        <v>9.9299999999999908</v>
      </c>
      <c r="F996">
        <f t="shared" si="15"/>
        <v>4.3572247763700496</v>
      </c>
      <c r="W996">
        <v>65.28</v>
      </c>
      <c r="X996">
        <v>4.8596709337602713</v>
      </c>
    </row>
    <row r="997" spans="5:24">
      <c r="E997">
        <v>9.94</v>
      </c>
      <c r="F997">
        <f t="shared" si="15"/>
        <v>4.357511040106254</v>
      </c>
      <c r="W997">
        <v>6.41</v>
      </c>
      <c r="X997">
        <v>4.9423155748920156</v>
      </c>
    </row>
    <row r="998" spans="5:24">
      <c r="E998">
        <v>9.9499999999999993</v>
      </c>
      <c r="F998">
        <f t="shared" si="15"/>
        <v>4.3577970933972692</v>
      </c>
      <c r="W998">
        <v>34.909999999999997</v>
      </c>
      <c r="X998">
        <v>5.2556773319437156</v>
      </c>
    </row>
    <row r="999" spans="5:24">
      <c r="E999">
        <v>9.9600000000000009</v>
      </c>
      <c r="F999">
        <f t="shared" si="15"/>
        <v>4.3580829366457738</v>
      </c>
      <c r="W999">
        <v>69.819999999999993</v>
      </c>
      <c r="X999">
        <v>4.3452053878147225</v>
      </c>
    </row>
    <row r="1000" spans="5:24">
      <c r="E1000">
        <v>9.9700000000000006</v>
      </c>
      <c r="F1000">
        <f t="shared" si="15"/>
        <v>4.3583685702532851</v>
      </c>
      <c r="W1000">
        <v>50.44</v>
      </c>
      <c r="X1000">
        <v>5.5971608421532792</v>
      </c>
    </row>
    <row r="1001" spans="5:24">
      <c r="E1001">
        <v>9.98</v>
      </c>
      <c r="F1001">
        <f t="shared" si="15"/>
        <v>4.3586539946201608</v>
      </c>
      <c r="W1001">
        <v>76.92</v>
      </c>
      <c r="X1001">
        <v>3.5526538511026278</v>
      </c>
    </row>
    <row r="1002" spans="5:24">
      <c r="E1002">
        <v>9.9899999999999896</v>
      </c>
      <c r="F1002">
        <f t="shared" si="15"/>
        <v>4.3589392101456133</v>
      </c>
      <c r="W1002">
        <v>9.52</v>
      </c>
      <c r="X1002">
        <v>4.4287054567224242</v>
      </c>
    </row>
    <row r="1003" spans="5:24">
      <c r="E1003">
        <v>9.9999999999999893</v>
      </c>
      <c r="F1003">
        <f t="shared" si="15"/>
        <v>4.3592242172277</v>
      </c>
      <c r="W1003">
        <v>45.15</v>
      </c>
      <c r="X1003">
        <v>6.4207137277918278</v>
      </c>
    </row>
    <row r="1004" spans="5:24">
      <c r="E1004">
        <v>10.01</v>
      </c>
      <c r="F1004">
        <f t="shared" si="15"/>
        <v>4.3595090162633401</v>
      </c>
      <c r="W1004">
        <v>24.17</v>
      </c>
      <c r="X1004">
        <v>4.4419350008386775</v>
      </c>
    </row>
    <row r="1005" spans="5:24">
      <c r="E1005">
        <v>10.02</v>
      </c>
      <c r="F1005">
        <f t="shared" si="15"/>
        <v>4.3597936076483146</v>
      </c>
      <c r="W1005">
        <v>20.25</v>
      </c>
      <c r="X1005">
        <v>2.4878556720695357</v>
      </c>
    </row>
    <row r="1006" spans="5:24">
      <c r="E1006">
        <v>10.029999999999999</v>
      </c>
      <c r="F1006">
        <f t="shared" si="15"/>
        <v>4.360077991777267</v>
      </c>
      <c r="W1006">
        <v>94.31</v>
      </c>
      <c r="X1006">
        <v>4.3033150829369493</v>
      </c>
    </row>
    <row r="1007" spans="5:24">
      <c r="E1007">
        <v>10.039999999999999</v>
      </c>
      <c r="F1007">
        <f t="shared" si="15"/>
        <v>4.3603621690437144</v>
      </c>
      <c r="W1007">
        <v>65.930000000000007</v>
      </c>
      <c r="X1007">
        <v>5.354719154087384</v>
      </c>
    </row>
    <row r="1008" spans="5:24">
      <c r="E1008">
        <v>10.050000000000001</v>
      </c>
      <c r="F1008">
        <f t="shared" si="15"/>
        <v>4.360646139840048</v>
      </c>
      <c r="W1008">
        <v>96.26</v>
      </c>
      <c r="X1008">
        <v>5.6691496826505965</v>
      </c>
    </row>
    <row r="1009" spans="5:24">
      <c r="E1009">
        <v>10.06</v>
      </c>
      <c r="F1009">
        <f t="shared" si="15"/>
        <v>4.3609299045575352</v>
      </c>
      <c r="W1009">
        <v>62.71</v>
      </c>
      <c r="X1009">
        <v>5.7034104435898341</v>
      </c>
    </row>
    <row r="1010" spans="5:24">
      <c r="E1010">
        <v>10.07</v>
      </c>
      <c r="F1010">
        <f t="shared" si="15"/>
        <v>4.3612134635863304</v>
      </c>
      <c r="W1010">
        <v>56.6</v>
      </c>
      <c r="X1010">
        <v>5.4127360628757302</v>
      </c>
    </row>
    <row r="1011" spans="5:24">
      <c r="E1011">
        <v>10.08</v>
      </c>
      <c r="F1011">
        <f t="shared" si="15"/>
        <v>4.3614968173154747</v>
      </c>
      <c r="W1011">
        <v>57.6</v>
      </c>
      <c r="X1011">
        <v>5.132233000088382</v>
      </c>
    </row>
    <row r="1012" spans="5:24">
      <c r="E1012">
        <v>10.09</v>
      </c>
      <c r="F1012">
        <f t="shared" si="15"/>
        <v>4.3617799661329002</v>
      </c>
      <c r="W1012">
        <v>95.24</v>
      </c>
      <c r="X1012">
        <v>4.0075949981967636</v>
      </c>
    </row>
    <row r="1013" spans="5:24">
      <c r="E1013">
        <v>10.1</v>
      </c>
      <c r="F1013">
        <f t="shared" si="15"/>
        <v>4.3620629104254354</v>
      </c>
      <c r="W1013">
        <v>86.03</v>
      </c>
      <c r="X1013">
        <v>4.4649278975691455</v>
      </c>
    </row>
    <row r="1014" spans="5:24">
      <c r="E1014">
        <v>10.11</v>
      </c>
      <c r="F1014">
        <f t="shared" si="15"/>
        <v>4.3623456505788099</v>
      </c>
      <c r="W1014">
        <v>89.5</v>
      </c>
      <c r="X1014">
        <v>5.742804583645297</v>
      </c>
    </row>
    <row r="1015" spans="5:24">
      <c r="E1015">
        <v>10.119999999999999</v>
      </c>
      <c r="F1015">
        <f t="shared" si="15"/>
        <v>4.3626281869776573</v>
      </c>
      <c r="W1015">
        <v>18.39</v>
      </c>
      <c r="X1015">
        <v>4.6995055117157358</v>
      </c>
    </row>
    <row r="1016" spans="5:24">
      <c r="E1016">
        <v>10.130000000000001</v>
      </c>
      <c r="F1016">
        <f t="shared" si="15"/>
        <v>4.3629105200055216</v>
      </c>
      <c r="W1016">
        <v>18.75</v>
      </c>
      <c r="X1016">
        <v>4.0014237293843404</v>
      </c>
    </row>
    <row r="1017" spans="5:24">
      <c r="E1017">
        <v>10.14</v>
      </c>
      <c r="F1017">
        <f t="shared" si="15"/>
        <v>4.3631926500448586</v>
      </c>
      <c r="W1017">
        <v>67.25</v>
      </c>
      <c r="X1017">
        <v>6.1387678370043979</v>
      </c>
    </row>
    <row r="1018" spans="5:24">
      <c r="E1018">
        <v>10.15</v>
      </c>
      <c r="F1018">
        <f t="shared" si="15"/>
        <v>4.3634745774770405</v>
      </c>
      <c r="W1018">
        <v>27.75</v>
      </c>
      <c r="X1018">
        <v>6.198814713718658</v>
      </c>
    </row>
    <row r="1019" spans="5:24">
      <c r="E1019">
        <v>10.16</v>
      </c>
      <c r="F1019">
        <f t="shared" si="15"/>
        <v>4.3637563026823623</v>
      </c>
      <c r="W1019">
        <v>83.94</v>
      </c>
      <c r="X1019">
        <v>4.9917280323591697</v>
      </c>
    </row>
    <row r="1020" spans="5:24">
      <c r="E1020">
        <v>10.17</v>
      </c>
      <c r="F1020">
        <f t="shared" si="15"/>
        <v>4.364037826040045</v>
      </c>
      <c r="W1020">
        <v>13.02</v>
      </c>
      <c r="X1020">
        <v>5.3581915104765541</v>
      </c>
    </row>
    <row r="1021" spans="5:24">
      <c r="E1021">
        <v>10.18</v>
      </c>
      <c r="F1021">
        <f t="shared" si="15"/>
        <v>4.3643191479282386</v>
      </c>
      <c r="W1021">
        <v>92.09</v>
      </c>
      <c r="X1021">
        <v>4.2301687501376524</v>
      </c>
    </row>
    <row r="1022" spans="5:24">
      <c r="E1022">
        <v>10.19</v>
      </c>
      <c r="F1022">
        <f t="shared" si="15"/>
        <v>4.3646002687240237</v>
      </c>
      <c r="W1022">
        <v>89.22</v>
      </c>
      <c r="X1022">
        <v>6.5743783758163854</v>
      </c>
    </row>
    <row r="1023" spans="5:24">
      <c r="E1023">
        <v>10.199999999999999</v>
      </c>
      <c r="F1023">
        <f t="shared" si="15"/>
        <v>4.3648811888034258</v>
      </c>
      <c r="W1023">
        <v>31.84</v>
      </c>
      <c r="X1023">
        <v>5.0606976540939108</v>
      </c>
    </row>
    <row r="1024" spans="5:24">
      <c r="E1024">
        <v>10.210000000000001</v>
      </c>
      <c r="F1024">
        <f t="shared" si="15"/>
        <v>4.3651619085414044</v>
      </c>
      <c r="W1024">
        <v>57.94</v>
      </c>
      <c r="X1024">
        <v>5.1403290662397287</v>
      </c>
    </row>
    <row r="1025" spans="5:24">
      <c r="E1025">
        <v>10.220000000000001</v>
      </c>
      <c r="F1025">
        <f t="shared" si="15"/>
        <v>4.3654424283118702</v>
      </c>
      <c r="W1025">
        <v>43.6</v>
      </c>
      <c r="X1025">
        <v>5.1309687857971022</v>
      </c>
    </row>
    <row r="1026" spans="5:24">
      <c r="E1026">
        <v>10.23</v>
      </c>
      <c r="F1026">
        <f t="shared" si="15"/>
        <v>4.3657227484876815</v>
      </c>
      <c r="W1026">
        <v>47.52</v>
      </c>
      <c r="X1026">
        <v>4.9081283296090046</v>
      </c>
    </row>
    <row r="1027" spans="5:24">
      <c r="E1027">
        <v>10.24</v>
      </c>
      <c r="F1027">
        <f t="shared" si="15"/>
        <v>4.3660028694406501</v>
      </c>
      <c r="W1027">
        <v>23.13</v>
      </c>
      <c r="X1027">
        <v>6.1421299690087627</v>
      </c>
    </row>
    <row r="1028" spans="5:24">
      <c r="E1028">
        <v>10.25</v>
      </c>
      <c r="F1028">
        <f t="shared" si="15"/>
        <v>4.3662827915415479</v>
      </c>
      <c r="W1028">
        <v>21.96</v>
      </c>
      <c r="X1028">
        <v>4.5817987747079272</v>
      </c>
    </row>
    <row r="1029" spans="5:24">
      <c r="E1029">
        <v>10.26</v>
      </c>
      <c r="F1029">
        <f t="shared" ref="F1029:F1092" si="16">NORMINV(E1029/100,$C$3,$C$4)</f>
        <v>4.3665625151601049</v>
      </c>
      <c r="W1029">
        <v>83.62</v>
      </c>
      <c r="X1029">
        <v>6.7157926494935865</v>
      </c>
    </row>
    <row r="1030" spans="5:24">
      <c r="E1030">
        <v>10.27</v>
      </c>
      <c r="F1030">
        <f t="shared" si="16"/>
        <v>4.3668420406650199</v>
      </c>
      <c r="W1030">
        <v>23.99</v>
      </c>
      <c r="X1030">
        <v>6.0228051131238178</v>
      </c>
    </row>
    <row r="1031" spans="5:24">
      <c r="E1031">
        <v>10.28</v>
      </c>
      <c r="F1031">
        <f t="shared" si="16"/>
        <v>4.3671213684239616</v>
      </c>
      <c r="W1031">
        <v>63.72</v>
      </c>
      <c r="X1031">
        <v>6.2530156809409707</v>
      </c>
    </row>
    <row r="1032" spans="5:24">
      <c r="E1032">
        <v>10.29</v>
      </c>
      <c r="F1032">
        <f t="shared" si="16"/>
        <v>4.3674004988035682</v>
      </c>
      <c r="W1032">
        <v>74.84</v>
      </c>
      <c r="X1032">
        <v>5.9474686967505441</v>
      </c>
    </row>
    <row r="1033" spans="5:24">
      <c r="E1033">
        <v>10.3</v>
      </c>
      <c r="F1033">
        <f t="shared" si="16"/>
        <v>4.3676794321694601</v>
      </c>
      <c r="W1033">
        <v>98.74</v>
      </c>
      <c r="X1033">
        <v>5.6070767183212045</v>
      </c>
    </row>
    <row r="1034" spans="5:24">
      <c r="E1034">
        <v>10.31</v>
      </c>
      <c r="F1034">
        <f t="shared" si="16"/>
        <v>4.3679581688862354</v>
      </c>
      <c r="W1034">
        <v>38.75</v>
      </c>
      <c r="X1034">
        <v>5.7557484989331726</v>
      </c>
    </row>
    <row r="1035" spans="5:24">
      <c r="E1035">
        <v>10.32</v>
      </c>
      <c r="F1035">
        <f t="shared" si="16"/>
        <v>4.3682367093174772</v>
      </c>
      <c r="W1035">
        <v>77.59</v>
      </c>
      <c r="X1035">
        <v>4.8733279898341886</v>
      </c>
    </row>
    <row r="1036" spans="5:24">
      <c r="E1036">
        <v>10.33</v>
      </c>
      <c r="F1036">
        <f t="shared" si="16"/>
        <v>4.368515053825762</v>
      </c>
      <c r="W1036">
        <v>59.56</v>
      </c>
      <c r="X1036">
        <v>4.1265172417016061</v>
      </c>
    </row>
    <row r="1037" spans="5:24">
      <c r="E1037">
        <v>10.34</v>
      </c>
      <c r="F1037">
        <f t="shared" si="16"/>
        <v>4.368793202772653</v>
      </c>
      <c r="W1037">
        <v>83.17</v>
      </c>
      <c r="X1037">
        <v>4.1342002749392197</v>
      </c>
    </row>
    <row r="1038" spans="5:24">
      <c r="E1038">
        <v>10.35</v>
      </c>
      <c r="F1038">
        <f t="shared" si="16"/>
        <v>4.3690711565187135</v>
      </c>
      <c r="W1038">
        <v>0.76</v>
      </c>
      <c r="X1038">
        <v>5.4688176260068913</v>
      </c>
    </row>
    <row r="1039" spans="5:24">
      <c r="E1039">
        <v>10.36</v>
      </c>
      <c r="F1039">
        <f t="shared" si="16"/>
        <v>4.3693489154235063</v>
      </c>
      <c r="W1039">
        <v>39.71</v>
      </c>
      <c r="X1039">
        <v>4.2070380639006908</v>
      </c>
    </row>
    <row r="1040" spans="5:24">
      <c r="E1040">
        <v>10.37</v>
      </c>
      <c r="F1040">
        <f t="shared" si="16"/>
        <v>4.3696264798455973</v>
      </c>
      <c r="W1040">
        <v>62.41</v>
      </c>
      <c r="X1040">
        <v>4.7881191616637864</v>
      </c>
    </row>
    <row r="1041" spans="5:24">
      <c r="E1041">
        <v>10.38</v>
      </c>
      <c r="F1041">
        <f t="shared" si="16"/>
        <v>4.3699038501425607</v>
      </c>
      <c r="W1041">
        <v>55.68</v>
      </c>
      <c r="X1041">
        <v>5.1307159681198629</v>
      </c>
    </row>
    <row r="1042" spans="5:24">
      <c r="E1042">
        <v>10.39</v>
      </c>
      <c r="F1042">
        <f t="shared" si="16"/>
        <v>4.3701810266709824</v>
      </c>
      <c r="W1042">
        <v>81.41</v>
      </c>
      <c r="X1042">
        <v>5.6666433063863062</v>
      </c>
    </row>
    <row r="1043" spans="5:24">
      <c r="E1043">
        <v>10.4</v>
      </c>
      <c r="F1043">
        <f t="shared" si="16"/>
        <v>4.3704580097864643</v>
      </c>
      <c r="W1043">
        <v>44.1</v>
      </c>
      <c r="X1043">
        <v>5.9276290950978554</v>
      </c>
    </row>
    <row r="1044" spans="5:24">
      <c r="E1044">
        <v>10.41</v>
      </c>
      <c r="F1044">
        <f t="shared" si="16"/>
        <v>4.370734799843623</v>
      </c>
      <c r="W1044">
        <v>81.290000000000006</v>
      </c>
      <c r="X1044">
        <v>5.3067942305364566</v>
      </c>
    </row>
    <row r="1045" spans="5:24">
      <c r="E1045">
        <v>10.42</v>
      </c>
      <c r="F1045">
        <f t="shared" si="16"/>
        <v>4.3710113971961029</v>
      </c>
      <c r="W1045">
        <v>81.56</v>
      </c>
      <c r="X1045">
        <v>7.6693420917925339</v>
      </c>
    </row>
    <row r="1046" spans="5:24">
      <c r="E1046">
        <v>10.43</v>
      </c>
      <c r="F1046">
        <f t="shared" si="16"/>
        <v>4.3712878021965711</v>
      </c>
      <c r="W1046">
        <v>42.96</v>
      </c>
      <c r="X1046">
        <v>4.6572678847965712</v>
      </c>
    </row>
    <row r="1047" spans="5:24">
      <c r="E1047">
        <v>10.44</v>
      </c>
      <c r="F1047">
        <f t="shared" si="16"/>
        <v>4.371564015196725</v>
      </c>
      <c r="W1047">
        <v>83.3</v>
      </c>
      <c r="X1047">
        <v>4.2940190751962604</v>
      </c>
    </row>
    <row r="1048" spans="5:24">
      <c r="E1048">
        <v>10.45</v>
      </c>
      <c r="F1048">
        <f t="shared" si="16"/>
        <v>4.3718400365472965</v>
      </c>
      <c r="W1048">
        <v>59.75</v>
      </c>
      <c r="X1048">
        <v>4.2742629758991946</v>
      </c>
    </row>
    <row r="1049" spans="5:24">
      <c r="E1049">
        <v>10.46</v>
      </c>
      <c r="F1049">
        <f t="shared" si="16"/>
        <v>4.372115866598052</v>
      </c>
      <c r="W1049">
        <v>66.680000000000007</v>
      </c>
      <c r="X1049">
        <v>3.8969374438004025</v>
      </c>
    </row>
    <row r="1050" spans="5:24">
      <c r="E1050">
        <v>10.47</v>
      </c>
      <c r="F1050">
        <f t="shared" si="16"/>
        <v>4.3723915056978022</v>
      </c>
      <c r="W1050">
        <v>50.03</v>
      </c>
      <c r="X1050">
        <v>5.13349742575486</v>
      </c>
    </row>
    <row r="1051" spans="5:24">
      <c r="E1051">
        <v>10.48</v>
      </c>
      <c r="F1051">
        <f t="shared" si="16"/>
        <v>4.372666954194397</v>
      </c>
      <c r="W1051">
        <v>89.13</v>
      </c>
      <c r="X1051">
        <v>5.2754116430323208</v>
      </c>
    </row>
    <row r="1052" spans="5:24">
      <c r="E1052">
        <v>10.49</v>
      </c>
      <c r="F1052">
        <f t="shared" si="16"/>
        <v>4.3729422124347375</v>
      </c>
      <c r="W1052">
        <v>62.01</v>
      </c>
      <c r="X1052">
        <v>5.7587535445043709</v>
      </c>
    </row>
    <row r="1053" spans="5:24">
      <c r="E1053">
        <v>10.5</v>
      </c>
      <c r="F1053">
        <f t="shared" si="16"/>
        <v>4.3732172807647745</v>
      </c>
      <c r="W1053">
        <v>90.25</v>
      </c>
      <c r="X1053">
        <v>4.3853713660960656</v>
      </c>
    </row>
    <row r="1054" spans="5:24">
      <c r="E1054">
        <v>10.51</v>
      </c>
      <c r="F1054">
        <f t="shared" si="16"/>
        <v>4.3734921595295146</v>
      </c>
      <c r="W1054">
        <v>63.82</v>
      </c>
      <c r="X1054">
        <v>4.5267011745675632</v>
      </c>
    </row>
    <row r="1055" spans="5:24">
      <c r="E1055">
        <v>10.52</v>
      </c>
      <c r="F1055">
        <f t="shared" si="16"/>
        <v>4.3737668490730206</v>
      </c>
      <c r="W1055">
        <v>64.09</v>
      </c>
      <c r="X1055">
        <v>2.6132922655077495</v>
      </c>
    </row>
    <row r="1056" spans="5:24">
      <c r="E1056">
        <v>10.53</v>
      </c>
      <c r="F1056">
        <f t="shared" si="16"/>
        <v>4.3740413497384178</v>
      </c>
      <c r="W1056">
        <v>13.7</v>
      </c>
      <c r="X1056">
        <v>2.572421571025207</v>
      </c>
    </row>
    <row r="1057" spans="5:24">
      <c r="E1057">
        <v>10.54</v>
      </c>
      <c r="F1057">
        <f t="shared" si="16"/>
        <v>4.3743156618678976</v>
      </c>
      <c r="W1057">
        <v>84.17</v>
      </c>
      <c r="X1057">
        <v>2.3724412898949687</v>
      </c>
    </row>
    <row r="1058" spans="5:24">
      <c r="E1058">
        <v>10.55</v>
      </c>
      <c r="F1058">
        <f t="shared" si="16"/>
        <v>4.3745897858027183</v>
      </c>
      <c r="W1058">
        <v>68.98</v>
      </c>
      <c r="X1058">
        <v>5.8636139468717134</v>
      </c>
    </row>
    <row r="1059" spans="5:24">
      <c r="E1059">
        <v>10.56</v>
      </c>
      <c r="F1059">
        <f t="shared" si="16"/>
        <v>4.3748637218832114</v>
      </c>
      <c r="W1059">
        <v>85.96</v>
      </c>
      <c r="X1059">
        <v>6.1109264716421299</v>
      </c>
    </row>
    <row r="1060" spans="5:24">
      <c r="E1060">
        <v>10.57</v>
      </c>
      <c r="F1060">
        <f t="shared" si="16"/>
        <v>4.3751374704487818</v>
      </c>
      <c r="W1060">
        <v>0.02</v>
      </c>
      <c r="X1060">
        <v>4.3783925179791678</v>
      </c>
    </row>
    <row r="1061" spans="5:24">
      <c r="E1061">
        <v>10.58</v>
      </c>
      <c r="F1061">
        <f t="shared" si="16"/>
        <v>4.375411031837916</v>
      </c>
      <c r="W1061">
        <v>25.37</v>
      </c>
      <c r="X1061">
        <v>5.793992152270417</v>
      </c>
    </row>
    <row r="1062" spans="5:24">
      <c r="E1062">
        <v>10.59</v>
      </c>
      <c r="F1062">
        <f t="shared" si="16"/>
        <v>4.3756844063881797</v>
      </c>
      <c r="W1062">
        <v>86.08</v>
      </c>
      <c r="X1062">
        <v>4.1669206873849882</v>
      </c>
    </row>
    <row r="1063" spans="5:24">
      <c r="E1063">
        <v>10.6</v>
      </c>
      <c r="F1063">
        <f t="shared" si="16"/>
        <v>4.3759575944362261</v>
      </c>
      <c r="W1063">
        <v>60.64</v>
      </c>
      <c r="X1063">
        <v>4.9385489536100975</v>
      </c>
    </row>
    <row r="1064" spans="5:24">
      <c r="E1064">
        <v>10.61</v>
      </c>
      <c r="F1064">
        <f t="shared" si="16"/>
        <v>4.3762305963177965</v>
      </c>
      <c r="W1064">
        <v>23.2</v>
      </c>
      <c r="X1064">
        <v>4.7188560594036852</v>
      </c>
    </row>
    <row r="1065" spans="5:24">
      <c r="E1065">
        <v>10.62</v>
      </c>
      <c r="F1065">
        <f t="shared" si="16"/>
        <v>4.3765034123677244</v>
      </c>
      <c r="W1065">
        <v>45.16</v>
      </c>
      <c r="X1065">
        <v>3.7207243380874293</v>
      </c>
    </row>
    <row r="1066" spans="5:24">
      <c r="E1066">
        <v>10.63</v>
      </c>
      <c r="F1066">
        <f t="shared" si="16"/>
        <v>4.3767760429199383</v>
      </c>
      <c r="W1066">
        <v>71.58</v>
      </c>
      <c r="X1066">
        <v>2.9120240036219522</v>
      </c>
    </row>
    <row r="1067" spans="5:24">
      <c r="E1067">
        <v>10.64</v>
      </c>
      <c r="F1067">
        <f t="shared" si="16"/>
        <v>4.3770484883074667</v>
      </c>
      <c r="W1067">
        <v>94.87</v>
      </c>
      <c r="X1067">
        <v>2.4508957162938083</v>
      </c>
    </row>
    <row r="1068" spans="5:24">
      <c r="E1068">
        <v>10.65</v>
      </c>
      <c r="F1068">
        <f t="shared" si="16"/>
        <v>4.3773207488624388</v>
      </c>
      <c r="W1068">
        <v>28.21</v>
      </c>
      <c r="X1068">
        <v>5.3678299974483554</v>
      </c>
    </row>
    <row r="1069" spans="5:24">
      <c r="E1069">
        <v>10.66</v>
      </c>
      <c r="F1069">
        <f t="shared" si="16"/>
        <v>4.37759282491609</v>
      </c>
      <c r="W1069">
        <v>13.2</v>
      </c>
      <c r="X1069">
        <v>5.3138960375200952</v>
      </c>
    </row>
    <row r="1070" spans="5:24">
      <c r="E1070">
        <v>10.67</v>
      </c>
      <c r="F1070">
        <f t="shared" si="16"/>
        <v>4.3778647167987641</v>
      </c>
      <c r="W1070">
        <v>3.47</v>
      </c>
      <c r="X1070">
        <v>3.750822063675832</v>
      </c>
    </row>
    <row r="1071" spans="5:24">
      <c r="E1071">
        <v>10.68</v>
      </c>
      <c r="F1071">
        <f t="shared" si="16"/>
        <v>4.3781364248399166</v>
      </c>
      <c r="W1071">
        <v>23.9</v>
      </c>
      <c r="X1071">
        <v>7.0537489106318203</v>
      </c>
    </row>
    <row r="1072" spans="5:24">
      <c r="E1072">
        <v>10.69</v>
      </c>
      <c r="F1072">
        <f t="shared" si="16"/>
        <v>4.3784079493681185</v>
      </c>
      <c r="W1072">
        <v>49.92</v>
      </c>
      <c r="X1072">
        <v>5.388021666217977</v>
      </c>
    </row>
    <row r="1073" spans="5:24">
      <c r="E1073">
        <v>10.7</v>
      </c>
      <c r="F1073">
        <f t="shared" si="16"/>
        <v>4.3786792907110588</v>
      </c>
      <c r="W1073">
        <v>12.18</v>
      </c>
      <c r="X1073">
        <v>3.4116180653762456</v>
      </c>
    </row>
    <row r="1074" spans="5:24">
      <c r="E1074">
        <v>10.71</v>
      </c>
      <c r="F1074">
        <f t="shared" si="16"/>
        <v>4.378950449195548</v>
      </c>
      <c r="W1074">
        <v>50.32</v>
      </c>
      <c r="X1074">
        <v>5.6188730405486282</v>
      </c>
    </row>
    <row r="1075" spans="5:24">
      <c r="E1075">
        <v>10.72</v>
      </c>
      <c r="F1075">
        <f t="shared" si="16"/>
        <v>4.379221425147521</v>
      </c>
      <c r="W1075">
        <v>79.430000000000007</v>
      </c>
      <c r="X1075">
        <v>5.0486477700650347</v>
      </c>
    </row>
    <row r="1076" spans="5:24">
      <c r="E1076">
        <v>10.73</v>
      </c>
      <c r="F1076">
        <f t="shared" si="16"/>
        <v>4.3794922188920404</v>
      </c>
      <c r="W1076">
        <v>87.57</v>
      </c>
      <c r="X1076">
        <v>6.4097957565024259</v>
      </c>
    </row>
    <row r="1077" spans="5:24">
      <c r="E1077">
        <v>10.74</v>
      </c>
      <c r="F1077">
        <f t="shared" si="16"/>
        <v>4.3797628307533012</v>
      </c>
      <c r="W1077">
        <v>10.43</v>
      </c>
      <c r="X1077">
        <v>6.5632236468662768</v>
      </c>
    </row>
    <row r="1078" spans="5:24">
      <c r="E1078">
        <v>10.75</v>
      </c>
      <c r="F1078">
        <f t="shared" si="16"/>
        <v>4.3800332610546313</v>
      </c>
      <c r="W1078">
        <v>67.25</v>
      </c>
      <c r="X1078">
        <v>4.6554065092088734</v>
      </c>
    </row>
    <row r="1079" spans="5:24">
      <c r="E1079">
        <v>10.76</v>
      </c>
      <c r="F1079">
        <f t="shared" si="16"/>
        <v>4.3803035101184955</v>
      </c>
      <c r="W1079">
        <v>95.84</v>
      </c>
      <c r="X1079">
        <v>4.9229704031136885</v>
      </c>
    </row>
    <row r="1080" spans="5:24">
      <c r="E1080">
        <v>10.77</v>
      </c>
      <c r="F1080">
        <f t="shared" si="16"/>
        <v>4.3805735782664996</v>
      </c>
      <c r="W1080">
        <v>21.85</v>
      </c>
      <c r="X1080">
        <v>5.3499183170526212</v>
      </c>
    </row>
    <row r="1081" spans="5:24">
      <c r="E1081">
        <v>10.78</v>
      </c>
      <c r="F1081">
        <f t="shared" si="16"/>
        <v>4.3808434658193942</v>
      </c>
      <c r="W1081">
        <v>58.92</v>
      </c>
      <c r="X1081">
        <v>2.9840002315224954</v>
      </c>
    </row>
    <row r="1082" spans="5:24">
      <c r="E1082">
        <v>10.79</v>
      </c>
      <c r="F1082">
        <f t="shared" si="16"/>
        <v>4.3811131730970745</v>
      </c>
      <c r="W1082">
        <v>45.95</v>
      </c>
      <c r="X1082">
        <v>5.4938671580491008</v>
      </c>
    </row>
    <row r="1083" spans="5:24">
      <c r="E1083">
        <v>10.8</v>
      </c>
      <c r="F1083">
        <f t="shared" si="16"/>
        <v>4.3813827004185866</v>
      </c>
      <c r="W1083">
        <v>90.8</v>
      </c>
      <c r="X1083">
        <v>5.7664644446569469</v>
      </c>
    </row>
    <row r="1084" spans="5:24">
      <c r="E1084">
        <v>10.81</v>
      </c>
      <c r="F1084">
        <f t="shared" si="16"/>
        <v>4.3816520481021275</v>
      </c>
      <c r="W1084">
        <v>25.3</v>
      </c>
      <c r="X1084">
        <v>4.6184565006414662</v>
      </c>
    </row>
    <row r="1085" spans="5:24">
      <c r="E1085">
        <v>10.82</v>
      </c>
      <c r="F1085">
        <f t="shared" si="16"/>
        <v>4.3819212164650514</v>
      </c>
      <c r="W1085">
        <v>32.89</v>
      </c>
      <c r="X1085">
        <v>5.0100266811002747</v>
      </c>
    </row>
    <row r="1086" spans="5:24">
      <c r="E1086">
        <v>10.83</v>
      </c>
      <c r="F1086">
        <f t="shared" si="16"/>
        <v>4.3821902058238713</v>
      </c>
      <c r="W1086">
        <v>76.209999999999994</v>
      </c>
      <c r="X1086">
        <v>5.2681290312797131</v>
      </c>
    </row>
    <row r="1087" spans="5:24">
      <c r="E1087">
        <v>10.84</v>
      </c>
      <c r="F1087">
        <f t="shared" si="16"/>
        <v>4.3824590164942627</v>
      </c>
      <c r="W1087">
        <v>87.98</v>
      </c>
      <c r="X1087">
        <v>3.8032397095792505</v>
      </c>
    </row>
    <row r="1088" spans="5:24">
      <c r="E1088">
        <v>10.85</v>
      </c>
      <c r="F1088">
        <f t="shared" si="16"/>
        <v>4.3827276487910645</v>
      </c>
      <c r="W1088">
        <v>98.65</v>
      </c>
      <c r="X1088">
        <v>5.2808831825288944</v>
      </c>
    </row>
    <row r="1089" spans="5:24">
      <c r="E1089">
        <v>10.86</v>
      </c>
      <c r="F1089">
        <f t="shared" si="16"/>
        <v>4.3829961030282822</v>
      </c>
      <c r="W1089">
        <v>65.22</v>
      </c>
      <c r="X1089">
        <v>3.4675036596674853</v>
      </c>
    </row>
    <row r="1090" spans="5:24">
      <c r="E1090">
        <v>10.87</v>
      </c>
      <c r="F1090">
        <f t="shared" si="16"/>
        <v>4.3832643795190958</v>
      </c>
      <c r="W1090">
        <v>5.42</v>
      </c>
      <c r="X1090">
        <v>5.7681467588550133</v>
      </c>
    </row>
    <row r="1091" spans="5:24">
      <c r="E1091">
        <v>10.88</v>
      </c>
      <c r="F1091">
        <f t="shared" si="16"/>
        <v>4.3835324785758552</v>
      </c>
      <c r="W1091">
        <v>90.75</v>
      </c>
      <c r="X1091">
        <v>5.7772691366164448</v>
      </c>
    </row>
    <row r="1092" spans="5:24">
      <c r="E1092">
        <v>10.89</v>
      </c>
      <c r="F1092">
        <f t="shared" si="16"/>
        <v>4.3838004005100908</v>
      </c>
      <c r="W1092">
        <v>4</v>
      </c>
      <c r="X1092">
        <v>5.0664745739166293</v>
      </c>
    </row>
    <row r="1093" spans="5:24">
      <c r="E1093">
        <v>10.9</v>
      </c>
      <c r="F1093">
        <f t="shared" ref="F1093:F1156" si="17">NORMINV(E1093/100,$C$3,$C$4)</f>
        <v>4.3840681456325079</v>
      </c>
      <c r="W1093">
        <v>41.54</v>
      </c>
      <c r="X1093">
        <v>3.8745537928940585</v>
      </c>
    </row>
    <row r="1094" spans="5:24">
      <c r="E1094">
        <v>10.91</v>
      </c>
      <c r="F1094">
        <f t="shared" si="17"/>
        <v>4.3843357142529991</v>
      </c>
      <c r="W1094">
        <v>17.34</v>
      </c>
      <c r="X1094">
        <v>6.1169867278766095</v>
      </c>
    </row>
    <row r="1095" spans="5:24">
      <c r="E1095">
        <v>10.92</v>
      </c>
      <c r="F1095">
        <f t="shared" si="17"/>
        <v>4.3846031066806388</v>
      </c>
      <c r="W1095">
        <v>77.150000000000006</v>
      </c>
      <c r="X1095">
        <v>5.576614354634911</v>
      </c>
    </row>
    <row r="1096" spans="5:24">
      <c r="E1096">
        <v>10.93</v>
      </c>
      <c r="F1096">
        <f t="shared" si="17"/>
        <v>4.3848703232236925</v>
      </c>
      <c r="W1096">
        <v>96.38</v>
      </c>
      <c r="X1096">
        <v>5.3544522273502961</v>
      </c>
    </row>
    <row r="1097" spans="5:24">
      <c r="E1097">
        <v>10.94</v>
      </c>
      <c r="F1097">
        <f t="shared" si="17"/>
        <v>4.385137364189613</v>
      </c>
      <c r="W1097">
        <v>58.77</v>
      </c>
      <c r="X1097">
        <v>5.7454495481807886</v>
      </c>
    </row>
    <row r="1098" spans="5:24">
      <c r="E1098">
        <v>10.95</v>
      </c>
      <c r="F1098">
        <f t="shared" si="17"/>
        <v>4.3854042298850526</v>
      </c>
      <c r="W1098">
        <v>88.15</v>
      </c>
      <c r="X1098">
        <v>2.9441813533875942</v>
      </c>
    </row>
    <row r="1099" spans="5:24">
      <c r="E1099">
        <v>10.96</v>
      </c>
      <c r="F1099">
        <f t="shared" si="17"/>
        <v>4.3856709206158566</v>
      </c>
      <c r="W1099">
        <v>49.52</v>
      </c>
      <c r="X1099">
        <v>5.9994019821967823</v>
      </c>
    </row>
    <row r="1100" spans="5:24">
      <c r="E1100">
        <v>10.97</v>
      </c>
      <c r="F1100">
        <f t="shared" si="17"/>
        <v>4.3859374366870707</v>
      </c>
      <c r="W1100">
        <v>25.39</v>
      </c>
      <c r="X1100">
        <v>4.8589114639932838</v>
      </c>
    </row>
    <row r="1101" spans="5:24">
      <c r="E1101">
        <v>10.98</v>
      </c>
      <c r="F1101">
        <f t="shared" si="17"/>
        <v>4.386203778402944</v>
      </c>
      <c r="W1101">
        <v>66.7</v>
      </c>
      <c r="X1101">
        <v>6.6400248508996702</v>
      </c>
    </row>
    <row r="1102" spans="5:24">
      <c r="E1102">
        <v>10.99</v>
      </c>
      <c r="F1102">
        <f t="shared" si="17"/>
        <v>4.3864699460669314</v>
      </c>
      <c r="W1102">
        <v>30.79</v>
      </c>
      <c r="X1102">
        <v>5.1367859367492716</v>
      </c>
    </row>
    <row r="1103" spans="5:24">
      <c r="E1103">
        <v>11</v>
      </c>
      <c r="F1103">
        <f t="shared" si="17"/>
        <v>4.386735939981695</v>
      </c>
      <c r="W1103">
        <v>16.71</v>
      </c>
      <c r="X1103">
        <v>5.6362706981789827</v>
      </c>
    </row>
    <row r="1104" spans="5:24">
      <c r="E1104">
        <v>11.01</v>
      </c>
      <c r="F1104">
        <f t="shared" si="17"/>
        <v>4.3870017604491078</v>
      </c>
      <c r="W1104">
        <v>65.349999999999994</v>
      </c>
      <c r="X1104">
        <v>4.2104660582992128</v>
      </c>
    </row>
    <row r="1105" spans="5:24">
      <c r="E1105">
        <v>11.02</v>
      </c>
      <c r="F1105">
        <f t="shared" si="17"/>
        <v>4.3872674077702571</v>
      </c>
      <c r="W1105">
        <v>11.48</v>
      </c>
      <c r="X1105">
        <v>5.125914000609356</v>
      </c>
    </row>
    <row r="1106" spans="5:24">
      <c r="E1106">
        <v>11.03</v>
      </c>
      <c r="F1106">
        <f t="shared" si="17"/>
        <v>4.3875328822454485</v>
      </c>
      <c r="W1106">
        <v>53.98</v>
      </c>
      <c r="X1106">
        <v>4.2011889805923435</v>
      </c>
    </row>
    <row r="1107" spans="5:24">
      <c r="E1107">
        <v>11.04</v>
      </c>
      <c r="F1107">
        <f t="shared" si="17"/>
        <v>4.387798184174204</v>
      </c>
      <c r="W1107">
        <v>10.31</v>
      </c>
      <c r="X1107">
        <v>3.2328314200917463</v>
      </c>
    </row>
    <row r="1108" spans="5:24">
      <c r="E1108">
        <v>11.05</v>
      </c>
      <c r="F1108">
        <f t="shared" si="17"/>
        <v>4.3880633138552687</v>
      </c>
      <c r="W1108">
        <v>87.22</v>
      </c>
      <c r="X1108">
        <v>4.9367909018586706</v>
      </c>
    </row>
    <row r="1109" spans="5:24">
      <c r="E1109">
        <v>11.06</v>
      </c>
      <c r="F1109">
        <f t="shared" si="17"/>
        <v>4.3883282715866123</v>
      </c>
      <c r="W1109">
        <v>97.12</v>
      </c>
      <c r="X1109">
        <v>6.6870174324799265</v>
      </c>
    </row>
    <row r="1110" spans="5:24">
      <c r="E1110">
        <v>11.07</v>
      </c>
      <c r="F1110">
        <f t="shared" si="17"/>
        <v>4.3885930576654344</v>
      </c>
      <c r="W1110">
        <v>43.26</v>
      </c>
      <c r="X1110">
        <v>4.5595345078954148</v>
      </c>
    </row>
    <row r="1111" spans="5:24">
      <c r="E1111">
        <v>11.08</v>
      </c>
      <c r="F1111">
        <f t="shared" si="17"/>
        <v>4.3888576723881627</v>
      </c>
      <c r="W1111">
        <v>99.26</v>
      </c>
      <c r="X1111">
        <v>5.3252392564023951</v>
      </c>
    </row>
    <row r="1112" spans="5:24">
      <c r="E1112">
        <v>11.09</v>
      </c>
      <c r="F1112">
        <f t="shared" si="17"/>
        <v>4.3891221160504577</v>
      </c>
      <c r="W1112">
        <v>54.05</v>
      </c>
      <c r="X1112">
        <v>3.5129439197268293</v>
      </c>
    </row>
    <row r="1113" spans="5:24">
      <c r="E1113">
        <v>11.1</v>
      </c>
      <c r="F1113">
        <f t="shared" si="17"/>
        <v>4.3893863889472158</v>
      </c>
      <c r="W1113">
        <v>73.430000000000007</v>
      </c>
      <c r="X1113">
        <v>6.5497563809599306</v>
      </c>
    </row>
    <row r="1114" spans="5:24">
      <c r="E1114">
        <v>11.11</v>
      </c>
      <c r="F1114">
        <f t="shared" si="17"/>
        <v>4.3896504913725716</v>
      </c>
      <c r="W1114">
        <v>40.89</v>
      </c>
      <c r="X1114">
        <v>4.9463324037166743</v>
      </c>
    </row>
    <row r="1115" spans="5:24">
      <c r="E1115">
        <v>11.12</v>
      </c>
      <c r="F1115">
        <f t="shared" si="17"/>
        <v>4.3899144236199019</v>
      </c>
      <c r="W1115">
        <v>9.7899999999999991</v>
      </c>
      <c r="X1115">
        <v>4.0891985531162387</v>
      </c>
    </row>
    <row r="1116" spans="5:24">
      <c r="E1116">
        <v>11.13</v>
      </c>
      <c r="F1116">
        <f t="shared" si="17"/>
        <v>4.3901781859818261</v>
      </c>
      <c r="W1116">
        <v>17.239999999999998</v>
      </c>
      <c r="X1116">
        <v>3.7364734186349553</v>
      </c>
    </row>
    <row r="1117" spans="5:24">
      <c r="E1117">
        <v>11.14</v>
      </c>
      <c r="F1117">
        <f t="shared" si="17"/>
        <v>4.3904417787502101</v>
      </c>
      <c r="W1117">
        <v>50.17</v>
      </c>
      <c r="X1117">
        <v>5.6188730405486282</v>
      </c>
    </row>
    <row r="1118" spans="5:24">
      <c r="E1118">
        <v>11.15</v>
      </c>
      <c r="F1118">
        <f t="shared" si="17"/>
        <v>4.3907052022161679</v>
      </c>
      <c r="W1118">
        <v>16</v>
      </c>
      <c r="X1118">
        <v>4.3835536947836475</v>
      </c>
    </row>
    <row r="1119" spans="5:24">
      <c r="E1119">
        <v>11.16</v>
      </c>
      <c r="F1119">
        <f t="shared" si="17"/>
        <v>4.3909684566700662</v>
      </c>
      <c r="W1119">
        <v>72.84</v>
      </c>
      <c r="X1119">
        <v>4.7809357516033613</v>
      </c>
    </row>
    <row r="1120" spans="5:24">
      <c r="E1120">
        <v>11.17</v>
      </c>
      <c r="F1120">
        <f t="shared" si="17"/>
        <v>4.3912315424015258</v>
      </c>
      <c r="W1120">
        <v>77.319999999999993</v>
      </c>
      <c r="X1120">
        <v>5.4640666424917148</v>
      </c>
    </row>
    <row r="1121" spans="5:24">
      <c r="E1121">
        <v>11.18</v>
      </c>
      <c r="F1121">
        <f t="shared" si="17"/>
        <v>4.3914944596994241</v>
      </c>
      <c r="W1121">
        <v>51.83</v>
      </c>
      <c r="X1121">
        <v>3.7535520858398765</v>
      </c>
    </row>
    <row r="1122" spans="5:24">
      <c r="E1122">
        <v>11.19</v>
      </c>
      <c r="F1122">
        <f t="shared" si="17"/>
        <v>4.3917572088518959</v>
      </c>
      <c r="W1122">
        <v>96.35</v>
      </c>
      <c r="X1122">
        <v>5.4299940079179541</v>
      </c>
    </row>
    <row r="1123" spans="5:24">
      <c r="E1123">
        <v>11.2</v>
      </c>
      <c r="F1123">
        <f t="shared" si="17"/>
        <v>4.3920197901463407</v>
      </c>
      <c r="W1123">
        <v>7.54</v>
      </c>
      <c r="X1123">
        <v>5.6034640864223437</v>
      </c>
    </row>
    <row r="1124" spans="5:24">
      <c r="E1124">
        <v>11.21</v>
      </c>
      <c r="F1124">
        <f t="shared" si="17"/>
        <v>4.3922822038694207</v>
      </c>
      <c r="W1124">
        <v>13.47</v>
      </c>
      <c r="X1124">
        <v>5.0391133717661871</v>
      </c>
    </row>
    <row r="1125" spans="5:24">
      <c r="E1125">
        <v>11.22</v>
      </c>
      <c r="F1125">
        <f t="shared" si="17"/>
        <v>4.3925444503070654</v>
      </c>
      <c r="W1125">
        <v>99.38</v>
      </c>
      <c r="X1125">
        <v>5.8942278391049836</v>
      </c>
    </row>
    <row r="1126" spans="5:24">
      <c r="E1126">
        <v>11.23</v>
      </c>
      <c r="F1126">
        <f t="shared" si="17"/>
        <v>4.3928065297444734</v>
      </c>
      <c r="W1126">
        <v>71.55</v>
      </c>
      <c r="X1126">
        <v>6.2901459165086901</v>
      </c>
    </row>
    <row r="1127" spans="5:24">
      <c r="E1127">
        <v>11.24</v>
      </c>
      <c r="F1127">
        <f t="shared" si="17"/>
        <v>4.3930684424661166</v>
      </c>
      <c r="W1127">
        <v>53.25</v>
      </c>
      <c r="X1127">
        <v>6.1301809148076751</v>
      </c>
    </row>
    <row r="1128" spans="5:24">
      <c r="E1128">
        <v>11.25</v>
      </c>
      <c r="F1128">
        <f t="shared" si="17"/>
        <v>4.3933301887557414</v>
      </c>
      <c r="W1128">
        <v>13.44</v>
      </c>
      <c r="X1128">
        <v>4.8065416222541764</v>
      </c>
    </row>
    <row r="1129" spans="5:24">
      <c r="E1129">
        <v>11.26</v>
      </c>
      <c r="F1129">
        <f t="shared" si="17"/>
        <v>4.3935917688963686</v>
      </c>
      <c r="W1129">
        <v>16.329999999999998</v>
      </c>
      <c r="X1129">
        <v>4.8857000220766098</v>
      </c>
    </row>
    <row r="1130" spans="5:24">
      <c r="E1130">
        <v>11.27</v>
      </c>
      <c r="F1130">
        <f t="shared" si="17"/>
        <v>4.3938531831703012</v>
      </c>
      <c r="W1130">
        <v>77.08</v>
      </c>
      <c r="X1130">
        <v>8.0114537584997159</v>
      </c>
    </row>
    <row r="1131" spans="5:24">
      <c r="E1131">
        <v>11.28</v>
      </c>
      <c r="F1131">
        <f t="shared" si="17"/>
        <v>4.3941144318591245</v>
      </c>
      <c r="W1131">
        <v>24.18</v>
      </c>
      <c r="X1131">
        <v>5.4663010881265102</v>
      </c>
    </row>
    <row r="1132" spans="5:24">
      <c r="E1132">
        <v>11.29</v>
      </c>
      <c r="F1132">
        <f t="shared" si="17"/>
        <v>4.3943755152437056</v>
      </c>
      <c r="W1132">
        <v>88.9</v>
      </c>
      <c r="X1132">
        <v>5.6301445720024859</v>
      </c>
    </row>
    <row r="1133" spans="5:24">
      <c r="E1133">
        <v>11.3</v>
      </c>
      <c r="F1133">
        <f t="shared" si="17"/>
        <v>4.3946364336042016</v>
      </c>
      <c r="W1133">
        <v>64.14</v>
      </c>
      <c r="X1133">
        <v>5.0468911269309258</v>
      </c>
    </row>
    <row r="1134" spans="5:24">
      <c r="E1134">
        <v>11.31</v>
      </c>
      <c r="F1134">
        <f t="shared" si="17"/>
        <v>4.3948971872200566</v>
      </c>
      <c r="W1134">
        <v>88.87</v>
      </c>
      <c r="X1134">
        <v>6.7324133091491829</v>
      </c>
    </row>
    <row r="1135" spans="5:24">
      <c r="E1135">
        <v>11.32</v>
      </c>
      <c r="F1135">
        <f t="shared" si="17"/>
        <v>4.3951577763700076</v>
      </c>
      <c r="W1135">
        <v>5.49</v>
      </c>
      <c r="X1135">
        <v>4.6771383222121896</v>
      </c>
    </row>
    <row r="1136" spans="5:24">
      <c r="E1136">
        <v>11.33</v>
      </c>
      <c r="F1136">
        <f t="shared" si="17"/>
        <v>4.3954182013320864</v>
      </c>
      <c r="W1136">
        <v>60.56</v>
      </c>
      <c r="X1136">
        <v>6.904846710452901</v>
      </c>
    </row>
    <row r="1137" spans="5:24">
      <c r="E1137">
        <v>11.34</v>
      </c>
      <c r="F1137">
        <f t="shared" si="17"/>
        <v>4.3956784623836214</v>
      </c>
      <c r="W1137">
        <v>80.010000000000005</v>
      </c>
      <c r="X1137">
        <v>4.6243807801001813</v>
      </c>
    </row>
    <row r="1138" spans="5:24">
      <c r="E1138">
        <v>11.35</v>
      </c>
      <c r="F1138">
        <f t="shared" si="17"/>
        <v>4.3959385598012375</v>
      </c>
      <c r="W1138">
        <v>10.34</v>
      </c>
      <c r="X1138">
        <v>5.4910373937887131</v>
      </c>
    </row>
    <row r="1139" spans="5:24">
      <c r="E1139">
        <v>11.36</v>
      </c>
      <c r="F1139">
        <f t="shared" si="17"/>
        <v>4.3961984938608651</v>
      </c>
      <c r="W1139">
        <v>61.19</v>
      </c>
      <c r="X1139">
        <v>4.7303116189046097</v>
      </c>
    </row>
    <row r="1140" spans="5:24">
      <c r="E1140">
        <v>11.37</v>
      </c>
      <c r="F1140">
        <f t="shared" si="17"/>
        <v>4.3964582648377366</v>
      </c>
      <c r="W1140">
        <v>80.260000000000005</v>
      </c>
      <c r="X1140">
        <v>4.7430274971640189</v>
      </c>
    </row>
    <row r="1141" spans="5:24">
      <c r="E1141">
        <v>11.38</v>
      </c>
      <c r="F1141">
        <f t="shared" si="17"/>
        <v>4.3967178730063896</v>
      </c>
      <c r="W1141">
        <v>42.38</v>
      </c>
      <c r="X1141">
        <v>4.7023888977665198</v>
      </c>
    </row>
    <row r="1142" spans="5:24">
      <c r="E1142">
        <v>11.39</v>
      </c>
      <c r="F1142">
        <f t="shared" si="17"/>
        <v>4.3969773186406709</v>
      </c>
      <c r="W1142">
        <v>76.83</v>
      </c>
      <c r="X1142">
        <v>4.3965359135776563</v>
      </c>
    </row>
    <row r="1143" spans="5:24">
      <c r="E1143">
        <v>11.4</v>
      </c>
      <c r="F1143">
        <f t="shared" si="17"/>
        <v>4.3972366020137406</v>
      </c>
      <c r="W1143">
        <v>76.099999999999994</v>
      </c>
      <c r="X1143">
        <v>5.5609963872976058</v>
      </c>
    </row>
    <row r="1144" spans="5:24">
      <c r="E1144">
        <v>11.41</v>
      </c>
      <c r="F1144">
        <f t="shared" si="17"/>
        <v>4.3974957233980696</v>
      </c>
      <c r="W1144">
        <v>16.2</v>
      </c>
      <c r="X1144">
        <v>3.64494489196289</v>
      </c>
    </row>
    <row r="1145" spans="5:24">
      <c r="E1145">
        <v>11.42</v>
      </c>
      <c r="F1145">
        <f t="shared" si="17"/>
        <v>4.3977546830654433</v>
      </c>
      <c r="W1145">
        <v>80.53</v>
      </c>
      <c r="X1145">
        <v>4.0742963297947927</v>
      </c>
    </row>
    <row r="1146" spans="5:24">
      <c r="E1146">
        <v>11.43</v>
      </c>
      <c r="F1146">
        <f t="shared" si="17"/>
        <v>4.39801348128697</v>
      </c>
      <c r="W1146">
        <v>64.099999999999994</v>
      </c>
      <c r="X1146">
        <v>6.7506860712521704</v>
      </c>
    </row>
    <row r="1147" spans="5:24">
      <c r="E1147">
        <v>11.44</v>
      </c>
      <c r="F1147">
        <f t="shared" si="17"/>
        <v>4.3982721183330717</v>
      </c>
      <c r="W1147">
        <v>3.27</v>
      </c>
      <c r="X1147">
        <v>4.2281444728466449</v>
      </c>
    </row>
    <row r="1148" spans="5:24">
      <c r="E1148">
        <v>11.45</v>
      </c>
      <c r="F1148">
        <f t="shared" si="17"/>
        <v>4.3985305944735007</v>
      </c>
      <c r="W1148">
        <v>38.31</v>
      </c>
      <c r="X1148">
        <v>4.6723813250190043</v>
      </c>
    </row>
    <row r="1149" spans="5:24">
      <c r="E1149">
        <v>11.46</v>
      </c>
      <c r="F1149">
        <f t="shared" si="17"/>
        <v>4.3987889099773252</v>
      </c>
      <c r="W1149">
        <v>29.78</v>
      </c>
      <c r="X1149">
        <v>3.4502436190400689</v>
      </c>
    </row>
    <row r="1150" spans="5:24">
      <c r="E1150">
        <v>11.47</v>
      </c>
      <c r="F1150">
        <f t="shared" si="17"/>
        <v>4.3990470651129501</v>
      </c>
      <c r="W1150">
        <v>47.9</v>
      </c>
      <c r="X1150">
        <v>6.6655654371913418</v>
      </c>
    </row>
    <row r="1151" spans="5:24">
      <c r="E1151">
        <v>11.48</v>
      </c>
      <c r="F1151">
        <f t="shared" si="17"/>
        <v>4.3993050601481016</v>
      </c>
      <c r="W1151">
        <v>17.010000000000002</v>
      </c>
      <c r="X1151">
        <v>5.5365188671213765</v>
      </c>
    </row>
    <row r="1152" spans="5:24">
      <c r="E1152">
        <v>11.49</v>
      </c>
      <c r="F1152">
        <f t="shared" si="17"/>
        <v>4.3995628953498436</v>
      </c>
      <c r="W1152">
        <v>84.26</v>
      </c>
      <c r="X1152">
        <v>4.4272293588148672</v>
      </c>
    </row>
    <row r="1153" spans="5:24">
      <c r="E1153">
        <v>11.5</v>
      </c>
      <c r="F1153">
        <f t="shared" si="17"/>
        <v>4.3998205709845708</v>
      </c>
      <c r="W1153">
        <v>43.62</v>
      </c>
      <c r="X1153">
        <v>2.4443839226297932</v>
      </c>
    </row>
    <row r="1154" spans="5:24">
      <c r="E1154">
        <v>11.51</v>
      </c>
      <c r="F1154">
        <f t="shared" si="17"/>
        <v>4.4000780873180139</v>
      </c>
      <c r="W1154">
        <v>79.180000000000007</v>
      </c>
      <c r="X1154">
        <v>6.3189076151029742</v>
      </c>
    </row>
    <row r="1155" spans="5:24">
      <c r="E1155">
        <v>11.52</v>
      </c>
      <c r="F1155">
        <f t="shared" si="17"/>
        <v>4.4003354446152434</v>
      </c>
      <c r="W1155">
        <v>15.76</v>
      </c>
      <c r="X1155">
        <v>4.2962685006623351</v>
      </c>
    </row>
    <row r="1156" spans="5:24">
      <c r="E1156">
        <v>11.53</v>
      </c>
      <c r="F1156">
        <f t="shared" si="17"/>
        <v>4.400592643140671</v>
      </c>
      <c r="W1156">
        <v>79.930000000000007</v>
      </c>
      <c r="X1156">
        <v>3.7207243380874293</v>
      </c>
    </row>
    <row r="1157" spans="5:24">
      <c r="E1157">
        <v>11.54</v>
      </c>
      <c r="F1157">
        <f t="shared" ref="F1157:F1220" si="18">NORMINV(E1157/100,$C$3,$C$4)</f>
        <v>4.4008496831580501</v>
      </c>
      <c r="W1157">
        <v>47.32</v>
      </c>
      <c r="X1157">
        <v>5.7520849066954911</v>
      </c>
    </row>
    <row r="1158" spans="5:24">
      <c r="E1158">
        <v>11.55</v>
      </c>
      <c r="F1158">
        <f t="shared" si="18"/>
        <v>4.4011065649304797</v>
      </c>
      <c r="W1158">
        <v>1.48</v>
      </c>
      <c r="X1158">
        <v>6.6118251211466283</v>
      </c>
    </row>
    <row r="1159" spans="5:24">
      <c r="E1159">
        <v>11.56</v>
      </c>
      <c r="F1159">
        <f t="shared" si="18"/>
        <v>4.4013632887204057</v>
      </c>
      <c r="W1159">
        <v>49.59</v>
      </c>
      <c r="X1159">
        <v>4.4189399760497903</v>
      </c>
    </row>
    <row r="1160" spans="5:24">
      <c r="E1160">
        <v>11.57</v>
      </c>
      <c r="F1160">
        <f t="shared" si="18"/>
        <v>4.401619854789625</v>
      </c>
      <c r="W1160">
        <v>39.35</v>
      </c>
      <c r="X1160">
        <v>4.9709190135508807</v>
      </c>
    </row>
    <row r="1161" spans="5:24">
      <c r="E1161">
        <v>11.58</v>
      </c>
      <c r="F1161">
        <f t="shared" si="18"/>
        <v>4.4018762633992843</v>
      </c>
      <c r="W1161">
        <v>92.15</v>
      </c>
      <c r="X1161">
        <v>2.6302475776330096</v>
      </c>
    </row>
    <row r="1162" spans="5:24">
      <c r="E1162">
        <v>11.59</v>
      </c>
      <c r="F1162">
        <f t="shared" si="18"/>
        <v>4.4021325148098862</v>
      </c>
      <c r="W1162">
        <v>73.56</v>
      </c>
      <c r="X1162">
        <v>4.6224972215958404</v>
      </c>
    </row>
    <row r="1163" spans="5:24">
      <c r="E1163">
        <v>11.6</v>
      </c>
      <c r="F1163">
        <f t="shared" si="18"/>
        <v>4.4023886092812869</v>
      </c>
      <c r="W1163">
        <v>29.52</v>
      </c>
      <c r="X1163">
        <v>4.0398902859460968</v>
      </c>
    </row>
    <row r="1164" spans="5:24">
      <c r="E1164">
        <v>11.61</v>
      </c>
      <c r="F1164">
        <f t="shared" si="18"/>
        <v>4.4026445470727023</v>
      </c>
      <c r="W1164">
        <v>76.5</v>
      </c>
      <c r="X1164">
        <v>3.3918393552238273</v>
      </c>
    </row>
    <row r="1165" spans="5:24">
      <c r="E1165">
        <v>11.62</v>
      </c>
      <c r="F1165">
        <f t="shared" si="18"/>
        <v>4.4029003284427093</v>
      </c>
      <c r="W1165">
        <v>89.25</v>
      </c>
      <c r="X1165">
        <v>4.8846907413821743</v>
      </c>
    </row>
    <row r="1166" spans="5:24">
      <c r="E1166">
        <v>11.63</v>
      </c>
      <c r="F1166">
        <f t="shared" si="18"/>
        <v>4.4031559536492457</v>
      </c>
      <c r="W1166">
        <v>50.12</v>
      </c>
      <c r="X1166">
        <v>3.977617711569815</v>
      </c>
    </row>
    <row r="1167" spans="5:24">
      <c r="E1167">
        <v>11.64</v>
      </c>
      <c r="F1167">
        <f t="shared" si="18"/>
        <v>4.403411422949616</v>
      </c>
      <c r="W1167">
        <v>82.02</v>
      </c>
      <c r="X1167">
        <v>5.7610955470297087</v>
      </c>
    </row>
    <row r="1168" spans="5:24">
      <c r="E1168">
        <v>11.65</v>
      </c>
      <c r="F1168">
        <f t="shared" si="18"/>
        <v>4.4036667366004885</v>
      </c>
      <c r="W1168">
        <v>27.98</v>
      </c>
      <c r="X1168">
        <v>6.015222033217027</v>
      </c>
    </row>
    <row r="1169" spans="5:24">
      <c r="E1169">
        <v>11.66</v>
      </c>
      <c r="F1169">
        <f t="shared" si="18"/>
        <v>4.4039218948579038</v>
      </c>
      <c r="W1169">
        <v>92.73</v>
      </c>
      <c r="X1169">
        <v>5.8628862705906108</v>
      </c>
    </row>
    <row r="1170" spans="5:24">
      <c r="E1170">
        <v>11.67</v>
      </c>
      <c r="F1170">
        <f t="shared" si="18"/>
        <v>4.4041768979772709</v>
      </c>
      <c r="W1170">
        <v>69.98</v>
      </c>
      <c r="X1170">
        <v>6.1734884148476237</v>
      </c>
    </row>
    <row r="1171" spans="5:24">
      <c r="E1171">
        <v>11.68</v>
      </c>
      <c r="F1171">
        <f t="shared" si="18"/>
        <v>4.4044317462133726</v>
      </c>
      <c r="W1171">
        <v>91.02</v>
      </c>
      <c r="X1171">
        <v>3.5758394436227805</v>
      </c>
    </row>
    <row r="1172" spans="5:24">
      <c r="E1172">
        <v>11.69</v>
      </c>
      <c r="F1172">
        <f t="shared" si="18"/>
        <v>4.4046864398203667</v>
      </c>
      <c r="W1172">
        <v>77.58</v>
      </c>
      <c r="X1172">
        <v>5.7146910003308289</v>
      </c>
    </row>
    <row r="1173" spans="5:24">
      <c r="E1173">
        <v>11.7</v>
      </c>
      <c r="F1173">
        <f t="shared" si="18"/>
        <v>4.4049409790517879</v>
      </c>
      <c r="W1173">
        <v>39.28</v>
      </c>
      <c r="X1173">
        <v>4.2817448846131754</v>
      </c>
    </row>
    <row r="1174" spans="5:24">
      <c r="E1174">
        <v>11.71</v>
      </c>
      <c r="F1174">
        <f t="shared" si="18"/>
        <v>4.4051953641605524</v>
      </c>
      <c r="W1174">
        <v>13.21</v>
      </c>
      <c r="X1174">
        <v>4.9566217307257414</v>
      </c>
    </row>
    <row r="1175" spans="5:24">
      <c r="E1175">
        <v>11.72</v>
      </c>
      <c r="F1175">
        <f t="shared" si="18"/>
        <v>4.405449595398955</v>
      </c>
      <c r="W1175">
        <v>29.55</v>
      </c>
      <c r="X1175">
        <v>6.4581471046334995</v>
      </c>
    </row>
    <row r="1176" spans="5:24">
      <c r="E1176">
        <v>11.73</v>
      </c>
      <c r="F1176">
        <f t="shared" si="18"/>
        <v>4.4057036730186745</v>
      </c>
      <c r="W1176">
        <v>44.62</v>
      </c>
      <c r="X1176">
        <v>6.3432223089181328</v>
      </c>
    </row>
    <row r="1177" spans="5:24">
      <c r="E1177">
        <v>11.74</v>
      </c>
      <c r="F1177">
        <f t="shared" si="18"/>
        <v>4.4059575972707758</v>
      </c>
      <c r="W1177">
        <v>16.16</v>
      </c>
      <c r="X1177">
        <v>5.1426077201598277</v>
      </c>
    </row>
    <row r="1178" spans="5:24">
      <c r="E1178">
        <v>11.75</v>
      </c>
      <c r="F1178">
        <f t="shared" si="18"/>
        <v>4.4062113684057111</v>
      </c>
      <c r="W1178">
        <v>30.29</v>
      </c>
      <c r="X1178">
        <v>5.7153383450179538</v>
      </c>
    </row>
    <row r="1179" spans="5:24">
      <c r="E1179">
        <v>11.76</v>
      </c>
      <c r="F1179">
        <f t="shared" si="18"/>
        <v>4.4064649866733214</v>
      </c>
      <c r="W1179">
        <v>13.27</v>
      </c>
      <c r="X1179">
        <v>7.2445038731653906</v>
      </c>
    </row>
    <row r="1180" spans="5:24">
      <c r="E1180">
        <v>11.77</v>
      </c>
      <c r="F1180">
        <f t="shared" si="18"/>
        <v>4.4067184523228411</v>
      </c>
      <c r="W1180">
        <v>20.21</v>
      </c>
      <c r="X1180">
        <v>3.9388021581878614</v>
      </c>
    </row>
    <row r="1181" spans="5:24">
      <c r="E1181">
        <v>11.78</v>
      </c>
      <c r="F1181">
        <f t="shared" si="18"/>
        <v>4.4069717656028953</v>
      </c>
      <c r="W1181">
        <v>17.670000000000002</v>
      </c>
      <c r="X1181">
        <v>4.8761070057625329</v>
      </c>
    </row>
    <row r="1182" spans="5:24">
      <c r="E1182">
        <v>11.79</v>
      </c>
      <c r="F1182">
        <f t="shared" si="18"/>
        <v>4.4072249267615069</v>
      </c>
      <c r="W1182">
        <v>24.02</v>
      </c>
      <c r="X1182">
        <v>6.7290508199644758</v>
      </c>
    </row>
    <row r="1183" spans="5:24">
      <c r="E1183">
        <v>11.8</v>
      </c>
      <c r="F1183">
        <f t="shared" si="18"/>
        <v>4.4074779360460949</v>
      </c>
      <c r="W1183">
        <v>25.47</v>
      </c>
      <c r="X1183">
        <v>4.9056108067297339</v>
      </c>
    </row>
    <row r="1184" spans="5:24">
      <c r="E1184">
        <v>11.81</v>
      </c>
      <c r="F1184">
        <f t="shared" si="18"/>
        <v>4.4077307937034789</v>
      </c>
      <c r="W1184">
        <v>59.7</v>
      </c>
      <c r="X1184">
        <v>6.1344639196540403</v>
      </c>
    </row>
    <row r="1185" spans="5:24">
      <c r="E1185">
        <v>11.82</v>
      </c>
      <c r="F1185">
        <f t="shared" si="18"/>
        <v>4.4079834999798786</v>
      </c>
      <c r="W1185">
        <v>59.43</v>
      </c>
      <c r="X1185">
        <v>4.1669206873849882</v>
      </c>
    </row>
    <row r="1186" spans="5:24">
      <c r="E1186">
        <v>11.83</v>
      </c>
      <c r="F1186">
        <f t="shared" si="18"/>
        <v>4.4082360551209181</v>
      </c>
      <c r="W1186">
        <v>33.270000000000003</v>
      </c>
      <c r="X1186">
        <v>5.5692300944787707</v>
      </c>
    </row>
    <row r="1187" spans="5:24">
      <c r="E1187">
        <v>11.84</v>
      </c>
      <c r="F1187">
        <f t="shared" si="18"/>
        <v>4.4084884593716271</v>
      </c>
      <c r="W1187">
        <v>70.42</v>
      </c>
      <c r="X1187">
        <v>4.2240863966204696</v>
      </c>
    </row>
    <row r="1188" spans="5:24">
      <c r="E1188">
        <v>11.85</v>
      </c>
      <c r="F1188">
        <f t="shared" si="18"/>
        <v>4.4087407129764413</v>
      </c>
      <c r="W1188">
        <v>7.79</v>
      </c>
      <c r="X1188">
        <v>3.9097431112081362</v>
      </c>
    </row>
    <row r="1189" spans="5:24">
      <c r="E1189">
        <v>11.86</v>
      </c>
      <c r="F1189">
        <f t="shared" si="18"/>
        <v>4.4089928161792074</v>
      </c>
      <c r="W1189">
        <v>28.25</v>
      </c>
      <c r="X1189">
        <v>4.010052948694435</v>
      </c>
    </row>
    <row r="1190" spans="5:24">
      <c r="E1190">
        <v>11.87</v>
      </c>
      <c r="F1190">
        <f t="shared" si="18"/>
        <v>4.4092447692231822</v>
      </c>
      <c r="W1190">
        <v>64.2</v>
      </c>
      <c r="X1190">
        <v>5.5772064505946011</v>
      </c>
    </row>
    <row r="1191" spans="5:24">
      <c r="E1191">
        <v>11.88</v>
      </c>
      <c r="F1191">
        <f t="shared" si="18"/>
        <v>4.4094965723510349</v>
      </c>
      <c r="W1191">
        <v>71.47</v>
      </c>
      <c r="X1191">
        <v>6.747215292685901</v>
      </c>
    </row>
    <row r="1192" spans="5:24">
      <c r="E1192">
        <v>11.89</v>
      </c>
      <c r="F1192">
        <f t="shared" si="18"/>
        <v>4.4097482258048526</v>
      </c>
      <c r="W1192">
        <v>34.61</v>
      </c>
      <c r="X1192">
        <v>5.0075199556985401</v>
      </c>
    </row>
    <row r="1193" spans="5:24">
      <c r="E1193">
        <v>11.9</v>
      </c>
      <c r="F1193">
        <f t="shared" si="18"/>
        <v>4.4099997298261355</v>
      </c>
      <c r="W1193">
        <v>74.56</v>
      </c>
      <c r="X1193">
        <v>4.2046329137997001</v>
      </c>
    </row>
    <row r="1194" spans="5:24">
      <c r="E1194">
        <v>11.91</v>
      </c>
      <c r="F1194">
        <f t="shared" si="18"/>
        <v>4.4102510846558056</v>
      </c>
      <c r="W1194">
        <v>27.72</v>
      </c>
      <c r="X1194">
        <v>3.3263530218935737</v>
      </c>
    </row>
    <row r="1195" spans="5:24">
      <c r="E1195">
        <v>11.92</v>
      </c>
      <c r="F1195">
        <f t="shared" si="18"/>
        <v>4.410502290534204</v>
      </c>
      <c r="W1195">
        <v>6.43</v>
      </c>
      <c r="X1195">
        <v>5.0376082876612562</v>
      </c>
    </row>
    <row r="1196" spans="5:24">
      <c r="E1196">
        <v>11.93</v>
      </c>
      <c r="F1196">
        <f t="shared" si="18"/>
        <v>4.4107533477010943</v>
      </c>
      <c r="W1196">
        <v>64.56</v>
      </c>
      <c r="X1196">
        <v>3.9985307515937407</v>
      </c>
    </row>
    <row r="1197" spans="5:24">
      <c r="E1197">
        <v>11.94</v>
      </c>
      <c r="F1197">
        <f t="shared" si="18"/>
        <v>4.4110042563956675</v>
      </c>
      <c r="W1197">
        <v>75.09</v>
      </c>
      <c r="X1197">
        <v>4.8834289751937163</v>
      </c>
    </row>
    <row r="1198" spans="5:24">
      <c r="E1198">
        <v>11.95</v>
      </c>
      <c r="F1198">
        <f t="shared" si="18"/>
        <v>4.4112550168565372</v>
      </c>
      <c r="W1198">
        <v>24.22</v>
      </c>
      <c r="X1198">
        <v>4.18766598924321</v>
      </c>
    </row>
    <row r="1199" spans="5:24">
      <c r="E1199">
        <v>11.96</v>
      </c>
      <c r="F1199">
        <f t="shared" si="18"/>
        <v>4.4115056293217476</v>
      </c>
      <c r="W1199">
        <v>15.19</v>
      </c>
      <c r="X1199">
        <v>4.8442118354020476</v>
      </c>
    </row>
    <row r="1200" spans="5:24">
      <c r="E1200">
        <v>11.97</v>
      </c>
      <c r="F1200">
        <f t="shared" si="18"/>
        <v>4.4117560940287719</v>
      </c>
      <c r="W1200">
        <v>99.2</v>
      </c>
      <c r="X1200">
        <v>3.9097431112081362</v>
      </c>
    </row>
    <row r="1201" spans="5:24">
      <c r="E1201">
        <v>11.98</v>
      </c>
      <c r="F1201">
        <f t="shared" si="18"/>
        <v>4.4120064112145156</v>
      </c>
      <c r="W1201">
        <v>90.81</v>
      </c>
      <c r="X1201">
        <v>5.8738499026682405</v>
      </c>
    </row>
    <row r="1202" spans="5:24">
      <c r="E1202">
        <v>11.99</v>
      </c>
      <c r="F1202">
        <f t="shared" si="18"/>
        <v>4.4122565811153187</v>
      </c>
      <c r="W1202">
        <v>96.9</v>
      </c>
      <c r="X1202">
        <v>3.3344345628086565</v>
      </c>
    </row>
    <row r="1203" spans="5:24">
      <c r="E1203">
        <v>12</v>
      </c>
      <c r="F1203">
        <f t="shared" si="18"/>
        <v>4.4125066039669552</v>
      </c>
      <c r="W1203">
        <v>50.81</v>
      </c>
      <c r="X1203">
        <v>5.2808831825288944</v>
      </c>
    </row>
    <row r="1204" spans="5:24">
      <c r="E1204">
        <v>12.01</v>
      </c>
      <c r="F1204">
        <f t="shared" si="18"/>
        <v>4.4127564800046377</v>
      </c>
      <c r="W1204">
        <v>91.67</v>
      </c>
      <c r="X1204">
        <v>4.2801218139442492</v>
      </c>
    </row>
    <row r="1205" spans="5:24">
      <c r="E1205">
        <v>12.02</v>
      </c>
      <c r="F1205">
        <f t="shared" si="18"/>
        <v>4.4130062094630169</v>
      </c>
      <c r="W1205">
        <v>79.78</v>
      </c>
      <c r="X1205">
        <v>5.0273256484488762</v>
      </c>
    </row>
    <row r="1206" spans="5:24">
      <c r="E1206">
        <v>12.03</v>
      </c>
      <c r="F1206">
        <f t="shared" si="18"/>
        <v>4.4132557925761882</v>
      </c>
      <c r="W1206">
        <v>87.41</v>
      </c>
      <c r="X1206">
        <v>4.0888189746884445</v>
      </c>
    </row>
    <row r="1207" spans="5:24">
      <c r="E1207">
        <v>12.04</v>
      </c>
      <c r="F1207">
        <f t="shared" si="18"/>
        <v>4.4135052295776847</v>
      </c>
      <c r="W1207">
        <v>76.510000000000005</v>
      </c>
      <c r="X1207">
        <v>5.4141011918321524</v>
      </c>
    </row>
    <row r="1208" spans="5:24">
      <c r="E1208">
        <v>12.05</v>
      </c>
      <c r="F1208">
        <f t="shared" si="18"/>
        <v>4.413754520700488</v>
      </c>
      <c r="W1208">
        <v>57.94</v>
      </c>
      <c r="X1208">
        <v>4.4004407322674819</v>
      </c>
    </row>
    <row r="1209" spans="5:24">
      <c r="E1209">
        <v>12.06</v>
      </c>
      <c r="F1209">
        <f t="shared" si="18"/>
        <v>4.4140036661770248</v>
      </c>
      <c r="W1209">
        <v>51.17</v>
      </c>
      <c r="X1209">
        <v>4.7536353910437574</v>
      </c>
    </row>
    <row r="1210" spans="5:24">
      <c r="E1210">
        <v>12.07</v>
      </c>
      <c r="F1210">
        <f t="shared" si="18"/>
        <v>4.4142526662391681</v>
      </c>
      <c r="W1210">
        <v>56.44</v>
      </c>
      <c r="X1210">
        <v>5.322597615257016</v>
      </c>
    </row>
    <row r="1211" spans="5:24">
      <c r="E1211">
        <v>12.08</v>
      </c>
      <c r="F1211">
        <f t="shared" si="18"/>
        <v>4.4145015211182459</v>
      </c>
      <c r="W1211">
        <v>88.94</v>
      </c>
      <c r="X1211">
        <v>4.8530861248815649</v>
      </c>
    </row>
    <row r="1212" spans="5:24">
      <c r="E1212">
        <v>12.09</v>
      </c>
      <c r="F1212">
        <f t="shared" si="18"/>
        <v>4.4147502310450326</v>
      </c>
      <c r="W1212">
        <v>40.340000000000003</v>
      </c>
      <c r="X1212">
        <v>4.1202596771597806</v>
      </c>
    </row>
    <row r="1213" spans="5:24">
      <c r="E1213">
        <v>12.1</v>
      </c>
      <c r="F1213">
        <f t="shared" si="18"/>
        <v>4.4149987962497601</v>
      </c>
      <c r="W1213">
        <v>42.22</v>
      </c>
      <c r="X1213">
        <v>5.1084988407938274</v>
      </c>
    </row>
    <row r="1214" spans="5:24">
      <c r="E1214">
        <v>12.11</v>
      </c>
      <c r="F1214">
        <f t="shared" si="18"/>
        <v>4.415247216962114</v>
      </c>
      <c r="W1214">
        <v>3.4</v>
      </c>
      <c r="X1214">
        <v>6.374134276498304</v>
      </c>
    </row>
    <row r="1215" spans="5:24">
      <c r="E1215">
        <v>12.12</v>
      </c>
      <c r="F1215">
        <f t="shared" si="18"/>
        <v>4.4154954934112354</v>
      </c>
      <c r="W1215">
        <v>76.98</v>
      </c>
      <c r="X1215">
        <v>3.1736662206052233</v>
      </c>
    </row>
    <row r="1216" spans="5:24">
      <c r="E1216">
        <v>12.13</v>
      </c>
      <c r="F1216">
        <f t="shared" si="18"/>
        <v>4.4157436258257281</v>
      </c>
      <c r="W1216">
        <v>17.46</v>
      </c>
      <c r="X1216">
        <v>6.1645529457001453</v>
      </c>
    </row>
    <row r="1217" spans="5:24">
      <c r="E1217">
        <v>12.14</v>
      </c>
      <c r="F1217">
        <f t="shared" si="18"/>
        <v>4.4159916144336515</v>
      </c>
      <c r="W1217">
        <v>94.98</v>
      </c>
      <c r="X1217">
        <v>7.113008971608024</v>
      </c>
    </row>
    <row r="1218" spans="5:24">
      <c r="E1218">
        <v>12.15</v>
      </c>
      <c r="F1218">
        <f t="shared" si="18"/>
        <v>4.4162394594625312</v>
      </c>
      <c r="W1218">
        <v>41.84</v>
      </c>
      <c r="X1218">
        <v>5.9439406065093223</v>
      </c>
    </row>
    <row r="1219" spans="5:24">
      <c r="E1219">
        <v>12.16</v>
      </c>
      <c r="F1219">
        <f t="shared" si="18"/>
        <v>4.4164871611393561</v>
      </c>
      <c r="W1219">
        <v>28.86</v>
      </c>
      <c r="X1219">
        <v>5.0564290691624736</v>
      </c>
    </row>
    <row r="1220" spans="5:24">
      <c r="E1220">
        <v>12.17</v>
      </c>
      <c r="F1220">
        <f t="shared" si="18"/>
        <v>4.4167347196905791</v>
      </c>
      <c r="W1220">
        <v>51.53</v>
      </c>
      <c r="X1220">
        <v>6.0043706321915895</v>
      </c>
    </row>
    <row r="1221" spans="5:24">
      <c r="E1221">
        <v>12.18</v>
      </c>
      <c r="F1221">
        <f t="shared" ref="F1221:F1284" si="19">NORMINV(E1221/100,$C$3,$C$4)</f>
        <v>4.4169821353421224</v>
      </c>
      <c r="W1221">
        <v>43.81</v>
      </c>
      <c r="X1221">
        <v>5.4418468967087161</v>
      </c>
    </row>
    <row r="1222" spans="5:24">
      <c r="E1222">
        <v>12.19</v>
      </c>
      <c r="F1222">
        <f t="shared" si="19"/>
        <v>4.4172294083193755</v>
      </c>
      <c r="W1222">
        <v>76.31</v>
      </c>
      <c r="X1222">
        <v>5.6492140987600177</v>
      </c>
    </row>
    <row r="1223" spans="5:24">
      <c r="E1223">
        <v>12.2</v>
      </c>
      <c r="F1223">
        <f t="shared" si="19"/>
        <v>4.4174765388471986</v>
      </c>
      <c r="W1223">
        <v>45.7</v>
      </c>
      <c r="X1223">
        <v>4.061524301588431</v>
      </c>
    </row>
    <row r="1224" spans="5:24">
      <c r="E1224">
        <v>12.21</v>
      </c>
      <c r="F1224">
        <f t="shared" si="19"/>
        <v>4.4177235271499278</v>
      </c>
      <c r="W1224">
        <v>98.82</v>
      </c>
      <c r="X1224">
        <v>4.7445816507063334</v>
      </c>
    </row>
    <row r="1225" spans="5:24">
      <c r="E1225">
        <v>12.22</v>
      </c>
      <c r="F1225">
        <f t="shared" si="19"/>
        <v>4.417970373451368</v>
      </c>
      <c r="W1225">
        <v>45.56</v>
      </c>
      <c r="X1225">
        <v>4.395332580156448</v>
      </c>
    </row>
    <row r="1226" spans="5:24">
      <c r="E1226">
        <v>12.23</v>
      </c>
      <c r="F1226">
        <f t="shared" si="19"/>
        <v>4.4182170779748047</v>
      </c>
      <c r="W1226">
        <v>13.3</v>
      </c>
      <c r="X1226">
        <v>4.5774176413420333</v>
      </c>
    </row>
    <row r="1227" spans="5:24">
      <c r="E1227">
        <v>12.24</v>
      </c>
      <c r="F1227">
        <f t="shared" si="19"/>
        <v>4.4184636409429983</v>
      </c>
      <c r="W1227">
        <v>49.48</v>
      </c>
      <c r="X1227">
        <v>3.8511067467917819</v>
      </c>
    </row>
    <row r="1228" spans="5:24">
      <c r="E1228">
        <v>12.25</v>
      </c>
      <c r="F1228">
        <f t="shared" si="19"/>
        <v>4.4187100625781888</v>
      </c>
      <c r="W1228">
        <v>26.49</v>
      </c>
      <c r="X1228">
        <v>6.1113911965778112</v>
      </c>
    </row>
    <row r="1229" spans="5:24">
      <c r="E1229">
        <v>12.26</v>
      </c>
      <c r="F1229">
        <f t="shared" si="19"/>
        <v>4.4189563431020966</v>
      </c>
      <c r="W1229">
        <v>17.670000000000002</v>
      </c>
      <c r="X1229">
        <v>3.9596988282842474</v>
      </c>
    </row>
    <row r="1230" spans="5:24">
      <c r="E1230">
        <v>12.27</v>
      </c>
      <c r="F1230">
        <f t="shared" si="19"/>
        <v>4.4192024827359244</v>
      </c>
      <c r="W1230">
        <v>93.05</v>
      </c>
      <c r="X1230">
        <v>3.3473396096920895</v>
      </c>
    </row>
    <row r="1231" spans="5:24">
      <c r="E1231">
        <v>12.28</v>
      </c>
      <c r="F1231">
        <f t="shared" si="19"/>
        <v>4.4194484817003623</v>
      </c>
      <c r="W1231">
        <v>21.3</v>
      </c>
      <c r="X1231">
        <v>5.4921688264264379</v>
      </c>
    </row>
    <row r="1232" spans="5:24">
      <c r="E1232">
        <v>12.29</v>
      </c>
      <c r="F1232">
        <f t="shared" si="19"/>
        <v>4.4196943402155799</v>
      </c>
      <c r="W1232">
        <v>40.83</v>
      </c>
      <c r="X1232">
        <v>5.8046875600345968</v>
      </c>
    </row>
    <row r="1233" spans="5:24">
      <c r="E1233">
        <v>12.3</v>
      </c>
      <c r="F1233">
        <f t="shared" si="19"/>
        <v>4.4199400585012398</v>
      </c>
      <c r="W1233">
        <v>28.12</v>
      </c>
      <c r="X1233">
        <v>6.7695628028354449</v>
      </c>
    </row>
    <row r="1234" spans="5:24">
      <c r="E1234">
        <v>12.31</v>
      </c>
      <c r="F1234">
        <f t="shared" si="19"/>
        <v>4.4201856367764911</v>
      </c>
      <c r="W1234">
        <v>65.739999999999995</v>
      </c>
      <c r="X1234">
        <v>5.7661282421209439</v>
      </c>
    </row>
    <row r="1235" spans="5:24">
      <c r="E1235">
        <v>12.32</v>
      </c>
      <c r="F1235">
        <f t="shared" si="19"/>
        <v>4.4204310752599714</v>
      </c>
      <c r="W1235">
        <v>16.66</v>
      </c>
      <c r="X1235">
        <v>7.7064833119042264</v>
      </c>
    </row>
    <row r="1236" spans="5:24">
      <c r="E1236">
        <v>12.33</v>
      </c>
      <c r="F1236">
        <f t="shared" si="19"/>
        <v>4.4206763741698145</v>
      </c>
      <c r="W1236">
        <v>73.819999999999993</v>
      </c>
      <c r="X1236">
        <v>4.6200735329586928</v>
      </c>
    </row>
    <row r="1237" spans="5:24">
      <c r="E1237">
        <v>12.34</v>
      </c>
      <c r="F1237">
        <f t="shared" si="19"/>
        <v>4.4209215337236456</v>
      </c>
      <c r="W1237">
        <v>86.93</v>
      </c>
      <c r="X1237">
        <v>4.5782397193925881</v>
      </c>
    </row>
    <row r="1238" spans="5:24">
      <c r="E1238">
        <v>12.35</v>
      </c>
      <c r="F1238">
        <f t="shared" si="19"/>
        <v>4.4211665541385852</v>
      </c>
      <c r="W1238">
        <v>96.43</v>
      </c>
      <c r="X1238">
        <v>4.6471488036061794</v>
      </c>
    </row>
    <row r="1239" spans="5:24">
      <c r="E1239">
        <v>12.36</v>
      </c>
      <c r="F1239">
        <f t="shared" si="19"/>
        <v>4.4214114356312519</v>
      </c>
      <c r="W1239">
        <v>55.35</v>
      </c>
      <c r="X1239">
        <v>4.288218354116351</v>
      </c>
    </row>
    <row r="1240" spans="5:24">
      <c r="E1240">
        <v>12.37</v>
      </c>
      <c r="F1240">
        <f t="shared" si="19"/>
        <v>4.4216561784177619</v>
      </c>
      <c r="W1240">
        <v>14.21</v>
      </c>
      <c r="X1240">
        <v>5.5959629171717467</v>
      </c>
    </row>
    <row r="1241" spans="5:24">
      <c r="E1241">
        <v>12.38</v>
      </c>
      <c r="F1241">
        <f t="shared" si="19"/>
        <v>4.4219007827137311</v>
      </c>
      <c r="W1241">
        <v>71.430000000000007</v>
      </c>
      <c r="X1241">
        <v>6.8080417689264729</v>
      </c>
    </row>
    <row r="1242" spans="5:24">
      <c r="E1242">
        <v>12.39</v>
      </c>
      <c r="F1242">
        <f t="shared" si="19"/>
        <v>4.4221452487342781</v>
      </c>
      <c r="W1242">
        <v>63.03</v>
      </c>
      <c r="X1242">
        <v>4.4454463504805135</v>
      </c>
    </row>
    <row r="1243" spans="5:24">
      <c r="E1243">
        <v>12.4</v>
      </c>
      <c r="F1243">
        <f t="shared" si="19"/>
        <v>4.422389576694024</v>
      </c>
      <c r="W1243">
        <v>12.06</v>
      </c>
      <c r="X1243">
        <v>3.1505994771061681</v>
      </c>
    </row>
    <row r="1244" spans="5:24">
      <c r="E1244">
        <v>12.41</v>
      </c>
      <c r="F1244">
        <f t="shared" si="19"/>
        <v>4.4226337668070954</v>
      </c>
      <c r="W1244">
        <v>50.54</v>
      </c>
      <c r="X1244">
        <v>4.1711689223355002</v>
      </c>
    </row>
    <row r="1245" spans="5:24">
      <c r="E1245">
        <v>12.42</v>
      </c>
      <c r="F1245">
        <f t="shared" si="19"/>
        <v>4.4228778192871232</v>
      </c>
      <c r="W1245">
        <v>94.05</v>
      </c>
      <c r="X1245">
        <v>4.1540847060817736</v>
      </c>
    </row>
    <row r="1246" spans="5:24">
      <c r="E1246">
        <v>12.43</v>
      </c>
      <c r="F1246">
        <f t="shared" si="19"/>
        <v>4.4231217343472498</v>
      </c>
      <c r="W1246">
        <v>10.67</v>
      </c>
      <c r="X1246">
        <v>5.0441309779476144</v>
      </c>
    </row>
    <row r="1247" spans="5:24">
      <c r="E1247">
        <v>12.44</v>
      </c>
      <c r="F1247">
        <f t="shared" si="19"/>
        <v>4.4233655122001228</v>
      </c>
      <c r="W1247">
        <v>58.33</v>
      </c>
      <c r="X1247">
        <v>3.1669827108407214</v>
      </c>
    </row>
    <row r="1248" spans="5:24">
      <c r="E1248">
        <v>12.45</v>
      </c>
      <c r="F1248">
        <f t="shared" si="19"/>
        <v>4.423609153057904</v>
      </c>
      <c r="W1248">
        <v>67.39</v>
      </c>
      <c r="X1248">
        <v>7.1224496093410341</v>
      </c>
    </row>
    <row r="1249" spans="5:24">
      <c r="E1249">
        <v>12.46</v>
      </c>
      <c r="F1249">
        <f t="shared" si="19"/>
        <v>4.4238526571322652</v>
      </c>
      <c r="W1249">
        <v>37.75</v>
      </c>
      <c r="X1249">
        <v>5.6814291235583738</v>
      </c>
    </row>
    <row r="1250" spans="5:24">
      <c r="E1250">
        <v>12.47</v>
      </c>
      <c r="F1250">
        <f t="shared" si="19"/>
        <v>4.4240960246343937</v>
      </c>
      <c r="W1250">
        <v>38.81</v>
      </c>
      <c r="X1250">
        <v>3.3181606705838265</v>
      </c>
    </row>
    <row r="1251" spans="5:24">
      <c r="E1251">
        <v>12.48</v>
      </c>
      <c r="F1251">
        <f t="shared" si="19"/>
        <v>4.424339255774993</v>
      </c>
      <c r="W1251">
        <v>15.73</v>
      </c>
      <c r="X1251">
        <v>4.127617969090247</v>
      </c>
    </row>
    <row r="1252" spans="5:24">
      <c r="E1252">
        <v>12.49</v>
      </c>
      <c r="F1252">
        <f t="shared" si="19"/>
        <v>4.4245823507642807</v>
      </c>
      <c r="W1252">
        <v>23.95</v>
      </c>
      <c r="X1252">
        <v>5.1555344464637862</v>
      </c>
    </row>
    <row r="1253" spans="5:24">
      <c r="E1253">
        <v>12.5</v>
      </c>
      <c r="F1253">
        <f t="shared" si="19"/>
        <v>4.4248253098119958</v>
      </c>
      <c r="W1253">
        <v>69.349999999999994</v>
      </c>
      <c r="X1253">
        <v>6.0489524580617982</v>
      </c>
    </row>
    <row r="1254" spans="5:24">
      <c r="E1254">
        <v>12.51</v>
      </c>
      <c r="F1254">
        <f t="shared" si="19"/>
        <v>4.4250681331273958</v>
      </c>
      <c r="W1254">
        <v>66.02</v>
      </c>
      <c r="X1254">
        <v>3.9746540888286588</v>
      </c>
    </row>
    <row r="1255" spans="5:24">
      <c r="E1255">
        <v>12.52</v>
      </c>
      <c r="F1255">
        <f t="shared" si="19"/>
        <v>4.4253108209192602</v>
      </c>
      <c r="W1255">
        <v>79.5</v>
      </c>
      <c r="X1255">
        <v>5.1705215348636155</v>
      </c>
    </row>
    <row r="1256" spans="5:24">
      <c r="E1256">
        <v>12.53</v>
      </c>
      <c r="F1256">
        <f t="shared" si="19"/>
        <v>4.4255533733958909</v>
      </c>
      <c r="W1256">
        <v>98.29</v>
      </c>
      <c r="X1256">
        <v>6.0664948621723065</v>
      </c>
    </row>
    <row r="1257" spans="5:24">
      <c r="E1257">
        <v>12.54</v>
      </c>
      <c r="F1257">
        <f t="shared" si="19"/>
        <v>4.4257957907651146</v>
      </c>
      <c r="W1257">
        <v>76.569999999999993</v>
      </c>
      <c r="X1257">
        <v>4.1392940223412378</v>
      </c>
    </row>
    <row r="1258" spans="5:24">
      <c r="E1258">
        <v>12.55</v>
      </c>
      <c r="F1258">
        <f t="shared" si="19"/>
        <v>4.4260380732342837</v>
      </c>
      <c r="W1258">
        <v>60.84</v>
      </c>
      <c r="X1258">
        <v>3.5418528953665005</v>
      </c>
    </row>
    <row r="1259" spans="5:24">
      <c r="E1259">
        <v>12.56</v>
      </c>
      <c r="F1259">
        <f t="shared" si="19"/>
        <v>4.4262802210102787</v>
      </c>
      <c r="W1259">
        <v>71.94</v>
      </c>
      <c r="X1259">
        <v>5.4845437824410785</v>
      </c>
    </row>
    <row r="1260" spans="5:24">
      <c r="E1260">
        <v>12.57</v>
      </c>
      <c r="F1260">
        <f t="shared" si="19"/>
        <v>4.4265222342995081</v>
      </c>
      <c r="W1260">
        <v>93.62</v>
      </c>
      <c r="X1260">
        <v>5.7786260995695145</v>
      </c>
    </row>
    <row r="1261" spans="5:24">
      <c r="E1261">
        <v>12.58</v>
      </c>
      <c r="F1261">
        <f t="shared" si="19"/>
        <v>4.4267641133079101</v>
      </c>
      <c r="W1261">
        <v>92.17</v>
      </c>
      <c r="X1261">
        <v>4.4721450290185931</v>
      </c>
    </row>
    <row r="1262" spans="5:24">
      <c r="E1262">
        <v>12.59</v>
      </c>
      <c r="F1262">
        <f t="shared" si="19"/>
        <v>4.4270058582409568</v>
      </c>
      <c r="W1262">
        <v>52.48</v>
      </c>
      <c r="X1262">
        <v>6.1179227212730911</v>
      </c>
    </row>
    <row r="1263" spans="5:24">
      <c r="E1263">
        <v>12.6</v>
      </c>
      <c r="F1263">
        <f t="shared" si="19"/>
        <v>4.4272474693036514</v>
      </c>
      <c r="W1263">
        <v>75.75</v>
      </c>
      <c r="X1263">
        <v>4.3302230665440335</v>
      </c>
    </row>
    <row r="1264" spans="5:24">
      <c r="E1264">
        <v>12.61</v>
      </c>
      <c r="F1264">
        <f t="shared" si="19"/>
        <v>4.4274889467005334</v>
      </c>
      <c r="W1264">
        <v>25.27</v>
      </c>
      <c r="X1264">
        <v>4.8649849814831292</v>
      </c>
    </row>
    <row r="1265" spans="5:24">
      <c r="E1265">
        <v>12.62</v>
      </c>
      <c r="F1265">
        <f t="shared" si="19"/>
        <v>4.427730290635675</v>
      </c>
      <c r="W1265">
        <v>9.24</v>
      </c>
      <c r="X1265">
        <v>5.584327490777854</v>
      </c>
    </row>
    <row r="1266" spans="5:24">
      <c r="E1266">
        <v>12.63</v>
      </c>
      <c r="F1266">
        <f t="shared" si="19"/>
        <v>4.4279715013126912</v>
      </c>
      <c r="W1266">
        <v>90.14</v>
      </c>
      <c r="X1266">
        <v>5.0446327975946099</v>
      </c>
    </row>
    <row r="1267" spans="5:24">
      <c r="E1267">
        <v>12.64</v>
      </c>
      <c r="F1267">
        <f t="shared" si="19"/>
        <v>4.4282125789347306</v>
      </c>
      <c r="W1267">
        <v>42.85</v>
      </c>
      <c r="X1267">
        <v>5.0298333012789938</v>
      </c>
    </row>
    <row r="1268" spans="5:24">
      <c r="E1268">
        <v>12.65</v>
      </c>
      <c r="F1268">
        <f t="shared" si="19"/>
        <v>4.4284535237044862</v>
      </c>
      <c r="W1268">
        <v>45.47</v>
      </c>
      <c r="X1268">
        <v>5.2054763165238445</v>
      </c>
    </row>
    <row r="1269" spans="5:24">
      <c r="E1269">
        <v>12.66</v>
      </c>
      <c r="F1269">
        <f t="shared" si="19"/>
        <v>4.4286943358241899</v>
      </c>
      <c r="W1269">
        <v>39.07</v>
      </c>
      <c r="X1269">
        <v>3.7491795716054366</v>
      </c>
    </row>
    <row r="1270" spans="5:24">
      <c r="E1270">
        <v>12.67</v>
      </c>
      <c r="F1270">
        <f t="shared" si="19"/>
        <v>4.4289350154956182</v>
      </c>
      <c r="W1270">
        <v>27.6</v>
      </c>
      <c r="X1270">
        <v>6.7114395577093582</v>
      </c>
    </row>
    <row r="1271" spans="5:24">
      <c r="E1271">
        <v>12.68</v>
      </c>
      <c r="F1271">
        <f t="shared" si="19"/>
        <v>4.4291755629200917</v>
      </c>
      <c r="W1271">
        <v>48.47</v>
      </c>
      <c r="X1271">
        <v>5.2712483869540412</v>
      </c>
    </row>
    <row r="1272" spans="5:24">
      <c r="E1272">
        <v>12.69</v>
      </c>
      <c r="F1272">
        <f t="shared" si="19"/>
        <v>4.4294159782984774</v>
      </c>
      <c r="W1272">
        <v>73.14</v>
      </c>
      <c r="X1272">
        <v>5.294206649270583</v>
      </c>
    </row>
    <row r="1273" spans="5:24">
      <c r="E1273">
        <v>12.7</v>
      </c>
      <c r="F1273">
        <f t="shared" si="19"/>
        <v>4.4296562618311892</v>
      </c>
      <c r="W1273">
        <v>19.97</v>
      </c>
      <c r="X1273">
        <v>4.7120695790794906</v>
      </c>
    </row>
    <row r="1274" spans="5:24">
      <c r="E1274">
        <v>12.71</v>
      </c>
      <c r="F1274">
        <f t="shared" si="19"/>
        <v>4.429896413718188</v>
      </c>
      <c r="W1274">
        <v>22.34</v>
      </c>
      <c r="X1274">
        <v>5.6197840059693434</v>
      </c>
    </row>
    <row r="1275" spans="5:24">
      <c r="E1275">
        <v>12.72</v>
      </c>
      <c r="F1275">
        <f t="shared" si="19"/>
        <v>4.4301364341589888</v>
      </c>
      <c r="W1275">
        <v>42.03</v>
      </c>
      <c r="X1275">
        <v>4.0283003681580256</v>
      </c>
    </row>
    <row r="1276" spans="5:24">
      <c r="E1276">
        <v>12.73</v>
      </c>
      <c r="F1276">
        <f t="shared" si="19"/>
        <v>4.4303763233526539</v>
      </c>
      <c r="W1276">
        <v>91.7</v>
      </c>
      <c r="X1276">
        <v>3.5490723226146592</v>
      </c>
    </row>
    <row r="1277" spans="5:24">
      <c r="E1277">
        <v>12.74</v>
      </c>
      <c r="F1277">
        <f t="shared" si="19"/>
        <v>4.4306160814978011</v>
      </c>
      <c r="W1277">
        <v>22.49</v>
      </c>
      <c r="X1277">
        <v>2.9704273763400177</v>
      </c>
    </row>
    <row r="1278" spans="5:24">
      <c r="E1278">
        <v>12.75</v>
      </c>
      <c r="F1278">
        <f t="shared" si="19"/>
        <v>4.4308557087926008</v>
      </c>
      <c r="W1278">
        <v>17.11</v>
      </c>
      <c r="X1278">
        <v>5.6155372153486969</v>
      </c>
    </row>
    <row r="1279" spans="5:24">
      <c r="E1279">
        <v>12.76</v>
      </c>
      <c r="F1279">
        <f t="shared" si="19"/>
        <v>4.4310952054347803</v>
      </c>
      <c r="W1279">
        <v>67.650000000000006</v>
      </c>
      <c r="X1279">
        <v>6.7257077671128762</v>
      </c>
    </row>
    <row r="1280" spans="5:24">
      <c r="E1280">
        <v>12.77</v>
      </c>
      <c r="F1280">
        <f t="shared" si="19"/>
        <v>4.4313345716216226</v>
      </c>
      <c r="W1280">
        <v>38.340000000000003</v>
      </c>
      <c r="X1280">
        <v>3.4195331816006389</v>
      </c>
    </row>
    <row r="1281" spans="5:24">
      <c r="E1281">
        <v>12.78</v>
      </c>
      <c r="F1281">
        <f t="shared" si="19"/>
        <v>4.4315738075499702</v>
      </c>
      <c r="W1281">
        <v>25.5</v>
      </c>
      <c r="X1281">
        <v>5.5846248422705793</v>
      </c>
    </row>
    <row r="1282" spans="5:24">
      <c r="E1282">
        <v>12.79</v>
      </c>
      <c r="F1282">
        <f t="shared" si="19"/>
        <v>4.4318129134162225</v>
      </c>
      <c r="W1282">
        <v>19.93</v>
      </c>
      <c r="X1282">
        <v>5.5642264928853225</v>
      </c>
    </row>
    <row r="1283" spans="5:24">
      <c r="E1283">
        <v>12.8</v>
      </c>
      <c r="F1283">
        <f t="shared" si="19"/>
        <v>4.4320518894163436</v>
      </c>
      <c r="W1283">
        <v>77.78</v>
      </c>
      <c r="X1283">
        <v>5.0105280332371782</v>
      </c>
    </row>
    <row r="1284" spans="5:24">
      <c r="E1284">
        <v>12.81</v>
      </c>
      <c r="F1284">
        <f t="shared" si="19"/>
        <v>4.4322907357458581</v>
      </c>
      <c r="W1284">
        <v>70.39</v>
      </c>
      <c r="X1284">
        <v>6.9349209248873924</v>
      </c>
    </row>
    <row r="1285" spans="5:24">
      <c r="E1285">
        <v>12.82</v>
      </c>
      <c r="F1285">
        <f t="shared" ref="F1285:F1348" si="20">NORMINV(E1285/100,$C$3,$C$4)</f>
        <v>4.4325294525998515</v>
      </c>
      <c r="W1285">
        <v>4.16</v>
      </c>
      <c r="X1285">
        <v>4.5804305365681675</v>
      </c>
    </row>
    <row r="1286" spans="5:24">
      <c r="E1286">
        <v>12.83</v>
      </c>
      <c r="F1286">
        <f t="shared" si="20"/>
        <v>4.4327680401729799</v>
      </c>
      <c r="W1286">
        <v>35.950000000000003</v>
      </c>
      <c r="X1286">
        <v>4.7329101729394694</v>
      </c>
    </row>
    <row r="1287" spans="5:24">
      <c r="E1287">
        <v>12.84</v>
      </c>
      <c r="F1287">
        <f t="shared" si="20"/>
        <v>4.4330064986594602</v>
      </c>
      <c r="W1287">
        <v>98.61</v>
      </c>
      <c r="X1287">
        <v>5.6125105803389719</v>
      </c>
    </row>
    <row r="1288" spans="5:24">
      <c r="E1288">
        <v>12.85</v>
      </c>
      <c r="F1288">
        <f t="shared" si="20"/>
        <v>4.4332448282530788</v>
      </c>
      <c r="W1288">
        <v>51.62</v>
      </c>
      <c r="X1288">
        <v>4.1046499627837534</v>
      </c>
    </row>
    <row r="1289" spans="5:24">
      <c r="E1289">
        <v>12.86</v>
      </c>
      <c r="F1289">
        <f t="shared" si="20"/>
        <v>4.4334830291471929</v>
      </c>
      <c r="W1289">
        <v>59.53</v>
      </c>
      <c r="X1289">
        <v>6.8263337793947745</v>
      </c>
    </row>
    <row r="1290" spans="5:24">
      <c r="E1290">
        <v>12.87</v>
      </c>
      <c r="F1290">
        <f t="shared" si="20"/>
        <v>4.4337211015347266</v>
      </c>
      <c r="W1290">
        <v>96.89</v>
      </c>
      <c r="X1290">
        <v>5.8362753805473107</v>
      </c>
    </row>
    <row r="1291" spans="5:24">
      <c r="E1291">
        <v>12.88</v>
      </c>
      <c r="F1291">
        <f t="shared" si="20"/>
        <v>4.4339590456081774</v>
      </c>
      <c r="W1291">
        <v>56.66</v>
      </c>
      <c r="X1291">
        <v>6.5447778779039023</v>
      </c>
    </row>
    <row r="1292" spans="5:24">
      <c r="E1292">
        <v>12.89</v>
      </c>
      <c r="F1292">
        <f t="shared" si="20"/>
        <v>4.4341968615596148</v>
      </c>
      <c r="W1292">
        <v>69.099999999999994</v>
      </c>
      <c r="X1292">
        <v>3.6226368502894735</v>
      </c>
    </row>
    <row r="1293" spans="5:24">
      <c r="E1293">
        <v>12.9</v>
      </c>
      <c r="F1293">
        <f t="shared" si="20"/>
        <v>4.4344345495806827</v>
      </c>
      <c r="W1293">
        <v>94.97</v>
      </c>
      <c r="X1293">
        <v>4.992981383207467</v>
      </c>
    </row>
    <row r="1294" spans="5:24">
      <c r="E1294">
        <v>12.91</v>
      </c>
      <c r="F1294">
        <f t="shared" si="20"/>
        <v>4.4346721098625999</v>
      </c>
      <c r="W1294">
        <v>46.94</v>
      </c>
      <c r="X1294">
        <v>5.477508597718189</v>
      </c>
    </row>
    <row r="1295" spans="5:24">
      <c r="E1295">
        <v>12.92</v>
      </c>
      <c r="F1295">
        <f t="shared" si="20"/>
        <v>4.4349095425961629</v>
      </c>
      <c r="W1295">
        <v>15</v>
      </c>
      <c r="X1295">
        <v>4.5047164768529804</v>
      </c>
    </row>
    <row r="1296" spans="5:24">
      <c r="E1296">
        <v>12.93</v>
      </c>
      <c r="F1296">
        <f t="shared" si="20"/>
        <v>4.4351468479717431</v>
      </c>
      <c r="W1296">
        <v>34.200000000000003</v>
      </c>
      <c r="X1296">
        <v>3.7133032318910768</v>
      </c>
    </row>
    <row r="1297" spans="5:24">
      <c r="E1297">
        <v>12.94</v>
      </c>
      <c r="F1297">
        <f t="shared" si="20"/>
        <v>4.4353840261792934</v>
      </c>
      <c r="W1297">
        <v>24.7</v>
      </c>
      <c r="X1297">
        <v>6.7903354535505462</v>
      </c>
    </row>
    <row r="1298" spans="5:24">
      <c r="E1298">
        <v>12.95</v>
      </c>
      <c r="F1298">
        <f t="shared" si="20"/>
        <v>4.4356210774083475</v>
      </c>
      <c r="W1298">
        <v>49.18</v>
      </c>
      <c r="X1298">
        <v>5.3363592166544507</v>
      </c>
    </row>
    <row r="1299" spans="5:24">
      <c r="E1299">
        <v>12.96</v>
      </c>
      <c r="F1299">
        <f t="shared" si="20"/>
        <v>4.4358580018480191</v>
      </c>
      <c r="W1299">
        <v>9.57</v>
      </c>
      <c r="X1299">
        <v>4.7639578975097798</v>
      </c>
    </row>
    <row r="1300" spans="5:24">
      <c r="E1300">
        <v>12.97</v>
      </c>
      <c r="F1300">
        <f t="shared" si="20"/>
        <v>4.4360947996870062</v>
      </c>
      <c r="W1300">
        <v>80.08</v>
      </c>
      <c r="X1300">
        <v>5.7224790519280626</v>
      </c>
    </row>
    <row r="1301" spans="5:24">
      <c r="E1301">
        <v>12.98</v>
      </c>
      <c r="F1301">
        <f t="shared" si="20"/>
        <v>4.4363314711135899</v>
      </c>
      <c r="W1301">
        <v>65.739999999999995</v>
      </c>
      <c r="X1301">
        <v>3.5308791003862496</v>
      </c>
    </row>
    <row r="1302" spans="5:24">
      <c r="E1302">
        <v>12.99</v>
      </c>
      <c r="F1302">
        <f t="shared" si="20"/>
        <v>4.4365680163156362</v>
      </c>
      <c r="W1302">
        <v>74.75</v>
      </c>
      <c r="X1302">
        <v>4.3538774614625773</v>
      </c>
    </row>
    <row r="1303" spans="5:24">
      <c r="E1303">
        <v>13</v>
      </c>
      <c r="F1303">
        <f t="shared" si="20"/>
        <v>4.4368044354805996</v>
      </c>
      <c r="W1303">
        <v>63.6</v>
      </c>
      <c r="X1303">
        <v>3.1561156751703958</v>
      </c>
    </row>
    <row r="1304" spans="5:24">
      <c r="E1304">
        <v>13.01</v>
      </c>
      <c r="F1304">
        <f t="shared" si="20"/>
        <v>4.4370407287955205</v>
      </c>
      <c r="W1304">
        <v>17.71</v>
      </c>
      <c r="X1304">
        <v>6.0027116650265491</v>
      </c>
    </row>
    <row r="1305" spans="5:24">
      <c r="E1305">
        <v>13.02</v>
      </c>
      <c r="F1305">
        <f t="shared" si="20"/>
        <v>4.4372768964470293</v>
      </c>
      <c r="W1305">
        <v>17.170000000000002</v>
      </c>
      <c r="X1305">
        <v>5.2593048987383497</v>
      </c>
    </row>
    <row r="1306" spans="5:24">
      <c r="E1306">
        <v>13.03</v>
      </c>
      <c r="F1306">
        <f t="shared" si="20"/>
        <v>4.4375129386213477</v>
      </c>
      <c r="W1306">
        <v>35.67</v>
      </c>
      <c r="X1306">
        <v>5.1967796202184662</v>
      </c>
    </row>
    <row r="1307" spans="5:24">
      <c r="E1307">
        <v>13.04</v>
      </c>
      <c r="F1307">
        <f t="shared" si="20"/>
        <v>4.4377488555042852</v>
      </c>
      <c r="W1307">
        <v>54.65</v>
      </c>
      <c r="X1307">
        <v>5.7617654575237705</v>
      </c>
    </row>
    <row r="1308" spans="5:24">
      <c r="E1308">
        <v>13.05</v>
      </c>
      <c r="F1308">
        <f t="shared" si="20"/>
        <v>4.4379846472812483</v>
      </c>
      <c r="W1308">
        <v>36.450000000000003</v>
      </c>
      <c r="X1308">
        <v>4.2843378702084021</v>
      </c>
    </row>
    <row r="1309" spans="5:24">
      <c r="E1309">
        <v>13.06</v>
      </c>
      <c r="F1309">
        <f t="shared" si="20"/>
        <v>4.4382203141372356</v>
      </c>
      <c r="W1309">
        <v>25.76</v>
      </c>
      <c r="X1309">
        <v>4.5899918922411622</v>
      </c>
    </row>
    <row r="1310" spans="5:24">
      <c r="E1310">
        <v>13.07</v>
      </c>
      <c r="F1310">
        <f t="shared" si="20"/>
        <v>4.4384558562568408</v>
      </c>
      <c r="W1310">
        <v>0.47</v>
      </c>
      <c r="X1310">
        <v>5.2947301883799618</v>
      </c>
    </row>
    <row r="1311" spans="5:24">
      <c r="E1311">
        <v>13.08</v>
      </c>
      <c r="F1311">
        <f t="shared" si="20"/>
        <v>4.4386912738242543</v>
      </c>
      <c r="W1311">
        <v>23.34</v>
      </c>
      <c r="X1311">
        <v>4.2538883957548048</v>
      </c>
    </row>
    <row r="1312" spans="5:24">
      <c r="E1312">
        <v>13.09</v>
      </c>
      <c r="F1312">
        <f t="shared" si="20"/>
        <v>4.4389265670232634</v>
      </c>
      <c r="W1312">
        <v>59.15</v>
      </c>
      <c r="X1312">
        <v>4.4150777545363988</v>
      </c>
    </row>
    <row r="1313" spans="5:24">
      <c r="E1313">
        <v>13.1</v>
      </c>
      <c r="F1313">
        <f t="shared" si="20"/>
        <v>4.4391617360372555</v>
      </c>
      <c r="W1313">
        <v>23.47</v>
      </c>
      <c r="X1313">
        <v>5.8636139468717134</v>
      </c>
    </row>
    <row r="1314" spans="5:24">
      <c r="E1314">
        <v>13.11</v>
      </c>
      <c r="F1314">
        <f t="shared" si="20"/>
        <v>4.4393967810492159</v>
      </c>
      <c r="W1314">
        <v>79.34</v>
      </c>
      <c r="X1314">
        <v>4.8393892658067452</v>
      </c>
    </row>
    <row r="1315" spans="5:24">
      <c r="E1315">
        <v>13.12</v>
      </c>
      <c r="F1315">
        <f t="shared" si="20"/>
        <v>4.4396317022417326</v>
      </c>
      <c r="W1315">
        <v>64.290000000000006</v>
      </c>
      <c r="X1315">
        <v>4.922216158353085</v>
      </c>
    </row>
    <row r="1316" spans="5:24">
      <c r="E1316">
        <v>13.13</v>
      </c>
      <c r="F1316">
        <f t="shared" si="20"/>
        <v>4.4398664997969961</v>
      </c>
      <c r="W1316">
        <v>74.02</v>
      </c>
      <c r="X1316">
        <v>5.4412942338305523</v>
      </c>
    </row>
    <row r="1317" spans="5:24">
      <c r="E1317">
        <v>13.14</v>
      </c>
      <c r="F1317">
        <f t="shared" si="20"/>
        <v>4.4401011738967986</v>
      </c>
      <c r="W1317">
        <v>98.94</v>
      </c>
      <c r="X1317">
        <v>4.2895094677195322</v>
      </c>
    </row>
    <row r="1318" spans="5:24">
      <c r="E1318">
        <v>13.15</v>
      </c>
      <c r="F1318">
        <f t="shared" si="20"/>
        <v>4.4403357247225381</v>
      </c>
      <c r="W1318">
        <v>46.94</v>
      </c>
      <c r="X1318">
        <v>3.7627654008371731</v>
      </c>
    </row>
    <row r="1319" spans="5:24">
      <c r="E1319">
        <v>13.16</v>
      </c>
      <c r="F1319">
        <f t="shared" si="20"/>
        <v>4.4405701524552192</v>
      </c>
      <c r="W1319">
        <v>33.520000000000003</v>
      </c>
      <c r="X1319">
        <v>3.3628541580370377</v>
      </c>
    </row>
    <row r="1320" spans="5:24">
      <c r="E1320">
        <v>13.17</v>
      </c>
      <c r="F1320">
        <f t="shared" si="20"/>
        <v>4.4408044572754513</v>
      </c>
      <c r="W1320">
        <v>10.55</v>
      </c>
      <c r="X1320">
        <v>3.6994134111269563</v>
      </c>
    </row>
    <row r="1321" spans="5:24">
      <c r="E1321">
        <v>13.18</v>
      </c>
      <c r="F1321">
        <f t="shared" si="20"/>
        <v>4.4410386393634544</v>
      </c>
      <c r="W1321">
        <v>11.37</v>
      </c>
      <c r="X1321">
        <v>2.8245979363235989</v>
      </c>
    </row>
    <row r="1322" spans="5:24">
      <c r="E1322">
        <v>13.19</v>
      </c>
      <c r="F1322">
        <f t="shared" si="20"/>
        <v>4.4412726988990565</v>
      </c>
      <c r="W1322">
        <v>86.52</v>
      </c>
      <c r="X1322">
        <v>4.708409840223772</v>
      </c>
    </row>
    <row r="1323" spans="5:24">
      <c r="E1323">
        <v>13.2</v>
      </c>
      <c r="F1323">
        <f t="shared" si="20"/>
        <v>4.4415066360616953</v>
      </c>
      <c r="W1323">
        <v>23.64</v>
      </c>
      <c r="X1323">
        <v>4.8677669999116171</v>
      </c>
    </row>
    <row r="1324" spans="5:24">
      <c r="E1324">
        <v>13.21</v>
      </c>
      <c r="F1324">
        <f t="shared" si="20"/>
        <v>4.4417404510304213</v>
      </c>
      <c r="W1324">
        <v>13.04</v>
      </c>
      <c r="X1324">
        <v>3.408957449081162</v>
      </c>
    </row>
    <row r="1325" spans="5:24">
      <c r="E1325">
        <v>13.22</v>
      </c>
      <c r="F1325">
        <f t="shared" si="20"/>
        <v>4.4419741439838978</v>
      </c>
      <c r="W1325">
        <v>77.75</v>
      </c>
      <c r="X1325">
        <v>3.8408621505199432</v>
      </c>
    </row>
    <row r="1326" spans="5:24">
      <c r="E1326">
        <v>13.23</v>
      </c>
      <c r="F1326">
        <f t="shared" si="20"/>
        <v>4.4422077151004009</v>
      </c>
      <c r="W1326">
        <v>31.42</v>
      </c>
      <c r="X1326">
        <v>4.9523560440455237</v>
      </c>
    </row>
    <row r="1327" spans="5:24">
      <c r="E1327">
        <v>13.24</v>
      </c>
      <c r="F1327">
        <f t="shared" si="20"/>
        <v>4.4424411645578221</v>
      </c>
      <c r="W1327">
        <v>56.84</v>
      </c>
      <c r="X1327">
        <v>5.8071154007635348</v>
      </c>
    </row>
    <row r="1328" spans="5:24">
      <c r="E1328">
        <v>13.25</v>
      </c>
      <c r="F1328">
        <f t="shared" si="20"/>
        <v>4.4426744925336701</v>
      </c>
      <c r="W1328">
        <v>29.18</v>
      </c>
      <c r="X1328">
        <v>6.0830189767967644</v>
      </c>
    </row>
    <row r="1329" spans="5:24">
      <c r="E1329">
        <v>13.26</v>
      </c>
      <c r="F1329">
        <f t="shared" si="20"/>
        <v>4.4429076992050689</v>
      </c>
      <c r="W1329">
        <v>61.26</v>
      </c>
      <c r="X1329">
        <v>7.5622380757521492</v>
      </c>
    </row>
    <row r="1330" spans="5:24">
      <c r="E1330">
        <v>13.27</v>
      </c>
      <c r="F1330">
        <f t="shared" si="20"/>
        <v>4.4431407847487625</v>
      </c>
      <c r="W1330">
        <v>39.75</v>
      </c>
      <c r="X1330">
        <v>5.786115200220121</v>
      </c>
    </row>
    <row r="1331" spans="5:24">
      <c r="E1331">
        <v>13.28</v>
      </c>
      <c r="F1331">
        <f t="shared" si="20"/>
        <v>4.4433737493411138</v>
      </c>
      <c r="W1331">
        <v>44.28</v>
      </c>
      <c r="X1331">
        <v>5.2059883647478973</v>
      </c>
    </row>
    <row r="1332" spans="5:24">
      <c r="E1332">
        <v>13.29</v>
      </c>
      <c r="F1332">
        <f t="shared" si="20"/>
        <v>4.4436065931581066</v>
      </c>
      <c r="W1332">
        <v>39.270000000000003</v>
      </c>
      <c r="X1332">
        <v>5.2715084520178381</v>
      </c>
    </row>
    <row r="1333" spans="5:24">
      <c r="E1333">
        <v>13.3</v>
      </c>
      <c r="F1333">
        <f t="shared" si="20"/>
        <v>4.4438393163753442</v>
      </c>
      <c r="W1333">
        <v>10.64</v>
      </c>
      <c r="X1333">
        <v>5.7250848142227602</v>
      </c>
    </row>
    <row r="1334" spans="5:24">
      <c r="E1334">
        <v>13.31</v>
      </c>
      <c r="F1334">
        <f t="shared" si="20"/>
        <v>4.4440719191680564</v>
      </c>
      <c r="W1334">
        <v>61.47</v>
      </c>
      <c r="X1334">
        <v>4.8363415137668584</v>
      </c>
    </row>
    <row r="1335" spans="5:24">
      <c r="E1335">
        <v>13.32</v>
      </c>
      <c r="F1335">
        <f t="shared" si="20"/>
        <v>4.4443044017110944</v>
      </c>
      <c r="W1335">
        <v>0.84</v>
      </c>
      <c r="X1335">
        <v>4.1261500973317586</v>
      </c>
    </row>
    <row r="1336" spans="5:24">
      <c r="E1336">
        <v>13.33</v>
      </c>
      <c r="F1336">
        <f t="shared" si="20"/>
        <v>4.4445367641789346</v>
      </c>
      <c r="W1336">
        <v>48.09</v>
      </c>
      <c r="X1336">
        <v>4.1601633836551564</v>
      </c>
    </row>
    <row r="1337" spans="5:24">
      <c r="E1337">
        <v>13.34</v>
      </c>
      <c r="F1337">
        <f t="shared" si="20"/>
        <v>4.4447690067456813</v>
      </c>
      <c r="W1337">
        <v>7.43</v>
      </c>
      <c r="X1337">
        <v>4.938046672727574</v>
      </c>
    </row>
    <row r="1338" spans="5:24">
      <c r="E1338">
        <v>13.35</v>
      </c>
      <c r="F1338">
        <f t="shared" si="20"/>
        <v>4.4450011295850631</v>
      </c>
      <c r="W1338">
        <v>97.25</v>
      </c>
      <c r="X1338">
        <v>4.8586582893406094</v>
      </c>
    </row>
    <row r="1339" spans="5:24">
      <c r="E1339">
        <v>13.36</v>
      </c>
      <c r="F1339">
        <f t="shared" si="20"/>
        <v>4.4452331328704391</v>
      </c>
      <c r="W1339">
        <v>25.67</v>
      </c>
      <c r="X1339">
        <v>4.8241349965710469</v>
      </c>
    </row>
    <row r="1340" spans="5:24">
      <c r="E1340">
        <v>13.37</v>
      </c>
      <c r="F1340">
        <f t="shared" si="20"/>
        <v>4.4454650167747962</v>
      </c>
      <c r="W1340">
        <v>54.52</v>
      </c>
      <c r="X1340">
        <v>6.1397271316820223</v>
      </c>
    </row>
    <row r="1341" spans="5:24">
      <c r="E1341">
        <v>13.38</v>
      </c>
      <c r="F1341">
        <f t="shared" si="20"/>
        <v>4.4456967814707538</v>
      </c>
      <c r="W1341">
        <v>99.98</v>
      </c>
      <c r="X1341">
        <v>4.0634692734471454</v>
      </c>
    </row>
    <row r="1342" spans="5:24">
      <c r="E1342">
        <v>13.39</v>
      </c>
      <c r="F1342">
        <f t="shared" si="20"/>
        <v>4.4459284271305606</v>
      </c>
      <c r="W1342">
        <v>27.57</v>
      </c>
      <c r="X1342">
        <v>4.155159681248227</v>
      </c>
    </row>
    <row r="1343" spans="5:24">
      <c r="E1343">
        <v>13.4</v>
      </c>
      <c r="F1343">
        <f t="shared" si="20"/>
        <v>4.4461599539260996</v>
      </c>
      <c r="W1343">
        <v>58.15</v>
      </c>
      <c r="X1343">
        <v>5.7169580200239807</v>
      </c>
    </row>
    <row r="1344" spans="5:24">
      <c r="E1344">
        <v>13.41</v>
      </c>
      <c r="F1344">
        <f t="shared" si="20"/>
        <v>4.4463913620288853</v>
      </c>
      <c r="W1344">
        <v>52.16</v>
      </c>
      <c r="X1344">
        <v>4.8060308016675526</v>
      </c>
    </row>
    <row r="1345" spans="5:24">
      <c r="E1345">
        <v>13.42</v>
      </c>
      <c r="F1345">
        <f t="shared" si="20"/>
        <v>4.4466226516100695</v>
      </c>
      <c r="W1345">
        <v>7.57</v>
      </c>
      <c r="X1345">
        <v>7.0315424292831441</v>
      </c>
    </row>
    <row r="1346" spans="5:24">
      <c r="E1346">
        <v>13.43</v>
      </c>
      <c r="F1346">
        <f t="shared" si="20"/>
        <v>4.4468538228404384</v>
      </c>
      <c r="W1346">
        <v>21.03</v>
      </c>
      <c r="X1346">
        <v>5.3154763564870517</v>
      </c>
    </row>
    <row r="1347" spans="5:24">
      <c r="E1347">
        <v>13.44</v>
      </c>
      <c r="F1347">
        <f t="shared" si="20"/>
        <v>4.4470848758904129</v>
      </c>
      <c r="W1347">
        <v>32.96</v>
      </c>
      <c r="X1347">
        <v>4.5523419480466476</v>
      </c>
    </row>
    <row r="1348" spans="5:24">
      <c r="E1348">
        <v>13.45</v>
      </c>
      <c r="F1348">
        <f t="shared" si="20"/>
        <v>4.4473158109300561</v>
      </c>
      <c r="W1348">
        <v>29.62</v>
      </c>
      <c r="X1348">
        <v>6.3052727193577978</v>
      </c>
    </row>
    <row r="1349" spans="5:24">
      <c r="E1349">
        <v>13.46</v>
      </c>
      <c r="F1349">
        <f t="shared" ref="F1349:F1412" si="21">NORMINV(E1349/100,$C$3,$C$4)</f>
        <v>4.447546628129067</v>
      </c>
      <c r="W1349">
        <v>61.87</v>
      </c>
      <c r="X1349">
        <v>3.6774948632615647</v>
      </c>
    </row>
    <row r="1350" spans="5:24">
      <c r="E1350">
        <v>13.47</v>
      </c>
      <c r="F1350">
        <f t="shared" si="21"/>
        <v>4.4477773276567856</v>
      </c>
      <c r="W1350">
        <v>26.59</v>
      </c>
      <c r="X1350">
        <v>4.1257828351335162</v>
      </c>
    </row>
    <row r="1351" spans="5:24">
      <c r="E1351">
        <v>13.48</v>
      </c>
      <c r="F1351">
        <f t="shared" si="21"/>
        <v>4.4480079096821914</v>
      </c>
      <c r="W1351">
        <v>52.45</v>
      </c>
      <c r="X1351">
        <v>5.3680982174415659</v>
      </c>
    </row>
    <row r="1352" spans="5:24">
      <c r="E1352">
        <v>13.49</v>
      </c>
      <c r="F1352">
        <f t="shared" si="21"/>
        <v>4.4482383743739078</v>
      </c>
      <c r="W1352">
        <v>95.22</v>
      </c>
      <c r="X1352">
        <v>2.7198703469697243</v>
      </c>
    </row>
    <row r="1353" spans="5:24">
      <c r="E1353">
        <v>13.5</v>
      </c>
      <c r="F1353">
        <f t="shared" si="21"/>
        <v>4.448468721900201</v>
      </c>
      <c r="W1353">
        <v>68.349999999999994</v>
      </c>
      <c r="X1353">
        <v>5.67480447011061</v>
      </c>
    </row>
    <row r="1354" spans="5:24">
      <c r="E1354">
        <v>13.51</v>
      </c>
      <c r="F1354">
        <f t="shared" si="21"/>
        <v>4.4486989524289795</v>
      </c>
      <c r="W1354">
        <v>45.61</v>
      </c>
      <c r="X1354">
        <v>4.6950444412256722</v>
      </c>
    </row>
    <row r="1355" spans="5:24">
      <c r="E1355">
        <v>13.52</v>
      </c>
      <c r="F1355">
        <f t="shared" si="21"/>
        <v>4.4489290661277989</v>
      </c>
      <c r="W1355">
        <v>17.3</v>
      </c>
      <c r="X1355">
        <v>4.7914505809985162</v>
      </c>
    </row>
    <row r="1356" spans="5:24">
      <c r="E1356">
        <v>13.53</v>
      </c>
      <c r="F1356">
        <f t="shared" si="21"/>
        <v>4.4491590631638598</v>
      </c>
      <c r="W1356">
        <v>7.35</v>
      </c>
      <c r="X1356">
        <v>5.5327596046968024</v>
      </c>
    </row>
    <row r="1357" spans="5:24">
      <c r="E1357">
        <v>13.54</v>
      </c>
      <c r="F1357">
        <f t="shared" si="21"/>
        <v>4.4493889437040108</v>
      </c>
      <c r="W1357">
        <v>62.22</v>
      </c>
      <c r="X1357">
        <v>2.339393261219227</v>
      </c>
    </row>
    <row r="1358" spans="5:24">
      <c r="E1358">
        <v>13.55</v>
      </c>
      <c r="F1358">
        <f t="shared" si="21"/>
        <v>4.4496187079147465</v>
      </c>
      <c r="W1358">
        <v>25.82</v>
      </c>
      <c r="X1358">
        <v>5.0381099727286802</v>
      </c>
    </row>
    <row r="1359" spans="5:24">
      <c r="E1359">
        <v>13.56</v>
      </c>
      <c r="F1359">
        <f t="shared" si="21"/>
        <v>4.4498483559622128</v>
      </c>
      <c r="W1359">
        <v>98.26</v>
      </c>
      <c r="X1359">
        <v>5.9965149641613582</v>
      </c>
    </row>
    <row r="1360" spans="5:24">
      <c r="E1360">
        <v>13.57</v>
      </c>
      <c r="F1360">
        <f t="shared" si="21"/>
        <v>4.4500778880122063</v>
      </c>
      <c r="W1360">
        <v>47.21</v>
      </c>
      <c r="X1360">
        <v>5.2378466954177494</v>
      </c>
    </row>
    <row r="1361" spans="5:24">
      <c r="E1361">
        <v>13.58</v>
      </c>
      <c r="F1361">
        <f t="shared" si="21"/>
        <v>4.4503073042301722</v>
      </c>
      <c r="W1361">
        <v>42.39</v>
      </c>
      <c r="X1361">
        <v>6.4297109367680969</v>
      </c>
    </row>
    <row r="1362" spans="5:24">
      <c r="E1362">
        <v>13.59</v>
      </c>
      <c r="F1362">
        <f t="shared" si="21"/>
        <v>4.4505366047812087</v>
      </c>
      <c r="W1362">
        <v>80.37</v>
      </c>
      <c r="X1362">
        <v>6.8171117759043405</v>
      </c>
    </row>
    <row r="1363" spans="5:24">
      <c r="E1363">
        <v>13.6</v>
      </c>
      <c r="F1363">
        <f t="shared" si="21"/>
        <v>4.4507657898300685</v>
      </c>
      <c r="W1363">
        <v>9.4</v>
      </c>
      <c r="X1363">
        <v>5.0145389561870672</v>
      </c>
    </row>
    <row r="1364" spans="5:24">
      <c r="E1364">
        <v>13.61</v>
      </c>
      <c r="F1364">
        <f t="shared" si="21"/>
        <v>4.4509948595411579</v>
      </c>
      <c r="W1364">
        <v>19.21</v>
      </c>
      <c r="X1364">
        <v>4.2739367551738399</v>
      </c>
    </row>
    <row r="1365" spans="5:24">
      <c r="E1365">
        <v>13.62</v>
      </c>
      <c r="F1365">
        <f t="shared" si="21"/>
        <v>4.4512238140785367</v>
      </c>
      <c r="W1365">
        <v>62.77</v>
      </c>
      <c r="X1365">
        <v>4.2581859388642007</v>
      </c>
    </row>
    <row r="1366" spans="5:24">
      <c r="E1366">
        <v>13.63</v>
      </c>
      <c r="F1366">
        <f t="shared" si="21"/>
        <v>4.451452653605922</v>
      </c>
      <c r="W1366">
        <v>63</v>
      </c>
      <c r="X1366">
        <v>6.4064181292495919</v>
      </c>
    </row>
    <row r="1367" spans="5:24">
      <c r="E1367">
        <v>13.64</v>
      </c>
      <c r="F1367">
        <f t="shared" si="21"/>
        <v>4.4516813782866897</v>
      </c>
      <c r="W1367">
        <v>61.14</v>
      </c>
      <c r="X1367">
        <v>5.2195777775304801</v>
      </c>
    </row>
    <row r="1368" spans="5:24">
      <c r="E1368">
        <v>13.65</v>
      </c>
      <c r="F1368">
        <f t="shared" si="21"/>
        <v>4.4519099882838695</v>
      </c>
      <c r="W1368">
        <v>94.07</v>
      </c>
      <c r="X1368">
        <v>4.51911748439713</v>
      </c>
    </row>
    <row r="1369" spans="5:24">
      <c r="E1369">
        <v>13.66</v>
      </c>
      <c r="F1369">
        <f t="shared" si="21"/>
        <v>4.4521384837601543</v>
      </c>
      <c r="W1369">
        <v>27.82</v>
      </c>
      <c r="X1369">
        <v>6.1354185285082838</v>
      </c>
    </row>
    <row r="1370" spans="5:24">
      <c r="E1370">
        <v>13.67</v>
      </c>
      <c r="F1370">
        <f t="shared" si="21"/>
        <v>4.4523668648778951</v>
      </c>
      <c r="W1370">
        <v>26.68</v>
      </c>
      <c r="X1370">
        <v>5.7610955470297087</v>
      </c>
    </row>
    <row r="1371" spans="5:24">
      <c r="E1371">
        <v>13.68</v>
      </c>
      <c r="F1371">
        <f t="shared" si="21"/>
        <v>4.4525951317991028</v>
      </c>
      <c r="W1371">
        <v>82.47</v>
      </c>
      <c r="X1371">
        <v>5.2908056028491162</v>
      </c>
    </row>
    <row r="1372" spans="5:24">
      <c r="E1372">
        <v>13.69</v>
      </c>
      <c r="F1372">
        <f t="shared" si="21"/>
        <v>4.4528232846854525</v>
      </c>
      <c r="W1372">
        <v>78.709999999999994</v>
      </c>
      <c r="X1372">
        <v>4.9959893840087961</v>
      </c>
    </row>
    <row r="1373" spans="5:24">
      <c r="E1373">
        <v>13.7</v>
      </c>
      <c r="F1373">
        <f t="shared" si="21"/>
        <v>4.4530513236982809</v>
      </c>
      <c r="W1373">
        <v>14.13</v>
      </c>
      <c r="X1373">
        <v>7.115351501940145</v>
      </c>
    </row>
    <row r="1374" spans="5:24">
      <c r="E1374">
        <v>13.71</v>
      </c>
      <c r="F1374">
        <f t="shared" si="21"/>
        <v>4.4532792489985891</v>
      </c>
      <c r="W1374">
        <v>14.7</v>
      </c>
      <c r="X1374">
        <v>6.3767162263364998</v>
      </c>
    </row>
    <row r="1375" spans="5:24">
      <c r="E1375">
        <v>13.72</v>
      </c>
      <c r="F1375">
        <f t="shared" si="21"/>
        <v>4.4535070607470422</v>
      </c>
      <c r="W1375">
        <v>81.55</v>
      </c>
      <c r="X1375">
        <v>5.8856614267469034</v>
      </c>
    </row>
    <row r="1376" spans="5:24">
      <c r="E1376">
        <v>13.73</v>
      </c>
      <c r="F1376">
        <f t="shared" si="21"/>
        <v>4.4537347591039707</v>
      </c>
      <c r="W1376">
        <v>46.77</v>
      </c>
      <c r="X1376">
        <v>4.8687783881542792</v>
      </c>
    </row>
    <row r="1377" spans="5:24">
      <c r="E1377">
        <v>13.74</v>
      </c>
      <c r="F1377">
        <f t="shared" si="21"/>
        <v>4.4539623442293736</v>
      </c>
      <c r="W1377">
        <v>22.91</v>
      </c>
      <c r="X1377">
        <v>3.8230112586434957</v>
      </c>
    </row>
    <row r="1378" spans="5:24">
      <c r="E1378">
        <v>13.75</v>
      </c>
      <c r="F1378">
        <f t="shared" si="21"/>
        <v>4.4541898162829163</v>
      </c>
      <c r="W1378">
        <v>72.81</v>
      </c>
      <c r="X1378">
        <v>4.587536870558595</v>
      </c>
    </row>
    <row r="1379" spans="5:24">
      <c r="E1379">
        <v>13.76</v>
      </c>
      <c r="F1379">
        <f t="shared" si="21"/>
        <v>4.4544171754239317</v>
      </c>
      <c r="W1379">
        <v>68.900000000000006</v>
      </c>
      <c r="X1379">
        <v>3.4212787131402735</v>
      </c>
    </row>
    <row r="1380" spans="5:24">
      <c r="E1380">
        <v>13.77</v>
      </c>
      <c r="F1380">
        <f t="shared" si="21"/>
        <v>4.4546444218114241</v>
      </c>
      <c r="W1380">
        <v>83.55</v>
      </c>
      <c r="X1380">
        <v>5.8480681824989036</v>
      </c>
    </row>
    <row r="1381" spans="5:24">
      <c r="E1381">
        <v>13.78</v>
      </c>
      <c r="F1381">
        <f t="shared" si="21"/>
        <v>4.4548715556040683</v>
      </c>
      <c r="W1381">
        <v>72.680000000000007</v>
      </c>
      <c r="X1381">
        <v>5.7654560966908779</v>
      </c>
    </row>
    <row r="1382" spans="5:24">
      <c r="E1382">
        <v>13.79</v>
      </c>
      <c r="F1382">
        <f t="shared" si="21"/>
        <v>4.4550985769602081</v>
      </c>
      <c r="W1382">
        <v>64.900000000000006</v>
      </c>
      <c r="X1382">
        <v>2.985909187981858</v>
      </c>
    </row>
    <row r="1383" spans="5:24">
      <c r="E1383">
        <v>13.8</v>
      </c>
      <c r="F1383">
        <f t="shared" si="21"/>
        <v>4.4553254860378617</v>
      </c>
      <c r="W1383">
        <v>62.75</v>
      </c>
      <c r="X1383">
        <v>6.3058605041009983</v>
      </c>
    </row>
    <row r="1384" spans="5:24">
      <c r="E1384">
        <v>13.81</v>
      </c>
      <c r="F1384">
        <f t="shared" si="21"/>
        <v>4.4555522829947201</v>
      </c>
      <c r="W1384">
        <v>2.4900000000000002</v>
      </c>
      <c r="X1384">
        <v>6.1615950345281503</v>
      </c>
    </row>
    <row r="1385" spans="5:24">
      <c r="E1385">
        <v>13.82</v>
      </c>
      <c r="F1385">
        <f t="shared" si="21"/>
        <v>4.455778967988147</v>
      </c>
      <c r="W1385">
        <v>91.75</v>
      </c>
      <c r="X1385">
        <v>4.4028391578467208</v>
      </c>
    </row>
    <row r="1386" spans="5:24">
      <c r="E1386">
        <v>13.83</v>
      </c>
      <c r="F1386">
        <f t="shared" si="21"/>
        <v>4.456005541175184</v>
      </c>
      <c r="W1386">
        <v>44.8</v>
      </c>
      <c r="X1386">
        <v>4.3581953036973839</v>
      </c>
    </row>
    <row r="1387" spans="5:24">
      <c r="E1387">
        <v>13.84</v>
      </c>
      <c r="F1387">
        <f t="shared" si="21"/>
        <v>4.4562320027125457</v>
      </c>
      <c r="W1387">
        <v>47.07</v>
      </c>
      <c r="X1387">
        <v>5.0340967501305247</v>
      </c>
    </row>
    <row r="1388" spans="5:24">
      <c r="E1388">
        <v>13.85</v>
      </c>
      <c r="F1388">
        <f t="shared" si="21"/>
        <v>4.4564583527566253</v>
      </c>
      <c r="W1388">
        <v>69.180000000000007</v>
      </c>
      <c r="X1388">
        <v>6.6448536269514724</v>
      </c>
    </row>
    <row r="1389" spans="5:24">
      <c r="E1389">
        <v>13.86</v>
      </c>
      <c r="F1389">
        <f t="shared" si="21"/>
        <v>4.4566845914634916</v>
      </c>
      <c r="W1389">
        <v>82.2</v>
      </c>
      <c r="X1389">
        <v>6.1695055660757721</v>
      </c>
    </row>
    <row r="1390" spans="5:24">
      <c r="E1390">
        <v>13.87</v>
      </c>
      <c r="F1390">
        <f t="shared" si="21"/>
        <v>4.4569107189888966</v>
      </c>
      <c r="W1390">
        <v>14.17</v>
      </c>
      <c r="X1390">
        <v>3.3334303098615004</v>
      </c>
    </row>
    <row r="1391" spans="5:24">
      <c r="E1391">
        <v>13.88</v>
      </c>
      <c r="F1391">
        <f t="shared" si="21"/>
        <v>4.4571367354882661</v>
      </c>
      <c r="W1391">
        <v>74.08</v>
      </c>
      <c r="X1391">
        <v>5.0974110120099967</v>
      </c>
    </row>
    <row r="1392" spans="5:24">
      <c r="E1392">
        <v>13.89</v>
      </c>
      <c r="F1392">
        <f t="shared" si="21"/>
        <v>4.4573626411167115</v>
      </c>
      <c r="W1392">
        <v>21.41</v>
      </c>
      <c r="X1392">
        <v>3.0172915036697194</v>
      </c>
    </row>
    <row r="1393" spans="5:24">
      <c r="E1393">
        <v>13.9</v>
      </c>
      <c r="F1393">
        <f t="shared" si="21"/>
        <v>4.4575884360290212</v>
      </c>
      <c r="W1393">
        <v>31.41</v>
      </c>
      <c r="X1393">
        <v>5.1654370420583504</v>
      </c>
    </row>
    <row r="1394" spans="5:24">
      <c r="E1394">
        <v>13.91</v>
      </c>
      <c r="F1394">
        <f t="shared" si="21"/>
        <v>4.4578141203796697</v>
      </c>
      <c r="W1394">
        <v>63.54</v>
      </c>
      <c r="X1394">
        <v>3.9151768720580429</v>
      </c>
    </row>
    <row r="1395" spans="5:24">
      <c r="E1395">
        <v>13.92</v>
      </c>
      <c r="F1395">
        <f t="shared" si="21"/>
        <v>4.4580396943228102</v>
      </c>
      <c r="W1395">
        <v>61.56</v>
      </c>
      <c r="X1395">
        <v>5.6903088239330337</v>
      </c>
    </row>
    <row r="1396" spans="5:24">
      <c r="E1396">
        <v>13.93</v>
      </c>
      <c r="F1396">
        <f t="shared" si="21"/>
        <v>4.4582651580122858</v>
      </c>
      <c r="W1396">
        <v>35.44</v>
      </c>
      <c r="X1396">
        <v>3.8664896565061584</v>
      </c>
    </row>
    <row r="1397" spans="5:24">
      <c r="E1397">
        <v>13.94</v>
      </c>
      <c r="F1397">
        <f t="shared" si="21"/>
        <v>4.4584905116016174</v>
      </c>
      <c r="W1397">
        <v>91.11</v>
      </c>
      <c r="X1397">
        <v>5.7059809248037388</v>
      </c>
    </row>
    <row r="1398" spans="5:24">
      <c r="E1398">
        <v>13.95</v>
      </c>
      <c r="F1398">
        <f t="shared" si="21"/>
        <v>4.4587157552440182</v>
      </c>
      <c r="W1398">
        <v>87.31</v>
      </c>
      <c r="X1398">
        <v>5.8434085352803091</v>
      </c>
    </row>
    <row r="1399" spans="5:24">
      <c r="E1399">
        <v>13.96</v>
      </c>
      <c r="F1399">
        <f t="shared" si="21"/>
        <v>4.4589408890923847</v>
      </c>
      <c r="W1399">
        <v>31.47</v>
      </c>
      <c r="X1399">
        <v>5.3260321906827608</v>
      </c>
    </row>
    <row r="1400" spans="5:24">
      <c r="E1400">
        <v>13.97</v>
      </c>
      <c r="F1400">
        <f t="shared" si="21"/>
        <v>4.4591659132992998</v>
      </c>
      <c r="W1400">
        <v>76.239999999999995</v>
      </c>
      <c r="X1400">
        <v>5.7319485032762998</v>
      </c>
    </row>
    <row r="1401" spans="5:24">
      <c r="E1401">
        <v>13.98</v>
      </c>
      <c r="F1401">
        <f t="shared" si="21"/>
        <v>4.4593908280170389</v>
      </c>
      <c r="W1401">
        <v>99.72</v>
      </c>
      <c r="X1401">
        <v>4.5705558088987788</v>
      </c>
    </row>
    <row r="1402" spans="5:24">
      <c r="E1402">
        <v>13.99</v>
      </c>
      <c r="F1402">
        <f t="shared" si="21"/>
        <v>4.4596156333975614</v>
      </c>
      <c r="W1402">
        <v>95.28</v>
      </c>
      <c r="X1402">
        <v>3.2207574183516794</v>
      </c>
    </row>
    <row r="1403" spans="5:24">
      <c r="E1403">
        <v>14</v>
      </c>
      <c r="F1403">
        <f t="shared" si="21"/>
        <v>4.459840329592522</v>
      </c>
      <c r="W1403">
        <v>34.86</v>
      </c>
      <c r="X1403">
        <v>6.4632462848149617</v>
      </c>
    </row>
    <row r="1404" spans="5:24">
      <c r="E1404">
        <v>14.01</v>
      </c>
      <c r="F1404">
        <f t="shared" si="21"/>
        <v>4.4600649167532627</v>
      </c>
      <c r="W1404">
        <v>75.27</v>
      </c>
      <c r="X1404">
        <v>5.6507622070225603</v>
      </c>
    </row>
    <row r="1405" spans="5:24">
      <c r="E1405">
        <v>14.02</v>
      </c>
      <c r="F1405">
        <f t="shared" si="21"/>
        <v>4.4602893950308182</v>
      </c>
      <c r="W1405">
        <v>64.03</v>
      </c>
      <c r="X1405">
        <v>2.9584883792819943</v>
      </c>
    </row>
    <row r="1406" spans="5:24">
      <c r="E1406">
        <v>14.03</v>
      </c>
      <c r="F1406">
        <f t="shared" si="21"/>
        <v>4.4605137645759161</v>
      </c>
      <c r="W1406">
        <v>58.58</v>
      </c>
      <c r="X1406">
        <v>4.8801475092719979</v>
      </c>
    </row>
    <row r="1407" spans="5:24">
      <c r="E1407">
        <v>14.04</v>
      </c>
      <c r="F1407">
        <f t="shared" si="21"/>
        <v>4.4607380255389799</v>
      </c>
      <c r="W1407">
        <v>14.46</v>
      </c>
      <c r="X1407">
        <v>3.6284385450837324</v>
      </c>
    </row>
    <row r="1408" spans="5:24">
      <c r="E1408">
        <v>14.05</v>
      </c>
      <c r="F1408">
        <f t="shared" si="21"/>
        <v>4.4609621780701216</v>
      </c>
      <c r="W1408">
        <v>88.26</v>
      </c>
      <c r="X1408">
        <v>4.316672625268489</v>
      </c>
    </row>
    <row r="1409" spans="5:24">
      <c r="E1409">
        <v>14.06</v>
      </c>
      <c r="F1409">
        <f t="shared" si="21"/>
        <v>4.4611862223191547</v>
      </c>
      <c r="W1409">
        <v>92.34</v>
      </c>
      <c r="X1409">
        <v>5.0303348538533346</v>
      </c>
    </row>
    <row r="1410" spans="5:24">
      <c r="E1410">
        <v>14.07</v>
      </c>
      <c r="F1410">
        <f t="shared" si="21"/>
        <v>4.4614101584355836</v>
      </c>
      <c r="W1410">
        <v>83.54</v>
      </c>
      <c r="X1410">
        <v>6.4840336262330425</v>
      </c>
    </row>
    <row r="1411" spans="5:24">
      <c r="E1411">
        <v>14.08</v>
      </c>
      <c r="F1411">
        <f t="shared" si="21"/>
        <v>4.4616339865686152</v>
      </c>
      <c r="W1411">
        <v>27.84</v>
      </c>
      <c r="X1411">
        <v>4.8452266479363431</v>
      </c>
    </row>
    <row r="1412" spans="5:24">
      <c r="E1412">
        <v>14.09</v>
      </c>
      <c r="F1412">
        <f t="shared" si="21"/>
        <v>4.4618577068671481</v>
      </c>
      <c r="W1412">
        <v>40.47</v>
      </c>
      <c r="X1412">
        <v>6.3382958933470128</v>
      </c>
    </row>
    <row r="1413" spans="5:24">
      <c r="E1413">
        <v>14.1</v>
      </c>
      <c r="F1413">
        <f t="shared" ref="F1413:F1476" si="22">NORMINV(E1413/100,$C$3,$C$4)</f>
        <v>4.4620813194797844</v>
      </c>
      <c r="W1413">
        <v>56.34</v>
      </c>
      <c r="X1413">
        <v>4.7227654345338976</v>
      </c>
    </row>
    <row r="1414" spans="5:24">
      <c r="E1414">
        <v>14.11</v>
      </c>
      <c r="F1414">
        <f t="shared" si="22"/>
        <v>4.4623048245548214</v>
      </c>
      <c r="W1414">
        <v>8.14</v>
      </c>
      <c r="X1414">
        <v>5.2631953690192335</v>
      </c>
    </row>
    <row r="1415" spans="5:24">
      <c r="E1415">
        <v>14.12</v>
      </c>
      <c r="F1415">
        <f t="shared" si="22"/>
        <v>4.4625282222402598</v>
      </c>
      <c r="W1415">
        <v>30.26</v>
      </c>
      <c r="X1415">
        <v>4.8647320192163912</v>
      </c>
    </row>
    <row r="1416" spans="5:24">
      <c r="E1416">
        <v>14.13</v>
      </c>
      <c r="F1416">
        <f t="shared" si="22"/>
        <v>4.4627515126838011</v>
      </c>
      <c r="W1416">
        <v>6.83</v>
      </c>
      <c r="X1416">
        <v>6.645823998032558</v>
      </c>
    </row>
    <row r="1417" spans="5:24">
      <c r="E1417">
        <v>14.14</v>
      </c>
      <c r="F1417">
        <f t="shared" si="22"/>
        <v>4.4629746960328465</v>
      </c>
      <c r="W1417">
        <v>7.6</v>
      </c>
      <c r="X1417">
        <v>5.5816536465683262</v>
      </c>
    </row>
    <row r="1418" spans="5:24">
      <c r="E1418">
        <v>14.15</v>
      </c>
      <c r="F1418">
        <f t="shared" si="22"/>
        <v>4.4631977724345013</v>
      </c>
      <c r="W1418">
        <v>17.100000000000001</v>
      </c>
      <c r="X1418">
        <v>6.8041997406351324</v>
      </c>
    </row>
    <row r="1419" spans="5:24">
      <c r="E1419">
        <v>14.16</v>
      </c>
      <c r="F1419">
        <f t="shared" si="22"/>
        <v>4.4634207420355754</v>
      </c>
      <c r="W1419">
        <v>23.11</v>
      </c>
      <c r="X1419">
        <v>5.1160662961726961</v>
      </c>
    </row>
    <row r="1420" spans="5:24">
      <c r="E1420">
        <v>14.17</v>
      </c>
      <c r="F1420">
        <f t="shared" si="22"/>
        <v>4.4636436049825798</v>
      </c>
      <c r="W1420">
        <v>92.08</v>
      </c>
      <c r="X1420">
        <v>4.5757726274287718</v>
      </c>
    </row>
    <row r="1421" spans="5:24">
      <c r="E1421">
        <v>14.18</v>
      </c>
      <c r="F1421">
        <f t="shared" si="22"/>
        <v>4.4638663614217338</v>
      </c>
      <c r="W1421">
        <v>83.64</v>
      </c>
      <c r="X1421">
        <v>7.0009293881015724</v>
      </c>
    </row>
    <row r="1422" spans="5:24">
      <c r="E1422">
        <v>14.19</v>
      </c>
      <c r="F1422">
        <f t="shared" si="22"/>
        <v>4.4640890114989613</v>
      </c>
      <c r="W1422">
        <v>44.17</v>
      </c>
      <c r="X1422">
        <v>3.571680786275675</v>
      </c>
    </row>
    <row r="1423" spans="5:24">
      <c r="E1423">
        <v>14.2</v>
      </c>
      <c r="F1423">
        <f t="shared" si="22"/>
        <v>4.4643115553598935</v>
      </c>
      <c r="W1423">
        <v>31.19</v>
      </c>
      <c r="X1423">
        <v>4.9317668015461997</v>
      </c>
    </row>
    <row r="1424" spans="5:24">
      <c r="E1424">
        <v>14.21</v>
      </c>
      <c r="F1424">
        <f t="shared" si="22"/>
        <v>4.4645339931498675</v>
      </c>
      <c r="W1424">
        <v>96.86</v>
      </c>
      <c r="X1424">
        <v>5.3469884445531308</v>
      </c>
    </row>
    <row r="1425" spans="5:24">
      <c r="E1425">
        <v>14.22</v>
      </c>
      <c r="F1425">
        <f t="shared" si="22"/>
        <v>4.4647563250139308</v>
      </c>
      <c r="W1425">
        <v>59.77</v>
      </c>
      <c r="X1425">
        <v>3.9784628130805135</v>
      </c>
    </row>
    <row r="1426" spans="5:24">
      <c r="E1426">
        <v>14.23</v>
      </c>
      <c r="F1426">
        <f t="shared" si="22"/>
        <v>4.4649785510968396</v>
      </c>
      <c r="W1426">
        <v>34.11</v>
      </c>
      <c r="X1426">
        <v>6.8591914944718653</v>
      </c>
    </row>
    <row r="1427" spans="5:24">
      <c r="E1427">
        <v>14.24</v>
      </c>
      <c r="F1427">
        <f t="shared" si="22"/>
        <v>4.4652006715430588</v>
      </c>
      <c r="W1427">
        <v>36.18</v>
      </c>
      <c r="X1427">
        <v>3.3394308044867147</v>
      </c>
    </row>
    <row r="1428" spans="5:24">
      <c r="E1428">
        <v>14.25</v>
      </c>
      <c r="F1428">
        <f t="shared" si="22"/>
        <v>4.4654226864967637</v>
      </c>
      <c r="W1428">
        <v>31.22</v>
      </c>
      <c r="X1428">
        <v>5.314949496146685</v>
      </c>
    </row>
    <row r="1429" spans="5:24">
      <c r="E1429">
        <v>14.26</v>
      </c>
      <c r="F1429">
        <f t="shared" si="22"/>
        <v>4.4656445961018445</v>
      </c>
      <c r="W1429">
        <v>64.58</v>
      </c>
      <c r="X1429">
        <v>4.7489817508156351</v>
      </c>
    </row>
    <row r="1430" spans="5:24">
      <c r="E1430">
        <v>14.27</v>
      </c>
      <c r="F1430">
        <f t="shared" si="22"/>
        <v>4.4658664005019002</v>
      </c>
      <c r="W1430">
        <v>77.069999999999993</v>
      </c>
      <c r="X1430">
        <v>3.1221376640512184</v>
      </c>
    </row>
    <row r="1431" spans="5:24">
      <c r="E1431">
        <v>14.28</v>
      </c>
      <c r="F1431">
        <f t="shared" si="22"/>
        <v>4.4660880998402428</v>
      </c>
      <c r="W1431">
        <v>6.64</v>
      </c>
      <c r="X1431">
        <v>5.0875932088317475</v>
      </c>
    </row>
    <row r="1432" spans="5:24">
      <c r="E1432">
        <v>14.29</v>
      </c>
      <c r="F1432">
        <f t="shared" si="22"/>
        <v>4.4663096942599019</v>
      </c>
      <c r="W1432">
        <v>43.76</v>
      </c>
      <c r="X1432">
        <v>5.0177980003471516</v>
      </c>
    </row>
    <row r="1433" spans="5:24">
      <c r="E1433">
        <v>14.3</v>
      </c>
      <c r="F1433">
        <f t="shared" si="22"/>
        <v>4.4665311839036175</v>
      </c>
      <c r="W1433">
        <v>99.7</v>
      </c>
      <c r="X1433">
        <v>5.7577511024877737</v>
      </c>
    </row>
    <row r="1434" spans="5:24">
      <c r="E1434">
        <v>14.31</v>
      </c>
      <c r="F1434">
        <f t="shared" si="22"/>
        <v>4.4667525689138463</v>
      </c>
      <c r="W1434">
        <v>49.18</v>
      </c>
      <c r="X1434">
        <v>5.0235644864342861</v>
      </c>
    </row>
    <row r="1435" spans="5:24">
      <c r="E1435">
        <v>14.32</v>
      </c>
      <c r="F1435">
        <f t="shared" si="22"/>
        <v>4.4669738494327627</v>
      </c>
      <c r="W1435">
        <v>82.71</v>
      </c>
      <c r="X1435">
        <v>5.8046875600345968</v>
      </c>
    </row>
    <row r="1436" spans="5:24">
      <c r="E1436">
        <v>14.33</v>
      </c>
      <c r="F1436">
        <f t="shared" si="22"/>
        <v>4.4671950256022575</v>
      </c>
      <c r="W1436">
        <v>66.819999999999993</v>
      </c>
      <c r="X1436">
        <v>4.015358098545625</v>
      </c>
    </row>
    <row r="1437" spans="5:24">
      <c r="E1437">
        <v>14.34</v>
      </c>
      <c r="F1437">
        <f t="shared" si="22"/>
        <v>4.4674160975639365</v>
      </c>
      <c r="W1437">
        <v>55.03</v>
      </c>
      <c r="X1437">
        <v>5.5195173745588493</v>
      </c>
    </row>
    <row r="1438" spans="5:24">
      <c r="E1438">
        <v>14.35</v>
      </c>
      <c r="F1438">
        <f t="shared" si="22"/>
        <v>4.4676370654591269</v>
      </c>
      <c r="W1438">
        <v>49.55</v>
      </c>
      <c r="X1438">
        <v>6.2222846552236737</v>
      </c>
    </row>
    <row r="1439" spans="5:24">
      <c r="E1439">
        <v>14.36</v>
      </c>
      <c r="F1439">
        <f t="shared" si="22"/>
        <v>4.4678579294288756</v>
      </c>
      <c r="W1439">
        <v>66.53</v>
      </c>
      <c r="X1439">
        <v>4.785298431998255</v>
      </c>
    </row>
    <row r="1440" spans="5:24">
      <c r="E1440">
        <v>14.37</v>
      </c>
      <c r="F1440">
        <f t="shared" si="22"/>
        <v>4.4680786896139457</v>
      </c>
      <c r="W1440">
        <v>50.97</v>
      </c>
      <c r="X1440">
        <v>4.3989399638552262</v>
      </c>
    </row>
    <row r="1441" spans="5:24">
      <c r="E1441">
        <v>14.38</v>
      </c>
      <c r="F1441">
        <f t="shared" si="22"/>
        <v>4.4682993461548257</v>
      </c>
      <c r="W1441">
        <v>7.77</v>
      </c>
      <c r="X1441">
        <v>4.6081918868781973</v>
      </c>
    </row>
    <row r="1442" spans="5:24">
      <c r="E1442">
        <v>14.39</v>
      </c>
      <c r="F1442">
        <f t="shared" si="22"/>
        <v>4.4685198991917225</v>
      </c>
      <c r="W1442">
        <v>6.56</v>
      </c>
      <c r="X1442">
        <v>3.7771861153308692</v>
      </c>
    </row>
    <row r="1443" spans="5:24">
      <c r="E1443">
        <v>14.4</v>
      </c>
      <c r="F1443">
        <f t="shared" si="22"/>
        <v>4.4687403488645661</v>
      </c>
      <c r="W1443">
        <v>21.64</v>
      </c>
      <c r="X1443">
        <v>6.1815104615536338</v>
      </c>
    </row>
    <row r="1444" spans="5:24">
      <c r="E1444">
        <v>14.41</v>
      </c>
      <c r="F1444">
        <f t="shared" si="22"/>
        <v>4.4689606953130099</v>
      </c>
      <c r="W1444">
        <v>64.599999999999994</v>
      </c>
      <c r="X1444">
        <v>5.8838077538299647</v>
      </c>
    </row>
    <row r="1445" spans="5:24">
      <c r="E1445">
        <v>14.42</v>
      </c>
      <c r="F1445">
        <f t="shared" si="22"/>
        <v>4.4691809386764314</v>
      </c>
      <c r="W1445">
        <v>42.83</v>
      </c>
      <c r="X1445">
        <v>5.2252304529254356</v>
      </c>
    </row>
    <row r="1446" spans="5:24">
      <c r="E1446">
        <v>14.43</v>
      </c>
      <c r="F1446">
        <f t="shared" si="22"/>
        <v>4.4694010790939309</v>
      </c>
      <c r="W1446">
        <v>53.19</v>
      </c>
      <c r="X1446">
        <v>4.7500163594299956</v>
      </c>
    </row>
    <row r="1447" spans="5:24">
      <c r="E1447">
        <v>14.44</v>
      </c>
      <c r="F1447">
        <f t="shared" si="22"/>
        <v>4.4696211167043352</v>
      </c>
      <c r="W1447">
        <v>65.319999999999993</v>
      </c>
      <c r="X1447">
        <v>4.4830628023875603</v>
      </c>
    </row>
    <row r="1448" spans="5:24">
      <c r="E1448">
        <v>14.45</v>
      </c>
      <c r="F1448">
        <f t="shared" si="22"/>
        <v>4.4698410516461964</v>
      </c>
      <c r="W1448">
        <v>19.309999999999999</v>
      </c>
      <c r="X1448">
        <v>4.5831662303907068</v>
      </c>
    </row>
    <row r="1449" spans="5:24">
      <c r="E1449">
        <v>14.46</v>
      </c>
      <c r="F1449">
        <f t="shared" si="22"/>
        <v>4.4700608840577942</v>
      </c>
      <c r="W1449">
        <v>0.93</v>
      </c>
      <c r="X1449">
        <v>5.8786335476266407</v>
      </c>
    </row>
    <row r="1450" spans="5:24">
      <c r="E1450">
        <v>14.47</v>
      </c>
      <c r="F1450">
        <f t="shared" si="22"/>
        <v>4.4702806140771347</v>
      </c>
      <c r="W1450">
        <v>8.52</v>
      </c>
      <c r="X1450">
        <v>3.7069680238557572</v>
      </c>
    </row>
    <row r="1451" spans="5:24">
      <c r="E1451">
        <v>14.48</v>
      </c>
      <c r="F1451">
        <f t="shared" si="22"/>
        <v>4.4705002418419539</v>
      </c>
      <c r="W1451">
        <v>46.68</v>
      </c>
      <c r="X1451">
        <v>6.3734902185205904</v>
      </c>
    </row>
    <row r="1452" spans="5:24">
      <c r="E1452">
        <v>14.49</v>
      </c>
      <c r="F1452">
        <f t="shared" si="22"/>
        <v>4.4707197674897152</v>
      </c>
      <c r="W1452">
        <v>28.05</v>
      </c>
      <c r="X1452">
        <v>5.9601097140539032</v>
      </c>
    </row>
    <row r="1453" spans="5:24">
      <c r="E1453">
        <v>14.5</v>
      </c>
      <c r="F1453">
        <f t="shared" si="22"/>
        <v>4.470939191157612</v>
      </c>
      <c r="W1453">
        <v>79.900000000000006</v>
      </c>
      <c r="X1453">
        <v>2.8325426711344175</v>
      </c>
    </row>
    <row r="1454" spans="5:24">
      <c r="E1454">
        <v>14.51</v>
      </c>
      <c r="F1454">
        <f t="shared" si="22"/>
        <v>4.4711585129825666</v>
      </c>
      <c r="W1454">
        <v>80.650000000000006</v>
      </c>
      <c r="X1454">
        <v>5.6328983888602062</v>
      </c>
    </row>
    <row r="1455" spans="5:24">
      <c r="E1455">
        <v>14.52</v>
      </c>
      <c r="F1455">
        <f t="shared" si="22"/>
        <v>4.4713777331012352</v>
      </c>
      <c r="W1455">
        <v>70.31</v>
      </c>
      <c r="X1455">
        <v>4.5815251897870937</v>
      </c>
    </row>
    <row r="1456" spans="5:24">
      <c r="E1456">
        <v>14.53</v>
      </c>
      <c r="F1456">
        <f t="shared" si="22"/>
        <v>4.4715968516500038</v>
      </c>
      <c r="W1456">
        <v>35.47</v>
      </c>
      <c r="X1456">
        <v>5.7840683594273345</v>
      </c>
    </row>
    <row r="1457" spans="5:24">
      <c r="E1457">
        <v>14.54</v>
      </c>
      <c r="F1457">
        <f t="shared" si="22"/>
        <v>4.4718158687649918</v>
      </c>
      <c r="W1457">
        <v>15.22</v>
      </c>
      <c r="X1457">
        <v>3.7535520858398765</v>
      </c>
    </row>
    <row r="1458" spans="5:24">
      <c r="E1458">
        <v>14.55</v>
      </c>
      <c r="F1458">
        <f t="shared" si="22"/>
        <v>4.4720347845820516</v>
      </c>
      <c r="W1458">
        <v>71.31</v>
      </c>
      <c r="X1458">
        <v>6.0215371869194865</v>
      </c>
    </row>
    <row r="1459" spans="5:24">
      <c r="E1459">
        <v>14.56</v>
      </c>
      <c r="F1459">
        <f t="shared" si="22"/>
        <v>4.4722535992367689</v>
      </c>
      <c r="W1459">
        <v>97.25</v>
      </c>
      <c r="X1459">
        <v>4.5741264647236957</v>
      </c>
    </row>
    <row r="1460" spans="5:24">
      <c r="E1460">
        <v>14.57</v>
      </c>
      <c r="F1460">
        <f t="shared" si="22"/>
        <v>4.4724723128644648</v>
      </c>
      <c r="W1460">
        <v>49.32</v>
      </c>
      <c r="X1460">
        <v>6.2758741791491293</v>
      </c>
    </row>
    <row r="1461" spans="5:24">
      <c r="E1461">
        <v>14.58</v>
      </c>
      <c r="F1461">
        <f t="shared" si="22"/>
        <v>4.4726909256001948</v>
      </c>
      <c r="W1461">
        <v>42.55</v>
      </c>
      <c r="X1461">
        <v>4.386582019419107</v>
      </c>
    </row>
    <row r="1462" spans="5:24">
      <c r="E1462">
        <v>14.59</v>
      </c>
      <c r="F1462">
        <f t="shared" si="22"/>
        <v>4.4729094375787533</v>
      </c>
      <c r="W1462">
        <v>56.89</v>
      </c>
      <c r="X1462">
        <v>4.0657985734309632</v>
      </c>
    </row>
    <row r="1463" spans="5:24">
      <c r="E1463">
        <v>14.6</v>
      </c>
      <c r="F1463">
        <f t="shared" si="22"/>
        <v>4.4731278489346664</v>
      </c>
      <c r="W1463">
        <v>95.02</v>
      </c>
      <c r="X1463">
        <v>5.0396150859895794</v>
      </c>
    </row>
    <row r="1464" spans="5:24">
      <c r="E1464">
        <v>14.61</v>
      </c>
      <c r="F1464">
        <f t="shared" si="22"/>
        <v>4.4733461598022028</v>
      </c>
      <c r="W1464">
        <v>91.88</v>
      </c>
      <c r="X1464">
        <v>3.6982445573539189</v>
      </c>
    </row>
    <row r="1465" spans="5:24">
      <c r="E1465">
        <v>14.62</v>
      </c>
      <c r="F1465">
        <f t="shared" si="22"/>
        <v>4.4735643703153665</v>
      </c>
      <c r="W1465">
        <v>42.98</v>
      </c>
      <c r="X1465">
        <v>5.7634417316070357</v>
      </c>
    </row>
    <row r="1466" spans="5:24">
      <c r="E1466">
        <v>14.63</v>
      </c>
      <c r="F1466">
        <f t="shared" si="22"/>
        <v>4.473782480607901</v>
      </c>
      <c r="W1466">
        <v>11.6</v>
      </c>
      <c r="X1466">
        <v>6.3201048910742852</v>
      </c>
    </row>
    <row r="1467" spans="5:24">
      <c r="E1467">
        <v>14.64</v>
      </c>
      <c r="F1467">
        <f t="shared" si="22"/>
        <v>4.4740004908132889</v>
      </c>
      <c r="W1467">
        <v>72.02</v>
      </c>
      <c r="X1467">
        <v>5.1223775719273865</v>
      </c>
    </row>
    <row r="1468" spans="5:24">
      <c r="E1468">
        <v>14.65</v>
      </c>
      <c r="F1468">
        <f t="shared" si="22"/>
        <v>4.4742184010647534</v>
      </c>
      <c r="W1468">
        <v>89.01</v>
      </c>
      <c r="X1468">
        <v>5.5238253786835703</v>
      </c>
    </row>
    <row r="1469" spans="5:24">
      <c r="E1469">
        <v>14.66</v>
      </c>
      <c r="F1469">
        <f t="shared" si="22"/>
        <v>4.4744362114952594</v>
      </c>
      <c r="W1469">
        <v>21.82</v>
      </c>
      <c r="X1469">
        <v>6.5086040444411823</v>
      </c>
    </row>
    <row r="1470" spans="5:24">
      <c r="E1470">
        <v>14.67</v>
      </c>
      <c r="F1470">
        <f t="shared" si="22"/>
        <v>4.474653922237513</v>
      </c>
      <c r="W1470">
        <v>91.6</v>
      </c>
      <c r="X1470">
        <v>4.5479042426886398</v>
      </c>
    </row>
    <row r="1471" spans="5:24">
      <c r="E1471">
        <v>14.68</v>
      </c>
      <c r="F1471">
        <f t="shared" si="22"/>
        <v>4.4748715334239595</v>
      </c>
      <c r="W1471">
        <v>40.04</v>
      </c>
      <c r="X1471">
        <v>6.2377736538058492</v>
      </c>
    </row>
    <row r="1472" spans="5:24">
      <c r="E1472">
        <v>14.69</v>
      </c>
      <c r="F1472">
        <f t="shared" si="22"/>
        <v>4.4750890451867935</v>
      </c>
      <c r="W1472">
        <v>74.430000000000007</v>
      </c>
      <c r="X1472">
        <v>5.9384756984115681</v>
      </c>
    </row>
    <row r="1473" spans="5:24">
      <c r="E1473">
        <v>14.7</v>
      </c>
      <c r="F1473">
        <f t="shared" si="22"/>
        <v>4.4753064576579478</v>
      </c>
      <c r="W1473">
        <v>17.48</v>
      </c>
      <c r="X1473">
        <v>6.0415938956990729</v>
      </c>
    </row>
    <row r="1474" spans="5:24">
      <c r="E1474">
        <v>14.71</v>
      </c>
      <c r="F1474">
        <f t="shared" si="22"/>
        <v>4.4755237709691009</v>
      </c>
      <c r="W1474">
        <v>20.13</v>
      </c>
      <c r="X1474">
        <v>4.6995055117157358</v>
      </c>
    </row>
    <row r="1475" spans="5:24">
      <c r="E1475">
        <v>14.72</v>
      </c>
      <c r="F1475">
        <f t="shared" si="22"/>
        <v>4.4757409852516785</v>
      </c>
      <c r="W1475">
        <v>63.71</v>
      </c>
      <c r="X1475">
        <v>6.0875359945749086</v>
      </c>
    </row>
    <row r="1476" spans="5:24">
      <c r="E1476">
        <v>14.73</v>
      </c>
      <c r="F1476">
        <f t="shared" si="22"/>
        <v>4.4759581006368494</v>
      </c>
      <c r="W1476">
        <v>98.23</v>
      </c>
      <c r="X1476">
        <v>5.3904551685283391</v>
      </c>
    </row>
    <row r="1477" spans="5:24">
      <c r="E1477">
        <v>14.74</v>
      </c>
      <c r="F1477">
        <f t="shared" ref="F1477:F1540" si="23">NORMINV(E1477/100,$C$3,$C$4)</f>
        <v>4.4761751172555293</v>
      </c>
      <c r="W1477">
        <v>53.24</v>
      </c>
      <c r="X1477">
        <v>5.8923600071077109</v>
      </c>
    </row>
    <row r="1478" spans="5:24">
      <c r="E1478">
        <v>14.75</v>
      </c>
      <c r="F1478">
        <f t="shared" si="23"/>
        <v>4.4763920352383808</v>
      </c>
      <c r="W1478">
        <v>67.36</v>
      </c>
      <c r="X1478">
        <v>6.8881933369885049</v>
      </c>
    </row>
    <row r="1479" spans="5:24">
      <c r="E1479">
        <v>14.76</v>
      </c>
      <c r="F1479">
        <f t="shared" si="23"/>
        <v>4.476608854715816</v>
      </c>
      <c r="W1479">
        <v>88.38</v>
      </c>
      <c r="X1479">
        <v>5.7451186426554619</v>
      </c>
    </row>
    <row r="1480" spans="5:24">
      <c r="E1480">
        <v>14.77</v>
      </c>
      <c r="F1480">
        <f t="shared" si="23"/>
        <v>4.4768255758179931</v>
      </c>
      <c r="W1480">
        <v>23.37</v>
      </c>
      <c r="X1480">
        <v>3.2268267308853691</v>
      </c>
    </row>
    <row r="1481" spans="5:24">
      <c r="E1481">
        <v>14.78</v>
      </c>
      <c r="F1481">
        <f t="shared" si="23"/>
        <v>4.4770421986748197</v>
      </c>
      <c r="W1481">
        <v>57.11</v>
      </c>
      <c r="X1481">
        <v>4.6721168308897951</v>
      </c>
    </row>
    <row r="1482" spans="5:24">
      <c r="E1482">
        <v>14.79</v>
      </c>
      <c r="F1482">
        <f t="shared" si="23"/>
        <v>4.4772587234159547</v>
      </c>
      <c r="W1482">
        <v>75.430000000000007</v>
      </c>
      <c r="X1482">
        <v>5.1238929942374671</v>
      </c>
    </row>
    <row r="1483" spans="5:24">
      <c r="E1483">
        <v>14.8</v>
      </c>
      <c r="F1483">
        <f t="shared" si="23"/>
        <v>4.4774751501708057</v>
      </c>
      <c r="W1483">
        <v>23.58</v>
      </c>
      <c r="X1483">
        <v>4.5061328419508984</v>
      </c>
    </row>
    <row r="1484" spans="5:24">
      <c r="E1484">
        <v>14.81</v>
      </c>
      <c r="F1484">
        <f t="shared" si="23"/>
        <v>4.4776914790685307</v>
      </c>
      <c r="W1484">
        <v>5.56</v>
      </c>
      <c r="X1484">
        <v>5.4261480078412783</v>
      </c>
    </row>
    <row r="1485" spans="5:24">
      <c r="E1485">
        <v>14.82</v>
      </c>
      <c r="F1485">
        <f t="shared" si="23"/>
        <v>4.4779077102380418</v>
      </c>
      <c r="W1485">
        <v>89.75</v>
      </c>
      <c r="X1485">
        <v>4.8218434094565152</v>
      </c>
    </row>
    <row r="1486" spans="5:24">
      <c r="E1486">
        <v>14.83</v>
      </c>
      <c r="F1486">
        <f t="shared" si="23"/>
        <v>4.4781238438080004</v>
      </c>
      <c r="W1486">
        <v>19.440000000000001</v>
      </c>
      <c r="X1486">
        <v>3.3963897954850477</v>
      </c>
    </row>
    <row r="1487" spans="5:24">
      <c r="E1487">
        <v>14.84</v>
      </c>
      <c r="F1487">
        <f t="shared" si="23"/>
        <v>4.4783398799068239</v>
      </c>
      <c r="W1487">
        <v>79.430000000000007</v>
      </c>
      <c r="X1487">
        <v>5.2021493096234028</v>
      </c>
    </row>
    <row r="1488" spans="5:24">
      <c r="E1488">
        <v>14.85</v>
      </c>
      <c r="F1488">
        <f t="shared" si="23"/>
        <v>4.4785558186626808</v>
      </c>
      <c r="W1488">
        <v>30.02</v>
      </c>
      <c r="X1488">
        <v>6.5188510207666139</v>
      </c>
    </row>
    <row r="1489" spans="5:24">
      <c r="E1489">
        <v>14.86</v>
      </c>
      <c r="F1489">
        <f t="shared" si="23"/>
        <v>4.4787716602034946</v>
      </c>
      <c r="W1489">
        <v>91.69</v>
      </c>
      <c r="X1489">
        <v>4.5137642118716483</v>
      </c>
    </row>
    <row r="1490" spans="5:24">
      <c r="E1490">
        <v>14.87</v>
      </c>
      <c r="F1490">
        <f t="shared" si="23"/>
        <v>4.4789874046569444</v>
      </c>
      <c r="W1490">
        <v>91.87</v>
      </c>
      <c r="X1490">
        <v>7.4729577066243928</v>
      </c>
    </row>
    <row r="1491" spans="5:24">
      <c r="E1491">
        <v>14.88</v>
      </c>
      <c r="F1491">
        <f t="shared" si="23"/>
        <v>4.4792030521504635</v>
      </c>
      <c r="W1491">
        <v>95.2</v>
      </c>
      <c r="X1491">
        <v>5.1246508118836376</v>
      </c>
    </row>
    <row r="1492" spans="5:24">
      <c r="E1492">
        <v>14.89</v>
      </c>
      <c r="F1492">
        <f t="shared" si="23"/>
        <v>4.4794186028112417</v>
      </c>
      <c r="W1492">
        <v>15.54</v>
      </c>
      <c r="X1492">
        <v>4.9937333882982493</v>
      </c>
    </row>
    <row r="1493" spans="5:24">
      <c r="E1493">
        <v>14.9</v>
      </c>
      <c r="F1493">
        <f t="shared" si="23"/>
        <v>4.4796340567662281</v>
      </c>
      <c r="W1493">
        <v>65.77</v>
      </c>
      <c r="X1493">
        <v>4.1272511774560865</v>
      </c>
    </row>
    <row r="1494" spans="5:24">
      <c r="E1494">
        <v>14.91</v>
      </c>
      <c r="F1494">
        <f t="shared" si="23"/>
        <v>4.4798494141421239</v>
      </c>
      <c r="W1494">
        <v>83.48</v>
      </c>
      <c r="X1494">
        <v>3.6876438651772552</v>
      </c>
    </row>
    <row r="1495" spans="5:24">
      <c r="E1495">
        <v>14.92</v>
      </c>
      <c r="F1495">
        <f t="shared" si="23"/>
        <v>4.4800646750653925</v>
      </c>
      <c r="W1495">
        <v>9.64</v>
      </c>
      <c r="X1495">
        <v>5.7095229738446083</v>
      </c>
    </row>
    <row r="1496" spans="5:24">
      <c r="E1496">
        <v>14.93</v>
      </c>
      <c r="F1496">
        <f t="shared" si="23"/>
        <v>4.4802798396622565</v>
      </c>
      <c r="W1496">
        <v>97.1</v>
      </c>
      <c r="X1496">
        <v>7.4521638140532973</v>
      </c>
    </row>
    <row r="1497" spans="5:24">
      <c r="E1497">
        <v>14.94</v>
      </c>
      <c r="F1497">
        <f t="shared" si="23"/>
        <v>4.4804949080586942</v>
      </c>
      <c r="W1497">
        <v>56.34</v>
      </c>
      <c r="X1497">
        <v>4.2372290352072737</v>
      </c>
    </row>
    <row r="1498" spans="5:24">
      <c r="E1498">
        <v>14.95</v>
      </c>
      <c r="F1498">
        <f t="shared" si="23"/>
        <v>4.4807098803804468</v>
      </c>
      <c r="W1498">
        <v>88.88</v>
      </c>
      <c r="X1498">
        <v>4.3436516268807113</v>
      </c>
    </row>
    <row r="1499" spans="5:24">
      <c r="E1499">
        <v>14.96</v>
      </c>
      <c r="F1499">
        <f t="shared" si="23"/>
        <v>4.4809247567530139</v>
      </c>
      <c r="W1499">
        <v>31.96</v>
      </c>
      <c r="X1499">
        <v>4.9166836499067044</v>
      </c>
    </row>
    <row r="1500" spans="5:24">
      <c r="E1500">
        <v>14.97</v>
      </c>
      <c r="F1500">
        <f t="shared" si="23"/>
        <v>4.4811395373016589</v>
      </c>
      <c r="W1500">
        <v>80.83</v>
      </c>
      <c r="X1500">
        <v>4.7052698116200373</v>
      </c>
    </row>
    <row r="1501" spans="5:24">
      <c r="E1501">
        <v>14.98</v>
      </c>
      <c r="F1501">
        <f t="shared" si="23"/>
        <v>4.4813542221514044</v>
      </c>
      <c r="W1501">
        <v>78.23</v>
      </c>
      <c r="X1501">
        <v>4.4410560889579598</v>
      </c>
    </row>
    <row r="1502" spans="5:24">
      <c r="E1502">
        <v>14.99</v>
      </c>
      <c r="F1502">
        <f t="shared" si="23"/>
        <v>4.4815688114270369</v>
      </c>
      <c r="W1502">
        <v>24.33</v>
      </c>
      <c r="X1502">
        <v>5.5671680688647687</v>
      </c>
    </row>
    <row r="1503" spans="5:24">
      <c r="E1503">
        <v>15</v>
      </c>
      <c r="F1503">
        <f t="shared" si="23"/>
        <v>4.4817833052531046</v>
      </c>
      <c r="W1503">
        <v>83.39</v>
      </c>
      <c r="X1503">
        <v>4.6845236435129483</v>
      </c>
    </row>
    <row r="1504" spans="5:24">
      <c r="E1504">
        <v>15.01</v>
      </c>
      <c r="F1504">
        <f t="shared" si="23"/>
        <v>4.4819977037539225</v>
      </c>
      <c r="W1504">
        <v>52.43</v>
      </c>
      <c r="X1504">
        <v>4.1147095511703586</v>
      </c>
    </row>
    <row r="1505" spans="5:24">
      <c r="E1505">
        <v>15.02</v>
      </c>
      <c r="F1505">
        <f t="shared" si="23"/>
        <v>4.4822120070535654</v>
      </c>
      <c r="W1505">
        <v>12.51</v>
      </c>
      <c r="X1505">
        <v>5.9712978080753514</v>
      </c>
    </row>
    <row r="1506" spans="5:24">
      <c r="E1506">
        <v>15.03</v>
      </c>
      <c r="F1506">
        <f t="shared" si="23"/>
        <v>4.4824262152758756</v>
      </c>
      <c r="W1506">
        <v>35.9</v>
      </c>
      <c r="X1506">
        <v>4.992229374147553</v>
      </c>
    </row>
    <row r="1507" spans="5:24">
      <c r="E1507">
        <v>15.04</v>
      </c>
      <c r="F1507">
        <f t="shared" si="23"/>
        <v>4.48264032854446</v>
      </c>
      <c r="W1507">
        <v>85.81</v>
      </c>
      <c r="X1507">
        <v>5.365417205262891</v>
      </c>
    </row>
    <row r="1508" spans="5:24">
      <c r="E1508">
        <v>15.05</v>
      </c>
      <c r="F1508">
        <f t="shared" si="23"/>
        <v>4.4828543469826938</v>
      </c>
      <c r="W1508">
        <v>81.62</v>
      </c>
      <c r="X1508">
        <v>4.8849430725276619</v>
      </c>
    </row>
    <row r="1509" spans="5:24">
      <c r="E1509">
        <v>15.06</v>
      </c>
      <c r="F1509">
        <f t="shared" si="23"/>
        <v>4.4830682707137148</v>
      </c>
      <c r="W1509">
        <v>69.77</v>
      </c>
      <c r="X1509">
        <v>4.7644733540767703</v>
      </c>
    </row>
    <row r="1510" spans="5:24">
      <c r="E1510">
        <v>15.07</v>
      </c>
      <c r="F1510">
        <f t="shared" si="23"/>
        <v>4.4832820998604319</v>
      </c>
      <c r="W1510">
        <v>35.58</v>
      </c>
      <c r="X1510">
        <v>5.6710322264263553</v>
      </c>
    </row>
    <row r="1511" spans="5:24">
      <c r="E1511">
        <v>15.08</v>
      </c>
      <c r="F1511">
        <f t="shared" si="23"/>
        <v>4.4834958345455185</v>
      </c>
      <c r="W1511">
        <v>21.8</v>
      </c>
      <c r="X1511">
        <v>5.4209384874889111</v>
      </c>
    </row>
    <row r="1512" spans="5:24">
      <c r="E1512">
        <v>15.09</v>
      </c>
      <c r="F1512">
        <f t="shared" si="23"/>
        <v>4.4837094748914197</v>
      </c>
      <c r="W1512">
        <v>65.78</v>
      </c>
      <c r="X1512">
        <v>5.0195529463769626</v>
      </c>
    </row>
    <row r="1513" spans="5:24">
      <c r="E1513">
        <v>15.1</v>
      </c>
      <c r="F1513">
        <f t="shared" si="23"/>
        <v>4.4839230210203471</v>
      </c>
      <c r="W1513">
        <v>48.76</v>
      </c>
      <c r="X1513">
        <v>4.8520725188796643</v>
      </c>
    </row>
    <row r="1514" spans="5:24">
      <c r="E1514">
        <v>15.11</v>
      </c>
      <c r="F1514">
        <f t="shared" si="23"/>
        <v>4.4841364730542832</v>
      </c>
      <c r="W1514">
        <v>76.87</v>
      </c>
      <c r="X1514">
        <v>3.3171286556902442</v>
      </c>
    </row>
    <row r="1515" spans="5:24">
      <c r="E1515">
        <v>15.12</v>
      </c>
      <c r="F1515">
        <f t="shared" si="23"/>
        <v>4.4843498311149812</v>
      </c>
      <c r="W1515">
        <v>33.520000000000003</v>
      </c>
      <c r="X1515">
        <v>3.0874056222863491</v>
      </c>
    </row>
    <row r="1516" spans="5:24">
      <c r="E1516">
        <v>15.13</v>
      </c>
      <c r="F1516">
        <f t="shared" si="23"/>
        <v>4.4845630953239635</v>
      </c>
      <c r="W1516">
        <v>42.48</v>
      </c>
      <c r="X1516">
        <v>3.8569070474089724</v>
      </c>
    </row>
    <row r="1517" spans="5:24">
      <c r="E1517">
        <v>15.14</v>
      </c>
      <c r="F1517">
        <f t="shared" si="23"/>
        <v>4.4847762658025268</v>
      </c>
      <c r="W1517">
        <v>91.4</v>
      </c>
      <c r="X1517">
        <v>5.068986958972328</v>
      </c>
    </row>
    <row r="1518" spans="5:24">
      <c r="E1518">
        <v>15.15</v>
      </c>
      <c r="F1518">
        <f t="shared" si="23"/>
        <v>4.4849893426717351</v>
      </c>
      <c r="W1518">
        <v>54</v>
      </c>
      <c r="X1518">
        <v>5.3062687901755989</v>
      </c>
    </row>
    <row r="1519" spans="5:24">
      <c r="E1519">
        <v>15.16</v>
      </c>
      <c r="F1519">
        <f t="shared" si="23"/>
        <v>4.4852023260524305</v>
      </c>
      <c r="W1519">
        <v>28.27</v>
      </c>
      <c r="X1519">
        <v>5.5001066271622765</v>
      </c>
    </row>
    <row r="1520" spans="5:24">
      <c r="E1520">
        <v>15.17</v>
      </c>
      <c r="F1520">
        <f t="shared" si="23"/>
        <v>4.4854152160652232</v>
      </c>
      <c r="W1520">
        <v>42.31</v>
      </c>
      <c r="X1520">
        <v>5.0010026514778483</v>
      </c>
    </row>
    <row r="1521" spans="5:24">
      <c r="E1521">
        <v>15.18</v>
      </c>
      <c r="F1521">
        <f t="shared" si="23"/>
        <v>4.4856280128305013</v>
      </c>
      <c r="W1521">
        <v>13.41</v>
      </c>
      <c r="X1521">
        <v>5.790904024055763</v>
      </c>
    </row>
    <row r="1522" spans="5:24">
      <c r="E1522">
        <v>15.19</v>
      </c>
      <c r="F1522">
        <f t="shared" si="23"/>
        <v>4.4858407164684238</v>
      </c>
      <c r="W1522">
        <v>59.74</v>
      </c>
      <c r="X1522">
        <v>6.1522946857354697</v>
      </c>
    </row>
    <row r="1523" spans="5:24">
      <c r="E1523">
        <v>15.2</v>
      </c>
      <c r="F1523">
        <f t="shared" si="23"/>
        <v>4.4860533270989285</v>
      </c>
      <c r="W1523">
        <v>42.6</v>
      </c>
      <c r="X1523">
        <v>6.8289973849291457</v>
      </c>
    </row>
    <row r="1524" spans="5:24">
      <c r="E1524">
        <v>15.21</v>
      </c>
      <c r="F1524">
        <f t="shared" si="23"/>
        <v>4.486265844841725</v>
      </c>
      <c r="W1524">
        <v>77.17</v>
      </c>
      <c r="X1524">
        <v>6.0398706498692132</v>
      </c>
    </row>
    <row r="1525" spans="5:24">
      <c r="E1525">
        <v>15.22</v>
      </c>
      <c r="F1525">
        <f t="shared" si="23"/>
        <v>4.4864782698162999</v>
      </c>
      <c r="W1525">
        <v>31.15</v>
      </c>
      <c r="X1525">
        <v>5.3705133921225672</v>
      </c>
    </row>
    <row r="1526" spans="5:24">
      <c r="E1526">
        <v>15.23</v>
      </c>
      <c r="F1526">
        <f t="shared" si="23"/>
        <v>4.4866906021419179</v>
      </c>
      <c r="W1526">
        <v>7.79</v>
      </c>
      <c r="X1526">
        <v>5.1852920158878995</v>
      </c>
    </row>
    <row r="1527" spans="5:24">
      <c r="E1527">
        <v>15.24</v>
      </c>
      <c r="F1527">
        <f t="shared" si="23"/>
        <v>4.4869028419376207</v>
      </c>
      <c r="W1527">
        <v>11.08</v>
      </c>
      <c r="X1527">
        <v>6.2286581587682868</v>
      </c>
    </row>
    <row r="1528" spans="5:24">
      <c r="E1528">
        <v>15.25</v>
      </c>
      <c r="F1528">
        <f t="shared" si="23"/>
        <v>4.4871149893222251</v>
      </c>
      <c r="W1528">
        <v>43.06</v>
      </c>
      <c r="X1528">
        <v>3.5382145044528155</v>
      </c>
    </row>
    <row r="1529" spans="5:24">
      <c r="E1529">
        <v>15.26</v>
      </c>
      <c r="F1529">
        <f t="shared" si="23"/>
        <v>4.4873270444143296</v>
      </c>
      <c r="W1529">
        <v>37.619999999999997</v>
      </c>
      <c r="X1529">
        <v>5.1024493677275444</v>
      </c>
    </row>
    <row r="1530" spans="5:24">
      <c r="E1530">
        <v>15.27</v>
      </c>
      <c r="F1530">
        <f t="shared" si="23"/>
        <v>4.4875390073323089</v>
      </c>
      <c r="W1530">
        <v>5.69</v>
      </c>
      <c r="X1530">
        <v>5.5109301049390806</v>
      </c>
    </row>
    <row r="1531" spans="5:24">
      <c r="E1531">
        <v>15.28</v>
      </c>
      <c r="F1531">
        <f t="shared" si="23"/>
        <v>4.4877508781943201</v>
      </c>
      <c r="W1531">
        <v>89.24</v>
      </c>
      <c r="X1531">
        <v>3.901073209562417</v>
      </c>
    </row>
    <row r="1532" spans="5:24">
      <c r="E1532">
        <v>15.29</v>
      </c>
      <c r="F1532">
        <f t="shared" si="23"/>
        <v>4.4879626571182962</v>
      </c>
      <c r="W1532">
        <v>81.69</v>
      </c>
      <c r="X1532">
        <v>5.8683550394128856</v>
      </c>
    </row>
    <row r="1533" spans="5:24">
      <c r="E1533">
        <v>15.3</v>
      </c>
      <c r="F1533">
        <f t="shared" si="23"/>
        <v>4.4881743442219557</v>
      </c>
      <c r="W1533">
        <v>42.39</v>
      </c>
      <c r="X1533">
        <v>3.090518453270906</v>
      </c>
    </row>
    <row r="1534" spans="5:24">
      <c r="E1534">
        <v>15.31</v>
      </c>
      <c r="F1534">
        <f t="shared" si="23"/>
        <v>4.4883859396227939</v>
      </c>
      <c r="W1534">
        <v>54.78</v>
      </c>
      <c r="X1534">
        <v>4.2001539522634168</v>
      </c>
    </row>
    <row r="1535" spans="5:24">
      <c r="E1535">
        <v>15.32</v>
      </c>
      <c r="F1535">
        <f t="shared" si="23"/>
        <v>4.4885974434380911</v>
      </c>
      <c r="W1535">
        <v>55.39</v>
      </c>
      <c r="X1535">
        <v>5.1221250289574911</v>
      </c>
    </row>
    <row r="1536" spans="5:24">
      <c r="E1536">
        <v>15.33</v>
      </c>
      <c r="F1536">
        <f t="shared" si="23"/>
        <v>4.4888088557849075</v>
      </c>
      <c r="W1536">
        <v>7.97</v>
      </c>
      <c r="X1536">
        <v>4.8266801223099485</v>
      </c>
    </row>
    <row r="1537" spans="5:24">
      <c r="E1537">
        <v>15.34</v>
      </c>
      <c r="F1537">
        <f t="shared" si="23"/>
        <v>4.4890201767800875</v>
      </c>
      <c r="W1537">
        <v>73.55</v>
      </c>
      <c r="X1537">
        <v>4.7240676156330847</v>
      </c>
    </row>
    <row r="1538" spans="5:24">
      <c r="E1538">
        <v>15.35</v>
      </c>
      <c r="F1538">
        <f t="shared" si="23"/>
        <v>4.4892314065402568</v>
      </c>
      <c r="W1538">
        <v>32.130000000000003</v>
      </c>
      <c r="X1538">
        <v>5.7721932141886851</v>
      </c>
    </row>
    <row r="1539" spans="5:24">
      <c r="E1539">
        <v>15.36</v>
      </c>
      <c r="F1539">
        <f t="shared" si="23"/>
        <v>4.4894425451818272</v>
      </c>
      <c r="W1539">
        <v>43.97</v>
      </c>
      <c r="X1539">
        <v>2.948312064701299</v>
      </c>
    </row>
    <row r="1540" spans="5:24">
      <c r="E1540">
        <v>15.37</v>
      </c>
      <c r="F1540">
        <f t="shared" si="23"/>
        <v>4.4896535928209955</v>
      </c>
      <c r="W1540">
        <v>29.85</v>
      </c>
      <c r="X1540">
        <v>4.9947360563135161</v>
      </c>
    </row>
    <row r="1541" spans="5:24">
      <c r="E1541">
        <v>15.38</v>
      </c>
      <c r="F1541">
        <f t="shared" ref="F1541:F1604" si="24">NORMINV(E1541/100,$C$3,$C$4)</f>
        <v>4.489864549573741</v>
      </c>
      <c r="W1541">
        <v>99.43</v>
      </c>
      <c r="X1541">
        <v>5.3672936368168367</v>
      </c>
    </row>
    <row r="1542" spans="5:24">
      <c r="E1542">
        <v>15.39</v>
      </c>
      <c r="F1542">
        <f t="shared" si="24"/>
        <v>4.4900754155558298</v>
      </c>
      <c r="W1542">
        <v>94.7</v>
      </c>
      <c r="X1542">
        <v>4.7960595055170847</v>
      </c>
    </row>
    <row r="1543" spans="5:24">
      <c r="E1543">
        <v>15.4</v>
      </c>
      <c r="F1543">
        <f t="shared" si="24"/>
        <v>4.4902861908828147</v>
      </c>
      <c r="W1543">
        <v>58.3</v>
      </c>
      <c r="X1543">
        <v>4.2459180248832773</v>
      </c>
    </row>
    <row r="1544" spans="5:24">
      <c r="E1544">
        <v>15.41</v>
      </c>
      <c r="F1544">
        <f t="shared" si="24"/>
        <v>4.4904968756700328</v>
      </c>
      <c r="W1544">
        <v>38.64</v>
      </c>
      <c r="X1544">
        <v>4.3671016111397929</v>
      </c>
    </row>
    <row r="1545" spans="5:24">
      <c r="E1545">
        <v>15.42</v>
      </c>
      <c r="F1545">
        <f t="shared" si="24"/>
        <v>4.4907074700326124</v>
      </c>
      <c r="W1545">
        <v>45.8</v>
      </c>
      <c r="X1545">
        <v>4.6399369714336656</v>
      </c>
    </row>
    <row r="1546" spans="5:24">
      <c r="E1546">
        <v>15.43</v>
      </c>
      <c r="F1546">
        <f t="shared" si="24"/>
        <v>4.4909179740854643</v>
      </c>
      <c r="W1546">
        <v>10.06</v>
      </c>
      <c r="X1546">
        <v>5.3675618039149491</v>
      </c>
    </row>
    <row r="1547" spans="5:24">
      <c r="E1547">
        <v>15.44</v>
      </c>
      <c r="F1547">
        <f t="shared" si="24"/>
        <v>4.4911283879432924</v>
      </c>
      <c r="W1547">
        <v>8.17</v>
      </c>
      <c r="X1547">
        <v>4.0846349121571865</v>
      </c>
    </row>
    <row r="1548" spans="5:24">
      <c r="E1548">
        <v>15.45</v>
      </c>
      <c r="F1548">
        <f t="shared" si="24"/>
        <v>4.4913387117205854</v>
      </c>
      <c r="W1548">
        <v>34.51</v>
      </c>
      <c r="X1548">
        <v>4.1095047168042731</v>
      </c>
    </row>
    <row r="1549" spans="5:24">
      <c r="E1549">
        <v>15.46</v>
      </c>
      <c r="F1549">
        <f t="shared" si="24"/>
        <v>4.4915489455316253</v>
      </c>
      <c r="W1549">
        <v>71.72</v>
      </c>
      <c r="X1549">
        <v>2.572421571025207</v>
      </c>
    </row>
    <row r="1550" spans="5:24">
      <c r="E1550">
        <v>15.47</v>
      </c>
      <c r="F1550">
        <f t="shared" si="24"/>
        <v>4.4917590894904791</v>
      </c>
      <c r="W1550">
        <v>96.59</v>
      </c>
      <c r="X1550">
        <v>5.4149206396173053</v>
      </c>
    </row>
    <row r="1551" spans="5:24">
      <c r="E1551">
        <v>15.48</v>
      </c>
      <c r="F1551">
        <f t="shared" si="24"/>
        <v>4.4919691437110085</v>
      </c>
      <c r="W1551">
        <v>53.5</v>
      </c>
      <c r="X1551">
        <v>5.6966849170630507</v>
      </c>
    </row>
    <row r="1552" spans="5:24">
      <c r="E1552">
        <v>15.49</v>
      </c>
      <c r="F1552">
        <f t="shared" si="24"/>
        <v>4.4921791083068632</v>
      </c>
      <c r="W1552">
        <v>92.55</v>
      </c>
      <c r="X1552">
        <v>5.8203791459684604</v>
      </c>
    </row>
    <row r="1553" spans="5:24">
      <c r="E1553">
        <v>15.5</v>
      </c>
      <c r="F1553">
        <f t="shared" si="24"/>
        <v>4.4923889833914856</v>
      </c>
      <c r="W1553">
        <v>44.89</v>
      </c>
      <c r="X1553">
        <v>4.5809779259401058</v>
      </c>
    </row>
    <row r="1554" spans="5:24">
      <c r="E1554">
        <v>15.51</v>
      </c>
      <c r="F1554">
        <f t="shared" si="24"/>
        <v>4.4925987690781106</v>
      </c>
      <c r="W1554">
        <v>38.86</v>
      </c>
      <c r="X1554">
        <v>6.6756845380977552</v>
      </c>
    </row>
    <row r="1555" spans="5:24">
      <c r="E1555">
        <v>15.52</v>
      </c>
      <c r="F1555">
        <f t="shared" si="24"/>
        <v>4.4928084654797633</v>
      </c>
      <c r="W1555">
        <v>48.89</v>
      </c>
      <c r="X1555">
        <v>5.797087871053356</v>
      </c>
    </row>
    <row r="1556" spans="5:24">
      <c r="E1556">
        <v>15.53</v>
      </c>
      <c r="F1556">
        <f t="shared" si="24"/>
        <v>4.4930180727092637</v>
      </c>
      <c r="W1556">
        <v>34.119999999999997</v>
      </c>
      <c r="X1556">
        <v>6.520441703021528</v>
      </c>
    </row>
    <row r="1557" spans="5:24">
      <c r="E1557">
        <v>15.54</v>
      </c>
      <c r="F1557">
        <f t="shared" si="24"/>
        <v>4.4932275908792256</v>
      </c>
      <c r="W1557">
        <v>97.44</v>
      </c>
      <c r="X1557">
        <v>4.7675647848103857</v>
      </c>
    </row>
    <row r="1558" spans="5:24">
      <c r="E1558">
        <v>15.55</v>
      </c>
      <c r="F1558">
        <f t="shared" si="24"/>
        <v>4.4934370201020544</v>
      </c>
      <c r="W1558">
        <v>31.74</v>
      </c>
      <c r="X1558">
        <v>5.7069460582323064</v>
      </c>
    </row>
    <row r="1559" spans="5:24">
      <c r="E1559">
        <v>15.56</v>
      </c>
      <c r="F1559">
        <f t="shared" si="24"/>
        <v>4.4936463604899517</v>
      </c>
      <c r="W1559">
        <v>84.44</v>
      </c>
      <c r="X1559">
        <v>4.2291570063274868</v>
      </c>
    </row>
    <row r="1560" spans="5:24">
      <c r="E1560">
        <v>15.57</v>
      </c>
      <c r="F1560">
        <f t="shared" si="24"/>
        <v>4.4938556121549151</v>
      </c>
      <c r="W1560">
        <v>84.93</v>
      </c>
      <c r="X1560">
        <v>5.4862357881283517</v>
      </c>
    </row>
    <row r="1561" spans="5:24">
      <c r="E1561">
        <v>15.58</v>
      </c>
      <c r="F1561">
        <f t="shared" si="24"/>
        <v>4.4940647752087335</v>
      </c>
      <c r="W1561">
        <v>90.87</v>
      </c>
      <c r="X1561">
        <v>5.5344937101713576</v>
      </c>
    </row>
    <row r="1562" spans="5:24">
      <c r="E1562">
        <v>15.59</v>
      </c>
      <c r="F1562">
        <f t="shared" si="24"/>
        <v>4.4942738497629984</v>
      </c>
      <c r="W1562">
        <v>35.86</v>
      </c>
      <c r="X1562">
        <v>4.0986457536978191</v>
      </c>
    </row>
    <row r="1563" spans="5:24">
      <c r="E1563">
        <v>15.6</v>
      </c>
      <c r="F1563">
        <f t="shared" si="24"/>
        <v>4.4944828359290918</v>
      </c>
      <c r="W1563">
        <v>44.87</v>
      </c>
      <c r="X1563">
        <v>4.4466152804443269</v>
      </c>
    </row>
    <row r="1564" spans="5:24">
      <c r="E1564">
        <v>15.61</v>
      </c>
      <c r="F1564">
        <f t="shared" si="24"/>
        <v>4.494691733818196</v>
      </c>
      <c r="W1564">
        <v>68.569999999999993</v>
      </c>
      <c r="X1564">
        <v>4.6689411055968328</v>
      </c>
    </row>
    <row r="1565" spans="5:24">
      <c r="E1565">
        <v>15.62</v>
      </c>
      <c r="F1565">
        <f t="shared" si="24"/>
        <v>4.4949005435412897</v>
      </c>
      <c r="W1565">
        <v>17.98</v>
      </c>
      <c r="X1565">
        <v>4.6874202962159401</v>
      </c>
    </row>
    <row r="1566" spans="5:24">
      <c r="E1566">
        <v>15.63</v>
      </c>
      <c r="F1566">
        <f t="shared" si="24"/>
        <v>4.4951092652091509</v>
      </c>
      <c r="W1566">
        <v>98.62</v>
      </c>
      <c r="X1566">
        <v>5.6616430667884696</v>
      </c>
    </row>
    <row r="1567" spans="5:24">
      <c r="E1567">
        <v>15.64</v>
      </c>
      <c r="F1567">
        <f t="shared" si="24"/>
        <v>4.4953178989323543</v>
      </c>
      <c r="W1567">
        <v>99.36</v>
      </c>
      <c r="X1567">
        <v>5.374005801413027</v>
      </c>
    </row>
    <row r="1568" spans="5:24">
      <c r="E1568">
        <v>15.65</v>
      </c>
      <c r="F1568">
        <f t="shared" si="24"/>
        <v>4.4955264448212739</v>
      </c>
      <c r="W1568">
        <v>99.16</v>
      </c>
      <c r="X1568">
        <v>5.3120533220328321</v>
      </c>
    </row>
    <row r="1569" spans="5:24">
      <c r="E1569">
        <v>15.66</v>
      </c>
      <c r="F1569">
        <f t="shared" si="24"/>
        <v>4.4957349029860856</v>
      </c>
      <c r="W1569">
        <v>32.11</v>
      </c>
      <c r="X1569">
        <v>4.2677237952769005</v>
      </c>
    </row>
    <row r="1570" spans="5:24">
      <c r="E1570">
        <v>15.67</v>
      </c>
      <c r="F1570">
        <f t="shared" si="24"/>
        <v>4.4959432735367617</v>
      </c>
      <c r="W1570">
        <v>33.15</v>
      </c>
      <c r="X1570">
        <v>6.0131259597958913</v>
      </c>
    </row>
    <row r="1571" spans="5:24">
      <c r="E1571">
        <v>15.68</v>
      </c>
      <c r="F1571">
        <f t="shared" si="24"/>
        <v>4.4961515565830794</v>
      </c>
      <c r="W1571">
        <v>96.61</v>
      </c>
      <c r="X1571">
        <v>6.8648673498199217</v>
      </c>
    </row>
    <row r="1572" spans="5:24">
      <c r="E1572">
        <v>15.69</v>
      </c>
      <c r="F1572">
        <f t="shared" si="24"/>
        <v>4.4963597522346124</v>
      </c>
      <c r="W1572">
        <v>6.02</v>
      </c>
      <c r="X1572">
        <v>4.212176580029702</v>
      </c>
    </row>
    <row r="1573" spans="5:24">
      <c r="E1573">
        <v>15.7</v>
      </c>
      <c r="F1573">
        <f t="shared" si="24"/>
        <v>4.496567860600738</v>
      </c>
      <c r="W1573">
        <v>2.4300000000000002</v>
      </c>
      <c r="X1573">
        <v>3.8834809020608421</v>
      </c>
    </row>
    <row r="1574" spans="5:24">
      <c r="E1574">
        <v>15.71</v>
      </c>
      <c r="F1574">
        <f t="shared" si="24"/>
        <v>4.4967758817906383</v>
      </c>
      <c r="W1574">
        <v>82.74</v>
      </c>
      <c r="X1574">
        <v>2.2935166880957381</v>
      </c>
    </row>
    <row r="1575" spans="5:24">
      <c r="E1575">
        <v>15.72</v>
      </c>
      <c r="F1575">
        <f t="shared" si="24"/>
        <v>4.4969838159132918</v>
      </c>
      <c r="W1575">
        <v>11.15</v>
      </c>
      <c r="X1575">
        <v>3.2698305229117444</v>
      </c>
    </row>
    <row r="1576" spans="5:24">
      <c r="E1576">
        <v>15.73</v>
      </c>
      <c r="F1576">
        <f t="shared" si="24"/>
        <v>4.4971916630774853</v>
      </c>
      <c r="W1576">
        <v>26.43</v>
      </c>
      <c r="X1576">
        <v>4.2365582683929643</v>
      </c>
    </row>
    <row r="1577" spans="5:24">
      <c r="E1577">
        <v>15.74</v>
      </c>
      <c r="F1577">
        <f t="shared" si="24"/>
        <v>4.4973994233918066</v>
      </c>
      <c r="W1577">
        <v>74.19</v>
      </c>
      <c r="X1577">
        <v>5.2466230036715444</v>
      </c>
    </row>
    <row r="1578" spans="5:24">
      <c r="E1578">
        <v>15.75</v>
      </c>
      <c r="F1578">
        <f t="shared" si="24"/>
        <v>4.4976070969646473</v>
      </c>
      <c r="W1578">
        <v>98.17</v>
      </c>
      <c r="X1578">
        <v>3.2121486891740156</v>
      </c>
    </row>
    <row r="1579" spans="5:24">
      <c r="E1579">
        <v>15.76</v>
      </c>
      <c r="F1579">
        <f t="shared" si="24"/>
        <v>4.4978146839042052</v>
      </c>
      <c r="W1579">
        <v>44.15</v>
      </c>
      <c r="X1579">
        <v>5.7796447633569379</v>
      </c>
    </row>
    <row r="1580" spans="5:24">
      <c r="E1580">
        <v>15.77</v>
      </c>
      <c r="F1580">
        <f t="shared" si="24"/>
        <v>4.498022184318482</v>
      </c>
      <c r="W1580">
        <v>83.67</v>
      </c>
      <c r="X1580">
        <v>4.6008735040145439</v>
      </c>
    </row>
    <row r="1581" spans="5:24">
      <c r="E1581">
        <v>15.78</v>
      </c>
      <c r="F1581">
        <f t="shared" si="24"/>
        <v>4.4982295983152847</v>
      </c>
      <c r="W1581">
        <v>42.62</v>
      </c>
      <c r="X1581">
        <v>4.4260475814314262</v>
      </c>
    </row>
    <row r="1582" spans="5:24">
      <c r="E1582">
        <v>15.79</v>
      </c>
      <c r="F1582">
        <f t="shared" si="24"/>
        <v>4.4984369260022259</v>
      </c>
      <c r="W1582">
        <v>9.74</v>
      </c>
      <c r="X1582">
        <v>5.949827323245783</v>
      </c>
    </row>
    <row r="1583" spans="5:24">
      <c r="E1583">
        <v>15.8</v>
      </c>
      <c r="F1583">
        <f t="shared" si="24"/>
        <v>4.4986441674867255</v>
      </c>
      <c r="W1583">
        <v>45.43</v>
      </c>
      <c r="X1583">
        <v>4.6103562551402861</v>
      </c>
    </row>
    <row r="1584" spans="5:24">
      <c r="E1584">
        <v>15.81</v>
      </c>
      <c r="F1584">
        <f t="shared" si="24"/>
        <v>4.4988513228760088</v>
      </c>
      <c r="W1584">
        <v>42.56</v>
      </c>
      <c r="X1584">
        <v>5.6992432914896307</v>
      </c>
    </row>
    <row r="1585" spans="5:24">
      <c r="E1585">
        <v>15.82</v>
      </c>
      <c r="F1585">
        <f t="shared" si="24"/>
        <v>4.4990583922771101</v>
      </c>
      <c r="W1585">
        <v>67.47</v>
      </c>
      <c r="X1585">
        <v>6.90948154672909</v>
      </c>
    </row>
    <row r="1586" spans="5:24">
      <c r="E1586">
        <v>15.83</v>
      </c>
      <c r="F1586">
        <f t="shared" si="24"/>
        <v>4.4992653757968704</v>
      </c>
      <c r="W1586">
        <v>48.71</v>
      </c>
      <c r="X1586">
        <v>4.2548813573445381</v>
      </c>
    </row>
    <row r="1587" spans="5:24">
      <c r="E1587">
        <v>15.84</v>
      </c>
      <c r="F1587">
        <f t="shared" si="24"/>
        <v>4.4994722735419392</v>
      </c>
      <c r="W1587">
        <v>91.34</v>
      </c>
      <c r="X1587">
        <v>4.3071441200280578</v>
      </c>
    </row>
    <row r="1588" spans="5:24">
      <c r="E1588">
        <v>15.85</v>
      </c>
      <c r="F1588">
        <f t="shared" si="24"/>
        <v>4.4996790856187747</v>
      </c>
      <c r="W1588">
        <v>2.72</v>
      </c>
      <c r="X1588">
        <v>4.9902239940152118</v>
      </c>
    </row>
    <row r="1589" spans="5:24">
      <c r="E1589">
        <v>15.86</v>
      </c>
      <c r="F1589">
        <f t="shared" si="24"/>
        <v>4.4998858121336456</v>
      </c>
      <c r="W1589">
        <v>22.85</v>
      </c>
      <c r="X1589">
        <v>6.4765362174288672</v>
      </c>
    </row>
    <row r="1590" spans="5:24">
      <c r="E1590">
        <v>15.87</v>
      </c>
      <c r="F1590">
        <f t="shared" si="24"/>
        <v>4.5000924531926279</v>
      </c>
      <c r="W1590">
        <v>55.91</v>
      </c>
      <c r="X1590">
        <v>5.6362706981789827</v>
      </c>
    </row>
    <row r="1591" spans="5:24">
      <c r="E1591">
        <v>15.88</v>
      </c>
      <c r="F1591">
        <f t="shared" si="24"/>
        <v>4.5002990089016084</v>
      </c>
      <c r="W1591">
        <v>31.08</v>
      </c>
      <c r="X1591">
        <v>4.1942725183707807</v>
      </c>
    </row>
    <row r="1592" spans="5:24">
      <c r="E1592">
        <v>15.89</v>
      </c>
      <c r="F1592">
        <f t="shared" si="24"/>
        <v>4.5005054793662866</v>
      </c>
      <c r="W1592">
        <v>12.86</v>
      </c>
      <c r="X1592">
        <v>5.8683550394128856</v>
      </c>
    </row>
    <row r="1593" spans="5:24">
      <c r="E1593">
        <v>15.9</v>
      </c>
      <c r="F1593">
        <f t="shared" si="24"/>
        <v>4.5007118646921702</v>
      </c>
      <c r="W1593">
        <v>97.87</v>
      </c>
      <c r="X1593">
        <v>6.1358962211673127</v>
      </c>
    </row>
    <row r="1594" spans="5:24">
      <c r="E1594">
        <v>15.91</v>
      </c>
      <c r="F1594">
        <f t="shared" si="24"/>
        <v>4.5009181649845802</v>
      </c>
      <c r="W1594">
        <v>56.1</v>
      </c>
      <c r="X1594">
        <v>4.7934995330135628</v>
      </c>
    </row>
    <row r="1595" spans="5:24">
      <c r="E1595">
        <v>15.92</v>
      </c>
      <c r="F1595">
        <f t="shared" si="24"/>
        <v>4.5011243803486485</v>
      </c>
      <c r="W1595">
        <v>58.72</v>
      </c>
      <c r="X1595">
        <v>4.4761746213164297</v>
      </c>
    </row>
    <row r="1596" spans="5:24">
      <c r="E1596">
        <v>15.93</v>
      </c>
      <c r="F1596">
        <f t="shared" si="24"/>
        <v>4.5013305108893205</v>
      </c>
      <c r="W1596">
        <v>66.900000000000006</v>
      </c>
      <c r="X1596">
        <v>6.2201711527601962</v>
      </c>
    </row>
    <row r="1597" spans="5:24">
      <c r="E1597">
        <v>15.94</v>
      </c>
      <c r="F1597">
        <f t="shared" si="24"/>
        <v>4.5015365567113541</v>
      </c>
      <c r="W1597">
        <v>67.67</v>
      </c>
      <c r="X1597">
        <v>4.3856741138226303</v>
      </c>
    </row>
    <row r="1598" spans="5:24">
      <c r="E1598">
        <v>15.95</v>
      </c>
      <c r="F1598">
        <f t="shared" si="24"/>
        <v>4.5017425179193209</v>
      </c>
      <c r="W1598">
        <v>6.33</v>
      </c>
      <c r="X1598">
        <v>5.2507595718829156</v>
      </c>
    </row>
    <row r="1599" spans="5:24">
      <c r="E1599">
        <v>15.96</v>
      </c>
      <c r="F1599">
        <f t="shared" si="24"/>
        <v>4.5019483946176049</v>
      </c>
      <c r="W1599">
        <v>4.21</v>
      </c>
      <c r="X1599">
        <v>4.4372424647225657</v>
      </c>
    </row>
    <row r="1600" spans="5:24">
      <c r="E1600">
        <v>15.97</v>
      </c>
      <c r="F1600">
        <f t="shared" si="24"/>
        <v>4.5021541869104054</v>
      </c>
      <c r="W1600">
        <v>7.14</v>
      </c>
      <c r="X1600">
        <v>5.2541236926052841</v>
      </c>
    </row>
    <row r="1601" spans="5:24">
      <c r="E1601">
        <v>15.98</v>
      </c>
      <c r="F1601">
        <f t="shared" si="24"/>
        <v>4.5023598949017369</v>
      </c>
      <c r="W1601">
        <v>25.05</v>
      </c>
      <c r="X1601">
        <v>3.6792957606750272</v>
      </c>
    </row>
    <row r="1602" spans="5:24">
      <c r="E1602">
        <v>15.99</v>
      </c>
      <c r="F1602">
        <f t="shared" si="24"/>
        <v>4.5025655186954276</v>
      </c>
      <c r="W1602">
        <v>91.12</v>
      </c>
      <c r="X1602">
        <v>3.8769117125136812</v>
      </c>
    </row>
    <row r="1603" spans="5:24">
      <c r="E1603">
        <v>16</v>
      </c>
      <c r="F1603">
        <f t="shared" si="24"/>
        <v>4.5027710583951235</v>
      </c>
      <c r="W1603">
        <v>77.63</v>
      </c>
      <c r="X1603">
        <v>4.2230698805135454</v>
      </c>
    </row>
    <row r="1604" spans="5:24">
      <c r="E1604">
        <v>16.010000000000002</v>
      </c>
      <c r="F1604">
        <f t="shared" si="24"/>
        <v>4.5029765141042839</v>
      </c>
      <c r="W1604">
        <v>19.34</v>
      </c>
      <c r="X1604">
        <v>4.9832048009987036</v>
      </c>
    </row>
    <row r="1605" spans="5:24">
      <c r="E1605">
        <v>16.02</v>
      </c>
      <c r="F1605">
        <f t="shared" ref="F1605:F1668" si="25">NORMINV(E1605/100,$C$3,$C$4)</f>
        <v>4.5031818859261872</v>
      </c>
      <c r="W1605">
        <v>40.15</v>
      </c>
      <c r="X1605">
        <v>5.9066347103972063</v>
      </c>
    </row>
    <row r="1606" spans="5:24">
      <c r="E1606">
        <v>16.03</v>
      </c>
      <c r="F1606">
        <f t="shared" si="25"/>
        <v>4.5033871739639277</v>
      </c>
      <c r="W1606">
        <v>79.66</v>
      </c>
      <c r="X1606">
        <v>4.705793350729417</v>
      </c>
    </row>
    <row r="1607" spans="5:24">
      <c r="E1607">
        <v>16.04</v>
      </c>
      <c r="F1607">
        <f t="shared" si="25"/>
        <v>4.5035923783204153</v>
      </c>
      <c r="W1607">
        <v>89.23</v>
      </c>
      <c r="X1607">
        <v>3.6696409501360874</v>
      </c>
    </row>
    <row r="1608" spans="5:24">
      <c r="E1608">
        <v>16.05</v>
      </c>
      <c r="F1608">
        <f t="shared" si="25"/>
        <v>4.5037974990983818</v>
      </c>
      <c r="W1608">
        <v>97.23</v>
      </c>
      <c r="X1608">
        <v>3.1464250908319804</v>
      </c>
    </row>
    <row r="1609" spans="5:24">
      <c r="E1609">
        <v>16.059999999999999</v>
      </c>
      <c r="F1609">
        <f t="shared" si="25"/>
        <v>4.5040025364003737</v>
      </c>
      <c r="W1609">
        <v>82.89</v>
      </c>
      <c r="X1609">
        <v>5.0679819535834199</v>
      </c>
    </row>
    <row r="1610" spans="5:24">
      <c r="E1610">
        <v>16.07</v>
      </c>
      <c r="F1610">
        <f t="shared" si="25"/>
        <v>4.5042074903287563</v>
      </c>
      <c r="W1610">
        <v>65.599999999999994</v>
      </c>
      <c r="X1610">
        <v>4.9852103540318806</v>
      </c>
    </row>
    <row r="1611" spans="5:24">
      <c r="E1611">
        <v>16.079999999999998</v>
      </c>
      <c r="F1611">
        <f t="shared" si="25"/>
        <v>4.5044123609857181</v>
      </c>
      <c r="W1611">
        <v>93.58</v>
      </c>
      <c r="X1611">
        <v>6.4862991933342169</v>
      </c>
    </row>
    <row r="1612" spans="5:24">
      <c r="E1612">
        <v>16.09</v>
      </c>
      <c r="F1612">
        <f t="shared" si="25"/>
        <v>4.5046171484732609</v>
      </c>
      <c r="W1612">
        <v>36.729999999999997</v>
      </c>
      <c r="X1612">
        <v>4.1676297693871902</v>
      </c>
    </row>
    <row r="1613" spans="5:24">
      <c r="E1613">
        <v>16.100000000000001</v>
      </c>
      <c r="F1613">
        <f t="shared" si="25"/>
        <v>4.5048218528932127</v>
      </c>
      <c r="W1613">
        <v>59.48</v>
      </c>
      <c r="X1613">
        <v>4.3826440951716217</v>
      </c>
    </row>
    <row r="1614" spans="5:24">
      <c r="E1614">
        <v>16.11</v>
      </c>
      <c r="F1614">
        <f t="shared" si="25"/>
        <v>4.5050264743472175</v>
      </c>
      <c r="W1614">
        <v>20.25</v>
      </c>
      <c r="X1614">
        <v>5.6635162118714568</v>
      </c>
    </row>
    <row r="1615" spans="5:24">
      <c r="E1615">
        <v>16.12</v>
      </c>
      <c r="F1615">
        <f t="shared" si="25"/>
        <v>4.5052310129367426</v>
      </c>
      <c r="W1615">
        <v>35.9</v>
      </c>
      <c r="X1615">
        <v>4.3777842333311723</v>
      </c>
    </row>
    <row r="1616" spans="5:24">
      <c r="E1616">
        <v>16.13</v>
      </c>
      <c r="F1616">
        <f t="shared" si="25"/>
        <v>4.5054354687630749</v>
      </c>
      <c r="W1616">
        <v>50.23</v>
      </c>
      <c r="X1616">
        <v>3.2982380393237611</v>
      </c>
    </row>
    <row r="1617" spans="5:24">
      <c r="E1617">
        <v>16.14</v>
      </c>
      <c r="F1617">
        <f t="shared" si="25"/>
        <v>4.5056398419273247</v>
      </c>
      <c r="W1617">
        <v>52.47</v>
      </c>
      <c r="X1617">
        <v>5.5135023033364341</v>
      </c>
    </row>
    <row r="1618" spans="5:24">
      <c r="E1618">
        <v>16.149999999999999</v>
      </c>
      <c r="F1618">
        <f t="shared" si="25"/>
        <v>4.5058441325304246</v>
      </c>
      <c r="W1618">
        <v>51.61</v>
      </c>
      <c r="X1618">
        <v>3.336438044422982</v>
      </c>
    </row>
    <row r="1619" spans="5:24">
      <c r="E1619">
        <v>16.16</v>
      </c>
      <c r="F1619">
        <f t="shared" si="25"/>
        <v>4.5060483406731278</v>
      </c>
      <c r="W1619">
        <v>89.94</v>
      </c>
      <c r="X1619">
        <v>3.1945225429028512</v>
      </c>
    </row>
    <row r="1620" spans="5:24">
      <c r="E1620">
        <v>16.170000000000002</v>
      </c>
      <c r="F1620">
        <f t="shared" si="25"/>
        <v>4.5062524664560124</v>
      </c>
      <c r="W1620">
        <v>62.69</v>
      </c>
      <c r="X1620">
        <v>6.2691151433762595</v>
      </c>
    </row>
    <row r="1621" spans="5:24">
      <c r="E1621">
        <v>16.18</v>
      </c>
      <c r="F1621">
        <f t="shared" si="25"/>
        <v>4.5064565099794791</v>
      </c>
      <c r="W1621">
        <v>69.52</v>
      </c>
      <c r="X1621">
        <v>5.0669770168540484</v>
      </c>
    </row>
    <row r="1622" spans="5:24">
      <c r="E1622">
        <v>16.190000000000001</v>
      </c>
      <c r="F1622">
        <f t="shared" si="25"/>
        <v>4.5066604713437517</v>
      </c>
      <c r="W1622">
        <v>85.23</v>
      </c>
      <c r="X1622">
        <v>5.1456470797150944</v>
      </c>
    </row>
    <row r="1623" spans="5:24">
      <c r="E1623">
        <v>16.2</v>
      </c>
      <c r="F1623">
        <f t="shared" si="25"/>
        <v>4.5068643506488808</v>
      </c>
      <c r="W1623">
        <v>6.68</v>
      </c>
      <c r="X1623">
        <v>4.6076505083028358</v>
      </c>
    </row>
    <row r="1624" spans="5:24">
      <c r="E1624">
        <v>16.21</v>
      </c>
      <c r="F1624">
        <f t="shared" si="25"/>
        <v>4.5070681479947394</v>
      </c>
      <c r="W1624">
        <v>77.45</v>
      </c>
      <c r="X1624">
        <v>4.2022231538747619</v>
      </c>
    </row>
    <row r="1625" spans="5:24">
      <c r="E1625">
        <v>16.22</v>
      </c>
      <c r="F1625">
        <f t="shared" si="25"/>
        <v>4.5072718634810274</v>
      </c>
      <c r="W1625">
        <v>46.2</v>
      </c>
      <c r="X1625">
        <v>6.1235593717255288</v>
      </c>
    </row>
    <row r="1626" spans="5:24">
      <c r="E1626">
        <v>16.23</v>
      </c>
      <c r="F1626">
        <f t="shared" si="25"/>
        <v>4.5074754972072677</v>
      </c>
      <c r="W1626">
        <v>53.28</v>
      </c>
      <c r="X1626">
        <v>6.7940825113799974</v>
      </c>
    </row>
    <row r="1627" spans="5:24">
      <c r="E1627">
        <v>16.239999999999998</v>
      </c>
      <c r="F1627">
        <f t="shared" si="25"/>
        <v>4.5076790492728129</v>
      </c>
      <c r="W1627">
        <v>87.69</v>
      </c>
      <c r="X1627">
        <v>3.633557127300175</v>
      </c>
    </row>
    <row r="1628" spans="5:24">
      <c r="E1628">
        <v>16.25</v>
      </c>
      <c r="F1628">
        <f t="shared" si="25"/>
        <v>4.5078825197768371</v>
      </c>
      <c r="W1628">
        <v>13.01</v>
      </c>
      <c r="X1628">
        <v>5.388562245458111</v>
      </c>
    </row>
    <row r="1629" spans="5:24">
      <c r="E1629">
        <v>16.260000000000002</v>
      </c>
      <c r="F1629">
        <f t="shared" si="25"/>
        <v>4.5080859088183471</v>
      </c>
      <c r="W1629">
        <v>7.47</v>
      </c>
      <c r="X1629">
        <v>5.5180835170564357</v>
      </c>
    </row>
    <row r="1630" spans="5:24">
      <c r="E1630">
        <v>16.27</v>
      </c>
      <c r="F1630">
        <f t="shared" si="25"/>
        <v>4.5082892164961716</v>
      </c>
      <c r="W1630">
        <v>86.81</v>
      </c>
      <c r="X1630">
        <v>6.1292319476414132</v>
      </c>
    </row>
    <row r="1631" spans="5:24">
      <c r="E1631">
        <v>16.28</v>
      </c>
      <c r="F1631">
        <f t="shared" si="25"/>
        <v>4.5084924429089703</v>
      </c>
      <c r="W1631">
        <v>28.11</v>
      </c>
      <c r="X1631">
        <v>5.0243166904670478</v>
      </c>
    </row>
    <row r="1632" spans="5:24">
      <c r="E1632">
        <v>16.29</v>
      </c>
      <c r="F1632">
        <f t="shared" si="25"/>
        <v>4.5086955881552297</v>
      </c>
      <c r="W1632">
        <v>85.15</v>
      </c>
      <c r="X1632">
        <v>4.5325808161008005</v>
      </c>
    </row>
    <row r="1633" spans="5:24">
      <c r="E1633">
        <v>16.3</v>
      </c>
      <c r="F1633">
        <f t="shared" si="25"/>
        <v>4.508898652333265</v>
      </c>
      <c r="W1633">
        <v>61.87</v>
      </c>
      <c r="X1633">
        <v>5.3750813052952875</v>
      </c>
    </row>
    <row r="1634" spans="5:24">
      <c r="E1634">
        <v>16.309999999999999</v>
      </c>
      <c r="F1634">
        <f t="shared" si="25"/>
        <v>4.509101635541219</v>
      </c>
      <c r="W1634">
        <v>78.05</v>
      </c>
      <c r="X1634">
        <v>5.2409420897390859</v>
      </c>
    </row>
    <row r="1635" spans="5:24">
      <c r="E1635">
        <v>16.32</v>
      </c>
      <c r="F1635">
        <f t="shared" si="25"/>
        <v>4.5093045378770675</v>
      </c>
      <c r="W1635">
        <v>60.95</v>
      </c>
      <c r="X1635">
        <v>4.8680198596129589</v>
      </c>
    </row>
    <row r="1636" spans="5:24">
      <c r="E1636">
        <v>16.329999999999998</v>
      </c>
      <c r="F1636">
        <f t="shared" si="25"/>
        <v>4.5095073594386106</v>
      </c>
      <c r="W1636">
        <v>99.67</v>
      </c>
      <c r="X1636">
        <v>5.0258211402354247</v>
      </c>
    </row>
    <row r="1637" spans="5:24">
      <c r="E1637">
        <v>16.34</v>
      </c>
      <c r="F1637">
        <f t="shared" si="25"/>
        <v>4.509710100323483</v>
      </c>
      <c r="W1637">
        <v>18.14</v>
      </c>
      <c r="X1637">
        <v>3.9814149400652243</v>
      </c>
    </row>
    <row r="1638" spans="5:24">
      <c r="E1638">
        <v>16.350000000000001</v>
      </c>
      <c r="F1638">
        <f t="shared" si="25"/>
        <v>4.5099127606291471</v>
      </c>
      <c r="W1638">
        <v>47.19</v>
      </c>
      <c r="X1638">
        <v>4.2601648040623932</v>
      </c>
    </row>
    <row r="1639" spans="5:24">
      <c r="E1639">
        <v>16.36</v>
      </c>
      <c r="F1639">
        <f t="shared" si="25"/>
        <v>4.5101153404528986</v>
      </c>
      <c r="W1639">
        <v>32.549999999999997</v>
      </c>
      <c r="X1639">
        <v>4.2962685006623351</v>
      </c>
    </row>
    <row r="1640" spans="5:24">
      <c r="E1640">
        <v>16.37</v>
      </c>
      <c r="F1640">
        <f t="shared" si="25"/>
        <v>4.5103178398918624</v>
      </c>
      <c r="W1640">
        <v>84.47</v>
      </c>
      <c r="X1640">
        <v>5.2244592136798991</v>
      </c>
    </row>
    <row r="1641" spans="5:24">
      <c r="E1641">
        <v>16.38</v>
      </c>
      <c r="F1641">
        <f t="shared" si="25"/>
        <v>4.5105202590429965</v>
      </c>
      <c r="W1641">
        <v>88.01</v>
      </c>
      <c r="X1641">
        <v>4.7432865657602772</v>
      </c>
    </row>
    <row r="1642" spans="5:24">
      <c r="E1642">
        <v>16.39</v>
      </c>
      <c r="F1642">
        <f t="shared" si="25"/>
        <v>4.5107225980030901</v>
      </c>
      <c r="W1642">
        <v>63.13</v>
      </c>
      <c r="X1642">
        <v>5.1720477367423729</v>
      </c>
    </row>
    <row r="1643" spans="5:24">
      <c r="E1643">
        <v>16.399999999999999</v>
      </c>
      <c r="F1643">
        <f t="shared" si="25"/>
        <v>4.5109248568687637</v>
      </c>
      <c r="W1643">
        <v>24.98</v>
      </c>
      <c r="X1643">
        <v>4.3489279841986734</v>
      </c>
    </row>
    <row r="1644" spans="5:24">
      <c r="E1644">
        <v>16.41</v>
      </c>
      <c r="F1644">
        <f t="shared" si="25"/>
        <v>4.5111270357364752</v>
      </c>
      <c r="W1644">
        <v>1.75</v>
      </c>
      <c r="X1644">
        <v>5.3165303400984723</v>
      </c>
    </row>
    <row r="1645" spans="5:24">
      <c r="E1645">
        <v>16.420000000000002</v>
      </c>
      <c r="F1645">
        <f t="shared" si="25"/>
        <v>4.5113291347025104</v>
      </c>
      <c r="W1645">
        <v>25.93</v>
      </c>
      <c r="X1645">
        <v>3.3541760019674425</v>
      </c>
    </row>
    <row r="1646" spans="5:24">
      <c r="E1646">
        <v>16.43</v>
      </c>
      <c r="F1646">
        <f t="shared" si="25"/>
        <v>4.5115311538629914</v>
      </c>
      <c r="W1646">
        <v>98.54</v>
      </c>
      <c r="X1646">
        <v>4.165856278269489</v>
      </c>
    </row>
    <row r="1647" spans="5:24">
      <c r="E1647">
        <v>16.440000000000001</v>
      </c>
      <c r="F1647">
        <f t="shared" si="25"/>
        <v>4.5117330933138753</v>
      </c>
      <c r="W1647">
        <v>7.26</v>
      </c>
      <c r="X1647">
        <v>4.0800521269541381</v>
      </c>
    </row>
    <row r="1648" spans="5:24">
      <c r="E1648">
        <v>16.45</v>
      </c>
      <c r="F1648">
        <f t="shared" si="25"/>
        <v>4.5119349531509512</v>
      </c>
      <c r="W1648">
        <v>97.3</v>
      </c>
      <c r="X1648">
        <v>4.1640801596544152</v>
      </c>
    </row>
    <row r="1649" spans="5:24">
      <c r="E1649">
        <v>16.46</v>
      </c>
      <c r="F1649">
        <f t="shared" si="25"/>
        <v>4.5121367334698448</v>
      </c>
      <c r="W1649">
        <v>37.53</v>
      </c>
      <c r="X1649">
        <v>3.6141738651616655</v>
      </c>
    </row>
    <row r="1650" spans="5:24">
      <c r="E1650">
        <v>16.47</v>
      </c>
      <c r="F1650">
        <f t="shared" si="25"/>
        <v>4.5123384343660176</v>
      </c>
      <c r="W1650">
        <v>8.5500000000000007</v>
      </c>
      <c r="X1650">
        <v>4.6824153245449738</v>
      </c>
    </row>
    <row r="1651" spans="5:24">
      <c r="E1651">
        <v>16.48</v>
      </c>
      <c r="F1651">
        <f t="shared" si="25"/>
        <v>4.5125400559347639</v>
      </c>
      <c r="W1651">
        <v>48.3</v>
      </c>
      <c r="X1651">
        <v>3.9192312667951232</v>
      </c>
    </row>
    <row r="1652" spans="5:24">
      <c r="E1652">
        <v>16.489999999999998</v>
      </c>
      <c r="F1652">
        <f t="shared" si="25"/>
        <v>4.5127415982712167</v>
      </c>
      <c r="W1652">
        <v>46.34</v>
      </c>
      <c r="X1652">
        <v>6.601799290569053</v>
      </c>
    </row>
    <row r="1653" spans="5:24">
      <c r="E1653">
        <v>16.5</v>
      </c>
      <c r="F1653">
        <f t="shared" si="25"/>
        <v>4.5129430614703452</v>
      </c>
      <c r="W1653">
        <v>36.4</v>
      </c>
      <c r="X1653">
        <v>3.8240128224290317</v>
      </c>
    </row>
    <row r="1654" spans="5:24">
      <c r="E1654">
        <v>16.510000000000002</v>
      </c>
      <c r="F1654">
        <f t="shared" si="25"/>
        <v>4.5131444456269536</v>
      </c>
      <c r="W1654">
        <v>15.55</v>
      </c>
      <c r="X1654">
        <v>7.8627362635058766</v>
      </c>
    </row>
    <row r="1655" spans="5:24">
      <c r="E1655">
        <v>16.52</v>
      </c>
      <c r="F1655">
        <f t="shared" si="25"/>
        <v>4.5133457508356853</v>
      </c>
      <c r="W1655">
        <v>26.8</v>
      </c>
      <c r="X1655">
        <v>5.7082339281603947</v>
      </c>
    </row>
    <row r="1656" spans="5:24">
      <c r="E1656">
        <v>16.53</v>
      </c>
      <c r="F1656">
        <f t="shared" si="25"/>
        <v>4.5135469771910195</v>
      </c>
      <c r="W1656">
        <v>21.22</v>
      </c>
      <c r="X1656">
        <v>4.4046357246562442</v>
      </c>
    </row>
    <row r="1657" spans="5:24">
      <c r="E1657">
        <v>16.54</v>
      </c>
      <c r="F1657">
        <f t="shared" si="25"/>
        <v>4.5137481247872753</v>
      </c>
      <c r="W1657">
        <v>38.130000000000003</v>
      </c>
      <c r="X1657">
        <v>5.8337888137348797</v>
      </c>
    </row>
    <row r="1658" spans="5:24">
      <c r="E1658">
        <v>16.55</v>
      </c>
      <c r="F1658">
        <f t="shared" si="25"/>
        <v>4.5139491937186076</v>
      </c>
      <c r="W1658">
        <v>86.44</v>
      </c>
      <c r="X1658">
        <v>6.1906271203592667</v>
      </c>
    </row>
    <row r="1659" spans="5:24">
      <c r="E1659">
        <v>16.559999999999999</v>
      </c>
      <c r="F1659">
        <f t="shared" si="25"/>
        <v>4.5141501840790124</v>
      </c>
      <c r="W1659">
        <v>52.64</v>
      </c>
      <c r="X1659">
        <v>5.1573106846101702</v>
      </c>
    </row>
    <row r="1660" spans="5:24">
      <c r="E1660">
        <v>16.57</v>
      </c>
      <c r="F1660">
        <f t="shared" si="25"/>
        <v>4.5143510959623239</v>
      </c>
      <c r="W1660">
        <v>26.12</v>
      </c>
      <c r="X1660">
        <v>5.984641901454375</v>
      </c>
    </row>
    <row r="1661" spans="5:24">
      <c r="E1661">
        <v>16.579999999999998</v>
      </c>
      <c r="F1661">
        <f t="shared" si="25"/>
        <v>4.5145519294622147</v>
      </c>
      <c r="W1661">
        <v>31.88</v>
      </c>
      <c r="X1661">
        <v>6.1118561616638871</v>
      </c>
    </row>
    <row r="1662" spans="5:24">
      <c r="E1662">
        <v>16.59</v>
      </c>
      <c r="F1662">
        <f t="shared" si="25"/>
        <v>4.5147526846722004</v>
      </c>
      <c r="W1662">
        <v>22.54</v>
      </c>
      <c r="X1662">
        <v>4.9939840558533248</v>
      </c>
    </row>
    <row r="1663" spans="5:24">
      <c r="E1663">
        <v>16.600000000000001</v>
      </c>
      <c r="F1663">
        <f t="shared" si="25"/>
        <v>4.514953361685631</v>
      </c>
      <c r="W1663">
        <v>44.2</v>
      </c>
      <c r="X1663">
        <v>5.689672759699107</v>
      </c>
    </row>
    <row r="1664" spans="5:24">
      <c r="E1664">
        <v>16.61</v>
      </c>
      <c r="F1664">
        <f t="shared" si="25"/>
        <v>4.5151539605957041</v>
      </c>
      <c r="W1664">
        <v>0.67</v>
      </c>
      <c r="X1664">
        <v>5.484825686942953</v>
      </c>
    </row>
    <row r="1665" spans="5:24">
      <c r="E1665">
        <v>16.62</v>
      </c>
      <c r="F1665">
        <f t="shared" si="25"/>
        <v>4.5153544814954536</v>
      </c>
      <c r="W1665">
        <v>61.64</v>
      </c>
      <c r="X1665">
        <v>3.1464250908319804</v>
      </c>
    </row>
    <row r="1666" spans="5:24">
      <c r="E1666">
        <v>16.63</v>
      </c>
      <c r="F1666">
        <f t="shared" si="25"/>
        <v>4.5155549244777546</v>
      </c>
      <c r="W1666">
        <v>84.47</v>
      </c>
      <c r="X1666">
        <v>3.3384348707704405</v>
      </c>
    </row>
    <row r="1667" spans="5:24">
      <c r="E1667">
        <v>16.64</v>
      </c>
      <c r="F1667">
        <f t="shared" si="25"/>
        <v>4.5157552896353277</v>
      </c>
      <c r="W1667">
        <v>16.62</v>
      </c>
      <c r="X1667">
        <v>5.1142999779233893</v>
      </c>
    </row>
    <row r="1668" spans="5:24">
      <c r="E1668">
        <v>16.649999999999999</v>
      </c>
      <c r="F1668">
        <f t="shared" si="25"/>
        <v>4.5159555770607307</v>
      </c>
      <c r="W1668">
        <v>33.82</v>
      </c>
      <c r="X1668">
        <v>5.4817268495847307</v>
      </c>
    </row>
    <row r="1669" spans="5:24">
      <c r="E1669">
        <v>16.66</v>
      </c>
      <c r="F1669">
        <f t="shared" ref="F1669:F1732" si="26">NORMINV(E1669/100,$C$3,$C$4)</f>
        <v>4.5161557868463689</v>
      </c>
      <c r="W1669">
        <v>34.619999999999997</v>
      </c>
      <c r="X1669">
        <v>2.966479850746949</v>
      </c>
    </row>
    <row r="1670" spans="5:24">
      <c r="E1670">
        <v>16.670000000000002</v>
      </c>
      <c r="F1670">
        <f t="shared" si="26"/>
        <v>4.5163559190844849</v>
      </c>
      <c r="W1670">
        <v>80.989999999999995</v>
      </c>
      <c r="X1670">
        <v>4.4924942458454407</v>
      </c>
    </row>
    <row r="1671" spans="5:24">
      <c r="E1671">
        <v>16.68</v>
      </c>
      <c r="F1671">
        <f t="shared" si="26"/>
        <v>4.5165559738671686</v>
      </c>
      <c r="W1671">
        <v>47.04</v>
      </c>
      <c r="X1671">
        <v>4.3138206215940924</v>
      </c>
    </row>
    <row r="1672" spans="5:24">
      <c r="E1672">
        <v>16.690000000000001</v>
      </c>
      <c r="F1672">
        <f t="shared" si="26"/>
        <v>4.5167559512863527</v>
      </c>
      <c r="W1672">
        <v>68.45</v>
      </c>
      <c r="X1672">
        <v>5.4048333673331266</v>
      </c>
    </row>
    <row r="1673" spans="5:24">
      <c r="E1673">
        <v>16.7</v>
      </c>
      <c r="F1673">
        <f t="shared" si="26"/>
        <v>4.5169558514338135</v>
      </c>
      <c r="W1673">
        <v>94.27</v>
      </c>
      <c r="X1673">
        <v>5.1421012890447031</v>
      </c>
    </row>
    <row r="1674" spans="5:24">
      <c r="E1674">
        <v>16.71</v>
      </c>
      <c r="F1674">
        <f t="shared" si="26"/>
        <v>4.5171556744011694</v>
      </c>
      <c r="W1674">
        <v>59.17</v>
      </c>
      <c r="X1674">
        <v>4.5512333513283938</v>
      </c>
    </row>
    <row r="1675" spans="5:24">
      <c r="E1675">
        <v>16.72</v>
      </c>
      <c r="F1675">
        <f t="shared" si="26"/>
        <v>4.5173554202798876</v>
      </c>
      <c r="W1675">
        <v>23.74</v>
      </c>
      <c r="X1675">
        <v>3.2698305229117444</v>
      </c>
    </row>
    <row r="1676" spans="5:24">
      <c r="E1676">
        <v>16.73</v>
      </c>
      <c r="F1676">
        <f t="shared" si="26"/>
        <v>4.5175550891612755</v>
      </c>
      <c r="W1676">
        <v>5.94</v>
      </c>
      <c r="X1676">
        <v>6.4530855592528091</v>
      </c>
    </row>
    <row r="1677" spans="5:24">
      <c r="E1677">
        <v>16.739999999999998</v>
      </c>
      <c r="F1677">
        <f t="shared" si="26"/>
        <v>4.5177546811364904</v>
      </c>
      <c r="W1677">
        <v>2.09</v>
      </c>
      <c r="X1677">
        <v>3.8001561746360273</v>
      </c>
    </row>
    <row r="1678" spans="5:24">
      <c r="E1678">
        <v>16.75</v>
      </c>
      <c r="F1678">
        <f t="shared" si="26"/>
        <v>4.5179541962965333</v>
      </c>
      <c r="W1678">
        <v>8.9700000000000006</v>
      </c>
      <c r="X1678">
        <v>3.9147252822334231</v>
      </c>
    </row>
    <row r="1679" spans="5:24">
      <c r="E1679">
        <v>16.760000000000002</v>
      </c>
      <c r="F1679">
        <f t="shared" si="26"/>
        <v>4.5181536347322488</v>
      </c>
      <c r="W1679">
        <v>64.290000000000006</v>
      </c>
      <c r="X1679">
        <v>4.8809048839077054</v>
      </c>
    </row>
    <row r="1680" spans="5:24">
      <c r="E1680">
        <v>16.77</v>
      </c>
      <c r="F1680">
        <f t="shared" si="26"/>
        <v>4.5183529965343334</v>
      </c>
      <c r="W1680">
        <v>34.409999999999997</v>
      </c>
      <c r="X1680">
        <v>5.2195777775304801</v>
      </c>
    </row>
    <row r="1681" spans="5:24">
      <c r="E1681">
        <v>16.78</v>
      </c>
      <c r="F1681">
        <f t="shared" si="26"/>
        <v>4.5185522817933252</v>
      </c>
      <c r="W1681">
        <v>67.08</v>
      </c>
      <c r="X1681">
        <v>5.3157398194906698</v>
      </c>
    </row>
    <row r="1682" spans="5:24">
      <c r="E1682">
        <v>16.79</v>
      </c>
      <c r="F1682">
        <f t="shared" si="26"/>
        <v>4.5187514905996116</v>
      </c>
      <c r="W1682">
        <v>15.02</v>
      </c>
      <c r="X1682">
        <v>5.5344937101713576</v>
      </c>
    </row>
    <row r="1683" spans="5:24">
      <c r="E1683">
        <v>16.8</v>
      </c>
      <c r="F1683">
        <f t="shared" si="26"/>
        <v>4.5189506230434286</v>
      </c>
      <c r="W1683">
        <v>35.08</v>
      </c>
      <c r="X1683">
        <v>3.5490723226146592</v>
      </c>
    </row>
    <row r="1684" spans="5:24">
      <c r="E1684">
        <v>16.809999999999999</v>
      </c>
      <c r="F1684">
        <f t="shared" si="26"/>
        <v>4.5191496792148582</v>
      </c>
      <c r="W1684">
        <v>21.62</v>
      </c>
      <c r="X1684">
        <v>4.0005980178032177</v>
      </c>
    </row>
    <row r="1685" spans="5:24">
      <c r="E1685">
        <v>16.82</v>
      </c>
      <c r="F1685">
        <f t="shared" si="26"/>
        <v>4.5193486592038319</v>
      </c>
      <c r="W1685">
        <v>95.1</v>
      </c>
      <c r="X1685">
        <v>4.7329101729394694</v>
      </c>
    </row>
    <row r="1686" spans="5:24">
      <c r="E1686">
        <v>16.829999999999998</v>
      </c>
      <c r="F1686">
        <f t="shared" si="26"/>
        <v>4.5195475631001267</v>
      </c>
      <c r="W1686">
        <v>26.77</v>
      </c>
      <c r="X1686">
        <v>4.7855549322320732</v>
      </c>
    </row>
    <row r="1687" spans="5:24">
      <c r="E1687">
        <v>16.84</v>
      </c>
      <c r="F1687">
        <f t="shared" si="26"/>
        <v>4.5197463909933733</v>
      </c>
      <c r="W1687">
        <v>61.97</v>
      </c>
      <c r="X1687">
        <v>5.1998473094407522</v>
      </c>
    </row>
    <row r="1688" spans="5:24">
      <c r="E1688">
        <v>16.850000000000001</v>
      </c>
      <c r="F1688">
        <f t="shared" si="26"/>
        <v>4.5199451429730484</v>
      </c>
      <c r="W1688">
        <v>31.52</v>
      </c>
      <c r="X1688">
        <v>6.3838643322429069</v>
      </c>
    </row>
    <row r="1689" spans="5:24">
      <c r="E1689">
        <v>16.86</v>
      </c>
      <c r="F1689">
        <f t="shared" si="26"/>
        <v>4.5201438191284788</v>
      </c>
      <c r="W1689">
        <v>78.010000000000005</v>
      </c>
      <c r="X1689">
        <v>5.0172965975000183</v>
      </c>
    </row>
    <row r="1690" spans="5:24">
      <c r="E1690">
        <v>16.87</v>
      </c>
      <c r="F1690">
        <f t="shared" si="26"/>
        <v>4.5203424195488413</v>
      </c>
      <c r="W1690">
        <v>12.21</v>
      </c>
      <c r="X1690">
        <v>4.0137287012977616</v>
      </c>
    </row>
    <row r="1691" spans="5:24">
      <c r="E1691">
        <v>16.88</v>
      </c>
      <c r="F1691">
        <f t="shared" si="26"/>
        <v>4.5205409443231632</v>
      </c>
      <c r="W1691">
        <v>3.42</v>
      </c>
      <c r="X1691">
        <v>6.0821182218152305</v>
      </c>
    </row>
    <row r="1692" spans="5:24">
      <c r="E1692">
        <v>16.89</v>
      </c>
      <c r="F1692">
        <f t="shared" si="26"/>
        <v>4.5207393935403228</v>
      </c>
      <c r="W1692">
        <v>71.459999999999994</v>
      </c>
      <c r="X1692">
        <v>6.8521798587690483</v>
      </c>
    </row>
    <row r="1693" spans="5:24">
      <c r="E1693">
        <v>16.899999999999999</v>
      </c>
      <c r="F1693">
        <f t="shared" si="26"/>
        <v>4.5209377672890483</v>
      </c>
      <c r="W1693">
        <v>69.430000000000007</v>
      </c>
      <c r="X1693">
        <v>3.9767718792455882</v>
      </c>
    </row>
    <row r="1694" spans="5:24">
      <c r="E1694">
        <v>16.91</v>
      </c>
      <c r="F1694">
        <f t="shared" si="26"/>
        <v>4.5211360656579203</v>
      </c>
      <c r="W1694">
        <v>0.45</v>
      </c>
      <c r="X1694">
        <v>5.2316627056239753</v>
      </c>
    </row>
    <row r="1695" spans="5:24">
      <c r="E1695">
        <v>16.920000000000002</v>
      </c>
      <c r="F1695">
        <f t="shared" si="26"/>
        <v>4.5213342887353702</v>
      </c>
      <c r="W1695">
        <v>68.739999999999995</v>
      </c>
      <c r="X1695">
        <v>5.3635420594608014</v>
      </c>
    </row>
    <row r="1696" spans="5:24">
      <c r="E1696">
        <v>16.93</v>
      </c>
      <c r="F1696">
        <f t="shared" si="26"/>
        <v>4.5215324366096823</v>
      </c>
      <c r="W1696">
        <v>16.399999999999999</v>
      </c>
      <c r="X1696">
        <v>5.2913286208813819</v>
      </c>
    </row>
    <row r="1697" spans="5:24">
      <c r="E1697">
        <v>16.940000000000001</v>
      </c>
      <c r="F1697">
        <f t="shared" si="26"/>
        <v>4.5217305093689921</v>
      </c>
      <c r="W1697">
        <v>99.27</v>
      </c>
      <c r="X1697">
        <v>5.2352689411132793</v>
      </c>
    </row>
    <row r="1698" spans="5:24">
      <c r="E1698">
        <v>16.95</v>
      </c>
      <c r="F1698">
        <f t="shared" si="26"/>
        <v>4.5219285071012889</v>
      </c>
      <c r="W1698">
        <v>95.04</v>
      </c>
      <c r="X1698">
        <v>5.4056497076989141</v>
      </c>
    </row>
    <row r="1699" spans="5:24">
      <c r="E1699">
        <v>16.96</v>
      </c>
      <c r="F1699">
        <f t="shared" si="26"/>
        <v>4.5221264298944135</v>
      </c>
      <c r="W1699">
        <v>35.229999999999997</v>
      </c>
      <c r="X1699">
        <v>4.7331699288875617</v>
      </c>
    </row>
    <row r="1700" spans="5:24">
      <c r="E1700">
        <v>16.97</v>
      </c>
      <c r="F1700">
        <f t="shared" si="26"/>
        <v>4.5223242778360611</v>
      </c>
      <c r="W1700">
        <v>82.22</v>
      </c>
      <c r="X1700">
        <v>4.163013221709182</v>
      </c>
    </row>
    <row r="1701" spans="5:24">
      <c r="E1701">
        <v>16.98</v>
      </c>
      <c r="F1701">
        <f t="shared" si="26"/>
        <v>4.5225220510137811</v>
      </c>
      <c r="W1701">
        <v>10.02</v>
      </c>
      <c r="X1701">
        <v>4.6235737043031131</v>
      </c>
    </row>
    <row r="1702" spans="5:24">
      <c r="E1702">
        <v>16.989999999999998</v>
      </c>
      <c r="F1702">
        <f t="shared" si="26"/>
        <v>4.5227197495149758</v>
      </c>
      <c r="W1702">
        <v>39.51</v>
      </c>
      <c r="X1702">
        <v>5.8738499026682405</v>
      </c>
    </row>
    <row r="1703" spans="5:24">
      <c r="E1703">
        <v>17</v>
      </c>
      <c r="F1703">
        <f t="shared" si="26"/>
        <v>4.5229173734269024</v>
      </c>
      <c r="W1703">
        <v>78.739999999999995</v>
      </c>
      <c r="X1703">
        <v>5.0243166904670478</v>
      </c>
    </row>
    <row r="1704" spans="5:24">
      <c r="E1704">
        <v>17.010000000000002</v>
      </c>
      <c r="F1704">
        <f t="shared" si="26"/>
        <v>4.5231149228366725</v>
      </c>
      <c r="W1704">
        <v>69.28</v>
      </c>
      <c r="X1704">
        <v>4.1173029935718262</v>
      </c>
    </row>
    <row r="1705" spans="5:24">
      <c r="E1705">
        <v>17.02</v>
      </c>
      <c r="F1705">
        <f t="shared" si="26"/>
        <v>4.5233123978312531</v>
      </c>
      <c r="W1705">
        <v>13.38</v>
      </c>
      <c r="X1705">
        <v>5.4288945040742007</v>
      </c>
    </row>
    <row r="1706" spans="5:24">
      <c r="E1706">
        <v>17.03</v>
      </c>
      <c r="F1706">
        <f t="shared" si="26"/>
        <v>4.5235097984974662</v>
      </c>
      <c r="W1706">
        <v>26.03</v>
      </c>
      <c r="X1706">
        <v>4.3594267748087701</v>
      </c>
    </row>
    <row r="1707" spans="5:24">
      <c r="E1707">
        <v>17.04</v>
      </c>
      <c r="F1707">
        <f t="shared" si="26"/>
        <v>4.5237071249219891</v>
      </c>
      <c r="W1707">
        <v>30.44</v>
      </c>
      <c r="X1707">
        <v>4.708409840223772</v>
      </c>
    </row>
    <row r="1708" spans="5:24">
      <c r="E1708">
        <v>17.05</v>
      </c>
      <c r="F1708">
        <f t="shared" si="26"/>
        <v>4.5239043771913563</v>
      </c>
      <c r="W1708">
        <v>96.97</v>
      </c>
      <c r="X1708">
        <v>6.0812183439659222</v>
      </c>
    </row>
    <row r="1709" spans="5:24">
      <c r="E1709">
        <v>17.059999999999999</v>
      </c>
      <c r="F1709">
        <f t="shared" si="26"/>
        <v>4.5241015553919572</v>
      </c>
      <c r="W1709">
        <v>16.77</v>
      </c>
      <c r="X1709">
        <v>5.9640916074069334</v>
      </c>
    </row>
    <row r="1710" spans="5:24">
      <c r="E1710">
        <v>17.07</v>
      </c>
      <c r="F1710">
        <f t="shared" si="26"/>
        <v>4.5242986596100394</v>
      </c>
      <c r="W1710">
        <v>53.9</v>
      </c>
      <c r="X1710">
        <v>6.2574243956068569</v>
      </c>
    </row>
    <row r="1711" spans="5:24">
      <c r="E1711">
        <v>17.079999999999998</v>
      </c>
      <c r="F1711">
        <f t="shared" si="26"/>
        <v>4.5244956899317055</v>
      </c>
      <c r="W1711">
        <v>86.71</v>
      </c>
      <c r="X1711">
        <v>6.4159163408265698</v>
      </c>
    </row>
    <row r="1712" spans="5:24">
      <c r="E1712">
        <v>17.09</v>
      </c>
      <c r="F1712">
        <f t="shared" si="26"/>
        <v>4.5246926464429169</v>
      </c>
      <c r="W1712">
        <v>35.94</v>
      </c>
      <c r="X1712">
        <v>6.1967602904207499</v>
      </c>
    </row>
    <row r="1713" spans="5:24">
      <c r="E1713">
        <v>17.100000000000001</v>
      </c>
      <c r="F1713">
        <f t="shared" si="26"/>
        <v>4.5248895292294922</v>
      </c>
      <c r="W1713">
        <v>94.75</v>
      </c>
      <c r="X1713">
        <v>7.0770168940168237</v>
      </c>
    </row>
    <row r="1714" spans="5:24">
      <c r="E1714">
        <v>17.11</v>
      </c>
      <c r="F1714">
        <f t="shared" si="26"/>
        <v>4.5250863383771085</v>
      </c>
      <c r="W1714">
        <v>28.08</v>
      </c>
      <c r="X1714">
        <v>4.7136368559573079</v>
      </c>
    </row>
    <row r="1715" spans="5:24">
      <c r="E1715">
        <v>17.12</v>
      </c>
      <c r="F1715">
        <f t="shared" si="26"/>
        <v>4.5252830739713001</v>
      </c>
      <c r="W1715">
        <v>83.65</v>
      </c>
      <c r="X1715">
        <v>4.5921720606418006</v>
      </c>
    </row>
    <row r="1716" spans="5:24">
      <c r="E1716">
        <v>17.13</v>
      </c>
      <c r="F1716">
        <f t="shared" si="26"/>
        <v>4.5254797360974601</v>
      </c>
      <c r="W1716">
        <v>2.2999999999999998</v>
      </c>
      <c r="X1716">
        <v>4.6984563892402402</v>
      </c>
    </row>
    <row r="1717" spans="5:24">
      <c r="E1717">
        <v>17.14</v>
      </c>
      <c r="F1717">
        <f t="shared" si="26"/>
        <v>4.5256763248408411</v>
      </c>
      <c r="W1717">
        <v>35.659999999999997</v>
      </c>
      <c r="X1717">
        <v>4.1031519422818477</v>
      </c>
    </row>
    <row r="1718" spans="5:24">
      <c r="E1718">
        <v>17.149999999999999</v>
      </c>
      <c r="F1718">
        <f t="shared" si="26"/>
        <v>4.5258728402865565</v>
      </c>
      <c r="W1718">
        <v>8.4499999999999993</v>
      </c>
      <c r="X1718">
        <v>4.0750655394682749</v>
      </c>
    </row>
    <row r="1719" spans="5:24">
      <c r="E1719">
        <v>17.16</v>
      </c>
      <c r="F1719">
        <f t="shared" si="26"/>
        <v>4.5260692825195745</v>
      </c>
      <c r="W1719">
        <v>48.05</v>
      </c>
      <c r="X1719">
        <v>3.8149558720921903</v>
      </c>
    </row>
    <row r="1720" spans="5:24">
      <c r="E1720">
        <v>17.170000000000002</v>
      </c>
      <c r="F1720">
        <f t="shared" si="26"/>
        <v>4.5262656516247279</v>
      </c>
      <c r="W1720">
        <v>9.1300000000000008</v>
      </c>
      <c r="X1720">
        <v>5.7885073517975458</v>
      </c>
    </row>
    <row r="1721" spans="5:24">
      <c r="E1721">
        <v>17.18</v>
      </c>
      <c r="F1721">
        <f t="shared" si="26"/>
        <v>4.5264619476867072</v>
      </c>
      <c r="W1721">
        <v>84.83</v>
      </c>
      <c r="X1721">
        <v>4.8892315946326921</v>
      </c>
    </row>
    <row r="1722" spans="5:24">
      <c r="E1722">
        <v>17.190000000000001</v>
      </c>
      <c r="F1722">
        <f t="shared" si="26"/>
        <v>4.5266581707900642</v>
      </c>
      <c r="W1722">
        <v>53.39</v>
      </c>
      <c r="X1722">
        <v>4.356037883315766</v>
      </c>
    </row>
    <row r="1723" spans="5:24">
      <c r="E1723">
        <v>17.2</v>
      </c>
      <c r="F1723">
        <f t="shared" si="26"/>
        <v>4.5268543210192123</v>
      </c>
      <c r="W1723">
        <v>9.61</v>
      </c>
      <c r="X1723">
        <v>4.7587998569065526</v>
      </c>
    </row>
    <row r="1724" spans="5:24">
      <c r="E1724">
        <v>17.21</v>
      </c>
      <c r="F1724">
        <f t="shared" si="26"/>
        <v>4.5270503984584236</v>
      </c>
      <c r="W1724">
        <v>21.08</v>
      </c>
      <c r="X1724">
        <v>5.1740832967843016</v>
      </c>
    </row>
    <row r="1725" spans="5:24">
      <c r="E1725">
        <v>17.22</v>
      </c>
      <c r="F1725">
        <f t="shared" si="26"/>
        <v>4.5272464031918345</v>
      </c>
      <c r="W1725">
        <v>3.42</v>
      </c>
      <c r="X1725">
        <v>5.0215586730390873</v>
      </c>
    </row>
    <row r="1726" spans="5:24">
      <c r="E1726">
        <v>17.23</v>
      </c>
      <c r="F1726">
        <f t="shared" si="26"/>
        <v>4.5274423353034408</v>
      </c>
      <c r="W1726">
        <v>70.959999999999994</v>
      </c>
      <c r="X1726">
        <v>7.2292090300104617</v>
      </c>
    </row>
    <row r="1727" spans="5:24">
      <c r="E1727">
        <v>17.239999999999998</v>
      </c>
      <c r="F1727">
        <f t="shared" si="26"/>
        <v>4.5276381948771025</v>
      </c>
      <c r="W1727">
        <v>81.62</v>
      </c>
      <c r="X1727">
        <v>4.9000701272220608</v>
      </c>
    </row>
    <row r="1728" spans="5:24">
      <c r="E1728">
        <v>17.25</v>
      </c>
      <c r="F1728">
        <f t="shared" si="26"/>
        <v>4.5278339819965403</v>
      </c>
      <c r="W1728">
        <v>33.14</v>
      </c>
      <c r="X1728">
        <v>6.6477694027512673</v>
      </c>
    </row>
    <row r="1729" spans="5:24">
      <c r="E1729">
        <v>17.260000000000002</v>
      </c>
      <c r="F1729">
        <f t="shared" si="26"/>
        <v>4.5280296967453388</v>
      </c>
      <c r="W1729">
        <v>84.58</v>
      </c>
      <c r="X1729">
        <v>3.4835278211683853</v>
      </c>
    </row>
    <row r="1730" spans="5:24">
      <c r="E1730">
        <v>17.27</v>
      </c>
      <c r="F1730">
        <f t="shared" si="26"/>
        <v>4.5282253392069443</v>
      </c>
      <c r="W1730">
        <v>6.62</v>
      </c>
      <c r="X1730">
        <v>6.313543122746875</v>
      </c>
    </row>
    <row r="1731" spans="5:24">
      <c r="E1731">
        <v>17.28</v>
      </c>
      <c r="F1731">
        <f t="shared" si="26"/>
        <v>4.5284209094646668</v>
      </c>
      <c r="W1731">
        <v>7.53</v>
      </c>
      <c r="X1731">
        <v>3.7579008983910955</v>
      </c>
    </row>
    <row r="1732" spans="5:24">
      <c r="E1732">
        <v>17.29</v>
      </c>
      <c r="F1732">
        <f t="shared" si="26"/>
        <v>4.5286164076016808</v>
      </c>
      <c r="W1732">
        <v>25.6</v>
      </c>
      <c r="X1732">
        <v>4.6038576261073016</v>
      </c>
    </row>
    <row r="1733" spans="5:24">
      <c r="E1733">
        <v>17.3</v>
      </c>
      <c r="F1733">
        <f t="shared" ref="F1733:F1796" si="27">NORMINV(E1733/100,$C$3,$C$4)</f>
        <v>4.5288118337010248</v>
      </c>
      <c r="W1733">
        <v>77.19</v>
      </c>
      <c r="X1733">
        <v>3.9458188751575056</v>
      </c>
    </row>
    <row r="1734" spans="5:24">
      <c r="E1734">
        <v>17.309999999999999</v>
      </c>
      <c r="F1734">
        <f t="shared" si="27"/>
        <v>4.5290071878455995</v>
      </c>
      <c r="W1734">
        <v>60.64</v>
      </c>
      <c r="X1734">
        <v>4.0112796838546503</v>
      </c>
    </row>
    <row r="1735" spans="5:24">
      <c r="E1735">
        <v>17.32</v>
      </c>
      <c r="F1735">
        <f t="shared" si="27"/>
        <v>4.5292024701181726</v>
      </c>
      <c r="W1735">
        <v>23.32</v>
      </c>
      <c r="X1735">
        <v>4.6861039624799048</v>
      </c>
    </row>
    <row r="1736" spans="5:24">
      <c r="E1736">
        <v>17.329999999999998</v>
      </c>
      <c r="F1736">
        <f t="shared" si="27"/>
        <v>4.5293976806013747</v>
      </c>
      <c r="W1736">
        <v>29.73</v>
      </c>
      <c r="X1736">
        <v>4.9934827203494159</v>
      </c>
    </row>
    <row r="1737" spans="5:24">
      <c r="E1737">
        <v>17.34</v>
      </c>
      <c r="F1737">
        <f t="shared" si="27"/>
        <v>4.5295928193777035</v>
      </c>
      <c r="W1737">
        <v>13.04</v>
      </c>
      <c r="X1737">
        <v>4.3305367248712212</v>
      </c>
    </row>
    <row r="1738" spans="5:24">
      <c r="E1738">
        <v>17.350000000000001</v>
      </c>
      <c r="F1738">
        <f t="shared" si="27"/>
        <v>4.5297878865295207</v>
      </c>
      <c r="W1738">
        <v>3.55</v>
      </c>
      <c r="X1738">
        <v>3.9931357212014769</v>
      </c>
    </row>
    <row r="1739" spans="5:24">
      <c r="E1739">
        <v>17.36</v>
      </c>
      <c r="F1739">
        <f t="shared" si="27"/>
        <v>4.5299828821390538</v>
      </c>
      <c r="W1739">
        <v>45.14</v>
      </c>
      <c r="X1739">
        <v>5.5330485109029084</v>
      </c>
    </row>
    <row r="1740" spans="5:24">
      <c r="E1740">
        <v>17.37</v>
      </c>
      <c r="F1740">
        <f t="shared" si="27"/>
        <v>4.5301778062883953</v>
      </c>
      <c r="W1740">
        <v>17.73</v>
      </c>
      <c r="X1740">
        <v>4.6065674058890336</v>
      </c>
    </row>
    <row r="1741" spans="5:24">
      <c r="E1741">
        <v>17.38</v>
      </c>
      <c r="F1741">
        <f t="shared" si="27"/>
        <v>4.5303726590595073</v>
      </c>
      <c r="W1741">
        <v>3.41</v>
      </c>
      <c r="X1741">
        <v>5.0863351463781612</v>
      </c>
    </row>
    <row r="1742" spans="5:24">
      <c r="E1742">
        <v>17.39</v>
      </c>
      <c r="F1742">
        <f t="shared" si="27"/>
        <v>4.5305674405342167</v>
      </c>
      <c r="W1742">
        <v>61.48</v>
      </c>
      <c r="X1742">
        <v>3.0634469351864784</v>
      </c>
    </row>
    <row r="1743" spans="5:24">
      <c r="E1743">
        <v>17.399999999999999</v>
      </c>
      <c r="F1743">
        <f t="shared" si="27"/>
        <v>4.5307621507942155</v>
      </c>
      <c r="W1743">
        <v>48.19</v>
      </c>
      <c r="X1743">
        <v>5.3010190081071382</v>
      </c>
    </row>
    <row r="1744" spans="5:24">
      <c r="E1744">
        <v>17.41</v>
      </c>
      <c r="F1744">
        <f t="shared" si="27"/>
        <v>4.5309567899210661</v>
      </c>
      <c r="W1744">
        <v>93.54</v>
      </c>
      <c r="X1744">
        <v>4.3732147295332897</v>
      </c>
    </row>
    <row r="1745" spans="5:24">
      <c r="E1745">
        <v>17.420000000000002</v>
      </c>
      <c r="F1745">
        <f t="shared" si="27"/>
        <v>4.5311513579961966</v>
      </c>
      <c r="W1745">
        <v>34.81</v>
      </c>
      <c r="X1745">
        <v>3.5737631981922746</v>
      </c>
    </row>
    <row r="1746" spans="5:24">
      <c r="E1746">
        <v>17.43</v>
      </c>
      <c r="F1746">
        <f t="shared" si="27"/>
        <v>4.5313458551009038</v>
      </c>
      <c r="W1746">
        <v>69.8</v>
      </c>
      <c r="X1746">
        <v>4.8606834343000802</v>
      </c>
    </row>
    <row r="1747" spans="5:24">
      <c r="E1747">
        <v>17.440000000000001</v>
      </c>
      <c r="F1747">
        <f t="shared" si="27"/>
        <v>4.5315402813163512</v>
      </c>
      <c r="W1747">
        <v>79.48</v>
      </c>
      <c r="X1747">
        <v>6.7731732691146274</v>
      </c>
    </row>
    <row r="1748" spans="5:24">
      <c r="E1748">
        <v>17.45</v>
      </c>
      <c r="F1748">
        <f t="shared" si="27"/>
        <v>4.5317346367235727</v>
      </c>
      <c r="W1748">
        <v>10.55</v>
      </c>
      <c r="X1748">
        <v>4.4189399760497903</v>
      </c>
    </row>
    <row r="1749" spans="5:24">
      <c r="E1749">
        <v>17.46</v>
      </c>
      <c r="F1749">
        <f t="shared" si="27"/>
        <v>4.5319289214034688</v>
      </c>
      <c r="W1749">
        <v>97.92</v>
      </c>
      <c r="X1749">
        <v>5.2876691590913412</v>
      </c>
    </row>
    <row r="1750" spans="5:24">
      <c r="E1750">
        <v>17.47</v>
      </c>
      <c r="F1750">
        <f t="shared" si="27"/>
        <v>4.5321231354368106</v>
      </c>
      <c r="W1750">
        <v>33.880000000000003</v>
      </c>
      <c r="X1750">
        <v>5.7221536766602616</v>
      </c>
    </row>
    <row r="1751" spans="5:24">
      <c r="E1751">
        <v>17.48</v>
      </c>
      <c r="F1751">
        <f t="shared" si="27"/>
        <v>4.5323172789042392</v>
      </c>
      <c r="W1751">
        <v>78.209999999999994</v>
      </c>
      <c r="X1751">
        <v>4.810115961056538</v>
      </c>
    </row>
    <row r="1752" spans="5:24">
      <c r="E1752">
        <v>17.489999999999998</v>
      </c>
      <c r="F1752">
        <f t="shared" si="27"/>
        <v>4.5325113518862619</v>
      </c>
      <c r="W1752">
        <v>68.33</v>
      </c>
      <c r="X1752">
        <v>4.6971445191086509</v>
      </c>
    </row>
    <row r="1753" spans="5:24">
      <c r="E1753">
        <v>17.5</v>
      </c>
      <c r="F1753">
        <f t="shared" si="27"/>
        <v>4.5327053544632596</v>
      </c>
      <c r="W1753">
        <v>26.03</v>
      </c>
      <c r="X1753">
        <v>5.5557233377156852</v>
      </c>
    </row>
    <row r="1754" spans="5:24">
      <c r="E1754">
        <v>17.510000000000002</v>
      </c>
      <c r="F1754">
        <f t="shared" si="27"/>
        <v>4.532899286715482</v>
      </c>
      <c r="W1754">
        <v>44.9</v>
      </c>
      <c r="X1754">
        <v>4.2261170277709628</v>
      </c>
    </row>
    <row r="1755" spans="5:24">
      <c r="E1755">
        <v>17.52</v>
      </c>
      <c r="F1755">
        <f t="shared" si="27"/>
        <v>4.5330931487230472</v>
      </c>
      <c r="W1755">
        <v>98.27</v>
      </c>
      <c r="X1755">
        <v>5.5604097246972737</v>
      </c>
    </row>
    <row r="1756" spans="5:24">
      <c r="E1756">
        <v>17.53</v>
      </c>
      <c r="F1756">
        <f t="shared" si="27"/>
        <v>4.5332869405659473</v>
      </c>
      <c r="W1756">
        <v>0.92</v>
      </c>
      <c r="X1756">
        <v>3.9784628130805135</v>
      </c>
    </row>
    <row r="1757" spans="5:24">
      <c r="E1757">
        <v>17.54</v>
      </c>
      <c r="F1757">
        <f t="shared" si="27"/>
        <v>4.5334806623240445</v>
      </c>
      <c r="W1757">
        <v>25.23</v>
      </c>
      <c r="X1757">
        <v>3.9151768720580429</v>
      </c>
    </row>
    <row r="1758" spans="5:24">
      <c r="E1758">
        <v>17.55</v>
      </c>
      <c r="F1758">
        <f t="shared" si="27"/>
        <v>4.5336743140770714</v>
      </c>
      <c r="W1758">
        <v>39.15</v>
      </c>
      <c r="X1758">
        <v>5.2252304529254356</v>
      </c>
    </row>
    <row r="1759" spans="5:24">
      <c r="E1759">
        <v>17.559999999999999</v>
      </c>
      <c r="F1759">
        <f t="shared" si="27"/>
        <v>4.5338678959046312</v>
      </c>
      <c r="W1759">
        <v>50.19</v>
      </c>
      <c r="X1759">
        <v>4.7580256003893782</v>
      </c>
    </row>
    <row r="1760" spans="5:24">
      <c r="E1760">
        <v>17.57</v>
      </c>
      <c r="F1760">
        <f t="shared" si="27"/>
        <v>4.5340614078862034</v>
      </c>
      <c r="W1760">
        <v>62.24</v>
      </c>
      <c r="X1760">
        <v>6.1865630953543178</v>
      </c>
    </row>
    <row r="1761" spans="5:24">
      <c r="E1761">
        <v>17.579999999999998</v>
      </c>
      <c r="F1761">
        <f t="shared" si="27"/>
        <v>4.5342548501011342</v>
      </c>
      <c r="W1761">
        <v>9.18</v>
      </c>
      <c r="X1761">
        <v>3.310898601995631</v>
      </c>
    </row>
    <row r="1762" spans="5:24">
      <c r="E1762">
        <v>17.59</v>
      </c>
      <c r="F1762">
        <f t="shared" si="27"/>
        <v>4.5344482226286456</v>
      </c>
      <c r="W1762">
        <v>0.59</v>
      </c>
      <c r="X1762">
        <v>5.0797953785348655</v>
      </c>
    </row>
    <row r="1763" spans="5:24">
      <c r="E1763">
        <v>17.600000000000001</v>
      </c>
      <c r="F1763">
        <f t="shared" si="27"/>
        <v>4.5346415255478307</v>
      </c>
      <c r="W1763">
        <v>63</v>
      </c>
      <c r="X1763">
        <v>4.8728226097187433</v>
      </c>
    </row>
    <row r="1764" spans="5:24">
      <c r="E1764">
        <v>17.61</v>
      </c>
      <c r="F1764">
        <f t="shared" si="27"/>
        <v>4.5348347589376568</v>
      </c>
      <c r="W1764">
        <v>71.37</v>
      </c>
      <c r="X1764">
        <v>5.5198042741815474</v>
      </c>
    </row>
    <row r="1765" spans="5:24">
      <c r="E1765">
        <v>17.62</v>
      </c>
      <c r="F1765">
        <f t="shared" si="27"/>
        <v>4.5350279228769645</v>
      </c>
      <c r="W1765">
        <v>22.46</v>
      </c>
      <c r="X1765">
        <v>5.4904719131967514</v>
      </c>
    </row>
    <row r="1766" spans="5:24">
      <c r="E1766">
        <v>17.63</v>
      </c>
      <c r="F1766">
        <f t="shared" si="27"/>
        <v>4.535221017444468</v>
      </c>
      <c r="W1766">
        <v>15.07</v>
      </c>
      <c r="X1766">
        <v>4.8431968624047608</v>
      </c>
    </row>
    <row r="1767" spans="5:24">
      <c r="E1767">
        <v>17.64</v>
      </c>
      <c r="F1767">
        <f t="shared" si="27"/>
        <v>4.5354140427187533</v>
      </c>
      <c r="W1767">
        <v>5.55</v>
      </c>
      <c r="X1767">
        <v>3.4098455722580097</v>
      </c>
    </row>
    <row r="1768" spans="5:24">
      <c r="E1768">
        <v>17.649999999999999</v>
      </c>
      <c r="F1768">
        <f t="shared" si="27"/>
        <v>4.5356069987782828</v>
      </c>
      <c r="W1768">
        <v>10.57</v>
      </c>
      <c r="X1768">
        <v>4.7745124375748764</v>
      </c>
    </row>
    <row r="1769" spans="5:24">
      <c r="E1769">
        <v>17.66</v>
      </c>
      <c r="F1769">
        <f t="shared" si="27"/>
        <v>4.535799885701393</v>
      </c>
      <c r="W1769">
        <v>82.44</v>
      </c>
      <c r="X1769">
        <v>6.2340077939434346</v>
      </c>
    </row>
    <row r="1770" spans="5:24">
      <c r="E1770">
        <v>17.670000000000002</v>
      </c>
      <c r="F1770">
        <f t="shared" si="27"/>
        <v>4.5359927035662944</v>
      </c>
      <c r="W1770">
        <v>35.299999999999997</v>
      </c>
      <c r="X1770">
        <v>4.6046708646076215</v>
      </c>
    </row>
    <row r="1771" spans="5:24">
      <c r="E1771">
        <v>17.68</v>
      </c>
      <c r="F1771">
        <f t="shared" si="27"/>
        <v>4.5361854524510719</v>
      </c>
      <c r="W1771">
        <v>36.630000000000003</v>
      </c>
      <c r="X1771">
        <v>5.6594606604709927</v>
      </c>
    </row>
    <row r="1772" spans="5:24">
      <c r="E1772">
        <v>17.690000000000001</v>
      </c>
      <c r="F1772">
        <f t="shared" si="27"/>
        <v>4.536378132433688</v>
      </c>
      <c r="W1772">
        <v>44.38</v>
      </c>
      <c r="X1772">
        <v>4.8248986531650191</v>
      </c>
    </row>
    <row r="1773" spans="5:24">
      <c r="E1773">
        <v>17.7</v>
      </c>
      <c r="F1773">
        <f t="shared" si="27"/>
        <v>4.5365707435919784</v>
      </c>
      <c r="W1773">
        <v>66.040000000000006</v>
      </c>
      <c r="X1773">
        <v>3.0715566163435435</v>
      </c>
    </row>
    <row r="1774" spans="5:24">
      <c r="E1774">
        <v>17.71</v>
      </c>
      <c r="F1774">
        <f t="shared" si="27"/>
        <v>4.5367632860036542</v>
      </c>
      <c r="W1774">
        <v>51.41</v>
      </c>
      <c r="X1774">
        <v>4.9028408398143117</v>
      </c>
    </row>
    <row r="1775" spans="5:24">
      <c r="E1775">
        <v>17.72</v>
      </c>
      <c r="F1775">
        <f t="shared" si="27"/>
        <v>4.5369557597463057</v>
      </c>
      <c r="W1775">
        <v>56.01</v>
      </c>
      <c r="X1775">
        <v>2.7298750019794777</v>
      </c>
    </row>
    <row r="1776" spans="5:24">
      <c r="E1776">
        <v>17.73</v>
      </c>
      <c r="F1776">
        <f t="shared" si="27"/>
        <v>4.5371481648973964</v>
      </c>
      <c r="W1776">
        <v>20.53</v>
      </c>
      <c r="X1776">
        <v>5.7974323112729875</v>
      </c>
    </row>
    <row r="1777" spans="5:24">
      <c r="E1777">
        <v>17.739999999999998</v>
      </c>
      <c r="F1777">
        <f t="shared" si="27"/>
        <v>4.5373405015342678</v>
      </c>
      <c r="W1777">
        <v>43.85</v>
      </c>
      <c r="X1777">
        <v>4.3498572232442552</v>
      </c>
    </row>
    <row r="1778" spans="5:24">
      <c r="E1778">
        <v>17.75</v>
      </c>
      <c r="F1778">
        <f t="shared" si="27"/>
        <v>4.5375327697341374</v>
      </c>
      <c r="W1778">
        <v>50.09</v>
      </c>
      <c r="X1778">
        <v>4.5492919781435814</v>
      </c>
    </row>
    <row r="1779" spans="5:24">
      <c r="E1779">
        <v>17.760000000000002</v>
      </c>
      <c r="F1779">
        <f t="shared" si="27"/>
        <v>4.5377249695741009</v>
      </c>
      <c r="W1779">
        <v>55.86</v>
      </c>
      <c r="X1779">
        <v>5.7960551172626626</v>
      </c>
    </row>
    <row r="1780" spans="5:24">
      <c r="E1780">
        <v>17.77</v>
      </c>
      <c r="F1780">
        <f t="shared" si="27"/>
        <v>4.5379171011311303</v>
      </c>
      <c r="W1780">
        <v>34.28</v>
      </c>
      <c r="X1780">
        <v>6.0287439743389974</v>
      </c>
    </row>
    <row r="1781" spans="5:24">
      <c r="E1781">
        <v>17.78</v>
      </c>
      <c r="F1781">
        <f t="shared" si="27"/>
        <v>4.5381091644820772</v>
      </c>
      <c r="W1781">
        <v>50.37</v>
      </c>
      <c r="X1781">
        <v>4.8634670777057698</v>
      </c>
    </row>
    <row r="1782" spans="5:24">
      <c r="E1782">
        <v>17.79</v>
      </c>
      <c r="F1782">
        <f t="shared" si="27"/>
        <v>4.5383011597036678</v>
      </c>
      <c r="W1782">
        <v>5.24</v>
      </c>
      <c r="X1782">
        <v>5.778965564347545</v>
      </c>
    </row>
    <row r="1783" spans="5:24">
      <c r="E1783">
        <v>17.8</v>
      </c>
      <c r="F1783">
        <f t="shared" si="27"/>
        <v>4.53849308687251</v>
      </c>
      <c r="W1783">
        <v>43.31</v>
      </c>
      <c r="X1783">
        <v>3.1103142421977847</v>
      </c>
    </row>
    <row r="1784" spans="5:24">
      <c r="E1784">
        <v>17.809999999999999</v>
      </c>
      <c r="F1784">
        <f t="shared" si="27"/>
        <v>4.5386849460650875</v>
      </c>
      <c r="W1784">
        <v>60.54</v>
      </c>
      <c r="X1784">
        <v>3.7235599322658008</v>
      </c>
    </row>
    <row r="1785" spans="5:24">
      <c r="E1785">
        <v>17.82</v>
      </c>
      <c r="F1785">
        <f t="shared" si="27"/>
        <v>4.5388767373577652</v>
      </c>
      <c r="W1785">
        <v>3.04</v>
      </c>
      <c r="X1785">
        <v>3.2961012254195299</v>
      </c>
    </row>
    <row r="1786" spans="5:24">
      <c r="E1786">
        <v>17.829999999999998</v>
      </c>
      <c r="F1786">
        <f t="shared" si="27"/>
        <v>4.5390684608267851</v>
      </c>
      <c r="W1786">
        <v>17.440000000000001</v>
      </c>
      <c r="X1786">
        <v>3.668425351147155</v>
      </c>
    </row>
    <row r="1787" spans="5:24">
      <c r="E1787">
        <v>17.84</v>
      </c>
      <c r="F1787">
        <f t="shared" si="27"/>
        <v>4.5392601165482684</v>
      </c>
      <c r="W1787">
        <v>35.630000000000003</v>
      </c>
      <c r="X1787">
        <v>6.0018832154457797</v>
      </c>
    </row>
    <row r="1788" spans="5:24">
      <c r="E1788">
        <v>17.850000000000001</v>
      </c>
      <c r="F1788">
        <f t="shared" si="27"/>
        <v>4.5394517045982177</v>
      </c>
      <c r="W1788">
        <v>0.19</v>
      </c>
      <c r="X1788">
        <v>3.8078437897158075</v>
      </c>
    </row>
    <row r="1789" spans="5:24">
      <c r="E1789">
        <v>17.86</v>
      </c>
      <c r="F1789">
        <f t="shared" si="27"/>
        <v>4.5396432250525134</v>
      </c>
      <c r="W1789">
        <v>25.07</v>
      </c>
      <c r="X1789">
        <v>4.921210429759709</v>
      </c>
    </row>
    <row r="1790" spans="5:24">
      <c r="E1790">
        <v>17.87</v>
      </c>
      <c r="F1790">
        <f t="shared" si="27"/>
        <v>4.5398346779869163</v>
      </c>
      <c r="W1790">
        <v>99</v>
      </c>
      <c r="X1790">
        <v>6.5172641723566009</v>
      </c>
    </row>
    <row r="1791" spans="5:24">
      <c r="E1791">
        <v>17.88</v>
      </c>
      <c r="F1791">
        <f t="shared" si="27"/>
        <v>4.5400260634770691</v>
      </c>
      <c r="W1791">
        <v>81.13</v>
      </c>
      <c r="X1791">
        <v>4.62680054262169</v>
      </c>
    </row>
    <row r="1792" spans="5:24">
      <c r="E1792">
        <v>17.89</v>
      </c>
      <c r="F1792">
        <f t="shared" si="27"/>
        <v>4.5402173815984925</v>
      </c>
      <c r="W1792">
        <v>90.88</v>
      </c>
      <c r="X1792">
        <v>5.2616387061333239</v>
      </c>
    </row>
    <row r="1793" spans="5:24">
      <c r="E1793">
        <v>17.899999999999999</v>
      </c>
      <c r="F1793">
        <f t="shared" si="27"/>
        <v>4.5404086324265895</v>
      </c>
      <c r="W1793">
        <v>96.63</v>
      </c>
      <c r="X1793">
        <v>6.2607470403088046</v>
      </c>
    </row>
    <row r="1794" spans="5:24">
      <c r="E1794">
        <v>17.91</v>
      </c>
      <c r="F1794">
        <f t="shared" si="27"/>
        <v>4.5405998160366456</v>
      </c>
      <c r="W1794">
        <v>32.97</v>
      </c>
      <c r="X1794">
        <v>6.5156811353786717</v>
      </c>
    </row>
    <row r="1795" spans="5:24">
      <c r="E1795">
        <v>17.920000000000002</v>
      </c>
      <c r="F1795">
        <f t="shared" si="27"/>
        <v>4.5407909325038247</v>
      </c>
      <c r="W1795">
        <v>6.92</v>
      </c>
      <c r="X1795">
        <v>5.1027013527306044</v>
      </c>
    </row>
    <row r="1796" spans="5:24">
      <c r="E1796">
        <v>17.93</v>
      </c>
      <c r="F1796">
        <f t="shared" si="27"/>
        <v>4.5409819819031743</v>
      </c>
      <c r="W1796">
        <v>36.89</v>
      </c>
      <c r="X1796">
        <v>4.8586582893406094</v>
      </c>
    </row>
    <row r="1797" spans="5:24">
      <c r="E1797">
        <v>17.940000000000001</v>
      </c>
      <c r="F1797">
        <f t="shared" ref="F1797:F1860" si="28">NORMINV(E1797/100,$C$3,$C$4)</f>
        <v>4.5411729643096237</v>
      </c>
      <c r="W1797">
        <v>70.88</v>
      </c>
      <c r="X1797">
        <v>5.4110989225556043</v>
      </c>
    </row>
    <row r="1798" spans="5:24">
      <c r="E1798">
        <v>17.95</v>
      </c>
      <c r="F1798">
        <f t="shared" si="28"/>
        <v>4.5413638797979825</v>
      </c>
      <c r="W1798">
        <v>84.04</v>
      </c>
      <c r="X1798">
        <v>4.6455477726497039</v>
      </c>
    </row>
    <row r="1799" spans="5:24">
      <c r="E1799">
        <v>17.96</v>
      </c>
      <c r="F1799">
        <f t="shared" si="28"/>
        <v>4.5415547284429456</v>
      </c>
      <c r="W1799">
        <v>16.73</v>
      </c>
      <c r="X1799">
        <v>4.8170025252258784</v>
      </c>
    </row>
    <row r="1800" spans="5:24">
      <c r="E1800">
        <v>17.97</v>
      </c>
      <c r="F1800">
        <f t="shared" si="28"/>
        <v>4.541745510319088</v>
      </c>
      <c r="W1800">
        <v>42.23</v>
      </c>
      <c r="X1800">
        <v>5.0240659542817365</v>
      </c>
    </row>
    <row r="1801" spans="5:24">
      <c r="E1801">
        <v>17.98</v>
      </c>
      <c r="F1801">
        <f t="shared" si="28"/>
        <v>4.5419362255008675</v>
      </c>
      <c r="W1801">
        <v>60.42</v>
      </c>
      <c r="X1801">
        <v>4.0509594721949203</v>
      </c>
    </row>
    <row r="1802" spans="5:24">
      <c r="E1802">
        <v>17.989999999999998</v>
      </c>
      <c r="F1802">
        <f t="shared" si="28"/>
        <v>4.5421268740626273</v>
      </c>
      <c r="W1802">
        <v>44.06</v>
      </c>
      <c r="X1802">
        <v>4.4201266075722954</v>
      </c>
    </row>
    <row r="1803" spans="5:24">
      <c r="E1803">
        <v>18</v>
      </c>
      <c r="F1803">
        <f t="shared" si="28"/>
        <v>4.5423174560785933</v>
      </c>
      <c r="W1803">
        <v>39.96</v>
      </c>
      <c r="X1803">
        <v>4.6868938278415735</v>
      </c>
    </row>
    <row r="1804" spans="5:24">
      <c r="E1804">
        <v>18.010000000000002</v>
      </c>
      <c r="F1804">
        <f t="shared" si="28"/>
        <v>4.5425079716228725</v>
      </c>
      <c r="W1804">
        <v>60.46</v>
      </c>
      <c r="X1804">
        <v>3.2481523022522638</v>
      </c>
    </row>
    <row r="1805" spans="5:24">
      <c r="E1805">
        <v>18.02</v>
      </c>
      <c r="F1805">
        <f t="shared" si="28"/>
        <v>4.542698420769459</v>
      </c>
      <c r="W1805">
        <v>47.92</v>
      </c>
      <c r="X1805">
        <v>3.4960723628619177</v>
      </c>
    </row>
    <row r="1806" spans="5:24">
      <c r="E1806">
        <v>18.03</v>
      </c>
      <c r="F1806">
        <f t="shared" si="28"/>
        <v>4.5428888035922306</v>
      </c>
      <c r="W1806">
        <v>76.55</v>
      </c>
      <c r="X1806">
        <v>5.1294520047195631</v>
      </c>
    </row>
    <row r="1807" spans="5:24">
      <c r="E1807">
        <v>18.04</v>
      </c>
      <c r="F1807">
        <f t="shared" si="28"/>
        <v>4.5430791201649461</v>
      </c>
      <c r="W1807">
        <v>38.54</v>
      </c>
      <c r="X1807">
        <v>2.6045504831703896</v>
      </c>
    </row>
    <row r="1808" spans="5:24">
      <c r="E1808">
        <v>18.05</v>
      </c>
      <c r="F1808">
        <f t="shared" si="28"/>
        <v>4.5432693705612541</v>
      </c>
      <c r="W1808">
        <v>91.39</v>
      </c>
      <c r="X1808">
        <v>5.9494338520573997</v>
      </c>
    </row>
    <row r="1809" spans="5:24">
      <c r="E1809">
        <v>18.059999999999999</v>
      </c>
      <c r="F1809">
        <f t="shared" si="28"/>
        <v>4.5434595548546843</v>
      </c>
      <c r="W1809">
        <v>25.74</v>
      </c>
      <c r="X1809">
        <v>5.2780160996919658</v>
      </c>
    </row>
    <row r="1810" spans="5:24">
      <c r="E1810">
        <v>18.07</v>
      </c>
      <c r="F1810">
        <f t="shared" si="28"/>
        <v>4.5436496731186526</v>
      </c>
      <c r="W1810">
        <v>74.83</v>
      </c>
      <c r="X1810">
        <v>4.7709113308347266</v>
      </c>
    </row>
    <row r="1811" spans="5:24">
      <c r="E1811">
        <v>18.079999999999998</v>
      </c>
      <c r="F1811">
        <f t="shared" si="28"/>
        <v>4.5438397254264604</v>
      </c>
      <c r="W1811">
        <v>66.56</v>
      </c>
      <c r="X1811">
        <v>4.7904257771103511</v>
      </c>
    </row>
    <row r="1812" spans="5:24">
      <c r="E1812">
        <v>18.09</v>
      </c>
      <c r="F1812">
        <f t="shared" si="28"/>
        <v>4.5440297118512953</v>
      </c>
      <c r="W1812">
        <v>26</v>
      </c>
      <c r="X1812">
        <v>5.4938671580491008</v>
      </c>
    </row>
    <row r="1813" spans="5:24">
      <c r="E1813">
        <v>18.100000000000001</v>
      </c>
      <c r="F1813">
        <f t="shared" si="28"/>
        <v>4.5442196324662296</v>
      </c>
      <c r="W1813">
        <v>33.72</v>
      </c>
      <c r="X1813">
        <v>5.1522370155671764</v>
      </c>
    </row>
    <row r="1814" spans="5:24">
      <c r="E1814">
        <v>18.11</v>
      </c>
      <c r="F1814">
        <f t="shared" si="28"/>
        <v>4.5444094873442227</v>
      </c>
      <c r="W1814">
        <v>54.63</v>
      </c>
      <c r="X1814">
        <v>5.8938540232485561</v>
      </c>
    </row>
    <row r="1815" spans="5:24">
      <c r="E1815">
        <v>18.12</v>
      </c>
      <c r="F1815">
        <f t="shared" si="28"/>
        <v>4.5445992765581193</v>
      </c>
      <c r="W1815">
        <v>54.64</v>
      </c>
      <c r="X1815">
        <v>4.4343033309876283</v>
      </c>
    </row>
    <row r="1816" spans="5:24">
      <c r="E1816">
        <v>18.13</v>
      </c>
      <c r="F1816">
        <f t="shared" si="28"/>
        <v>4.5447890001806526</v>
      </c>
      <c r="W1816">
        <v>28.04</v>
      </c>
      <c r="X1816">
        <v>6.097094692788156</v>
      </c>
    </row>
    <row r="1817" spans="5:24">
      <c r="E1817">
        <v>18.14</v>
      </c>
      <c r="F1817">
        <f t="shared" si="28"/>
        <v>4.5449786582844398</v>
      </c>
      <c r="W1817">
        <v>50.17</v>
      </c>
      <c r="X1817">
        <v>3.5888486784900633</v>
      </c>
    </row>
    <row r="1818" spans="5:24">
      <c r="E1818">
        <v>18.149999999999999</v>
      </c>
      <c r="F1818">
        <f t="shared" si="28"/>
        <v>4.5451682509419875</v>
      </c>
      <c r="W1818">
        <v>56.73</v>
      </c>
      <c r="X1818">
        <v>4.1608764819683763</v>
      </c>
    </row>
    <row r="1819" spans="5:24">
      <c r="E1819">
        <v>18.16</v>
      </c>
      <c r="F1819">
        <f t="shared" si="28"/>
        <v>4.5453577782256902</v>
      </c>
      <c r="W1819">
        <v>68.930000000000007</v>
      </c>
      <c r="X1819">
        <v>5.7431349197869874</v>
      </c>
    </row>
    <row r="1820" spans="5:24">
      <c r="E1820">
        <v>18.170000000000002</v>
      </c>
      <c r="F1820">
        <f t="shared" si="28"/>
        <v>4.545547240207827</v>
      </c>
      <c r="W1820">
        <v>94.61</v>
      </c>
      <c r="X1820">
        <v>5.0888514099362911</v>
      </c>
    </row>
    <row r="1821" spans="5:24">
      <c r="E1821">
        <v>18.18</v>
      </c>
      <c r="F1821">
        <f t="shared" si="28"/>
        <v>4.5457366369605667</v>
      </c>
      <c r="W1821">
        <v>46.98</v>
      </c>
      <c r="X1821">
        <v>4.426638570217567</v>
      </c>
    </row>
    <row r="1822" spans="5:24">
      <c r="E1822">
        <v>18.190000000000001</v>
      </c>
      <c r="F1822">
        <f t="shared" si="28"/>
        <v>4.5459259685559665</v>
      </c>
      <c r="W1822">
        <v>36.840000000000003</v>
      </c>
      <c r="X1822">
        <v>5.7977768461252381</v>
      </c>
    </row>
    <row r="1823" spans="5:24">
      <c r="E1823">
        <v>18.2</v>
      </c>
      <c r="F1823">
        <f t="shared" si="28"/>
        <v>4.5461152350659724</v>
      </c>
      <c r="W1823">
        <v>94.41</v>
      </c>
      <c r="X1823">
        <v>5.8249499611370901</v>
      </c>
    </row>
    <row r="1824" spans="5:24">
      <c r="E1824">
        <v>18.21</v>
      </c>
      <c r="F1824">
        <f t="shared" si="28"/>
        <v>4.5463044365624157</v>
      </c>
      <c r="W1824">
        <v>89.36</v>
      </c>
      <c r="X1824">
        <v>4.5336989118734889</v>
      </c>
    </row>
    <row r="1825" spans="5:24">
      <c r="E1825">
        <v>18.22</v>
      </c>
      <c r="F1825">
        <f t="shared" si="28"/>
        <v>4.5464935731170204</v>
      </c>
      <c r="W1825">
        <v>85.4</v>
      </c>
      <c r="X1825">
        <v>4.7089328980873484</v>
      </c>
    </row>
    <row r="1826" spans="5:24">
      <c r="E1826">
        <v>18.23</v>
      </c>
      <c r="F1826">
        <f t="shared" si="28"/>
        <v>4.5466826448013968</v>
      </c>
      <c r="W1826">
        <v>96.55</v>
      </c>
      <c r="X1826">
        <v>3.7436800730945934</v>
      </c>
    </row>
    <row r="1827" spans="5:24">
      <c r="E1827">
        <v>18.239999999999998</v>
      </c>
      <c r="F1827">
        <f t="shared" si="28"/>
        <v>4.546871651687046</v>
      </c>
      <c r="W1827">
        <v>45.82</v>
      </c>
      <c r="X1827">
        <v>4.6963571469179888</v>
      </c>
    </row>
    <row r="1828" spans="5:24">
      <c r="E1828">
        <v>18.25</v>
      </c>
      <c r="F1828">
        <f t="shared" si="28"/>
        <v>4.5470605938453579</v>
      </c>
      <c r="W1828">
        <v>27.84</v>
      </c>
      <c r="X1828">
        <v>5.3202220619765033</v>
      </c>
    </row>
    <row r="1829" spans="5:24">
      <c r="E1829">
        <v>18.260000000000002</v>
      </c>
      <c r="F1829">
        <f t="shared" si="28"/>
        <v>4.5472494713476115</v>
      </c>
      <c r="W1829">
        <v>86.48</v>
      </c>
      <c r="X1829">
        <v>3.8433123568355239</v>
      </c>
    </row>
    <row r="1830" spans="5:24">
      <c r="E1830">
        <v>18.27</v>
      </c>
      <c r="F1830">
        <f t="shared" si="28"/>
        <v>4.5474382842649783</v>
      </c>
      <c r="W1830">
        <v>27.27</v>
      </c>
      <c r="X1830">
        <v>4.9010777467180242</v>
      </c>
    </row>
    <row r="1831" spans="5:24">
      <c r="E1831">
        <v>18.28</v>
      </c>
      <c r="F1831">
        <f t="shared" si="28"/>
        <v>4.5476270326685162</v>
      </c>
      <c r="W1831">
        <v>18.89</v>
      </c>
      <c r="X1831">
        <v>4.8659967443247654</v>
      </c>
    </row>
    <row r="1832" spans="5:24">
      <c r="E1832">
        <v>18.29</v>
      </c>
      <c r="F1832">
        <f t="shared" si="28"/>
        <v>4.5478157166291755</v>
      </c>
      <c r="W1832">
        <v>16.39</v>
      </c>
      <c r="X1832">
        <v>5.5155052527098301</v>
      </c>
    </row>
    <row r="1833" spans="5:24">
      <c r="E1833">
        <v>18.3</v>
      </c>
      <c r="F1833">
        <f t="shared" si="28"/>
        <v>4.5480043362177991</v>
      </c>
      <c r="W1833">
        <v>7.34</v>
      </c>
      <c r="X1833">
        <v>4.7050080117773732</v>
      </c>
    </row>
    <row r="1834" spans="5:24">
      <c r="E1834">
        <v>18.309999999999999</v>
      </c>
      <c r="F1834">
        <f t="shared" si="28"/>
        <v>4.5481928915051171</v>
      </c>
      <c r="W1834">
        <v>46.51</v>
      </c>
      <c r="X1834">
        <v>5.3036428530820103</v>
      </c>
    </row>
    <row r="1835" spans="5:24">
      <c r="E1835">
        <v>18.32</v>
      </c>
      <c r="F1835">
        <f t="shared" si="28"/>
        <v>4.548381382561753</v>
      </c>
      <c r="W1835">
        <v>25.19</v>
      </c>
      <c r="X1835">
        <v>4.9076248721235549</v>
      </c>
    </row>
    <row r="1836" spans="5:24">
      <c r="E1836">
        <v>18.329999999999998</v>
      </c>
      <c r="F1836">
        <f t="shared" si="28"/>
        <v>4.548569809458221</v>
      </c>
      <c r="W1836">
        <v>65.599999999999994</v>
      </c>
      <c r="X1836">
        <v>3.9674189497828385</v>
      </c>
    </row>
    <row r="1837" spans="5:24">
      <c r="E1837">
        <v>18.34</v>
      </c>
      <c r="F1837">
        <f t="shared" si="28"/>
        <v>4.5487581722649271</v>
      </c>
      <c r="W1837">
        <v>21.54</v>
      </c>
      <c r="X1837">
        <v>4.9071213912227432</v>
      </c>
    </row>
    <row r="1838" spans="5:24">
      <c r="E1838">
        <v>18.350000000000001</v>
      </c>
      <c r="F1838">
        <f t="shared" si="28"/>
        <v>4.5489464710521688</v>
      </c>
      <c r="W1838">
        <v>21.33</v>
      </c>
      <c r="X1838">
        <v>6.7576915875866561</v>
      </c>
    </row>
    <row r="1839" spans="5:24">
      <c r="E1839">
        <v>18.36</v>
      </c>
      <c r="F1839">
        <f t="shared" si="28"/>
        <v>4.5491347058901352</v>
      </c>
      <c r="W1839">
        <v>11.39</v>
      </c>
      <c r="X1839">
        <v>4.5295030320950591</v>
      </c>
    </row>
    <row r="1840" spans="5:24">
      <c r="E1840">
        <v>18.37</v>
      </c>
      <c r="F1840">
        <f t="shared" si="28"/>
        <v>4.54932287684891</v>
      </c>
      <c r="W1840">
        <v>70.760000000000005</v>
      </c>
      <c r="X1840">
        <v>3.9536511516359862</v>
      </c>
    </row>
    <row r="1841" spans="5:24">
      <c r="E1841">
        <v>18.38</v>
      </c>
      <c r="F1841">
        <f t="shared" si="28"/>
        <v>4.5495109839984655</v>
      </c>
      <c r="W1841">
        <v>52.26</v>
      </c>
      <c r="X1841">
        <v>5.0147896459681194</v>
      </c>
    </row>
    <row r="1842" spans="5:24">
      <c r="E1842">
        <v>18.39</v>
      </c>
      <c r="F1842">
        <f t="shared" si="28"/>
        <v>4.5496990274086704</v>
      </c>
      <c r="W1842">
        <v>55.88</v>
      </c>
      <c r="X1842">
        <v>5.1590874192143339</v>
      </c>
    </row>
    <row r="1843" spans="5:24">
      <c r="E1843">
        <v>18.399999999999999</v>
      </c>
      <c r="F1843">
        <f t="shared" si="28"/>
        <v>4.5498870071492838</v>
      </c>
      <c r="W1843">
        <v>24.2</v>
      </c>
      <c r="X1843">
        <v>5.5598232549114677</v>
      </c>
    </row>
    <row r="1844" spans="5:24">
      <c r="E1844">
        <v>18.41</v>
      </c>
      <c r="F1844">
        <f t="shared" si="28"/>
        <v>4.5500749232899587</v>
      </c>
      <c r="W1844">
        <v>47.87</v>
      </c>
      <c r="X1844">
        <v>5.8793712780853689</v>
      </c>
    </row>
    <row r="1845" spans="5:24">
      <c r="E1845">
        <v>18.420000000000002</v>
      </c>
      <c r="F1845">
        <f t="shared" si="28"/>
        <v>4.5502627759002436</v>
      </c>
      <c r="W1845">
        <v>14.39</v>
      </c>
      <c r="X1845">
        <v>5.3656851879988743</v>
      </c>
    </row>
    <row r="1846" spans="5:24">
      <c r="E1846">
        <v>18.43</v>
      </c>
      <c r="F1846">
        <f t="shared" si="28"/>
        <v>4.5504505650495775</v>
      </c>
      <c r="W1846">
        <v>13.74</v>
      </c>
      <c r="X1846">
        <v>2.5864970504115155</v>
      </c>
    </row>
    <row r="1847" spans="5:24">
      <c r="E1847">
        <v>18.440000000000001</v>
      </c>
      <c r="F1847">
        <f t="shared" si="28"/>
        <v>4.5506382908072949</v>
      </c>
      <c r="W1847">
        <v>89.32</v>
      </c>
      <c r="X1847">
        <v>3.3770495613011273</v>
      </c>
    </row>
    <row r="1848" spans="5:24">
      <c r="E1848">
        <v>18.45</v>
      </c>
      <c r="F1848">
        <f t="shared" si="28"/>
        <v>4.5508259532426232</v>
      </c>
      <c r="W1848">
        <v>33.729999999999997</v>
      </c>
      <c r="X1848">
        <v>6.27192434791991</v>
      </c>
    </row>
    <row r="1849" spans="5:24">
      <c r="E1849">
        <v>18.46</v>
      </c>
      <c r="F1849">
        <f t="shared" si="28"/>
        <v>4.5510135524246866</v>
      </c>
      <c r="W1849">
        <v>89.89</v>
      </c>
      <c r="X1849">
        <v>5.5241129240251023</v>
      </c>
    </row>
    <row r="1850" spans="5:24">
      <c r="E1850">
        <v>18.47</v>
      </c>
      <c r="F1850">
        <f t="shared" si="28"/>
        <v>4.5512010884225003</v>
      </c>
      <c r="W1850">
        <v>36.020000000000003</v>
      </c>
      <c r="X1850">
        <v>3.8052890941454041</v>
      </c>
    </row>
    <row r="1851" spans="5:24">
      <c r="E1851">
        <v>18.48</v>
      </c>
      <c r="F1851">
        <f t="shared" si="28"/>
        <v>4.5513885613049769</v>
      </c>
      <c r="W1851">
        <v>17.27</v>
      </c>
      <c r="X1851">
        <v>4.0708280854375065</v>
      </c>
    </row>
    <row r="1852" spans="5:24">
      <c r="E1852">
        <v>18.489999999999998</v>
      </c>
      <c r="F1852">
        <f t="shared" si="28"/>
        <v>4.5515759711409238</v>
      </c>
      <c r="W1852">
        <v>43.23</v>
      </c>
      <c r="X1852">
        <v>3.469123830936002</v>
      </c>
    </row>
    <row r="1853" spans="5:24">
      <c r="E1853">
        <v>18.5</v>
      </c>
      <c r="F1853">
        <f t="shared" si="28"/>
        <v>4.5517633179990415</v>
      </c>
      <c r="W1853">
        <v>25.72</v>
      </c>
      <c r="X1853">
        <v>4.3914156795680164</v>
      </c>
    </row>
    <row r="1854" spans="5:24">
      <c r="E1854">
        <v>18.510000000000002</v>
      </c>
      <c r="F1854">
        <f t="shared" si="28"/>
        <v>4.5519506019479286</v>
      </c>
      <c r="W1854">
        <v>72.91</v>
      </c>
      <c r="X1854">
        <v>4.5976140384684614</v>
      </c>
    </row>
    <row r="1855" spans="5:24">
      <c r="E1855">
        <v>18.52</v>
      </c>
      <c r="F1855">
        <f t="shared" si="28"/>
        <v>4.5521378230560776</v>
      </c>
      <c r="W1855">
        <v>78.239999999999995</v>
      </c>
      <c r="X1855">
        <v>5.1743377923414675</v>
      </c>
    </row>
    <row r="1856" spans="5:24">
      <c r="E1856">
        <v>18.53</v>
      </c>
      <c r="F1856">
        <f t="shared" si="28"/>
        <v>4.5523249813918767</v>
      </c>
      <c r="W1856">
        <v>94.28</v>
      </c>
      <c r="X1856">
        <v>6.0122887756901706</v>
      </c>
    </row>
    <row r="1857" spans="5:24">
      <c r="E1857">
        <v>18.54</v>
      </c>
      <c r="F1857">
        <f t="shared" si="28"/>
        <v>4.5525120770236116</v>
      </c>
      <c r="W1857">
        <v>45.66</v>
      </c>
      <c r="X1857">
        <v>5.5834357460591182</v>
      </c>
    </row>
    <row r="1858" spans="5:24">
      <c r="E1858">
        <v>18.55</v>
      </c>
      <c r="F1858">
        <f t="shared" si="28"/>
        <v>4.5526991100194625</v>
      </c>
      <c r="W1858">
        <v>40.299999999999997</v>
      </c>
      <c r="X1858">
        <v>3.8645814714917157</v>
      </c>
    </row>
    <row r="1859" spans="5:24">
      <c r="E1859">
        <v>18.559999999999999</v>
      </c>
      <c r="F1859">
        <f t="shared" si="28"/>
        <v>4.5528860804475082</v>
      </c>
      <c r="W1859">
        <v>26.69</v>
      </c>
      <c r="X1859">
        <v>3.6029548689106115</v>
      </c>
    </row>
    <row r="1860" spans="5:24">
      <c r="E1860">
        <v>18.57</v>
      </c>
      <c r="F1860">
        <f t="shared" si="28"/>
        <v>4.5530729883757219</v>
      </c>
      <c r="W1860">
        <v>70.25</v>
      </c>
      <c r="X1860">
        <v>6.1941993431145814</v>
      </c>
    </row>
    <row r="1861" spans="5:24">
      <c r="E1861">
        <v>18.579999999999998</v>
      </c>
      <c r="F1861">
        <f t="shared" ref="F1861:F1924" si="29">NORMINV(E1861/100,$C$3,$C$4)</f>
        <v>4.5532598338719747</v>
      </c>
      <c r="W1861">
        <v>94.8</v>
      </c>
      <c r="X1861">
        <v>5.428344946609621</v>
      </c>
    </row>
    <row r="1862" spans="5:24">
      <c r="E1862">
        <v>18.59</v>
      </c>
      <c r="F1862">
        <f t="shared" si="29"/>
        <v>4.5534466170040373</v>
      </c>
      <c r="W1862">
        <v>81.06</v>
      </c>
      <c r="X1862">
        <v>4.7383612938666753</v>
      </c>
    </row>
    <row r="1863" spans="5:24">
      <c r="E1863">
        <v>18.600000000000001</v>
      </c>
      <c r="F1863">
        <f t="shared" si="29"/>
        <v>4.5536333378395719</v>
      </c>
      <c r="W1863">
        <v>7.81</v>
      </c>
      <c r="X1863">
        <v>4.4922091110226301</v>
      </c>
    </row>
    <row r="1864" spans="5:24">
      <c r="E1864">
        <v>18.61</v>
      </c>
      <c r="F1864">
        <f t="shared" si="29"/>
        <v>4.5538199964461441</v>
      </c>
      <c r="W1864">
        <v>42.88</v>
      </c>
      <c r="X1864">
        <v>6.4780290606575122</v>
      </c>
    </row>
    <row r="1865" spans="5:24">
      <c r="E1865">
        <v>18.62</v>
      </c>
      <c r="F1865">
        <f t="shared" si="29"/>
        <v>4.5540065928912146</v>
      </c>
      <c r="W1865">
        <v>14.59</v>
      </c>
      <c r="X1865">
        <v>4.4070281627664123</v>
      </c>
    </row>
    <row r="1866" spans="5:24">
      <c r="E1866">
        <v>18.63</v>
      </c>
      <c r="F1866">
        <f t="shared" si="29"/>
        <v>4.5541931272421428</v>
      </c>
      <c r="W1866">
        <v>96.94</v>
      </c>
      <c r="X1866">
        <v>6.9464559032230024</v>
      </c>
    </row>
    <row r="1867" spans="5:24">
      <c r="E1867">
        <v>18.64</v>
      </c>
      <c r="F1867">
        <f t="shared" si="29"/>
        <v>4.5543795995661851</v>
      </c>
      <c r="W1867">
        <v>82.61</v>
      </c>
      <c r="X1867">
        <v>3.5425782614023476</v>
      </c>
    </row>
    <row r="1868" spans="5:24">
      <c r="E1868">
        <v>18.649999999999999</v>
      </c>
      <c r="F1868">
        <f t="shared" si="29"/>
        <v>4.5545660099304985</v>
      </c>
      <c r="W1868">
        <v>7.73</v>
      </c>
      <c r="X1868">
        <v>5.0313379820214266</v>
      </c>
    </row>
    <row r="1869" spans="5:24">
      <c r="E1869">
        <v>18.66</v>
      </c>
      <c r="F1869">
        <f t="shared" si="29"/>
        <v>4.5547523584021361</v>
      </c>
      <c r="W1869">
        <v>66.34</v>
      </c>
      <c r="X1869">
        <v>4.614949498681332</v>
      </c>
    </row>
    <row r="1870" spans="5:24">
      <c r="E1870">
        <v>18.670000000000002</v>
      </c>
      <c r="F1870">
        <f t="shared" si="29"/>
        <v>4.5549386450480522</v>
      </c>
      <c r="W1870">
        <v>2.0299999999999998</v>
      </c>
      <c r="X1870">
        <v>4.786580792270807</v>
      </c>
    </row>
    <row r="1871" spans="5:24">
      <c r="E1871">
        <v>18.68</v>
      </c>
      <c r="F1871">
        <f t="shared" si="29"/>
        <v>4.5551248699350984</v>
      </c>
      <c r="W1871">
        <v>72.37</v>
      </c>
      <c r="X1871">
        <v>4.5278223622562903</v>
      </c>
    </row>
    <row r="1872" spans="5:24">
      <c r="E1872">
        <v>18.690000000000001</v>
      </c>
      <c r="F1872">
        <f t="shared" si="29"/>
        <v>4.5553110331300264</v>
      </c>
      <c r="W1872">
        <v>8.19</v>
      </c>
      <c r="X1872">
        <v>5.0273256484488762</v>
      </c>
    </row>
    <row r="1873" spans="5:24">
      <c r="E1873">
        <v>18.7</v>
      </c>
      <c r="F1873">
        <f t="shared" si="29"/>
        <v>4.5554971346994879</v>
      </c>
      <c r="W1873">
        <v>98.28</v>
      </c>
      <c r="X1873">
        <v>3.3232940676633329</v>
      </c>
    </row>
    <row r="1874" spans="5:24">
      <c r="E1874">
        <v>18.71</v>
      </c>
      <c r="F1874">
        <f t="shared" si="29"/>
        <v>4.5556831747100324</v>
      </c>
      <c r="W1874">
        <v>30.72</v>
      </c>
      <c r="X1874">
        <v>5.408917780603316</v>
      </c>
    </row>
    <row r="1875" spans="5:24">
      <c r="E1875">
        <v>18.72</v>
      </c>
      <c r="F1875">
        <f t="shared" si="29"/>
        <v>4.5558691532281106</v>
      </c>
      <c r="W1875">
        <v>16.45</v>
      </c>
      <c r="X1875">
        <v>3.8159669999597572</v>
      </c>
    </row>
    <row r="1876" spans="5:24">
      <c r="E1876">
        <v>18.73</v>
      </c>
      <c r="F1876">
        <f t="shared" si="29"/>
        <v>4.5560550703200748</v>
      </c>
      <c r="W1876">
        <v>90.67</v>
      </c>
      <c r="X1876">
        <v>5.5828415072712163</v>
      </c>
    </row>
    <row r="1877" spans="5:24">
      <c r="E1877">
        <v>18.739999999999998</v>
      </c>
      <c r="F1877">
        <f t="shared" si="29"/>
        <v>4.5562409260521743</v>
      </c>
      <c r="W1877">
        <v>39.83</v>
      </c>
      <c r="X1877">
        <v>5.6209994272870425</v>
      </c>
    </row>
    <row r="1878" spans="5:24">
      <c r="E1878">
        <v>18.75</v>
      </c>
      <c r="F1878">
        <f t="shared" si="29"/>
        <v>4.5564267204905615</v>
      </c>
      <c r="W1878">
        <v>5.9</v>
      </c>
      <c r="X1878">
        <v>4.1694006463316766</v>
      </c>
    </row>
    <row r="1879" spans="5:24">
      <c r="E1879">
        <v>18.760000000000002</v>
      </c>
      <c r="F1879">
        <f t="shared" si="29"/>
        <v>4.5566124537012893</v>
      </c>
      <c r="W1879">
        <v>70.37</v>
      </c>
      <c r="X1879">
        <v>4.213884799779879</v>
      </c>
    </row>
    <row r="1880" spans="5:24">
      <c r="E1880">
        <v>18.77</v>
      </c>
      <c r="F1880">
        <f t="shared" si="29"/>
        <v>4.5567981257503094</v>
      </c>
      <c r="W1880">
        <v>62.27</v>
      </c>
      <c r="X1880">
        <v>3.901073209562417</v>
      </c>
    </row>
    <row r="1881" spans="5:24">
      <c r="E1881">
        <v>18.78</v>
      </c>
      <c r="F1881">
        <f t="shared" si="29"/>
        <v>4.5569837367034776</v>
      </c>
      <c r="W1881">
        <v>56.61</v>
      </c>
      <c r="X1881">
        <v>5.1817231466738587</v>
      </c>
    </row>
    <row r="1882" spans="5:24">
      <c r="E1882">
        <v>18.79</v>
      </c>
      <c r="F1882">
        <f t="shared" si="29"/>
        <v>4.5571692866265483</v>
      </c>
      <c r="W1882">
        <v>38.18</v>
      </c>
      <c r="X1882">
        <v>6.0076968868338412</v>
      </c>
    </row>
    <row r="1883" spans="5:24">
      <c r="E1883">
        <v>18.8</v>
      </c>
      <c r="F1883">
        <f t="shared" si="29"/>
        <v>4.5573547755851793</v>
      </c>
      <c r="W1883">
        <v>9.0399999999999991</v>
      </c>
      <c r="X1883">
        <v>4.2936974371599126</v>
      </c>
    </row>
    <row r="1884" spans="5:24">
      <c r="E1884">
        <v>18.809999999999999</v>
      </c>
      <c r="F1884">
        <f t="shared" si="29"/>
        <v>4.5575402036449297</v>
      </c>
      <c r="W1884">
        <v>80.41</v>
      </c>
      <c r="X1884">
        <v>6.085726529023467</v>
      </c>
    </row>
    <row r="1885" spans="5:24">
      <c r="E1885">
        <v>18.82</v>
      </c>
      <c r="F1885">
        <f t="shared" si="29"/>
        <v>4.557725570871261</v>
      </c>
      <c r="W1885">
        <v>20.56</v>
      </c>
      <c r="X1885">
        <v>6.3358448196475159</v>
      </c>
    </row>
    <row r="1886" spans="5:24">
      <c r="E1886">
        <v>18.829999999999998</v>
      </c>
      <c r="F1886">
        <f t="shared" si="29"/>
        <v>4.5579108773295349</v>
      </c>
      <c r="W1886">
        <v>2.64</v>
      </c>
      <c r="X1886">
        <v>3.9627084443028089</v>
      </c>
    </row>
    <row r="1887" spans="5:24">
      <c r="E1887">
        <v>18.84</v>
      </c>
      <c r="F1887">
        <f t="shared" si="29"/>
        <v>4.5580961230850177</v>
      </c>
      <c r="W1887">
        <v>53.16</v>
      </c>
      <c r="X1887">
        <v>4.1265172417016061</v>
      </c>
    </row>
    <row r="1888" spans="5:24">
      <c r="E1888">
        <v>18.850000000000001</v>
      </c>
      <c r="F1888">
        <f t="shared" si="29"/>
        <v>4.5582813082028775</v>
      </c>
      <c r="W1888">
        <v>90.58</v>
      </c>
      <c r="X1888">
        <v>5.8330793126150118</v>
      </c>
    </row>
    <row r="1889" spans="5:24">
      <c r="E1889">
        <v>18.86</v>
      </c>
      <c r="F1889">
        <f t="shared" si="29"/>
        <v>4.558466432748185</v>
      </c>
      <c r="W1889">
        <v>39.11</v>
      </c>
      <c r="X1889">
        <v>3.2280327873775305</v>
      </c>
    </row>
    <row r="1890" spans="5:24">
      <c r="E1890">
        <v>18.87</v>
      </c>
      <c r="F1890">
        <f t="shared" si="29"/>
        <v>4.5586514967859131</v>
      </c>
      <c r="W1890">
        <v>17.73</v>
      </c>
      <c r="X1890">
        <v>4.9342790590653429</v>
      </c>
    </row>
    <row r="1891" spans="5:24">
      <c r="E1891">
        <v>18.88</v>
      </c>
      <c r="F1891">
        <f t="shared" si="29"/>
        <v>4.5588365003809397</v>
      </c>
      <c r="W1891">
        <v>59.49</v>
      </c>
      <c r="X1891">
        <v>5.5914782859815908</v>
      </c>
    </row>
    <row r="1892" spans="5:24">
      <c r="E1892">
        <v>18.89</v>
      </c>
      <c r="F1892">
        <f t="shared" si="29"/>
        <v>4.559021443598045</v>
      </c>
      <c r="W1892">
        <v>82.78</v>
      </c>
      <c r="X1892">
        <v>4.5055664149543126</v>
      </c>
    </row>
    <row r="1893" spans="5:24">
      <c r="E1893">
        <v>18.899999999999999</v>
      </c>
      <c r="F1893">
        <f t="shared" si="29"/>
        <v>4.5592063265019123</v>
      </c>
      <c r="W1893">
        <v>40.35</v>
      </c>
      <c r="X1893">
        <v>3.7568158987362374</v>
      </c>
    </row>
    <row r="1894" spans="5:24">
      <c r="E1894">
        <v>18.91</v>
      </c>
      <c r="F1894">
        <f t="shared" si="29"/>
        <v>4.55939114915713</v>
      </c>
      <c r="W1894">
        <v>57.8</v>
      </c>
      <c r="X1894">
        <v>4.9917280323591697</v>
      </c>
    </row>
    <row r="1895" spans="5:24">
      <c r="E1895">
        <v>18.920000000000002</v>
      </c>
      <c r="F1895">
        <f t="shared" si="29"/>
        <v>4.5595759116281886</v>
      </c>
      <c r="W1895">
        <v>34.659999999999997</v>
      </c>
      <c r="X1895">
        <v>5.0707458866970487</v>
      </c>
    </row>
    <row r="1896" spans="5:24">
      <c r="E1896">
        <v>18.93</v>
      </c>
      <c r="F1896">
        <f t="shared" si="29"/>
        <v>4.559760613979484</v>
      </c>
      <c r="W1896">
        <v>3.11</v>
      </c>
      <c r="X1896">
        <v>5.1595951496826977</v>
      </c>
    </row>
    <row r="1897" spans="5:24">
      <c r="E1897">
        <v>18.940000000000001</v>
      </c>
      <c r="F1897">
        <f t="shared" si="29"/>
        <v>4.5599452562753164</v>
      </c>
      <c r="W1897">
        <v>68.209999999999994</v>
      </c>
      <c r="X1897">
        <v>5.520378201839935</v>
      </c>
    </row>
    <row r="1898" spans="5:24">
      <c r="E1898">
        <v>18.95</v>
      </c>
      <c r="F1898">
        <f t="shared" si="29"/>
        <v>4.5601298385798898</v>
      </c>
      <c r="W1898">
        <v>84.53</v>
      </c>
      <c r="X1898">
        <v>4.2690341298524501</v>
      </c>
    </row>
    <row r="1899" spans="5:24">
      <c r="E1899">
        <v>18.96</v>
      </c>
      <c r="F1899">
        <f t="shared" si="29"/>
        <v>4.5603143609573156</v>
      </c>
      <c r="W1899">
        <v>92.69</v>
      </c>
      <c r="X1899">
        <v>6.2770063653690507</v>
      </c>
    </row>
    <row r="1900" spans="5:24">
      <c r="E1900">
        <v>18.97</v>
      </c>
      <c r="F1900">
        <f t="shared" si="29"/>
        <v>4.5604988234716046</v>
      </c>
      <c r="W1900">
        <v>36.71</v>
      </c>
      <c r="X1900">
        <v>6.3177122267661456</v>
      </c>
    </row>
    <row r="1901" spans="5:24">
      <c r="E1901">
        <v>18.98</v>
      </c>
      <c r="F1901">
        <f t="shared" si="29"/>
        <v>4.5606832261866792</v>
      </c>
      <c r="W1901">
        <v>68.31</v>
      </c>
      <c r="X1901">
        <v>5.2342382779202774</v>
      </c>
    </row>
    <row r="1902" spans="5:24">
      <c r="E1902">
        <v>18.989999999999998</v>
      </c>
      <c r="F1902">
        <f t="shared" si="29"/>
        <v>4.5608675691663629</v>
      </c>
      <c r="W1902">
        <v>53.91</v>
      </c>
      <c r="X1902">
        <v>3.8359407469027365</v>
      </c>
    </row>
    <row r="1903" spans="5:24">
      <c r="E1903">
        <v>19</v>
      </c>
      <c r="F1903">
        <f t="shared" si="29"/>
        <v>4.5610518524743862</v>
      </c>
      <c r="W1903">
        <v>43.84</v>
      </c>
      <c r="X1903">
        <v>6.4077672532150194</v>
      </c>
    </row>
    <row r="1904" spans="5:24">
      <c r="E1904">
        <v>19.010000000000002</v>
      </c>
      <c r="F1904">
        <f t="shared" si="29"/>
        <v>4.5612360761743842</v>
      </c>
      <c r="W1904">
        <v>97.45</v>
      </c>
      <c r="X1904">
        <v>6.4516462204203986</v>
      </c>
    </row>
    <row r="1905" spans="5:24">
      <c r="E1905">
        <v>19.02</v>
      </c>
      <c r="F1905">
        <f t="shared" si="29"/>
        <v>4.5614202403298991</v>
      </c>
      <c r="W1905">
        <v>97.18</v>
      </c>
      <c r="X1905">
        <v>4.9513522299349653</v>
      </c>
    </row>
    <row r="1906" spans="5:24">
      <c r="E1906">
        <v>19.03</v>
      </c>
      <c r="F1906">
        <f t="shared" si="29"/>
        <v>4.5616043450043788</v>
      </c>
      <c r="W1906">
        <v>96.1</v>
      </c>
      <c r="X1906">
        <v>3.9051902635982052</v>
      </c>
    </row>
    <row r="1907" spans="5:24">
      <c r="E1907">
        <v>19.04</v>
      </c>
      <c r="F1907">
        <f t="shared" si="29"/>
        <v>4.5617883902611789</v>
      </c>
      <c r="W1907">
        <v>15.22</v>
      </c>
      <c r="X1907">
        <v>3.2831139815689605</v>
      </c>
    </row>
    <row r="1908" spans="5:24">
      <c r="E1908">
        <v>19.05</v>
      </c>
      <c r="F1908">
        <f t="shared" si="29"/>
        <v>4.561972376163558</v>
      </c>
      <c r="W1908">
        <v>78.63</v>
      </c>
      <c r="X1908">
        <v>4.7089328980873484</v>
      </c>
    </row>
    <row r="1909" spans="5:24">
      <c r="E1909">
        <v>19.059999999999999</v>
      </c>
      <c r="F1909">
        <f t="shared" si="29"/>
        <v>4.5621563027746852</v>
      </c>
      <c r="W1909">
        <v>67.650000000000006</v>
      </c>
      <c r="X1909">
        <v>5.416287005651264</v>
      </c>
    </row>
    <row r="1910" spans="5:24">
      <c r="E1910">
        <v>19.07</v>
      </c>
      <c r="F1910">
        <f t="shared" si="29"/>
        <v>4.5623401701576336</v>
      </c>
      <c r="W1910">
        <v>6.32</v>
      </c>
      <c r="X1910">
        <v>5.0305856329942298</v>
      </c>
    </row>
    <row r="1911" spans="5:24">
      <c r="E1911">
        <v>19.079999999999998</v>
      </c>
      <c r="F1911">
        <f t="shared" si="29"/>
        <v>4.5625239783753848</v>
      </c>
      <c r="W1911">
        <v>83.9</v>
      </c>
      <c r="X1911">
        <v>3.5604685290615432</v>
      </c>
    </row>
    <row r="1912" spans="5:24">
      <c r="E1912">
        <v>19.09</v>
      </c>
      <c r="F1912">
        <f t="shared" si="29"/>
        <v>4.5627077274908281</v>
      </c>
      <c r="W1912">
        <v>11.56</v>
      </c>
      <c r="X1912">
        <v>5.2902826643540104</v>
      </c>
    </row>
    <row r="1913" spans="5:24">
      <c r="E1913">
        <v>19.100000000000001</v>
      </c>
      <c r="F1913">
        <f t="shared" si="29"/>
        <v>4.5628914175667585</v>
      </c>
      <c r="W1913">
        <v>93.74</v>
      </c>
      <c r="X1913">
        <v>6.1571771287374961</v>
      </c>
    </row>
    <row r="1914" spans="5:24">
      <c r="E1914">
        <v>19.11</v>
      </c>
      <c r="F1914">
        <f t="shared" si="29"/>
        <v>4.5630750486658798</v>
      </c>
      <c r="W1914">
        <v>29.98</v>
      </c>
      <c r="X1914">
        <v>5.3406062814738648</v>
      </c>
    </row>
    <row r="1915" spans="5:24">
      <c r="E1915">
        <v>19.12</v>
      </c>
      <c r="F1915">
        <f t="shared" si="29"/>
        <v>4.563258620850803</v>
      </c>
      <c r="W1915">
        <v>53.8</v>
      </c>
      <c r="X1915">
        <v>5.6128129910166269</v>
      </c>
    </row>
    <row r="1916" spans="5:24">
      <c r="E1916">
        <v>19.13</v>
      </c>
      <c r="F1916">
        <f t="shared" si="29"/>
        <v>4.563442134184049</v>
      </c>
      <c r="W1916">
        <v>81.400000000000006</v>
      </c>
      <c r="X1916">
        <v>3.8285053324783371</v>
      </c>
    </row>
    <row r="1917" spans="5:24">
      <c r="E1917">
        <v>19.14</v>
      </c>
      <c r="F1917">
        <f t="shared" si="29"/>
        <v>4.5636255887280432</v>
      </c>
      <c r="W1917">
        <v>25.51</v>
      </c>
      <c r="X1917">
        <v>3.34438593491643</v>
      </c>
    </row>
    <row r="1918" spans="5:24">
      <c r="E1918">
        <v>19.149999999999999</v>
      </c>
      <c r="F1918">
        <f t="shared" si="29"/>
        <v>4.5638089845451235</v>
      </c>
      <c r="W1918">
        <v>11.95</v>
      </c>
      <c r="X1918">
        <v>3.2664614961582044</v>
      </c>
    </row>
    <row r="1919" spans="5:24">
      <c r="E1919">
        <v>19.16</v>
      </c>
      <c r="F1919">
        <f t="shared" si="29"/>
        <v>4.5639923216975342</v>
      </c>
      <c r="W1919">
        <v>14.08</v>
      </c>
      <c r="X1919">
        <v>5.2853186836754151</v>
      </c>
    </row>
    <row r="1920" spans="5:24">
      <c r="E1920">
        <v>19.170000000000002</v>
      </c>
      <c r="F1920">
        <f t="shared" si="29"/>
        <v>4.5641756002474274</v>
      </c>
      <c r="W1920">
        <v>7.55</v>
      </c>
      <c r="X1920">
        <v>4.2664122021919582</v>
      </c>
    </row>
    <row r="1921" spans="5:24">
      <c r="E1921">
        <v>19.18</v>
      </c>
      <c r="F1921">
        <f t="shared" si="29"/>
        <v>4.5643588202568655</v>
      </c>
      <c r="W1921">
        <v>5.65</v>
      </c>
      <c r="X1921">
        <v>5.3390129162306712</v>
      </c>
    </row>
    <row r="1922" spans="5:24">
      <c r="E1922">
        <v>19.190000000000001</v>
      </c>
      <c r="F1922">
        <f t="shared" si="29"/>
        <v>4.564541981787821</v>
      </c>
      <c r="W1922">
        <v>89.5</v>
      </c>
      <c r="X1922">
        <v>4.7136368559573079</v>
      </c>
    </row>
    <row r="1923" spans="5:24">
      <c r="E1923">
        <v>19.2</v>
      </c>
      <c r="F1923">
        <f t="shared" si="29"/>
        <v>4.5647250849021725</v>
      </c>
      <c r="W1923">
        <v>66.19</v>
      </c>
      <c r="X1923">
        <v>6.5787212868597269</v>
      </c>
    </row>
    <row r="1924" spans="5:24">
      <c r="E1924">
        <v>19.21</v>
      </c>
      <c r="F1924">
        <f t="shared" si="29"/>
        <v>4.5649081296617124</v>
      </c>
      <c r="W1924">
        <v>79.989999999999995</v>
      </c>
      <c r="X1924">
        <v>5.39966944492389</v>
      </c>
    </row>
    <row r="1925" spans="5:24">
      <c r="E1925">
        <v>19.22</v>
      </c>
      <c r="F1925">
        <f t="shared" ref="F1925:F1988" si="30">NORMINV(E1925/100,$C$3,$C$4)</f>
        <v>4.5650911161281389</v>
      </c>
      <c r="W1925">
        <v>22.64</v>
      </c>
      <c r="X1925">
        <v>3.5144568430934471</v>
      </c>
    </row>
    <row r="1926" spans="5:24">
      <c r="E1926">
        <v>19.23</v>
      </c>
      <c r="F1926">
        <f t="shared" si="30"/>
        <v>4.5652740443630613</v>
      </c>
      <c r="W1926">
        <v>13.66</v>
      </c>
      <c r="X1926">
        <v>5.1421012890447031</v>
      </c>
    </row>
    <row r="1927" spans="5:24">
      <c r="E1927">
        <v>19.239999999999998</v>
      </c>
      <c r="F1927">
        <f t="shared" si="30"/>
        <v>4.5654569144280011</v>
      </c>
      <c r="W1927">
        <v>67.02</v>
      </c>
      <c r="X1927">
        <v>6.3563117453352476</v>
      </c>
    </row>
    <row r="1928" spans="5:24">
      <c r="E1928">
        <v>19.25</v>
      </c>
      <c r="F1928">
        <f t="shared" si="30"/>
        <v>4.5656397263843855</v>
      </c>
      <c r="W1928">
        <v>54.03</v>
      </c>
      <c r="X1928">
        <v>7.1944928138848621</v>
      </c>
    </row>
    <row r="1929" spans="5:24">
      <c r="E1929">
        <v>19.260000000000002</v>
      </c>
      <c r="F1929">
        <f t="shared" si="30"/>
        <v>4.5658224802935568</v>
      </c>
      <c r="W1929">
        <v>92.34</v>
      </c>
      <c r="X1929">
        <v>4.7063168092111676</v>
      </c>
    </row>
    <row r="1930" spans="5:24">
      <c r="E1930">
        <v>19.27</v>
      </c>
      <c r="F1930">
        <f t="shared" si="30"/>
        <v>4.5660051762167644</v>
      </c>
      <c r="W1930">
        <v>56.77</v>
      </c>
      <c r="X1930">
        <v>4.4369487704334132</v>
      </c>
    </row>
    <row r="1931" spans="5:24">
      <c r="E1931">
        <v>19.28</v>
      </c>
      <c r="F1931">
        <f t="shared" si="30"/>
        <v>4.5661878142151719</v>
      </c>
      <c r="W1931">
        <v>27.54</v>
      </c>
      <c r="X1931">
        <v>4.8050090084942436</v>
      </c>
    </row>
    <row r="1932" spans="5:24">
      <c r="E1932">
        <v>19.29</v>
      </c>
      <c r="F1932">
        <f t="shared" si="30"/>
        <v>4.5663703943498488</v>
      </c>
      <c r="W1932">
        <v>16.79</v>
      </c>
      <c r="X1932">
        <v>5.5278549709814069</v>
      </c>
    </row>
    <row r="1933" spans="5:24">
      <c r="E1933">
        <v>19.3</v>
      </c>
      <c r="F1933">
        <f t="shared" si="30"/>
        <v>4.5665529166817809</v>
      </c>
      <c r="W1933">
        <v>86.99</v>
      </c>
      <c r="X1933">
        <v>4.5831662303907068</v>
      </c>
    </row>
    <row r="1934" spans="5:24">
      <c r="E1934">
        <v>19.309999999999999</v>
      </c>
      <c r="F1934">
        <f t="shared" si="30"/>
        <v>4.5667353812718625</v>
      </c>
      <c r="W1934">
        <v>21.09</v>
      </c>
      <c r="X1934">
        <v>3.446903156060241</v>
      </c>
    </row>
    <row r="1935" spans="5:24">
      <c r="E1935">
        <v>19.32</v>
      </c>
      <c r="F1935">
        <f t="shared" si="30"/>
        <v>4.5669177881808993</v>
      </c>
      <c r="W1935">
        <v>48.65</v>
      </c>
      <c r="X1935">
        <v>2.1218382609045046</v>
      </c>
    </row>
    <row r="1936" spans="5:24">
      <c r="E1936">
        <v>19.329999999999998</v>
      </c>
      <c r="F1936">
        <f t="shared" si="30"/>
        <v>4.5671001374696099</v>
      </c>
      <c r="W1936">
        <v>70.430000000000007</v>
      </c>
      <c r="X1936">
        <v>3.3191908973291957</v>
      </c>
    </row>
    <row r="1937" spans="5:24">
      <c r="E1937">
        <v>19.34</v>
      </c>
      <c r="F1937">
        <f t="shared" si="30"/>
        <v>4.5672824291986247</v>
      </c>
      <c r="W1937">
        <v>48.95</v>
      </c>
      <c r="X1937">
        <v>4.3144548818829449</v>
      </c>
    </row>
    <row r="1938" spans="5:24">
      <c r="E1938">
        <v>19.350000000000001</v>
      </c>
      <c r="F1938">
        <f t="shared" si="30"/>
        <v>4.5674646634284839</v>
      </c>
      <c r="W1938">
        <v>95.18</v>
      </c>
      <c r="X1938">
        <v>6.0093642021352922</v>
      </c>
    </row>
    <row r="1939" spans="5:24">
      <c r="E1939">
        <v>19.36</v>
      </c>
      <c r="F1939">
        <f t="shared" si="30"/>
        <v>4.5676468402196431</v>
      </c>
      <c r="W1939">
        <v>2.08</v>
      </c>
      <c r="X1939">
        <v>4.7386206759511609</v>
      </c>
    </row>
    <row r="1940" spans="5:24">
      <c r="E1940">
        <v>19.37</v>
      </c>
      <c r="F1940">
        <f t="shared" si="30"/>
        <v>4.5678289596324682</v>
      </c>
      <c r="W1940">
        <v>85.93</v>
      </c>
      <c r="X1940">
        <v>4.6758176713916075</v>
      </c>
    </row>
    <row r="1941" spans="5:24">
      <c r="E1941">
        <v>19.38</v>
      </c>
      <c r="F1941">
        <f t="shared" si="30"/>
        <v>4.5680110217272381</v>
      </c>
      <c r="W1941">
        <v>12.25</v>
      </c>
      <c r="X1941">
        <v>3.6647666962789014</v>
      </c>
    </row>
    <row r="1942" spans="5:24">
      <c r="E1942">
        <v>19.39</v>
      </c>
      <c r="F1942">
        <f t="shared" si="30"/>
        <v>4.5681930265641437</v>
      </c>
      <c r="W1942">
        <v>85.91</v>
      </c>
      <c r="X1942">
        <v>6.5778503219294961</v>
      </c>
    </row>
    <row r="1943" spans="5:24">
      <c r="E1943">
        <v>19.399999999999999</v>
      </c>
      <c r="F1943">
        <f t="shared" si="30"/>
        <v>4.56837497420329</v>
      </c>
      <c r="W1943">
        <v>58.59</v>
      </c>
      <c r="X1943">
        <v>3.9295126500278621</v>
      </c>
    </row>
    <row r="1944" spans="5:24">
      <c r="E1944">
        <v>19.41</v>
      </c>
      <c r="F1944">
        <f t="shared" si="30"/>
        <v>4.5685568647046946</v>
      </c>
      <c r="W1944">
        <v>37.83</v>
      </c>
      <c r="X1944">
        <v>4.5459599485948212</v>
      </c>
    </row>
    <row r="1945" spans="5:24">
      <c r="E1945">
        <v>19.420000000000002</v>
      </c>
      <c r="F1945">
        <f t="shared" si="30"/>
        <v>4.5687386981282883</v>
      </c>
      <c r="W1945">
        <v>97.93</v>
      </c>
      <c r="X1945">
        <v>5.2154711535359706</v>
      </c>
    </row>
    <row r="1946" spans="5:24">
      <c r="E1946">
        <v>19.43</v>
      </c>
      <c r="F1946">
        <f t="shared" si="30"/>
        <v>4.5689204745339147</v>
      </c>
      <c r="W1946">
        <v>73.39</v>
      </c>
      <c r="X1946">
        <v>5.2350112519270091</v>
      </c>
    </row>
    <row r="1947" spans="5:24">
      <c r="E1947">
        <v>19.440000000000001</v>
      </c>
      <c r="F1947">
        <f t="shared" si="30"/>
        <v>4.5691021939813332</v>
      </c>
      <c r="W1947">
        <v>33.61</v>
      </c>
      <c r="X1947">
        <v>4.5205239466186855</v>
      </c>
    </row>
    <row r="1948" spans="5:24">
      <c r="E1948">
        <v>19.45</v>
      </c>
      <c r="F1948">
        <f t="shared" si="30"/>
        <v>4.5692838565302143</v>
      </c>
      <c r="W1948">
        <v>23.52</v>
      </c>
      <c r="X1948">
        <v>5.6529321829733661</v>
      </c>
    </row>
    <row r="1949" spans="5:24">
      <c r="E1949">
        <v>19.46</v>
      </c>
      <c r="F1949">
        <f t="shared" si="30"/>
        <v>4.5694654622401423</v>
      </c>
      <c r="W1949">
        <v>37.75</v>
      </c>
      <c r="X1949">
        <v>5.7276955091708786</v>
      </c>
    </row>
    <row r="1950" spans="5:24">
      <c r="E1950">
        <v>19.47</v>
      </c>
      <c r="F1950">
        <f t="shared" si="30"/>
        <v>4.5696470111706189</v>
      </c>
      <c r="W1950">
        <v>71.099999999999994</v>
      </c>
      <c r="X1950">
        <v>3.5982837629429487</v>
      </c>
    </row>
    <row r="1951" spans="5:24">
      <c r="E1951">
        <v>19.48</v>
      </c>
      <c r="F1951">
        <f t="shared" si="30"/>
        <v>4.5698285033810571</v>
      </c>
      <c r="W1951">
        <v>96.06</v>
      </c>
      <c r="X1951">
        <v>5.6137205595644808</v>
      </c>
    </row>
    <row r="1952" spans="5:24">
      <c r="E1952">
        <v>19.489999999999998</v>
      </c>
      <c r="F1952">
        <f t="shared" si="30"/>
        <v>4.5700099389307844</v>
      </c>
      <c r="W1952">
        <v>10.92</v>
      </c>
      <c r="X1952">
        <v>4.9325205232996883</v>
      </c>
    </row>
    <row r="1953" spans="5:24">
      <c r="E1953">
        <v>19.5</v>
      </c>
      <c r="F1953">
        <f t="shared" si="30"/>
        <v>4.5701913178790443</v>
      </c>
      <c r="W1953">
        <v>25.08</v>
      </c>
      <c r="X1953">
        <v>4.4830628023875603</v>
      </c>
    </row>
    <row r="1954" spans="5:24">
      <c r="E1954">
        <v>19.510000000000002</v>
      </c>
      <c r="F1954">
        <f t="shared" si="30"/>
        <v>4.5703726402849947</v>
      </c>
      <c r="W1954">
        <v>64.86</v>
      </c>
      <c r="X1954">
        <v>6.3950525282585469</v>
      </c>
    </row>
    <row r="1955" spans="5:24">
      <c r="E1955">
        <v>19.52</v>
      </c>
      <c r="F1955">
        <f t="shared" si="30"/>
        <v>4.5705539062077074</v>
      </c>
      <c r="W1955">
        <v>43.03</v>
      </c>
      <c r="X1955">
        <v>5.2801010228276946</v>
      </c>
    </row>
    <row r="1956" spans="5:24">
      <c r="E1956">
        <v>19.53</v>
      </c>
      <c r="F1956">
        <f t="shared" si="30"/>
        <v>4.5707351157061709</v>
      </c>
      <c r="W1956">
        <v>41.18</v>
      </c>
      <c r="X1956">
        <v>5.4242273725712282</v>
      </c>
    </row>
    <row r="1957" spans="5:24">
      <c r="E1957">
        <v>19.54</v>
      </c>
      <c r="F1957">
        <f t="shared" si="30"/>
        <v>4.570916268839289</v>
      </c>
      <c r="W1957">
        <v>78.72</v>
      </c>
      <c r="X1957">
        <v>4.7217233511826455</v>
      </c>
    </row>
    <row r="1958" spans="5:24">
      <c r="E1958">
        <v>19.55</v>
      </c>
      <c r="F1958">
        <f t="shared" si="30"/>
        <v>4.571097365665878</v>
      </c>
      <c r="W1958">
        <v>94.71</v>
      </c>
      <c r="X1958">
        <v>4.6874202962159401</v>
      </c>
    </row>
    <row r="1959" spans="5:24">
      <c r="E1959">
        <v>19.559999999999999</v>
      </c>
      <c r="F1959">
        <f t="shared" si="30"/>
        <v>4.5712784062446739</v>
      </c>
      <c r="W1959">
        <v>42.41</v>
      </c>
      <c r="X1959">
        <v>3.1828882240956591</v>
      </c>
    </row>
    <row r="1960" spans="5:24">
      <c r="E1960">
        <v>19.57</v>
      </c>
      <c r="F1960">
        <f t="shared" si="30"/>
        <v>4.5714593906343266</v>
      </c>
      <c r="W1960">
        <v>55</v>
      </c>
      <c r="X1960">
        <v>6.8662957434581076</v>
      </c>
    </row>
    <row r="1961" spans="5:24">
      <c r="E1961">
        <v>19.579999999999998</v>
      </c>
      <c r="F1961">
        <f t="shared" si="30"/>
        <v>4.5716403188934001</v>
      </c>
      <c r="W1961">
        <v>79.099999999999994</v>
      </c>
      <c r="X1961">
        <v>4.4046357246562442</v>
      </c>
    </row>
    <row r="1962" spans="5:24">
      <c r="E1962">
        <v>19.59</v>
      </c>
      <c r="F1962">
        <f t="shared" si="30"/>
        <v>4.5718211910803781</v>
      </c>
      <c r="W1962">
        <v>7.68</v>
      </c>
      <c r="X1962">
        <v>5.4037453329153644</v>
      </c>
    </row>
    <row r="1963" spans="5:24">
      <c r="E1963">
        <v>19.600000000000001</v>
      </c>
      <c r="F1963">
        <f t="shared" si="30"/>
        <v>4.5720020072536594</v>
      </c>
      <c r="W1963">
        <v>70.430000000000007</v>
      </c>
      <c r="X1963">
        <v>6.5700649575278014</v>
      </c>
    </row>
    <row r="1964" spans="5:24">
      <c r="E1964">
        <v>19.61</v>
      </c>
      <c r="F1964">
        <f t="shared" si="30"/>
        <v>4.5721827674715572</v>
      </c>
      <c r="W1964">
        <v>5.09</v>
      </c>
      <c r="X1964">
        <v>4.9611374816455998</v>
      </c>
    </row>
    <row r="1965" spans="5:24">
      <c r="E1965">
        <v>19.62</v>
      </c>
      <c r="F1965">
        <f t="shared" si="30"/>
        <v>4.5723634717923032</v>
      </c>
      <c r="W1965">
        <v>58.31</v>
      </c>
      <c r="X1965">
        <v>5.8026103227472303</v>
      </c>
    </row>
    <row r="1966" spans="5:24">
      <c r="E1966">
        <v>19.63</v>
      </c>
      <c r="F1966">
        <f t="shared" si="30"/>
        <v>4.5725441202740464</v>
      </c>
      <c r="W1966">
        <v>11.18</v>
      </c>
      <c r="X1966">
        <v>4.401640375311092</v>
      </c>
    </row>
    <row r="1967" spans="5:24">
      <c r="E1967">
        <v>19.64</v>
      </c>
      <c r="F1967">
        <f t="shared" si="30"/>
        <v>4.5727247129748516</v>
      </c>
      <c r="W1967">
        <v>21.54</v>
      </c>
      <c r="X1967">
        <v>6.0911656491521367</v>
      </c>
    </row>
    <row r="1968" spans="5:24">
      <c r="E1968">
        <v>19.649999999999999</v>
      </c>
      <c r="F1968">
        <f t="shared" si="30"/>
        <v>4.5729052499527008</v>
      </c>
      <c r="W1968">
        <v>23.68</v>
      </c>
      <c r="X1968">
        <v>6.327328621361902</v>
      </c>
    </row>
    <row r="1969" spans="5:24">
      <c r="E1969">
        <v>19.66</v>
      </c>
      <c r="F1969">
        <f t="shared" si="30"/>
        <v>4.5730857312654951</v>
      </c>
      <c r="W1969">
        <v>3.54</v>
      </c>
      <c r="X1969">
        <v>5.4459961873301559</v>
      </c>
    </row>
    <row r="1970" spans="5:24">
      <c r="E1970">
        <v>19.670000000000002</v>
      </c>
      <c r="F1970">
        <f t="shared" si="30"/>
        <v>4.5732661569710489</v>
      </c>
      <c r="W1970">
        <v>11.47</v>
      </c>
      <c r="X1970">
        <v>5.525263539174059</v>
      </c>
    </row>
    <row r="1971" spans="5:24">
      <c r="E1971">
        <v>19.68</v>
      </c>
      <c r="F1971">
        <f t="shared" si="30"/>
        <v>4.573446527127099</v>
      </c>
      <c r="W1971">
        <v>29.82</v>
      </c>
      <c r="X1971">
        <v>5.4100081077588378</v>
      </c>
    </row>
    <row r="1972" spans="5:24">
      <c r="E1972">
        <v>19.690000000000001</v>
      </c>
      <c r="F1972">
        <f t="shared" si="30"/>
        <v>4.5736268417912962</v>
      </c>
      <c r="W1972">
        <v>25.76</v>
      </c>
      <c r="X1972">
        <v>6.8289973849291457</v>
      </c>
    </row>
    <row r="1973" spans="5:24">
      <c r="E1973">
        <v>19.7</v>
      </c>
      <c r="F1973">
        <f t="shared" si="30"/>
        <v>4.5738071010212122</v>
      </c>
      <c r="W1973">
        <v>3.33</v>
      </c>
      <c r="X1973">
        <v>6.3000028277439588</v>
      </c>
    </row>
    <row r="1974" spans="5:24">
      <c r="E1974">
        <v>19.71</v>
      </c>
      <c r="F1974">
        <f t="shared" si="30"/>
        <v>4.5739873048743354</v>
      </c>
      <c r="W1974">
        <v>54.44</v>
      </c>
      <c r="X1974">
        <v>6.618290532772332</v>
      </c>
    </row>
    <row r="1975" spans="5:24">
      <c r="E1975">
        <v>19.72</v>
      </c>
      <c r="F1975">
        <f t="shared" si="30"/>
        <v>4.5741674534080721</v>
      </c>
      <c r="W1975">
        <v>68.680000000000007</v>
      </c>
      <c r="X1975">
        <v>5.2515356541998974</v>
      </c>
    </row>
    <row r="1976" spans="5:24">
      <c r="E1976">
        <v>19.73</v>
      </c>
      <c r="F1976">
        <f t="shared" si="30"/>
        <v>4.5743475466797472</v>
      </c>
      <c r="W1976">
        <v>7.62</v>
      </c>
      <c r="X1976">
        <v>5.3748123886962382</v>
      </c>
    </row>
    <row r="1977" spans="5:24">
      <c r="E1977">
        <v>19.739999999999998</v>
      </c>
      <c r="F1977">
        <f t="shared" si="30"/>
        <v>4.5745275847466047</v>
      </c>
      <c r="W1977">
        <v>49.49</v>
      </c>
      <c r="X1977">
        <v>5.0253196506537865</v>
      </c>
    </row>
    <row r="1978" spans="5:24">
      <c r="E1978">
        <v>19.75</v>
      </c>
      <c r="F1978">
        <f t="shared" si="30"/>
        <v>4.5747075676658078</v>
      </c>
      <c r="W1978">
        <v>4.1900000000000004</v>
      </c>
      <c r="X1978">
        <v>5.1965240634181802</v>
      </c>
    </row>
    <row r="1979" spans="5:24">
      <c r="E1979">
        <v>19.760000000000002</v>
      </c>
      <c r="F1979">
        <f t="shared" si="30"/>
        <v>4.574887495494437</v>
      </c>
      <c r="W1979">
        <v>44.57</v>
      </c>
      <c r="X1979">
        <v>4.7775967730727933</v>
      </c>
    </row>
    <row r="1980" spans="5:24">
      <c r="E1980">
        <v>19.77</v>
      </c>
      <c r="F1980">
        <f t="shared" si="30"/>
        <v>4.5750673682894929</v>
      </c>
      <c r="W1980">
        <v>4.57</v>
      </c>
      <c r="X1980">
        <v>4.9654016284013505</v>
      </c>
    </row>
    <row r="1981" spans="5:24">
      <c r="E1981">
        <v>19.78</v>
      </c>
      <c r="F1981">
        <f t="shared" si="30"/>
        <v>4.5752471861078954</v>
      </c>
      <c r="W1981">
        <v>5.98</v>
      </c>
      <c r="X1981">
        <v>5.3605979794552105</v>
      </c>
    </row>
    <row r="1982" spans="5:24">
      <c r="E1982">
        <v>19.79</v>
      </c>
      <c r="F1982">
        <f t="shared" si="30"/>
        <v>4.5754269490064843</v>
      </c>
      <c r="W1982">
        <v>97.8</v>
      </c>
      <c r="X1982">
        <v>5.3094227065295829</v>
      </c>
    </row>
    <row r="1983" spans="5:24">
      <c r="E1983">
        <v>19.8</v>
      </c>
      <c r="F1983">
        <f t="shared" si="30"/>
        <v>4.5756066570420169</v>
      </c>
      <c r="W1983">
        <v>33.49</v>
      </c>
      <c r="X1983">
        <v>5.6091877486018209</v>
      </c>
    </row>
    <row r="1984" spans="5:24">
      <c r="E1984">
        <v>19.809999999999999</v>
      </c>
      <c r="F1984">
        <f t="shared" si="30"/>
        <v>4.5757863102711713</v>
      </c>
      <c r="W1984">
        <v>21.46</v>
      </c>
      <c r="X1984">
        <v>3.4221496780705034</v>
      </c>
    </row>
    <row r="1985" spans="5:24">
      <c r="E1985">
        <v>19.82</v>
      </c>
      <c r="F1985">
        <f t="shared" si="30"/>
        <v>4.5759659087505486</v>
      </c>
      <c r="W1985">
        <v>99.23</v>
      </c>
      <c r="X1985">
        <v>5.8931067659919263</v>
      </c>
    </row>
    <row r="1986" spans="5:24">
      <c r="E1986">
        <v>19.829999999999998</v>
      </c>
      <c r="F1986">
        <f t="shared" si="30"/>
        <v>4.5761454525366636</v>
      </c>
      <c r="W1986">
        <v>11.86</v>
      </c>
      <c r="X1986">
        <v>4.3637293018210173</v>
      </c>
    </row>
    <row r="1987" spans="5:24">
      <c r="E1987">
        <v>19.84</v>
      </c>
      <c r="F1987">
        <f t="shared" si="30"/>
        <v>4.5763249416859564</v>
      </c>
      <c r="W1987">
        <v>83.9</v>
      </c>
      <c r="X1987">
        <v>6.096180023432261</v>
      </c>
    </row>
    <row r="1988" spans="5:24">
      <c r="E1988">
        <v>19.850000000000001</v>
      </c>
      <c r="F1988">
        <f t="shared" si="30"/>
        <v>4.5765043762547855</v>
      </c>
      <c r="W1988">
        <v>18.579999999999998</v>
      </c>
      <c r="X1988">
        <v>4.5224914022818101</v>
      </c>
    </row>
    <row r="1989" spans="5:24">
      <c r="E1989">
        <v>19.86</v>
      </c>
      <c r="F1989">
        <f t="shared" ref="F1989:F2052" si="31">NORMINV(E1989/100,$C$3,$C$4)</f>
        <v>4.5766837562994303</v>
      </c>
      <c r="W1989">
        <v>49.22</v>
      </c>
      <c r="X1989">
        <v>2.7616770108153688</v>
      </c>
    </row>
    <row r="1990" spans="5:24">
      <c r="E1990">
        <v>19.87</v>
      </c>
      <c r="F1990">
        <f t="shared" si="31"/>
        <v>4.5768630818760911</v>
      </c>
      <c r="W1990">
        <v>15.91</v>
      </c>
      <c r="X1990">
        <v>5.0235644864342861</v>
      </c>
    </row>
    <row r="1991" spans="5:24">
      <c r="E1991">
        <v>19.88</v>
      </c>
      <c r="F1991">
        <f t="shared" si="31"/>
        <v>4.5770423530408868</v>
      </c>
      <c r="W1991">
        <v>84.47</v>
      </c>
      <c r="X1991">
        <v>4.8819146105744471</v>
      </c>
    </row>
    <row r="1992" spans="5:24">
      <c r="E1992">
        <v>19.89</v>
      </c>
      <c r="F1992">
        <f t="shared" si="31"/>
        <v>4.5772215698498613</v>
      </c>
      <c r="W1992">
        <v>52.12</v>
      </c>
      <c r="X1992">
        <v>5.7748978883963877</v>
      </c>
    </row>
    <row r="1993" spans="5:24">
      <c r="E1993">
        <v>19.899999999999999</v>
      </c>
      <c r="F1993">
        <f t="shared" si="31"/>
        <v>4.5774007323589752</v>
      </c>
      <c r="W1993">
        <v>10.52</v>
      </c>
      <c r="X1993">
        <v>4.5848061492215733</v>
      </c>
    </row>
    <row r="1994" spans="5:24">
      <c r="E1994">
        <v>19.91</v>
      </c>
      <c r="F1994">
        <f t="shared" si="31"/>
        <v>4.5775798406241135</v>
      </c>
      <c r="W1994">
        <v>96.08</v>
      </c>
      <c r="X1994">
        <v>3.9357158588577503</v>
      </c>
    </row>
    <row r="1995" spans="5:24">
      <c r="E1995">
        <v>19.920000000000002</v>
      </c>
      <c r="F1995">
        <f t="shared" si="31"/>
        <v>4.5777588947010823</v>
      </c>
      <c r="W1995">
        <v>27.89</v>
      </c>
      <c r="X1995">
        <v>5.0398659468328564</v>
      </c>
    </row>
    <row r="1996" spans="5:24">
      <c r="E1996">
        <v>19.93</v>
      </c>
      <c r="F1996">
        <f t="shared" si="31"/>
        <v>4.5779378946456077</v>
      </c>
      <c r="W1996">
        <v>91.62</v>
      </c>
      <c r="X1996">
        <v>2.2629878335153419</v>
      </c>
    </row>
    <row r="1997" spans="5:24">
      <c r="E1997">
        <v>19.940000000000001</v>
      </c>
      <c r="F1997">
        <f t="shared" si="31"/>
        <v>4.5781168405133386</v>
      </c>
      <c r="W1997">
        <v>88.5</v>
      </c>
      <c r="X1997">
        <v>6.4374153843575392</v>
      </c>
    </row>
    <row r="1998" spans="5:24">
      <c r="E1998">
        <v>19.95</v>
      </c>
      <c r="F1998">
        <f t="shared" si="31"/>
        <v>4.5782957323598445</v>
      </c>
      <c r="W1998">
        <v>35.24</v>
      </c>
      <c r="X1998">
        <v>4.6394020205447895</v>
      </c>
    </row>
    <row r="1999" spans="5:24">
      <c r="E1999">
        <v>19.96</v>
      </c>
      <c r="F1999">
        <f t="shared" si="31"/>
        <v>4.5784745702406209</v>
      </c>
      <c r="W1999">
        <v>98.4</v>
      </c>
      <c r="X1999">
        <v>6.0731585159288493</v>
      </c>
    </row>
    <row r="2000" spans="5:24">
      <c r="E2000">
        <v>19.97</v>
      </c>
      <c r="F2000">
        <f t="shared" si="31"/>
        <v>4.5786533542110792</v>
      </c>
      <c r="W2000">
        <v>4.55</v>
      </c>
      <c r="X2000">
        <v>2.2734486834956318</v>
      </c>
    </row>
    <row r="2001" spans="5:24">
      <c r="E2001">
        <v>19.98</v>
      </c>
      <c r="F2001">
        <f t="shared" si="31"/>
        <v>4.5788320843265602</v>
      </c>
      <c r="W2001">
        <v>11.91</v>
      </c>
      <c r="X2001">
        <v>5.6470493570087861</v>
      </c>
    </row>
    <row r="2002" spans="5:24">
      <c r="E2002">
        <v>19.989999999999998</v>
      </c>
      <c r="F2002">
        <f t="shared" si="31"/>
        <v>4.57901076064232</v>
      </c>
      <c r="W2002">
        <v>99.15</v>
      </c>
      <c r="X2002">
        <v>5.7391762178696046</v>
      </c>
    </row>
    <row r="2003" spans="5:24">
      <c r="E2003">
        <v>20</v>
      </c>
      <c r="F2003">
        <f t="shared" si="31"/>
        <v>4.5791893832135431</v>
      </c>
      <c r="W2003">
        <v>65.16</v>
      </c>
      <c r="X2003">
        <v>4.8075631121438427</v>
      </c>
    </row>
    <row r="2004" spans="5:24">
      <c r="E2004">
        <v>20.010000000000002</v>
      </c>
      <c r="F2004">
        <f t="shared" si="31"/>
        <v>4.5793679520953336</v>
      </c>
      <c r="W2004">
        <v>16</v>
      </c>
      <c r="X2004">
        <v>4.9430687992413702</v>
      </c>
    </row>
    <row r="2005" spans="5:24">
      <c r="E2005">
        <v>20.02</v>
      </c>
      <c r="F2005">
        <f t="shared" si="31"/>
        <v>4.5795464673427198</v>
      </c>
      <c r="W2005">
        <v>18.53</v>
      </c>
      <c r="X2005">
        <v>4.7373235892901961</v>
      </c>
    </row>
    <row r="2006" spans="5:24">
      <c r="E2006">
        <v>20.03</v>
      </c>
      <c r="F2006">
        <f t="shared" si="31"/>
        <v>4.5797249290106521</v>
      </c>
      <c r="W2006">
        <v>99.08</v>
      </c>
      <c r="X2006">
        <v>3.7579008983910955</v>
      </c>
    </row>
    <row r="2007" spans="5:24">
      <c r="E2007">
        <v>20.04</v>
      </c>
      <c r="F2007">
        <f t="shared" si="31"/>
        <v>4.5799033371540059</v>
      </c>
      <c r="W2007">
        <v>35.44</v>
      </c>
      <c r="X2007">
        <v>5.6619550962881613</v>
      </c>
    </row>
    <row r="2008" spans="5:24">
      <c r="E2008">
        <v>20.05</v>
      </c>
      <c r="F2008">
        <f t="shared" si="31"/>
        <v>4.5800816918275782</v>
      </c>
      <c r="W2008">
        <v>87.86</v>
      </c>
      <c r="X2008">
        <v>5.4410179529390232</v>
      </c>
    </row>
    <row r="2009" spans="5:24">
      <c r="E2009">
        <v>20.059999999999999</v>
      </c>
      <c r="F2009">
        <f t="shared" si="31"/>
        <v>4.5802599930860906</v>
      </c>
      <c r="W2009">
        <v>64.86</v>
      </c>
      <c r="X2009">
        <v>5.0055146101547932</v>
      </c>
    </row>
    <row r="2010" spans="5:24">
      <c r="E2010">
        <v>20.07</v>
      </c>
      <c r="F2010">
        <f t="shared" si="31"/>
        <v>4.5804382409841882</v>
      </c>
      <c r="W2010">
        <v>32.549999999999997</v>
      </c>
      <c r="X2010">
        <v>6.2334712409618085</v>
      </c>
    </row>
    <row r="2011" spans="5:24">
      <c r="E2011">
        <v>20.079999999999998</v>
      </c>
      <c r="F2011">
        <f t="shared" si="31"/>
        <v>4.5806164355764389</v>
      </c>
      <c r="W2011">
        <v>87.97</v>
      </c>
      <c r="X2011">
        <v>3.8174814259528826</v>
      </c>
    </row>
    <row r="2012" spans="5:24">
      <c r="E2012">
        <v>20.09</v>
      </c>
      <c r="F2012">
        <f t="shared" si="31"/>
        <v>4.5807945769173362</v>
      </c>
      <c r="W2012">
        <v>37.61</v>
      </c>
      <c r="X2012">
        <v>4.499041031079134</v>
      </c>
    </row>
    <row r="2013" spans="5:24">
      <c r="E2013">
        <v>20.100000000000001</v>
      </c>
      <c r="F2013">
        <f t="shared" si="31"/>
        <v>4.5809726650612967</v>
      </c>
      <c r="W2013">
        <v>13.48</v>
      </c>
      <c r="X2013">
        <v>6.4186537061727389</v>
      </c>
    </row>
    <row r="2014" spans="5:24">
      <c r="E2014">
        <v>20.11</v>
      </c>
      <c r="F2014">
        <f t="shared" si="31"/>
        <v>4.5811507000626612</v>
      </c>
      <c r="W2014">
        <v>31.47</v>
      </c>
      <c r="X2014">
        <v>6.7357955004578347</v>
      </c>
    </row>
    <row r="2015" spans="5:24">
      <c r="E2015">
        <v>20.12</v>
      </c>
      <c r="F2015">
        <f t="shared" si="31"/>
        <v>4.5813286819756964</v>
      </c>
      <c r="W2015">
        <v>59.17</v>
      </c>
      <c r="X2015">
        <v>4.9992480114467375</v>
      </c>
    </row>
    <row r="2016" spans="5:24">
      <c r="E2016">
        <v>20.13</v>
      </c>
      <c r="F2016">
        <f t="shared" si="31"/>
        <v>4.581506610854591</v>
      </c>
      <c r="W2016">
        <v>91.47</v>
      </c>
      <c r="X2016">
        <v>5.1077424440226693</v>
      </c>
    </row>
    <row r="2017" spans="5:24">
      <c r="E2017">
        <v>20.14</v>
      </c>
      <c r="F2017">
        <f t="shared" si="31"/>
        <v>4.5816844867534599</v>
      </c>
      <c r="W2017">
        <v>57.07</v>
      </c>
      <c r="X2017">
        <v>2.7298750019794777</v>
      </c>
    </row>
    <row r="2018" spans="5:24">
      <c r="E2018">
        <v>20.149999999999999</v>
      </c>
      <c r="F2018">
        <f t="shared" si="31"/>
        <v>4.5818623097263442</v>
      </c>
      <c r="W2018">
        <v>90.22</v>
      </c>
      <c r="X2018">
        <v>4.1046499627837534</v>
      </c>
    </row>
    <row r="2019" spans="5:24">
      <c r="E2019">
        <v>20.16</v>
      </c>
      <c r="F2019">
        <f t="shared" si="31"/>
        <v>4.5820400798272072</v>
      </c>
      <c r="W2019">
        <v>14.57</v>
      </c>
      <c r="X2019">
        <v>4.4466152804443269</v>
      </c>
    </row>
    <row r="2020" spans="5:24">
      <c r="E2020">
        <v>20.170000000000002</v>
      </c>
      <c r="F2020">
        <f t="shared" si="31"/>
        <v>4.5822177971099407</v>
      </c>
      <c r="W2020">
        <v>75.94</v>
      </c>
      <c r="X2020">
        <v>4.1973896772527697</v>
      </c>
    </row>
    <row r="2021" spans="5:24">
      <c r="E2021">
        <v>20.18</v>
      </c>
      <c r="F2021">
        <f t="shared" si="31"/>
        <v>4.5823954616283569</v>
      </c>
      <c r="W2021">
        <v>52.45</v>
      </c>
      <c r="X2021">
        <v>3.7034904731769971</v>
      </c>
    </row>
    <row r="2022" spans="5:24">
      <c r="E2022">
        <v>20.190000000000001</v>
      </c>
      <c r="F2022">
        <f t="shared" si="31"/>
        <v>4.5825730734361976</v>
      </c>
      <c r="W2022">
        <v>5.99</v>
      </c>
      <c r="X2022">
        <v>2.6736521259591512</v>
      </c>
    </row>
    <row r="2023" spans="5:24">
      <c r="E2023">
        <v>20.2</v>
      </c>
      <c r="F2023">
        <f t="shared" si="31"/>
        <v>4.5827506325871301</v>
      </c>
      <c r="W2023">
        <v>93.33</v>
      </c>
      <c r="X2023">
        <v>5.7728688525782168</v>
      </c>
    </row>
    <row r="2024" spans="5:24">
      <c r="E2024">
        <v>20.21</v>
      </c>
      <c r="F2024">
        <f t="shared" si="31"/>
        <v>4.5829281391347445</v>
      </c>
      <c r="W2024">
        <v>56.83</v>
      </c>
      <c r="X2024">
        <v>2.4573011806009442</v>
      </c>
    </row>
    <row r="2025" spans="5:24">
      <c r="E2025">
        <v>20.22</v>
      </c>
      <c r="F2025">
        <f t="shared" si="31"/>
        <v>4.5831055931325606</v>
      </c>
      <c r="W2025">
        <v>57.74</v>
      </c>
      <c r="X2025">
        <v>5.1740832967843016</v>
      </c>
    </row>
    <row r="2026" spans="5:24">
      <c r="E2026">
        <v>20.23</v>
      </c>
      <c r="F2026">
        <f t="shared" si="31"/>
        <v>4.5832829946340201</v>
      </c>
      <c r="W2026">
        <v>97.61</v>
      </c>
      <c r="X2026">
        <v>4.2888640590986231</v>
      </c>
    </row>
    <row r="2027" spans="5:24">
      <c r="E2027">
        <v>20.239999999999998</v>
      </c>
      <c r="F2027">
        <f t="shared" si="31"/>
        <v>4.5834603436924937</v>
      </c>
      <c r="W2027">
        <v>83.98</v>
      </c>
      <c r="X2027">
        <v>5.1595951496826977</v>
      </c>
    </row>
    <row r="2028" spans="5:24">
      <c r="E2028">
        <v>20.25</v>
      </c>
      <c r="F2028">
        <f t="shared" si="31"/>
        <v>4.5836376403612782</v>
      </c>
      <c r="W2028">
        <v>69.45</v>
      </c>
      <c r="X2028">
        <v>5.4363263038300484</v>
      </c>
    </row>
    <row r="2029" spans="5:24">
      <c r="E2029">
        <v>20.260000000000002</v>
      </c>
      <c r="F2029">
        <f t="shared" si="31"/>
        <v>4.5838148846935951</v>
      </c>
      <c r="W2029">
        <v>47.66</v>
      </c>
      <c r="X2029">
        <v>4.6162989037354425</v>
      </c>
    </row>
    <row r="2030" spans="5:24">
      <c r="E2030">
        <v>20.27</v>
      </c>
      <c r="F2030">
        <f t="shared" si="31"/>
        <v>4.5839920767425948</v>
      </c>
      <c r="W2030">
        <v>6.59</v>
      </c>
      <c r="X2030">
        <v>4.5292230128581537</v>
      </c>
    </row>
    <row r="2031" spans="5:24">
      <c r="E2031">
        <v>20.28</v>
      </c>
      <c r="F2031">
        <f t="shared" si="31"/>
        <v>4.584169216561353</v>
      </c>
      <c r="W2031">
        <v>8.65</v>
      </c>
      <c r="X2031">
        <v>4.5504015417736801</v>
      </c>
    </row>
    <row r="2032" spans="5:24">
      <c r="E2032">
        <v>20.29</v>
      </c>
      <c r="F2032">
        <f t="shared" si="31"/>
        <v>4.5843463042028718</v>
      </c>
      <c r="W2032">
        <v>3.35</v>
      </c>
      <c r="X2032">
        <v>6.4969740901069262</v>
      </c>
    </row>
    <row r="2033" spans="5:24">
      <c r="E2033">
        <v>20.3</v>
      </c>
      <c r="F2033">
        <f t="shared" si="31"/>
        <v>4.5845233397200813</v>
      </c>
      <c r="W2033">
        <v>98.13</v>
      </c>
      <c r="X2033">
        <v>4.1261500973317586</v>
      </c>
    </row>
    <row r="2034" spans="5:24">
      <c r="E2034">
        <v>20.309999999999999</v>
      </c>
      <c r="F2034">
        <f t="shared" si="31"/>
        <v>4.5847003231658379</v>
      </c>
      <c r="W2034">
        <v>95.19</v>
      </c>
      <c r="X2034">
        <v>5.7779474390339276</v>
      </c>
    </row>
    <row r="2035" spans="5:24">
      <c r="E2035">
        <v>20.32</v>
      </c>
      <c r="F2035">
        <f t="shared" si="31"/>
        <v>4.5848772545929268</v>
      </c>
      <c r="W2035">
        <v>16.84</v>
      </c>
      <c r="X2035">
        <v>5.2247162785715355</v>
      </c>
    </row>
    <row r="2036" spans="5:24">
      <c r="E2036">
        <v>20.329999999999998</v>
      </c>
      <c r="F2036">
        <f t="shared" si="31"/>
        <v>4.5850541340540598</v>
      </c>
      <c r="W2036">
        <v>78.28</v>
      </c>
      <c r="X2036">
        <v>5.7810042416199963</v>
      </c>
    </row>
    <row r="2037" spans="5:24">
      <c r="E2037">
        <v>20.34</v>
      </c>
      <c r="F2037">
        <f t="shared" si="31"/>
        <v>4.5852309616018756</v>
      </c>
      <c r="W2037">
        <v>89.18</v>
      </c>
      <c r="X2037">
        <v>4.6926802443869491</v>
      </c>
    </row>
    <row r="2038" spans="5:24">
      <c r="E2038">
        <v>20.350000000000001</v>
      </c>
      <c r="F2038">
        <f t="shared" si="31"/>
        <v>4.585407737288941</v>
      </c>
      <c r="W2038">
        <v>34.369999999999997</v>
      </c>
      <c r="X2038">
        <v>6.1421299690087627</v>
      </c>
    </row>
    <row r="2039" spans="5:24">
      <c r="E2039">
        <v>20.36</v>
      </c>
      <c r="F2039">
        <f t="shared" si="31"/>
        <v>4.5855844611677501</v>
      </c>
      <c r="W2039">
        <v>69.08</v>
      </c>
      <c r="X2039">
        <v>4.8960386241071658</v>
      </c>
    </row>
    <row r="2040" spans="5:24">
      <c r="E2040">
        <v>20.37</v>
      </c>
      <c r="F2040">
        <f t="shared" si="31"/>
        <v>4.5857611332907275</v>
      </c>
      <c r="W2040">
        <v>92.48</v>
      </c>
      <c r="X2040">
        <v>2.2056241312189631</v>
      </c>
    </row>
    <row r="2041" spans="5:24">
      <c r="E2041">
        <v>20.38</v>
      </c>
      <c r="F2041">
        <f t="shared" si="31"/>
        <v>4.5859377537102217</v>
      </c>
      <c r="W2041">
        <v>76.12</v>
      </c>
      <c r="X2041">
        <v>5.2360421024902202</v>
      </c>
    </row>
    <row r="2042" spans="5:24">
      <c r="E2042">
        <v>20.39</v>
      </c>
      <c r="F2042">
        <f t="shared" si="31"/>
        <v>4.5861143224785135</v>
      </c>
      <c r="W2042">
        <v>90.73</v>
      </c>
      <c r="X2042">
        <v>4.7811924944997282</v>
      </c>
    </row>
    <row r="2043" spans="5:24">
      <c r="E2043">
        <v>20.399999999999999</v>
      </c>
      <c r="F2043">
        <f t="shared" si="31"/>
        <v>4.586290839647809</v>
      </c>
      <c r="W2043">
        <v>54.92</v>
      </c>
      <c r="X2043">
        <v>5.584327490777854</v>
      </c>
    </row>
    <row r="2044" spans="5:24">
      <c r="E2044">
        <v>20.41</v>
      </c>
      <c r="F2044">
        <f t="shared" si="31"/>
        <v>4.5864673052702454</v>
      </c>
      <c r="W2044">
        <v>13.68</v>
      </c>
      <c r="X2044">
        <v>5.1542660056277416</v>
      </c>
    </row>
    <row r="2045" spans="5:24">
      <c r="E2045">
        <v>20.420000000000002</v>
      </c>
      <c r="F2045">
        <f t="shared" si="31"/>
        <v>4.5866437193978866</v>
      </c>
      <c r="W2045">
        <v>5.93</v>
      </c>
      <c r="X2045">
        <v>4.3264540090267447</v>
      </c>
    </row>
    <row r="2046" spans="5:24">
      <c r="E2046">
        <v>20.43</v>
      </c>
      <c r="F2046">
        <f t="shared" si="31"/>
        <v>4.5868200820827267</v>
      </c>
      <c r="W2046">
        <v>87.23</v>
      </c>
      <c r="X2046">
        <v>6.7588675970330021</v>
      </c>
    </row>
    <row r="2047" spans="5:24">
      <c r="E2047">
        <v>20.440000000000001</v>
      </c>
      <c r="F2047">
        <f t="shared" si="31"/>
        <v>4.5869963933766877</v>
      </c>
      <c r="W2047">
        <v>44.4</v>
      </c>
      <c r="X2047">
        <v>3.8927827240577715</v>
      </c>
    </row>
    <row r="2048" spans="5:24">
      <c r="E2048">
        <v>20.45</v>
      </c>
      <c r="F2048">
        <f t="shared" si="31"/>
        <v>4.5871726533316206</v>
      </c>
      <c r="W2048">
        <v>42.93</v>
      </c>
      <c r="X2048">
        <v>4.5224914022818101</v>
      </c>
    </row>
    <row r="2049" spans="5:24">
      <c r="E2049">
        <v>20.46</v>
      </c>
      <c r="F2049">
        <f t="shared" si="31"/>
        <v>4.5873488619993061</v>
      </c>
      <c r="W2049">
        <v>25.54</v>
      </c>
      <c r="X2049">
        <v>4.790169541786093</v>
      </c>
    </row>
    <row r="2050" spans="5:24">
      <c r="E2050">
        <v>20.47</v>
      </c>
      <c r="F2050">
        <f t="shared" si="31"/>
        <v>4.587525019431455</v>
      </c>
      <c r="W2050">
        <v>37.840000000000003</v>
      </c>
      <c r="X2050">
        <v>4.611978333782023</v>
      </c>
    </row>
    <row r="2051" spans="5:24">
      <c r="E2051">
        <v>20.48</v>
      </c>
      <c r="F2051">
        <f t="shared" si="31"/>
        <v>4.5877011256797058</v>
      </c>
      <c r="W2051">
        <v>79.13</v>
      </c>
      <c r="X2051">
        <v>4.0434610187379851</v>
      </c>
    </row>
    <row r="2052" spans="5:24">
      <c r="E2052">
        <v>20.49</v>
      </c>
      <c r="F2052">
        <f t="shared" si="31"/>
        <v>4.5878771807956289</v>
      </c>
      <c r="W2052">
        <v>24.69</v>
      </c>
      <c r="X2052">
        <v>4.6495486567265383</v>
      </c>
    </row>
    <row r="2053" spans="5:24">
      <c r="E2053">
        <v>20.5</v>
      </c>
      <c r="F2053">
        <f t="shared" ref="F2053:F2116" si="32">NORMINV(E2053/100,$C$3,$C$4)</f>
        <v>4.5880531848307218</v>
      </c>
      <c r="W2053">
        <v>15.03</v>
      </c>
      <c r="X2053">
        <v>4.093743303374092</v>
      </c>
    </row>
    <row r="2054" spans="5:24">
      <c r="E2054">
        <v>20.51</v>
      </c>
      <c r="F2054">
        <f t="shared" si="32"/>
        <v>4.5882291378364126</v>
      </c>
      <c r="W2054">
        <v>29.01</v>
      </c>
      <c r="X2054">
        <v>5.1163186567854533</v>
      </c>
    </row>
    <row r="2055" spans="5:24">
      <c r="E2055">
        <v>20.52</v>
      </c>
      <c r="F2055">
        <f t="shared" si="32"/>
        <v>4.5884050398640612</v>
      </c>
      <c r="W2055">
        <v>99.23</v>
      </c>
      <c r="X2055">
        <v>5.7002038621727955</v>
      </c>
    </row>
    <row r="2056" spans="5:24">
      <c r="E2056">
        <v>20.53</v>
      </c>
      <c r="F2056">
        <f t="shared" si="32"/>
        <v>4.5885808909649572</v>
      </c>
      <c r="W2056">
        <v>44.45</v>
      </c>
      <c r="X2056">
        <v>5.654484049722873</v>
      </c>
    </row>
    <row r="2057" spans="5:24">
      <c r="E2057">
        <v>20.54</v>
      </c>
      <c r="F2057">
        <f t="shared" si="32"/>
        <v>4.5887566911903175</v>
      </c>
      <c r="W2057">
        <v>4</v>
      </c>
      <c r="X2057">
        <v>5.461555656995273</v>
      </c>
    </row>
    <row r="2058" spans="5:24">
      <c r="E2058">
        <v>20.55</v>
      </c>
      <c r="F2058">
        <f t="shared" si="32"/>
        <v>4.588932440591293</v>
      </c>
      <c r="W2058">
        <v>16.05</v>
      </c>
      <c r="X2058">
        <v>4.2042889453534027</v>
      </c>
    </row>
    <row r="2059" spans="5:24">
      <c r="E2059">
        <v>20.56</v>
      </c>
      <c r="F2059">
        <f t="shared" si="32"/>
        <v>4.589108139218963</v>
      </c>
      <c r="W2059">
        <v>96.94</v>
      </c>
      <c r="X2059">
        <v>2.9379187379930904</v>
      </c>
    </row>
    <row r="2060" spans="5:24">
      <c r="E2060">
        <v>20.57</v>
      </c>
      <c r="F2060">
        <f t="shared" si="32"/>
        <v>4.589283787124339</v>
      </c>
      <c r="W2060">
        <v>86.06</v>
      </c>
      <c r="X2060">
        <v>4.7737410195601688</v>
      </c>
    </row>
    <row r="2061" spans="5:24">
      <c r="E2061">
        <v>20.58</v>
      </c>
      <c r="F2061">
        <f t="shared" si="32"/>
        <v>4.5894593843583618</v>
      </c>
      <c r="W2061">
        <v>35.97</v>
      </c>
      <c r="X2061">
        <v>5.4029296207198474</v>
      </c>
    </row>
    <row r="2062" spans="5:24">
      <c r="E2062">
        <v>20.59</v>
      </c>
      <c r="F2062">
        <f t="shared" si="32"/>
        <v>4.5896349309719042</v>
      </c>
      <c r="W2062">
        <v>69.39</v>
      </c>
      <c r="X2062">
        <v>6.0010554529161215</v>
      </c>
    </row>
    <row r="2063" spans="5:24">
      <c r="E2063">
        <v>20.6</v>
      </c>
      <c r="F2063">
        <f t="shared" si="32"/>
        <v>4.5898104270157694</v>
      </c>
      <c r="W2063">
        <v>23.5</v>
      </c>
      <c r="X2063">
        <v>4.3321040299404894</v>
      </c>
    </row>
    <row r="2064" spans="5:24">
      <c r="E2064">
        <v>20.61</v>
      </c>
      <c r="F2064">
        <f t="shared" si="32"/>
        <v>4.5899858725406926</v>
      </c>
      <c r="W2064">
        <v>15.15</v>
      </c>
      <c r="X2064">
        <v>5.2551593837739077</v>
      </c>
    </row>
    <row r="2065" spans="5:24">
      <c r="E2065">
        <v>20.62</v>
      </c>
      <c r="F2065">
        <f t="shared" si="32"/>
        <v>4.5901612675973391</v>
      </c>
      <c r="W2065">
        <v>41.46</v>
      </c>
      <c r="X2065">
        <v>5.8549117594519071</v>
      </c>
    </row>
    <row r="2066" spans="5:24">
      <c r="E2066">
        <v>20.63</v>
      </c>
      <c r="F2066">
        <f t="shared" si="32"/>
        <v>4.5903366122363067</v>
      </c>
      <c r="W2066">
        <v>50.89</v>
      </c>
      <c r="X2066">
        <v>4.9169351816150373</v>
      </c>
    </row>
    <row r="2067" spans="5:24">
      <c r="E2067">
        <v>20.64</v>
      </c>
      <c r="F2067">
        <f t="shared" si="32"/>
        <v>4.5905119065081239</v>
      </c>
      <c r="W2067">
        <v>53.79</v>
      </c>
      <c r="X2067">
        <v>3.0118942899589087</v>
      </c>
    </row>
    <row r="2068" spans="5:24">
      <c r="E2068">
        <v>20.65</v>
      </c>
      <c r="F2068">
        <f t="shared" si="32"/>
        <v>4.5906871504632525</v>
      </c>
      <c r="W2068">
        <v>37.909999999999997</v>
      </c>
      <c r="X2068">
        <v>3.469123830936002</v>
      </c>
    </row>
    <row r="2069" spans="5:24">
      <c r="E2069">
        <v>20.66</v>
      </c>
      <c r="F2069">
        <f t="shared" si="32"/>
        <v>4.5908623441520842</v>
      </c>
      <c r="W2069">
        <v>62.79</v>
      </c>
      <c r="X2069">
        <v>5.0220601179411499</v>
      </c>
    </row>
    <row r="2070" spans="5:24">
      <c r="E2070">
        <v>20.67</v>
      </c>
      <c r="F2070">
        <f t="shared" si="32"/>
        <v>4.591037487624944</v>
      </c>
      <c r="W2070">
        <v>45.14</v>
      </c>
      <c r="X2070">
        <v>4.9403068154523195</v>
      </c>
    </row>
    <row r="2071" spans="5:24">
      <c r="E2071">
        <v>20.68</v>
      </c>
      <c r="F2071">
        <f t="shared" si="32"/>
        <v>4.5912125809320887</v>
      </c>
      <c r="W2071">
        <v>36.409999999999997</v>
      </c>
      <c r="X2071">
        <v>4.3938271808649141</v>
      </c>
    </row>
    <row r="2072" spans="5:24">
      <c r="E2072">
        <v>20.69</v>
      </c>
      <c r="F2072">
        <f t="shared" si="32"/>
        <v>4.5913876241237057</v>
      </c>
      <c r="W2072">
        <v>79.180000000000007</v>
      </c>
      <c r="X2072">
        <v>5.7319485032762998</v>
      </c>
    </row>
    <row r="2073" spans="5:24">
      <c r="E2073">
        <v>20.7</v>
      </c>
      <c r="F2073">
        <f t="shared" si="32"/>
        <v>4.5915626172499184</v>
      </c>
      <c r="W2073">
        <v>24.84</v>
      </c>
      <c r="X2073">
        <v>6.3058605041009983</v>
      </c>
    </row>
    <row r="2074" spans="5:24">
      <c r="E2074">
        <v>20.71</v>
      </c>
      <c r="F2074">
        <f t="shared" si="32"/>
        <v>4.5917375603607784</v>
      </c>
      <c r="W2074">
        <v>26.84</v>
      </c>
      <c r="X2074">
        <v>4.3890006339398226</v>
      </c>
    </row>
    <row r="2075" spans="5:24">
      <c r="E2075">
        <v>20.72</v>
      </c>
      <c r="F2075">
        <f t="shared" si="32"/>
        <v>4.5919124535062741</v>
      </c>
      <c r="W2075">
        <v>32.97</v>
      </c>
      <c r="X2075">
        <v>4.2257788109970473</v>
      </c>
    </row>
    <row r="2076" spans="5:24">
      <c r="E2076">
        <v>20.73</v>
      </c>
      <c r="F2076">
        <f t="shared" si="32"/>
        <v>4.5920872967363229</v>
      </c>
      <c r="W2076">
        <v>48.99</v>
      </c>
      <c r="X2076">
        <v>6.55142444846713</v>
      </c>
    </row>
    <row r="2077" spans="5:24">
      <c r="E2077">
        <v>20.74</v>
      </c>
      <c r="F2077">
        <f t="shared" si="32"/>
        <v>4.5922620901007773</v>
      </c>
      <c r="W2077">
        <v>60.13</v>
      </c>
      <c r="X2077">
        <v>5.2546415040467451</v>
      </c>
    </row>
    <row r="2078" spans="5:24">
      <c r="E2078">
        <v>20.75</v>
      </c>
      <c r="F2078">
        <f t="shared" si="32"/>
        <v>4.5924368336494217</v>
      </c>
      <c r="W2078">
        <v>96.33</v>
      </c>
      <c r="X2078">
        <v>5.9326513718458571</v>
      </c>
    </row>
    <row r="2079" spans="5:24">
      <c r="E2079">
        <v>20.76</v>
      </c>
      <c r="F2079">
        <f t="shared" si="32"/>
        <v>4.5926115274319752</v>
      </c>
      <c r="W2079">
        <v>25.34</v>
      </c>
      <c r="X2079">
        <v>5.2172673503418627</v>
      </c>
    </row>
    <row r="2080" spans="5:24">
      <c r="E2080">
        <v>20.77</v>
      </c>
      <c r="F2080">
        <f t="shared" si="32"/>
        <v>4.592786171498088</v>
      </c>
      <c r="W2080">
        <v>83.12</v>
      </c>
      <c r="X2080">
        <v>6.5804668183993602</v>
      </c>
    </row>
    <row r="2081" spans="5:24">
      <c r="E2081">
        <v>20.78</v>
      </c>
      <c r="F2081">
        <f t="shared" si="32"/>
        <v>4.5929607658973453</v>
      </c>
      <c r="W2081">
        <v>75.06</v>
      </c>
      <c r="X2081">
        <v>5.4176541493175057</v>
      </c>
    </row>
    <row r="2082" spans="5:24">
      <c r="E2082">
        <v>20.79</v>
      </c>
      <c r="F2082">
        <f t="shared" si="32"/>
        <v>4.5931353106792647</v>
      </c>
      <c r="W2082">
        <v>1.64</v>
      </c>
      <c r="X2082">
        <v>6.0085301940278288</v>
      </c>
    </row>
    <row r="2083" spans="5:24">
      <c r="E2083">
        <v>20.8</v>
      </c>
      <c r="F2083">
        <f t="shared" si="32"/>
        <v>4.5933098058932975</v>
      </c>
      <c r="W2083">
        <v>5.3</v>
      </c>
      <c r="X2083">
        <v>5.7644485264142311</v>
      </c>
    </row>
    <row r="2084" spans="5:24">
      <c r="E2084">
        <v>20.81</v>
      </c>
      <c r="F2084">
        <f t="shared" si="32"/>
        <v>4.5934842515888308</v>
      </c>
      <c r="W2084">
        <v>76.45</v>
      </c>
      <c r="X2084">
        <v>4.6474155540762698</v>
      </c>
    </row>
    <row r="2085" spans="5:24">
      <c r="E2085">
        <v>20.82</v>
      </c>
      <c r="F2085">
        <f t="shared" si="32"/>
        <v>4.5936586478151824</v>
      </c>
      <c r="W2085">
        <v>80.67</v>
      </c>
      <c r="X2085">
        <v>3.8731360326312729</v>
      </c>
    </row>
    <row r="2086" spans="5:24">
      <c r="E2086">
        <v>20.83</v>
      </c>
      <c r="F2086">
        <f t="shared" si="32"/>
        <v>4.5938329946216054</v>
      </c>
      <c r="W2086">
        <v>26.17</v>
      </c>
      <c r="X2086">
        <v>5.1332445236111237</v>
      </c>
    </row>
    <row r="2087" spans="5:24">
      <c r="E2087">
        <v>20.84</v>
      </c>
      <c r="F2087">
        <f t="shared" si="32"/>
        <v>4.5940072920572881</v>
      </c>
      <c r="W2087">
        <v>99.23</v>
      </c>
      <c r="X2087">
        <v>4.9759340457182635</v>
      </c>
    </row>
    <row r="2088" spans="5:24">
      <c r="E2088">
        <v>20.85</v>
      </c>
      <c r="F2088">
        <f t="shared" si="32"/>
        <v>4.5941815401713511</v>
      </c>
      <c r="W2088">
        <v>67.349999999999994</v>
      </c>
      <c r="X2088">
        <v>4.6305602848365641</v>
      </c>
    </row>
    <row r="2089" spans="5:24">
      <c r="E2089">
        <v>20.86</v>
      </c>
      <c r="F2089">
        <f t="shared" si="32"/>
        <v>4.594355739012852</v>
      </c>
      <c r="W2089">
        <v>86.03</v>
      </c>
      <c r="X2089">
        <v>3.9133691829269837</v>
      </c>
    </row>
    <row r="2090" spans="5:24">
      <c r="E2090">
        <v>20.87</v>
      </c>
      <c r="F2090">
        <f t="shared" si="32"/>
        <v>4.5945298886307793</v>
      </c>
      <c r="W2090">
        <v>11.76</v>
      </c>
      <c r="X2090">
        <v>5.8270653894595092</v>
      </c>
    </row>
    <row r="2091" spans="5:24">
      <c r="E2091">
        <v>20.88</v>
      </c>
      <c r="F2091">
        <f t="shared" si="32"/>
        <v>4.59470398907406</v>
      </c>
      <c r="W2091">
        <v>13.09</v>
      </c>
      <c r="X2091">
        <v>5.1029533442550035</v>
      </c>
    </row>
    <row r="2092" spans="5:24">
      <c r="E2092">
        <v>20.89</v>
      </c>
      <c r="F2092">
        <f t="shared" si="32"/>
        <v>4.5948780403915519</v>
      </c>
      <c r="W2092">
        <v>51.7</v>
      </c>
      <c r="X2092">
        <v>5.0742644043549863</v>
      </c>
    </row>
    <row r="2093" spans="5:24">
      <c r="E2093">
        <v>20.9</v>
      </c>
      <c r="F2093">
        <f t="shared" si="32"/>
        <v>4.5950520426320516</v>
      </c>
      <c r="W2093">
        <v>65.17</v>
      </c>
      <c r="X2093">
        <v>4.2680514967237002</v>
      </c>
    </row>
    <row r="2094" spans="5:24">
      <c r="E2094">
        <v>20.91</v>
      </c>
      <c r="F2094">
        <f t="shared" si="32"/>
        <v>4.5952259958442863</v>
      </c>
      <c r="W2094">
        <v>51.61</v>
      </c>
      <c r="X2094">
        <v>5.3054807880993975</v>
      </c>
    </row>
    <row r="2095" spans="5:24">
      <c r="E2095">
        <v>20.92</v>
      </c>
      <c r="F2095">
        <f t="shared" si="32"/>
        <v>4.5953999000769228</v>
      </c>
      <c r="W2095">
        <v>87.21</v>
      </c>
      <c r="X2095">
        <v>4.3510953361495703</v>
      </c>
    </row>
    <row r="2096" spans="5:24">
      <c r="E2096">
        <v>20.93</v>
      </c>
      <c r="F2096">
        <f t="shared" si="32"/>
        <v>4.5955737553785596</v>
      </c>
      <c r="W2096">
        <v>52.49</v>
      </c>
      <c r="X2096">
        <v>4.0287021919246486</v>
      </c>
    </row>
    <row r="2097" spans="5:24">
      <c r="E2097">
        <v>20.94</v>
      </c>
      <c r="F2097">
        <f t="shared" si="32"/>
        <v>4.595747561797733</v>
      </c>
      <c r="W2097">
        <v>85.04</v>
      </c>
      <c r="X2097">
        <v>5.0692382211676685</v>
      </c>
    </row>
    <row r="2098" spans="5:24">
      <c r="E2098">
        <v>20.95</v>
      </c>
      <c r="F2098">
        <f t="shared" si="32"/>
        <v>4.5959213193829118</v>
      </c>
      <c r="W2098">
        <v>45.05</v>
      </c>
      <c r="X2098">
        <v>5.7738829722290372</v>
      </c>
    </row>
    <row r="2099" spans="5:24">
      <c r="E2099">
        <v>20.96</v>
      </c>
      <c r="F2099">
        <f t="shared" si="32"/>
        <v>4.5960950281825053</v>
      </c>
      <c r="W2099">
        <v>45.5</v>
      </c>
      <c r="X2099">
        <v>6.1146510149326598</v>
      </c>
    </row>
    <row r="2100" spans="5:24">
      <c r="E2100">
        <v>20.97</v>
      </c>
      <c r="F2100">
        <f t="shared" si="32"/>
        <v>4.5962686882448525</v>
      </c>
      <c r="W2100">
        <v>28.49</v>
      </c>
      <c r="X2100">
        <v>4.5467934272435677</v>
      </c>
    </row>
    <row r="2101" spans="5:24">
      <c r="E2101">
        <v>20.98</v>
      </c>
      <c r="F2101">
        <f t="shared" si="32"/>
        <v>4.5964422996182321</v>
      </c>
      <c r="W2101">
        <v>88.73</v>
      </c>
      <c r="X2101">
        <v>6.1557095025314439</v>
      </c>
    </row>
    <row r="2102" spans="5:24">
      <c r="E2102">
        <v>20.99</v>
      </c>
      <c r="F2102">
        <f t="shared" si="32"/>
        <v>4.5966158623508582</v>
      </c>
      <c r="W2102">
        <v>69.83</v>
      </c>
      <c r="X2102">
        <v>5.6206954860134504</v>
      </c>
    </row>
    <row r="2103" spans="5:24">
      <c r="E2103">
        <v>21</v>
      </c>
      <c r="F2103">
        <f t="shared" si="32"/>
        <v>4.5967893764908805</v>
      </c>
      <c r="W2103">
        <v>45.57</v>
      </c>
      <c r="X2103">
        <v>3.7835144177037927</v>
      </c>
    </row>
    <row r="2104" spans="5:24">
      <c r="E2104">
        <v>21.01</v>
      </c>
      <c r="F2104">
        <f t="shared" si="32"/>
        <v>4.5969628420863833</v>
      </c>
      <c r="W2104">
        <v>52.14</v>
      </c>
      <c r="X2104">
        <v>7.3455309708066698</v>
      </c>
    </row>
    <row r="2105" spans="5:24">
      <c r="E2105">
        <v>21.02</v>
      </c>
      <c r="F2105">
        <f t="shared" si="32"/>
        <v>4.5971362591853904</v>
      </c>
      <c r="W2105">
        <v>42.84</v>
      </c>
      <c r="X2105">
        <v>4.6950444412256722</v>
      </c>
    </row>
    <row r="2106" spans="5:24">
      <c r="E2106">
        <v>21.03</v>
      </c>
      <c r="F2106">
        <f t="shared" si="32"/>
        <v>4.5973096278358598</v>
      </c>
      <c r="W2106">
        <v>51.81</v>
      </c>
      <c r="X2106">
        <v>3.8462434686944995</v>
      </c>
    </row>
    <row r="2107" spans="5:24">
      <c r="E2107">
        <v>21.04</v>
      </c>
      <c r="F2107">
        <f t="shared" si="32"/>
        <v>4.5974829480856858</v>
      </c>
      <c r="W2107">
        <v>37.03</v>
      </c>
      <c r="X2107">
        <v>5.3587261016366128</v>
      </c>
    </row>
    <row r="2108" spans="5:24">
      <c r="E2108">
        <v>21.05</v>
      </c>
      <c r="F2108">
        <f t="shared" si="32"/>
        <v>4.597656219982702</v>
      </c>
      <c r="W2108">
        <v>75.02</v>
      </c>
      <c r="X2108">
        <v>4.6394020205447895</v>
      </c>
    </row>
    <row r="2109" spans="5:24">
      <c r="E2109">
        <v>21.06</v>
      </c>
      <c r="F2109">
        <f t="shared" si="32"/>
        <v>4.5978294435746747</v>
      </c>
      <c r="W2109">
        <v>85.44</v>
      </c>
      <c r="X2109">
        <v>4.2927320842786818</v>
      </c>
    </row>
    <row r="2110" spans="5:24">
      <c r="E2110">
        <v>21.07</v>
      </c>
      <c r="F2110">
        <f t="shared" si="32"/>
        <v>4.5980026189093106</v>
      </c>
      <c r="W2110">
        <v>55.43</v>
      </c>
      <c r="X2110">
        <v>5.1309687857971022</v>
      </c>
    </row>
    <row r="2111" spans="5:24">
      <c r="E2111">
        <v>21.08</v>
      </c>
      <c r="F2111">
        <f t="shared" si="32"/>
        <v>4.5981757460342516</v>
      </c>
      <c r="W2111">
        <v>46.27</v>
      </c>
      <c r="X2111">
        <v>4.6235737043031131</v>
      </c>
    </row>
    <row r="2112" spans="5:24">
      <c r="E2112">
        <v>21.09</v>
      </c>
      <c r="F2112">
        <f t="shared" si="32"/>
        <v>4.5983488249970765</v>
      </c>
      <c r="W2112">
        <v>21.28</v>
      </c>
      <c r="X2112">
        <v>5.5455140791720225</v>
      </c>
    </row>
    <row r="2113" spans="5:24">
      <c r="E2113">
        <v>21.1</v>
      </c>
      <c r="F2113">
        <f t="shared" si="32"/>
        <v>4.5985218558453029</v>
      </c>
      <c r="W2113">
        <v>54.74</v>
      </c>
      <c r="X2113">
        <v>4.5140463093755097</v>
      </c>
    </row>
    <row r="2114" spans="5:24">
      <c r="E2114">
        <v>21.11</v>
      </c>
      <c r="F2114">
        <f t="shared" si="32"/>
        <v>4.5986948386263844</v>
      </c>
      <c r="W2114">
        <v>22</v>
      </c>
      <c r="X2114">
        <v>3.8477053142645308</v>
      </c>
    </row>
    <row r="2115" spans="5:24">
      <c r="E2115">
        <v>21.12</v>
      </c>
      <c r="F2115">
        <f t="shared" si="32"/>
        <v>4.5988677733877124</v>
      </c>
      <c r="W2115">
        <v>11.91</v>
      </c>
      <c r="X2115">
        <v>4.1519318175010964</v>
      </c>
    </row>
    <row r="2116" spans="5:24">
      <c r="E2116">
        <v>21.13</v>
      </c>
      <c r="F2116">
        <f t="shared" si="32"/>
        <v>4.5990406601766161</v>
      </c>
      <c r="W2116">
        <v>86.47</v>
      </c>
      <c r="X2116">
        <v>5.671346214877806</v>
      </c>
    </row>
    <row r="2117" spans="5:24">
      <c r="E2117">
        <v>21.14</v>
      </c>
      <c r="F2117">
        <f t="shared" ref="F2117:F2180" si="33">NORMINV(E2117/100,$C$3,$C$4)</f>
        <v>4.5992134990403617</v>
      </c>
      <c r="W2117">
        <v>13.79</v>
      </c>
      <c r="X2117">
        <v>7.6520698079021958</v>
      </c>
    </row>
    <row r="2118" spans="5:24">
      <c r="E2118">
        <v>21.15</v>
      </c>
      <c r="F2118">
        <f t="shared" si="33"/>
        <v>4.5993862900261542</v>
      </c>
      <c r="W2118">
        <v>24.24</v>
      </c>
      <c r="X2118">
        <v>5.2275449766411493</v>
      </c>
    </row>
    <row r="2119" spans="5:24">
      <c r="E2119">
        <v>21.16</v>
      </c>
      <c r="F2119">
        <f t="shared" si="33"/>
        <v>4.5995590331811353</v>
      </c>
      <c r="W2119">
        <v>76.930000000000007</v>
      </c>
      <c r="X2119">
        <v>6.8535749091680191</v>
      </c>
    </row>
    <row r="2120" spans="5:24">
      <c r="E2120">
        <v>21.17</v>
      </c>
      <c r="F2120">
        <f t="shared" si="33"/>
        <v>4.5997317285523858</v>
      </c>
      <c r="W2120">
        <v>38.770000000000003</v>
      </c>
      <c r="X2120">
        <v>3.5091466447533386</v>
      </c>
    </row>
    <row r="2121" spans="5:24">
      <c r="E2121">
        <v>21.18</v>
      </c>
      <c r="F2121">
        <f t="shared" si="33"/>
        <v>4.5999043761869247</v>
      </c>
      <c r="W2121">
        <v>69.05</v>
      </c>
      <c r="X2121">
        <v>3.1235972699827599</v>
      </c>
    </row>
    <row r="2122" spans="5:24">
      <c r="E2122">
        <v>21.19</v>
      </c>
      <c r="F2122">
        <f t="shared" si="33"/>
        <v>4.6000769761317084</v>
      </c>
      <c r="W2122">
        <v>9.7799999999999994</v>
      </c>
      <c r="X2122">
        <v>5.6249559034946879</v>
      </c>
    </row>
    <row r="2123" spans="5:24">
      <c r="E2123">
        <v>21.2</v>
      </c>
      <c r="F2123">
        <f t="shared" si="33"/>
        <v>4.6002495284336318</v>
      </c>
      <c r="W2123">
        <v>94.48</v>
      </c>
      <c r="X2123">
        <v>4.457682787380655</v>
      </c>
    </row>
    <row r="2124" spans="5:24">
      <c r="E2124">
        <v>21.21</v>
      </c>
      <c r="F2124">
        <f t="shared" si="33"/>
        <v>4.6004220331395294</v>
      </c>
      <c r="W2124">
        <v>71.650000000000006</v>
      </c>
      <c r="X2124">
        <v>4.0319111541214614</v>
      </c>
    </row>
    <row r="2125" spans="5:24">
      <c r="E2125">
        <v>21.22</v>
      </c>
      <c r="F2125">
        <f t="shared" si="33"/>
        <v>4.6005944902961717</v>
      </c>
      <c r="W2125">
        <v>13.26</v>
      </c>
      <c r="X2125">
        <v>4.7863243483587725</v>
      </c>
    </row>
    <row r="2126" spans="5:24">
      <c r="E2126">
        <v>21.23</v>
      </c>
      <c r="F2126">
        <f t="shared" si="33"/>
        <v>4.6007668999502718</v>
      </c>
      <c r="W2126">
        <v>95.82</v>
      </c>
      <c r="X2126">
        <v>5.4992546485696545</v>
      </c>
    </row>
    <row r="2127" spans="5:24">
      <c r="E2127">
        <v>21.24</v>
      </c>
      <c r="F2127">
        <f t="shared" si="33"/>
        <v>4.6009392621484793</v>
      </c>
      <c r="W2127">
        <v>88.07</v>
      </c>
      <c r="X2127">
        <v>3.865058905199704</v>
      </c>
    </row>
    <row r="2128" spans="5:24">
      <c r="E2128">
        <v>21.25</v>
      </c>
      <c r="F2128">
        <f t="shared" si="33"/>
        <v>4.6011115769373809</v>
      </c>
      <c r="W2128">
        <v>7.15</v>
      </c>
      <c r="X2128">
        <v>6.3582007269372642</v>
      </c>
    </row>
    <row r="2129" spans="5:24">
      <c r="E2129">
        <v>21.26</v>
      </c>
      <c r="F2129">
        <f t="shared" si="33"/>
        <v>4.6012838443635067</v>
      </c>
      <c r="W2129">
        <v>8.5399999999999991</v>
      </c>
      <c r="X2129">
        <v>5.1906497629332824</v>
      </c>
    </row>
    <row r="2130" spans="5:24">
      <c r="E2130">
        <v>21.27</v>
      </c>
      <c r="F2130">
        <f t="shared" si="33"/>
        <v>4.6014560644733216</v>
      </c>
      <c r="W2130">
        <v>9.36</v>
      </c>
      <c r="X2130">
        <v>4.5021645112333211</v>
      </c>
    </row>
    <row r="2131" spans="5:24">
      <c r="E2131">
        <v>21.28</v>
      </c>
      <c r="F2131">
        <f t="shared" si="33"/>
        <v>4.6016282373132338</v>
      </c>
      <c r="W2131">
        <v>19.149999999999999</v>
      </c>
      <c r="X2131">
        <v>6.9398329073393983</v>
      </c>
    </row>
    <row r="2132" spans="5:24">
      <c r="E2132">
        <v>21.29</v>
      </c>
      <c r="F2132">
        <f t="shared" si="33"/>
        <v>4.6018003629295876</v>
      </c>
      <c r="W2132">
        <v>50.22</v>
      </c>
      <c r="X2132">
        <v>6.5212384888999138</v>
      </c>
    </row>
    <row r="2133" spans="5:24">
      <c r="E2133">
        <v>21.3</v>
      </c>
      <c r="F2133">
        <f t="shared" si="33"/>
        <v>4.6019724413686687</v>
      </c>
      <c r="W2133">
        <v>89.87</v>
      </c>
      <c r="X2133">
        <v>5.7095229738446083</v>
      </c>
    </row>
    <row r="2134" spans="5:24">
      <c r="E2134">
        <v>21.31</v>
      </c>
      <c r="F2134">
        <f t="shared" si="33"/>
        <v>4.6021444726767013</v>
      </c>
      <c r="W2134">
        <v>22.05</v>
      </c>
      <c r="X2134">
        <v>3.8205021693116112</v>
      </c>
    </row>
    <row r="2135" spans="5:24">
      <c r="E2135">
        <v>21.32</v>
      </c>
      <c r="F2135">
        <f t="shared" si="33"/>
        <v>4.6023164568998505</v>
      </c>
      <c r="W2135">
        <v>46.43</v>
      </c>
      <c r="X2135">
        <v>5.187077333054777</v>
      </c>
    </row>
    <row r="2136" spans="5:24">
      <c r="E2136">
        <v>21.33</v>
      </c>
      <c r="F2136">
        <f t="shared" si="33"/>
        <v>4.6024883940842196</v>
      </c>
      <c r="W2136">
        <v>66.14</v>
      </c>
      <c r="X2136">
        <v>4.708409840223772</v>
      </c>
    </row>
    <row r="2137" spans="5:24">
      <c r="E2137">
        <v>21.34</v>
      </c>
      <c r="F2137">
        <f t="shared" si="33"/>
        <v>4.6026602842758528</v>
      </c>
      <c r="W2137">
        <v>29.71</v>
      </c>
      <c r="X2137">
        <v>5.7195534203100484</v>
      </c>
    </row>
    <row r="2138" spans="5:24">
      <c r="E2138">
        <v>21.35</v>
      </c>
      <c r="F2138">
        <f t="shared" si="33"/>
        <v>4.6028321275207356</v>
      </c>
      <c r="W2138">
        <v>54.89</v>
      </c>
      <c r="X2138">
        <v>5.1372919919466655</v>
      </c>
    </row>
    <row r="2139" spans="5:24">
      <c r="E2139">
        <v>21.36</v>
      </c>
      <c r="F2139">
        <f t="shared" si="33"/>
        <v>4.6030039238647911</v>
      </c>
      <c r="W2139">
        <v>67.03</v>
      </c>
      <c r="X2139">
        <v>4.2519002619262682</v>
      </c>
    </row>
    <row r="2140" spans="5:24">
      <c r="E2140">
        <v>21.37</v>
      </c>
      <c r="F2140">
        <f t="shared" si="33"/>
        <v>4.6031756733538849</v>
      </c>
      <c r="W2140">
        <v>75.69</v>
      </c>
      <c r="X2140">
        <v>5.9617006415702827</v>
      </c>
    </row>
    <row r="2141" spans="5:24">
      <c r="E2141">
        <v>21.38</v>
      </c>
      <c r="F2141">
        <f t="shared" si="33"/>
        <v>4.6033473760338204</v>
      </c>
      <c r="W2141">
        <v>35.76</v>
      </c>
      <c r="X2141">
        <v>5.4214863179459645</v>
      </c>
    </row>
    <row r="2142" spans="5:24">
      <c r="E2142">
        <v>21.39</v>
      </c>
      <c r="F2142">
        <f t="shared" si="33"/>
        <v>4.6035190319503458</v>
      </c>
      <c r="W2142">
        <v>79.540000000000006</v>
      </c>
      <c r="X2142">
        <v>6.4825274696462278</v>
      </c>
    </row>
    <row r="2143" spans="5:24">
      <c r="E2143">
        <v>21.4</v>
      </c>
      <c r="F2143">
        <f t="shared" si="33"/>
        <v>4.6036906411491438</v>
      </c>
      <c r="W2143">
        <v>47.05</v>
      </c>
      <c r="X2143">
        <v>5.9233976805926645</v>
      </c>
    </row>
    <row r="2144" spans="5:24">
      <c r="E2144">
        <v>21.41</v>
      </c>
      <c r="F2144">
        <f t="shared" si="33"/>
        <v>4.6038622036758436</v>
      </c>
      <c r="W2144">
        <v>13.01</v>
      </c>
      <c r="X2144">
        <v>3.8467310244002455</v>
      </c>
    </row>
    <row r="2145" spans="5:24">
      <c r="E2145">
        <v>21.42</v>
      </c>
      <c r="F2145">
        <f t="shared" si="33"/>
        <v>4.6040337195760124</v>
      </c>
      <c r="W2145">
        <v>39.61</v>
      </c>
      <c r="X2145">
        <v>5.9956916261791893</v>
      </c>
    </row>
    <row r="2146" spans="5:24">
      <c r="E2146">
        <v>21.43</v>
      </c>
      <c r="F2146">
        <f t="shared" si="33"/>
        <v>4.6042051888951576</v>
      </c>
      <c r="W2146">
        <v>1.78</v>
      </c>
      <c r="X2146">
        <v>4.0287021919246486</v>
      </c>
    </row>
    <row r="2147" spans="5:24">
      <c r="E2147">
        <v>21.44</v>
      </c>
      <c r="F2147">
        <f t="shared" si="33"/>
        <v>4.6043766116787292</v>
      </c>
      <c r="W2147">
        <v>30.94</v>
      </c>
      <c r="X2147">
        <v>4.2392392801553713</v>
      </c>
    </row>
    <row r="2148" spans="5:24">
      <c r="E2148">
        <v>21.45</v>
      </c>
      <c r="F2148">
        <f t="shared" si="33"/>
        <v>4.6045479879721185</v>
      </c>
      <c r="W2148">
        <v>38.25</v>
      </c>
      <c r="X2148">
        <v>5.9427671847966375</v>
      </c>
    </row>
    <row r="2149" spans="5:24">
      <c r="E2149">
        <v>21.46</v>
      </c>
      <c r="F2149">
        <f t="shared" si="33"/>
        <v>4.6047193178206571</v>
      </c>
      <c r="W2149">
        <v>96.43</v>
      </c>
      <c r="X2149">
        <v>5.0448837116251086</v>
      </c>
    </row>
    <row r="2150" spans="5:24">
      <c r="E2150">
        <v>21.47</v>
      </c>
      <c r="F2150">
        <f t="shared" si="33"/>
        <v>4.6048906012696174</v>
      </c>
      <c r="W2150">
        <v>77.73</v>
      </c>
      <c r="X2150">
        <v>7.110677979232281</v>
      </c>
    </row>
    <row r="2151" spans="5:24">
      <c r="E2151">
        <v>21.48</v>
      </c>
      <c r="F2151">
        <f t="shared" si="33"/>
        <v>4.6050618383642155</v>
      </c>
      <c r="W2151">
        <v>49.92</v>
      </c>
      <c r="X2151">
        <v>4.697669329582328</v>
      </c>
    </row>
    <row r="2152" spans="5:24">
      <c r="E2152">
        <v>21.49</v>
      </c>
      <c r="F2152">
        <f t="shared" si="33"/>
        <v>4.6052330291496064</v>
      </c>
      <c r="W2152">
        <v>45.6</v>
      </c>
      <c r="X2152">
        <v>5.5566011030085622</v>
      </c>
    </row>
    <row r="2153" spans="5:24">
      <c r="E2153">
        <v>21.5</v>
      </c>
      <c r="F2153">
        <f t="shared" si="33"/>
        <v>4.6054041736708884</v>
      </c>
      <c r="W2153">
        <v>15.52</v>
      </c>
      <c r="X2153">
        <v>7.1727385579513028</v>
      </c>
    </row>
    <row r="2154" spans="5:24">
      <c r="E2154">
        <v>21.51</v>
      </c>
      <c r="F2154">
        <f t="shared" si="33"/>
        <v>4.6055752719731018</v>
      </c>
      <c r="W2154">
        <v>81.34</v>
      </c>
      <c r="X2154">
        <v>4.9516031880187157</v>
      </c>
    </row>
    <row r="2155" spans="5:24">
      <c r="E2155">
        <v>21.52</v>
      </c>
      <c r="F2155">
        <f t="shared" si="33"/>
        <v>4.6057463241012275</v>
      </c>
      <c r="W2155">
        <v>79.319999999999993</v>
      </c>
      <c r="X2155">
        <v>3.6768936099965983</v>
      </c>
    </row>
    <row r="2156" spans="5:24">
      <c r="E2156">
        <v>21.53</v>
      </c>
      <c r="F2156">
        <f t="shared" si="33"/>
        <v>4.6059173301001879</v>
      </c>
      <c r="W2156">
        <v>66.14</v>
      </c>
      <c r="X2156">
        <v>4.0719854071325887</v>
      </c>
    </row>
    <row r="2157" spans="5:24">
      <c r="E2157">
        <v>21.54</v>
      </c>
      <c r="F2157">
        <f t="shared" si="33"/>
        <v>4.606088290014851</v>
      </c>
      <c r="W2157">
        <v>91.76</v>
      </c>
      <c r="X2157">
        <v>5.4313691192841453</v>
      </c>
    </row>
    <row r="2158" spans="5:24">
      <c r="E2158">
        <v>21.55</v>
      </c>
      <c r="F2158">
        <f t="shared" si="33"/>
        <v>4.6062592038900219</v>
      </c>
      <c r="W2158">
        <v>18.21</v>
      </c>
      <c r="X2158">
        <v>3.7897943744401128</v>
      </c>
    </row>
    <row r="2159" spans="5:24">
      <c r="E2159">
        <v>21.56</v>
      </c>
      <c r="F2159">
        <f t="shared" si="33"/>
        <v>4.6064300717704532</v>
      </c>
      <c r="W2159">
        <v>35.35</v>
      </c>
      <c r="X2159">
        <v>4.9131616451491222</v>
      </c>
    </row>
    <row r="2160" spans="5:24">
      <c r="E2160">
        <v>21.57</v>
      </c>
      <c r="F2160">
        <f t="shared" si="33"/>
        <v>4.6066008937008363</v>
      </c>
      <c r="W2160">
        <v>77.05</v>
      </c>
      <c r="X2160">
        <v>3.6690333964846089</v>
      </c>
    </row>
    <row r="2161" spans="5:24">
      <c r="E2161">
        <v>21.58</v>
      </c>
      <c r="F2161">
        <f t="shared" si="33"/>
        <v>4.6067716697258057</v>
      </c>
      <c r="W2161">
        <v>48.88</v>
      </c>
      <c r="X2161">
        <v>6.4977431355767834</v>
      </c>
    </row>
    <row r="2162" spans="5:24">
      <c r="E2162">
        <v>21.59</v>
      </c>
      <c r="F2162">
        <f t="shared" si="33"/>
        <v>4.6069423998899399</v>
      </c>
      <c r="W2162">
        <v>57.45</v>
      </c>
      <c r="X2162">
        <v>3.469123830936002</v>
      </c>
    </row>
    <row r="2163" spans="5:24">
      <c r="E2163">
        <v>21.6</v>
      </c>
      <c r="F2163">
        <f t="shared" si="33"/>
        <v>4.6071130842377581</v>
      </c>
      <c r="W2163">
        <v>99.9</v>
      </c>
      <c r="X2163">
        <v>5.6461225385374227</v>
      </c>
    </row>
    <row r="2164" spans="5:24">
      <c r="E2164">
        <v>21.61</v>
      </c>
      <c r="F2164">
        <f t="shared" si="33"/>
        <v>4.6072837228137242</v>
      </c>
      <c r="W2164">
        <v>89.61</v>
      </c>
      <c r="X2164">
        <v>5.3958712653079486</v>
      </c>
    </row>
    <row r="2165" spans="5:24">
      <c r="E2165">
        <v>21.62</v>
      </c>
      <c r="F2165">
        <f t="shared" si="33"/>
        <v>4.6074543156622445</v>
      </c>
      <c r="W2165">
        <v>68.7</v>
      </c>
      <c r="X2165">
        <v>5.5001066271622765</v>
      </c>
    </row>
    <row r="2166" spans="5:24">
      <c r="E2166">
        <v>21.63</v>
      </c>
      <c r="F2166">
        <f t="shared" si="33"/>
        <v>4.6076248628276666</v>
      </c>
      <c r="W2166">
        <v>27.22</v>
      </c>
      <c r="X2166">
        <v>5.9648898216774482</v>
      </c>
    </row>
    <row r="2167" spans="5:24">
      <c r="E2167">
        <v>21.64</v>
      </c>
      <c r="F2167">
        <f t="shared" si="33"/>
        <v>4.6077953643542848</v>
      </c>
      <c r="W2167">
        <v>72.86</v>
      </c>
      <c r="X2167">
        <v>5.5510491240241393</v>
      </c>
    </row>
    <row r="2168" spans="5:24">
      <c r="E2168">
        <v>21.65</v>
      </c>
      <c r="F2168">
        <f t="shared" si="33"/>
        <v>4.6079658202863323</v>
      </c>
      <c r="W2168">
        <v>84.91</v>
      </c>
      <c r="X2168">
        <v>4.5815251897870937</v>
      </c>
    </row>
    <row r="2169" spans="5:24">
      <c r="E2169">
        <v>21.66</v>
      </c>
      <c r="F2169">
        <f t="shared" si="33"/>
        <v>4.6081362306679896</v>
      </c>
      <c r="W2169">
        <v>49.12</v>
      </c>
      <c r="X2169">
        <v>5.568346073342564</v>
      </c>
    </row>
    <row r="2170" spans="5:24">
      <c r="E2170">
        <v>21.67</v>
      </c>
      <c r="F2170">
        <f t="shared" si="33"/>
        <v>4.608306595543378</v>
      </c>
      <c r="W2170">
        <v>87.47</v>
      </c>
      <c r="X2170">
        <v>5.870916036424358</v>
      </c>
    </row>
    <row r="2171" spans="5:24">
      <c r="E2171">
        <v>21.68</v>
      </c>
      <c r="F2171">
        <f t="shared" si="33"/>
        <v>4.6084769149565634</v>
      </c>
      <c r="W2171">
        <v>76.67</v>
      </c>
      <c r="X2171">
        <v>5.4465500051281674</v>
      </c>
    </row>
    <row r="2172" spans="5:24">
      <c r="E2172">
        <v>21.69</v>
      </c>
      <c r="F2172">
        <f t="shared" si="33"/>
        <v>4.6086471889515552</v>
      </c>
      <c r="W2172">
        <v>80.05</v>
      </c>
      <c r="X2172">
        <v>6.3463179480178233</v>
      </c>
    </row>
    <row r="2173" spans="5:24">
      <c r="E2173">
        <v>21.7</v>
      </c>
      <c r="F2173">
        <f t="shared" si="33"/>
        <v>4.6088174175723067</v>
      </c>
      <c r="W2173">
        <v>84.74</v>
      </c>
      <c r="X2173">
        <v>5.9470761046265848</v>
      </c>
    </row>
    <row r="2174" spans="5:24">
      <c r="E2174">
        <v>21.71</v>
      </c>
      <c r="F2174">
        <f t="shared" si="33"/>
        <v>4.6089876008627133</v>
      </c>
      <c r="W2174">
        <v>99.77</v>
      </c>
      <c r="X2174">
        <v>5.6464314163244076</v>
      </c>
    </row>
    <row r="2175" spans="5:24">
      <c r="E2175">
        <v>21.72</v>
      </c>
      <c r="F2175">
        <f t="shared" si="33"/>
        <v>4.6091577388666183</v>
      </c>
      <c r="W2175">
        <v>55.18</v>
      </c>
      <c r="X2175">
        <v>3.5490723226146592</v>
      </c>
    </row>
    <row r="2176" spans="5:24">
      <c r="E2176">
        <v>21.73</v>
      </c>
      <c r="F2176">
        <f t="shared" si="33"/>
        <v>4.6093278316278044</v>
      </c>
      <c r="W2176">
        <v>73.290000000000006</v>
      </c>
      <c r="X2176">
        <v>5.3183756586518696</v>
      </c>
    </row>
    <row r="2177" spans="5:24">
      <c r="E2177">
        <v>21.74</v>
      </c>
      <c r="F2177">
        <f t="shared" si="33"/>
        <v>4.6094978791900019</v>
      </c>
      <c r="W2177">
        <v>86.95</v>
      </c>
      <c r="X2177">
        <v>4.8831765997483032</v>
      </c>
    </row>
    <row r="2178" spans="5:24">
      <c r="E2178">
        <v>21.75</v>
      </c>
      <c r="F2178">
        <f t="shared" si="33"/>
        <v>4.6096678815968826</v>
      </c>
      <c r="W2178">
        <v>71.78</v>
      </c>
      <c r="X2178">
        <v>4.0630805626327025</v>
      </c>
    </row>
    <row r="2179" spans="5:24">
      <c r="E2179">
        <v>21.76</v>
      </c>
      <c r="F2179">
        <f t="shared" si="33"/>
        <v>4.6098378388920667</v>
      </c>
      <c r="W2179">
        <v>10.08</v>
      </c>
      <c r="X2179">
        <v>5.5012431637045305</v>
      </c>
    </row>
    <row r="2180" spans="5:24">
      <c r="E2180">
        <v>21.77</v>
      </c>
      <c r="F2180">
        <f t="shared" si="33"/>
        <v>4.6100077511191131</v>
      </c>
      <c r="W2180">
        <v>92.45</v>
      </c>
      <c r="X2180">
        <v>5.966888052265662</v>
      </c>
    </row>
    <row r="2181" spans="5:24">
      <c r="E2181">
        <v>21.78</v>
      </c>
      <c r="F2181">
        <f t="shared" ref="F2181:F2244" si="34">NORMINV(E2181/100,$C$3,$C$4)</f>
        <v>4.6101776183215311</v>
      </c>
      <c r="W2181">
        <v>16.350000000000001</v>
      </c>
      <c r="X2181">
        <v>5.5146465930541124</v>
      </c>
    </row>
    <row r="2182" spans="5:24">
      <c r="E2182">
        <v>21.79</v>
      </c>
      <c r="F2182">
        <f t="shared" si="34"/>
        <v>4.6103474405427702</v>
      </c>
      <c r="W2182">
        <v>15.01</v>
      </c>
      <c r="X2182">
        <v>4.4804826254411507</v>
      </c>
    </row>
    <row r="2183" spans="5:24">
      <c r="E2183">
        <v>21.8</v>
      </c>
      <c r="F2183">
        <f t="shared" si="34"/>
        <v>4.6105172178262279</v>
      </c>
      <c r="W2183">
        <v>75.510000000000005</v>
      </c>
      <c r="X2183">
        <v>6.4923783018451573</v>
      </c>
    </row>
    <row r="2184" spans="5:24">
      <c r="E2184">
        <v>21.81</v>
      </c>
      <c r="F2184">
        <f t="shared" si="34"/>
        <v>4.6106869502152428</v>
      </c>
      <c r="W2184">
        <v>27.68</v>
      </c>
      <c r="X2184">
        <v>6.2855504472598991</v>
      </c>
    </row>
    <row r="2185" spans="5:24">
      <c r="E2185">
        <v>21.82</v>
      </c>
      <c r="F2185">
        <f t="shared" si="34"/>
        <v>4.6108566377531019</v>
      </c>
      <c r="W2185">
        <v>66.09</v>
      </c>
      <c r="X2185">
        <v>4.8768647522651634</v>
      </c>
    </row>
    <row r="2186" spans="5:24">
      <c r="E2186">
        <v>21.83</v>
      </c>
      <c r="F2186">
        <f t="shared" si="34"/>
        <v>4.6110262804830358</v>
      </c>
      <c r="W2186">
        <v>84.66</v>
      </c>
      <c r="X2186">
        <v>3.5723756115642615</v>
      </c>
    </row>
    <row r="2187" spans="5:24">
      <c r="E2187">
        <v>21.84</v>
      </c>
      <c r="F2187">
        <f t="shared" si="34"/>
        <v>4.6111958784482212</v>
      </c>
      <c r="W2187">
        <v>8.86</v>
      </c>
      <c r="X2187">
        <v>4.1640801596544152</v>
      </c>
    </row>
    <row r="2188" spans="5:24">
      <c r="E2188">
        <v>21.85</v>
      </c>
      <c r="F2188">
        <f t="shared" si="34"/>
        <v>4.6113654316917776</v>
      </c>
      <c r="W2188">
        <v>87.04</v>
      </c>
      <c r="X2188">
        <v>6.050692155524974</v>
      </c>
    </row>
    <row r="2189" spans="5:24">
      <c r="E2189">
        <v>21.86</v>
      </c>
      <c r="F2189">
        <f t="shared" si="34"/>
        <v>4.6115349402567727</v>
      </c>
      <c r="W2189">
        <v>62.92</v>
      </c>
      <c r="X2189">
        <v>5.284274534468925</v>
      </c>
    </row>
    <row r="2190" spans="5:24">
      <c r="E2190">
        <v>21.87</v>
      </c>
      <c r="F2190">
        <f t="shared" si="34"/>
        <v>4.6117044041862183</v>
      </c>
      <c r="W2190">
        <v>25.47</v>
      </c>
      <c r="X2190">
        <v>2.8530843819072649</v>
      </c>
    </row>
    <row r="2191" spans="5:24">
      <c r="E2191">
        <v>21.88</v>
      </c>
      <c r="F2191">
        <f t="shared" si="34"/>
        <v>4.6118738235230712</v>
      </c>
      <c r="W2191">
        <v>3</v>
      </c>
      <c r="X2191">
        <v>5.8972228773900444</v>
      </c>
    </row>
    <row r="2192" spans="5:24">
      <c r="E2192">
        <v>21.89</v>
      </c>
      <c r="F2192">
        <f t="shared" si="34"/>
        <v>4.6120431983102348</v>
      </c>
      <c r="W2192">
        <v>63.87</v>
      </c>
      <c r="X2192">
        <v>4.8434506207574426</v>
      </c>
    </row>
    <row r="2193" spans="5:24">
      <c r="E2193">
        <v>21.9</v>
      </c>
      <c r="F2193">
        <f t="shared" si="34"/>
        <v>4.6122125285905575</v>
      </c>
      <c r="W2193">
        <v>62.85</v>
      </c>
      <c r="X2193">
        <v>4.7590579102609141</v>
      </c>
    </row>
    <row r="2194" spans="5:24">
      <c r="E2194">
        <v>21.91</v>
      </c>
      <c r="F2194">
        <f t="shared" si="34"/>
        <v>4.6123818144068345</v>
      </c>
      <c r="W2194">
        <v>88.1</v>
      </c>
      <c r="X2194">
        <v>4.0343113488023388</v>
      </c>
    </row>
    <row r="2195" spans="5:24">
      <c r="E2195">
        <v>21.92</v>
      </c>
      <c r="F2195">
        <f t="shared" si="34"/>
        <v>4.6125510558018057</v>
      </c>
      <c r="W2195">
        <v>43.63</v>
      </c>
      <c r="X2195">
        <v>5.1216199663670485</v>
      </c>
    </row>
    <row r="2196" spans="5:24">
      <c r="E2196">
        <v>21.93</v>
      </c>
      <c r="F2196">
        <f t="shared" si="34"/>
        <v>4.6127202528181579</v>
      </c>
      <c r="W2196">
        <v>86.19</v>
      </c>
      <c r="X2196">
        <v>5.523250417877442</v>
      </c>
    </row>
    <row r="2197" spans="5:24">
      <c r="E2197">
        <v>21.94</v>
      </c>
      <c r="F2197">
        <f t="shared" si="34"/>
        <v>4.6128894054985237</v>
      </c>
      <c r="W2197">
        <v>70.83</v>
      </c>
      <c r="X2197">
        <v>5.3419347465523952</v>
      </c>
    </row>
    <row r="2198" spans="5:24">
      <c r="E2198">
        <v>21.95</v>
      </c>
      <c r="F2198">
        <f t="shared" si="34"/>
        <v>4.6130585138854814</v>
      </c>
      <c r="W2198">
        <v>62.53</v>
      </c>
      <c r="X2198">
        <v>5.4269716182952088</v>
      </c>
    </row>
    <row r="2199" spans="5:24">
      <c r="E2199">
        <v>21.96</v>
      </c>
      <c r="F2199">
        <f t="shared" si="34"/>
        <v>4.613227578021557</v>
      </c>
      <c r="W2199">
        <v>92.2</v>
      </c>
      <c r="X2199">
        <v>6.0848231279419558</v>
      </c>
    </row>
    <row r="2200" spans="5:24">
      <c r="E2200">
        <v>21.97</v>
      </c>
      <c r="F2200">
        <f t="shared" si="34"/>
        <v>4.6133965979492206</v>
      </c>
      <c r="W2200">
        <v>97.6</v>
      </c>
      <c r="X2200">
        <v>4.3242509687913611</v>
      </c>
    </row>
    <row r="2201" spans="5:24">
      <c r="E2201">
        <v>21.98</v>
      </c>
      <c r="F2201">
        <f t="shared" si="34"/>
        <v>4.6135655737108916</v>
      </c>
      <c r="W2201">
        <v>9.92</v>
      </c>
      <c r="X2201">
        <v>5.2546415040467451</v>
      </c>
    </row>
    <row r="2202" spans="5:24">
      <c r="E2202">
        <v>21.99</v>
      </c>
      <c r="F2202">
        <f t="shared" si="34"/>
        <v>4.6137345053489334</v>
      </c>
      <c r="W2202">
        <v>13.56</v>
      </c>
      <c r="X2202">
        <v>2.252218614555022</v>
      </c>
    </row>
    <row r="2203" spans="5:24">
      <c r="E2203">
        <v>22</v>
      </c>
      <c r="F2203">
        <f t="shared" si="34"/>
        <v>4.6139033929056579</v>
      </c>
      <c r="W2203">
        <v>75.39</v>
      </c>
      <c r="X2203">
        <v>6.4676474938151669</v>
      </c>
    </row>
    <row r="2204" spans="5:24">
      <c r="E2204">
        <v>22.01</v>
      </c>
      <c r="F2204">
        <f t="shared" si="34"/>
        <v>4.614072236423322</v>
      </c>
      <c r="W2204">
        <v>82.24</v>
      </c>
      <c r="X2204">
        <v>4.919953156817451</v>
      </c>
    </row>
    <row r="2205" spans="5:24">
      <c r="E2205">
        <v>22.02</v>
      </c>
      <c r="F2205">
        <f t="shared" si="34"/>
        <v>4.6142410359441328</v>
      </c>
      <c r="W2205">
        <v>36.85</v>
      </c>
      <c r="X2205">
        <v>5.501527398977708</v>
      </c>
    </row>
    <row r="2206" spans="5:24">
      <c r="E2206">
        <v>22.03</v>
      </c>
      <c r="F2206">
        <f t="shared" si="34"/>
        <v>4.6144097915102398</v>
      </c>
      <c r="W2206">
        <v>37.4</v>
      </c>
      <c r="X2206">
        <v>4.9528579330351281</v>
      </c>
    </row>
    <row r="2207" spans="5:24">
      <c r="E2207">
        <v>22.04</v>
      </c>
      <c r="F2207">
        <f t="shared" si="34"/>
        <v>4.6145785031637434</v>
      </c>
      <c r="W2207">
        <v>85.29</v>
      </c>
      <c r="X2207">
        <v>7.2232343755118542</v>
      </c>
    </row>
    <row r="2208" spans="5:24">
      <c r="E2208">
        <v>22.05</v>
      </c>
      <c r="F2208">
        <f t="shared" si="34"/>
        <v>4.6147471709466892</v>
      </c>
      <c r="W2208">
        <v>61.33</v>
      </c>
      <c r="X2208">
        <v>4.9297566861780835</v>
      </c>
    </row>
    <row r="2209" spans="5:24">
      <c r="E2209">
        <v>22.06</v>
      </c>
      <c r="F2209">
        <f t="shared" si="34"/>
        <v>4.6149157949010693</v>
      </c>
      <c r="W2209">
        <v>37.6</v>
      </c>
      <c r="X2209">
        <v>5.1027013527306044</v>
      </c>
    </row>
    <row r="2210" spans="5:24">
      <c r="E2210">
        <v>22.07</v>
      </c>
      <c r="F2210">
        <f t="shared" si="34"/>
        <v>4.6150843750688262</v>
      </c>
      <c r="W2210">
        <v>27.51</v>
      </c>
      <c r="X2210">
        <v>4.5598106878968565</v>
      </c>
    </row>
    <row r="2211" spans="5:24">
      <c r="E2211">
        <v>22.08</v>
      </c>
      <c r="F2211">
        <f t="shared" si="34"/>
        <v>4.6152529114918464</v>
      </c>
      <c r="W2211">
        <v>64.55</v>
      </c>
      <c r="X2211">
        <v>6.2008742093003111</v>
      </c>
    </row>
    <row r="2212" spans="5:24">
      <c r="E2212">
        <v>22.09</v>
      </c>
      <c r="F2212">
        <f t="shared" si="34"/>
        <v>4.6154214042119666</v>
      </c>
      <c r="W2212">
        <v>42.67</v>
      </c>
      <c r="X2212">
        <v>5.2931598127664916</v>
      </c>
    </row>
    <row r="2213" spans="5:24">
      <c r="E2213">
        <v>22.1</v>
      </c>
      <c r="F2213">
        <f t="shared" si="34"/>
        <v>4.6155898532709685</v>
      </c>
      <c r="W2213">
        <v>33.69</v>
      </c>
      <c r="X2213">
        <v>6.6072478919002169</v>
      </c>
    </row>
    <row r="2214" spans="5:24">
      <c r="E2214">
        <v>22.11</v>
      </c>
      <c r="F2214">
        <f t="shared" si="34"/>
        <v>4.615758258710585</v>
      </c>
      <c r="W2214">
        <v>74.06</v>
      </c>
      <c r="X2214">
        <v>5.4685378643161879</v>
      </c>
    </row>
    <row r="2215" spans="5:24">
      <c r="E2215">
        <v>22.12</v>
      </c>
      <c r="F2215">
        <f t="shared" si="34"/>
        <v>4.6159266205724929</v>
      </c>
      <c r="W2215">
        <v>95.28</v>
      </c>
      <c r="X2215">
        <v>5.0511575220363314</v>
      </c>
    </row>
    <row r="2216" spans="5:24">
      <c r="E2216">
        <v>22.13</v>
      </c>
      <c r="F2216">
        <f t="shared" si="34"/>
        <v>4.6160949388983195</v>
      </c>
      <c r="W2216">
        <v>94.74</v>
      </c>
      <c r="X2216">
        <v>4.1928845992364652</v>
      </c>
    </row>
    <row r="2217" spans="5:24">
      <c r="E2217">
        <v>22.14</v>
      </c>
      <c r="F2217">
        <f t="shared" si="34"/>
        <v>4.6162632137296393</v>
      </c>
      <c r="W2217">
        <v>57.61</v>
      </c>
      <c r="X2217">
        <v>5.1845270610473548</v>
      </c>
    </row>
    <row r="2218" spans="5:24">
      <c r="E2218">
        <v>22.15</v>
      </c>
      <c r="F2218">
        <f t="shared" si="34"/>
        <v>4.6164314451079758</v>
      </c>
      <c r="W2218">
        <v>39.549999999999997</v>
      </c>
      <c r="X2218">
        <v>6.0502569331520792</v>
      </c>
    </row>
    <row r="2219" spans="5:24">
      <c r="E2219">
        <v>22.16</v>
      </c>
      <c r="F2219">
        <f t="shared" si="34"/>
        <v>4.6165996330747978</v>
      </c>
      <c r="W2219">
        <v>2.33</v>
      </c>
      <c r="X2219">
        <v>6.9827084963302788</v>
      </c>
    </row>
    <row r="2220" spans="5:24">
      <c r="E2220">
        <v>22.17</v>
      </c>
      <c r="F2220">
        <f t="shared" si="34"/>
        <v>4.6167677776715266</v>
      </c>
      <c r="W2220">
        <v>76.13</v>
      </c>
      <c r="X2220">
        <v>3.1815802368887334</v>
      </c>
    </row>
    <row r="2221" spans="5:24">
      <c r="E2221">
        <v>22.18</v>
      </c>
      <c r="F2221">
        <f t="shared" si="34"/>
        <v>4.6169358789395272</v>
      </c>
      <c r="W2221">
        <v>46.67</v>
      </c>
      <c r="X2221">
        <v>3.9348321951278726</v>
      </c>
    </row>
    <row r="2222" spans="5:24">
      <c r="E2222">
        <v>22.19</v>
      </c>
      <c r="F2222">
        <f t="shared" si="34"/>
        <v>4.6171039369201177</v>
      </c>
      <c r="W2222">
        <v>35.75</v>
      </c>
      <c r="X2222">
        <v>4.6257253632199999</v>
      </c>
    </row>
    <row r="2223" spans="5:24">
      <c r="E2223">
        <v>22.2</v>
      </c>
      <c r="F2223">
        <f t="shared" si="34"/>
        <v>4.6172719516545611</v>
      </c>
      <c r="W2223">
        <v>75.72</v>
      </c>
      <c r="X2223">
        <v>4.8920054305908458</v>
      </c>
    </row>
    <row r="2224" spans="5:24">
      <c r="E2224">
        <v>22.21</v>
      </c>
      <c r="F2224">
        <f t="shared" si="34"/>
        <v>4.6174399231840706</v>
      </c>
      <c r="W2224">
        <v>45.64</v>
      </c>
      <c r="X2224">
        <v>7.2701249980205223</v>
      </c>
    </row>
    <row r="2225" spans="5:24">
      <c r="E2225">
        <v>22.22</v>
      </c>
      <c r="F2225">
        <f t="shared" si="34"/>
        <v>4.6176078515498089</v>
      </c>
      <c r="W2225">
        <v>90.62</v>
      </c>
      <c r="X2225">
        <v>4.2308428084239331</v>
      </c>
    </row>
    <row r="2226" spans="5:24">
      <c r="E2226">
        <v>22.23</v>
      </c>
      <c r="F2226">
        <f t="shared" si="34"/>
        <v>4.6177757367928844</v>
      </c>
      <c r="W2226">
        <v>4.12</v>
      </c>
      <c r="X2226">
        <v>4.4582634398871832</v>
      </c>
    </row>
    <row r="2227" spans="5:24">
      <c r="E2227">
        <v>22.24</v>
      </c>
      <c r="F2227">
        <f t="shared" si="34"/>
        <v>4.6179435789543586</v>
      </c>
      <c r="W2227">
        <v>1.7</v>
      </c>
      <c r="X2227">
        <v>6.0695986569138833</v>
      </c>
    </row>
    <row r="2228" spans="5:24">
      <c r="E2228">
        <v>22.25</v>
      </c>
      <c r="F2228">
        <f t="shared" si="34"/>
        <v>4.6181113780752385</v>
      </c>
      <c r="W2228">
        <v>43.19</v>
      </c>
      <c r="X2228">
        <v>4.0283003681580256</v>
      </c>
    </row>
    <row r="2229" spans="5:24">
      <c r="E2229">
        <v>22.26</v>
      </c>
      <c r="F2229">
        <f t="shared" si="34"/>
        <v>4.6182791341964826</v>
      </c>
      <c r="W2229">
        <v>97.66</v>
      </c>
      <c r="X2229">
        <v>4.4091187650943029</v>
      </c>
    </row>
    <row r="2230" spans="5:24">
      <c r="E2230">
        <v>22.27</v>
      </c>
      <c r="F2230">
        <f t="shared" si="34"/>
        <v>4.6184468473589968</v>
      </c>
      <c r="W2230">
        <v>25.13</v>
      </c>
      <c r="X2230">
        <v>5.5055109635766959</v>
      </c>
    </row>
    <row r="2231" spans="5:24">
      <c r="E2231">
        <v>22.28</v>
      </c>
      <c r="F2231">
        <f t="shared" si="34"/>
        <v>4.6186145176036373</v>
      </c>
      <c r="W2231">
        <v>12.47</v>
      </c>
      <c r="X2231">
        <v>4.4562303552288274</v>
      </c>
    </row>
    <row r="2232" spans="5:24">
      <c r="E2232">
        <v>22.29</v>
      </c>
      <c r="F2232">
        <f t="shared" si="34"/>
        <v>4.6187821449712088</v>
      </c>
      <c r="W2232">
        <v>64.33</v>
      </c>
      <c r="X2232">
        <v>5.7748978883963877</v>
      </c>
    </row>
    <row r="2233" spans="5:24">
      <c r="E2233">
        <v>22.3</v>
      </c>
      <c r="F2233">
        <f t="shared" si="34"/>
        <v>4.6189497295024662</v>
      </c>
      <c r="W2233">
        <v>33.26</v>
      </c>
      <c r="X2233">
        <v>6.4885724150961375</v>
      </c>
    </row>
    <row r="2234" spans="5:24">
      <c r="E2234">
        <v>22.31</v>
      </c>
      <c r="F2234">
        <f t="shared" si="34"/>
        <v>4.6191172712381148</v>
      </c>
      <c r="W2234">
        <v>35.46</v>
      </c>
      <c r="X2234">
        <v>3.7058105789561222</v>
      </c>
    </row>
    <row r="2235" spans="5:24">
      <c r="E2235">
        <v>22.32</v>
      </c>
      <c r="F2235">
        <f t="shared" si="34"/>
        <v>4.6192847702188065</v>
      </c>
      <c r="W2235">
        <v>13.75</v>
      </c>
      <c r="X2235">
        <v>6.4050715603096329</v>
      </c>
    </row>
    <row r="2236" spans="5:24">
      <c r="E2236">
        <v>22.33</v>
      </c>
      <c r="F2236">
        <f t="shared" si="34"/>
        <v>4.6194522264851452</v>
      </c>
      <c r="W2236">
        <v>32.17</v>
      </c>
      <c r="X2236">
        <v>5.2057323338931631</v>
      </c>
    </row>
    <row r="2237" spans="5:24">
      <c r="E2237">
        <v>22.34</v>
      </c>
      <c r="F2237">
        <f t="shared" si="34"/>
        <v>4.6196196400776852</v>
      </c>
      <c r="W2237">
        <v>34.659999999999997</v>
      </c>
      <c r="X2237">
        <v>4.5182731504152693</v>
      </c>
    </row>
    <row r="2238" spans="5:24">
      <c r="E2238">
        <v>22.35</v>
      </c>
      <c r="F2238">
        <f t="shared" si="34"/>
        <v>4.6197870110369292</v>
      </c>
      <c r="W2238">
        <v>31.51</v>
      </c>
      <c r="X2238">
        <v>4.7788812870024291</v>
      </c>
    </row>
    <row r="2239" spans="5:24">
      <c r="E2239">
        <v>22.36</v>
      </c>
      <c r="F2239">
        <f t="shared" si="34"/>
        <v>4.6199543394033293</v>
      </c>
      <c r="W2239">
        <v>31.96</v>
      </c>
      <c r="X2239">
        <v>4.3962351622013704</v>
      </c>
    </row>
    <row r="2240" spans="5:24">
      <c r="E2240">
        <v>22.37</v>
      </c>
      <c r="F2240">
        <f t="shared" si="34"/>
        <v>4.6201216252172905</v>
      </c>
      <c r="W2240">
        <v>82.04</v>
      </c>
      <c r="X2240">
        <v>4.7631845950061642</v>
      </c>
    </row>
    <row r="2241" spans="5:24">
      <c r="E2241">
        <v>22.38</v>
      </c>
      <c r="F2241">
        <f t="shared" si="34"/>
        <v>4.6202888685191636</v>
      </c>
      <c r="W2241">
        <v>57.46</v>
      </c>
      <c r="X2241">
        <v>5.1827425854454434</v>
      </c>
    </row>
    <row r="2242" spans="5:24">
      <c r="E2242">
        <v>22.39</v>
      </c>
      <c r="F2242">
        <f t="shared" si="34"/>
        <v>4.6204560693492542</v>
      </c>
      <c r="W2242">
        <v>85.79</v>
      </c>
      <c r="X2242">
        <v>6.1235593717255288</v>
      </c>
    </row>
    <row r="2243" spans="5:24">
      <c r="E2243">
        <v>22.4</v>
      </c>
      <c r="F2243">
        <f t="shared" si="34"/>
        <v>4.6206232277478145</v>
      </c>
      <c r="W2243">
        <v>61.16</v>
      </c>
      <c r="X2243">
        <v>3.8068228458992319</v>
      </c>
    </row>
    <row r="2244" spans="5:24">
      <c r="E2244">
        <v>22.41</v>
      </c>
      <c r="F2244">
        <f t="shared" si="34"/>
        <v>4.6207903437550497</v>
      </c>
      <c r="W2244">
        <v>93.13</v>
      </c>
      <c r="X2244">
        <v>5.1044654312647584</v>
      </c>
    </row>
    <row r="2245" spans="5:24">
      <c r="E2245">
        <v>22.42</v>
      </c>
      <c r="F2245">
        <f t="shared" ref="F2245:F2308" si="35">NORMINV(E2245/100,$C$3,$C$4)</f>
        <v>4.6209574174111143</v>
      </c>
      <c r="W2245">
        <v>40.11</v>
      </c>
      <c r="X2245">
        <v>4.2495770283995018</v>
      </c>
    </row>
    <row r="2246" spans="5:24">
      <c r="E2246">
        <v>22.43</v>
      </c>
      <c r="F2246">
        <f t="shared" si="35"/>
        <v>4.6211244487561132</v>
      </c>
      <c r="W2246">
        <v>82.84</v>
      </c>
      <c r="X2246">
        <v>4.9977440326392513</v>
      </c>
    </row>
    <row r="2247" spans="5:24">
      <c r="E2247">
        <v>22.44</v>
      </c>
      <c r="F2247">
        <f t="shared" si="35"/>
        <v>4.6212914378301022</v>
      </c>
      <c r="W2247">
        <v>81.23</v>
      </c>
      <c r="X2247">
        <v>3.1393951540238061</v>
      </c>
    </row>
    <row r="2248" spans="5:24">
      <c r="E2248">
        <v>22.45</v>
      </c>
      <c r="F2248">
        <f t="shared" si="35"/>
        <v>4.6214583846730877</v>
      </c>
      <c r="W2248">
        <v>45.53</v>
      </c>
      <c r="X2248">
        <v>5.0850772205542505</v>
      </c>
    </row>
    <row r="2249" spans="5:24">
      <c r="E2249">
        <v>22.46</v>
      </c>
      <c r="F2249">
        <f t="shared" si="35"/>
        <v>4.6216252893250278</v>
      </c>
      <c r="W2249">
        <v>23.35</v>
      </c>
      <c r="X2249">
        <v>5.803302350005846</v>
      </c>
    </row>
    <row r="2250" spans="5:24">
      <c r="E2250">
        <v>22.47</v>
      </c>
      <c r="F2250">
        <f t="shared" si="35"/>
        <v>4.6217921518258311</v>
      </c>
      <c r="W2250">
        <v>79.75</v>
      </c>
      <c r="X2250">
        <v>4.3138206215940924</v>
      </c>
    </row>
    <row r="2251" spans="5:24">
      <c r="E2251">
        <v>22.48</v>
      </c>
      <c r="F2251">
        <f t="shared" si="35"/>
        <v>4.6219589722153565</v>
      </c>
      <c r="W2251">
        <v>46.24</v>
      </c>
      <c r="X2251">
        <v>3.7252563739553151</v>
      </c>
    </row>
    <row r="2252" spans="5:24">
      <c r="E2252">
        <v>22.49</v>
      </c>
      <c r="F2252">
        <f t="shared" si="35"/>
        <v>4.6221257505334137</v>
      </c>
      <c r="W2252">
        <v>81.97</v>
      </c>
      <c r="X2252">
        <v>3.1683259695998198</v>
      </c>
    </row>
    <row r="2253" spans="5:24">
      <c r="E2253">
        <v>22.5</v>
      </c>
      <c r="F2253">
        <f t="shared" si="35"/>
        <v>4.6222924868197657</v>
      </c>
      <c r="W2253">
        <v>77.7</v>
      </c>
      <c r="X2253">
        <v>4.677666424781278</v>
      </c>
    </row>
    <row r="2254" spans="5:24">
      <c r="E2254">
        <v>22.51</v>
      </c>
      <c r="F2254">
        <f t="shared" si="35"/>
        <v>4.6224591811141238</v>
      </c>
      <c r="W2254">
        <v>46.17</v>
      </c>
      <c r="X2254">
        <v>3.7178784202912265</v>
      </c>
    </row>
    <row r="2255" spans="5:24">
      <c r="E2255">
        <v>22.52</v>
      </c>
      <c r="F2255">
        <f t="shared" si="35"/>
        <v>4.6226258334561532</v>
      </c>
      <c r="W2255">
        <v>0.66</v>
      </c>
      <c r="X2255">
        <v>5.5677569726195024</v>
      </c>
    </row>
    <row r="2256" spans="5:24">
      <c r="E2256">
        <v>22.53</v>
      </c>
      <c r="F2256">
        <f t="shared" si="35"/>
        <v>4.6227924438854693</v>
      </c>
      <c r="W2256">
        <v>7.69</v>
      </c>
      <c r="X2256">
        <v>5.2748909763708198</v>
      </c>
    </row>
    <row r="2257" spans="5:24">
      <c r="E2257">
        <v>22.54</v>
      </c>
      <c r="F2257">
        <f t="shared" si="35"/>
        <v>4.6229590124416386</v>
      </c>
      <c r="W2257">
        <v>35.090000000000003</v>
      </c>
      <c r="X2257">
        <v>4.813942920831451</v>
      </c>
    </row>
    <row r="2258" spans="5:24">
      <c r="E2258">
        <v>22.55</v>
      </c>
      <c r="F2258">
        <f t="shared" si="35"/>
        <v>4.6231255391641808</v>
      </c>
      <c r="W2258">
        <v>37.130000000000003</v>
      </c>
      <c r="X2258">
        <v>3.2608023347147488</v>
      </c>
    </row>
    <row r="2259" spans="5:24">
      <c r="E2259">
        <v>22.56</v>
      </c>
      <c r="F2259">
        <f t="shared" si="35"/>
        <v>4.6232920240925655</v>
      </c>
      <c r="W2259">
        <v>76.099999999999994</v>
      </c>
      <c r="X2259">
        <v>4.7657617220797226</v>
      </c>
    </row>
    <row r="2260" spans="5:24">
      <c r="E2260">
        <v>22.57</v>
      </c>
      <c r="F2260">
        <f t="shared" si="35"/>
        <v>4.6234584672662162</v>
      </c>
      <c r="W2260">
        <v>5.44</v>
      </c>
      <c r="X2260">
        <v>2.7855814500041678</v>
      </c>
    </row>
    <row r="2261" spans="5:24">
      <c r="E2261">
        <v>22.58</v>
      </c>
      <c r="F2261">
        <f t="shared" si="35"/>
        <v>4.6236248687245043</v>
      </c>
      <c r="W2261">
        <v>73</v>
      </c>
      <c r="X2261">
        <v>4.5864449522165573</v>
      </c>
    </row>
    <row r="2262" spans="5:24">
      <c r="E2262">
        <v>22.59</v>
      </c>
      <c r="F2262">
        <f t="shared" si="35"/>
        <v>4.6237912285067582</v>
      </c>
      <c r="W2262">
        <v>51.71</v>
      </c>
      <c r="X2262">
        <v>5.7263895428374454</v>
      </c>
    </row>
    <row r="2263" spans="5:24">
      <c r="E2263">
        <v>22.6</v>
      </c>
      <c r="F2263">
        <f t="shared" si="35"/>
        <v>4.6239575466522549</v>
      </c>
      <c r="W2263">
        <v>14.57</v>
      </c>
      <c r="X2263">
        <v>5.5115014119203529</v>
      </c>
    </row>
    <row r="2264" spans="5:24">
      <c r="E2264">
        <v>22.61</v>
      </c>
      <c r="F2264">
        <f t="shared" si="35"/>
        <v>4.6241238232002235</v>
      </c>
      <c r="W2264">
        <v>27.36</v>
      </c>
      <c r="X2264">
        <v>6.8549735762867536</v>
      </c>
    </row>
    <row r="2265" spans="5:24">
      <c r="E2265">
        <v>22.62</v>
      </c>
      <c r="F2265">
        <f t="shared" si="35"/>
        <v>4.6242900581898461</v>
      </c>
      <c r="W2265">
        <v>28</v>
      </c>
      <c r="X2265">
        <v>5.1203574453217664</v>
      </c>
    </row>
    <row r="2266" spans="5:24">
      <c r="E2266">
        <v>22.63</v>
      </c>
      <c r="F2266">
        <f t="shared" si="35"/>
        <v>4.6244562516602592</v>
      </c>
      <c r="W2266">
        <v>48.47</v>
      </c>
      <c r="X2266">
        <v>3.822008512791335</v>
      </c>
    </row>
    <row r="2267" spans="5:24">
      <c r="E2267">
        <v>22.64</v>
      </c>
      <c r="F2267">
        <f t="shared" si="35"/>
        <v>4.6246224036505472</v>
      </c>
      <c r="W2267">
        <v>94.87</v>
      </c>
      <c r="X2267">
        <v>5.8193267755273865</v>
      </c>
    </row>
    <row r="2268" spans="5:24">
      <c r="E2268">
        <v>22.65</v>
      </c>
      <c r="F2268">
        <f t="shared" si="35"/>
        <v>4.6247885141997509</v>
      </c>
      <c r="W2268">
        <v>68.53</v>
      </c>
      <c r="X2268">
        <v>3.6900123099488353</v>
      </c>
    </row>
    <row r="2269" spans="5:24">
      <c r="E2269">
        <v>22.66</v>
      </c>
      <c r="F2269">
        <f t="shared" si="35"/>
        <v>4.6249545833468613</v>
      </c>
      <c r="W2269">
        <v>95.3</v>
      </c>
      <c r="X2269">
        <v>4.8024536321956308</v>
      </c>
    </row>
    <row r="2270" spans="5:24">
      <c r="E2270">
        <v>22.67</v>
      </c>
      <c r="F2270">
        <f t="shared" si="35"/>
        <v>4.6251206111308223</v>
      </c>
      <c r="W2270">
        <v>75.69</v>
      </c>
      <c r="X2270">
        <v>5.5463869189458448</v>
      </c>
    </row>
    <row r="2271" spans="5:24">
      <c r="E2271">
        <v>22.68</v>
      </c>
      <c r="F2271">
        <f t="shared" si="35"/>
        <v>4.6252865975905317</v>
      </c>
      <c r="W2271">
        <v>41.44</v>
      </c>
      <c r="X2271">
        <v>5.439913165673234</v>
      </c>
    </row>
    <row r="2272" spans="5:24">
      <c r="E2272">
        <v>22.69</v>
      </c>
      <c r="F2272">
        <f t="shared" si="35"/>
        <v>4.6254525427648385</v>
      </c>
      <c r="W2272">
        <v>33.24</v>
      </c>
      <c r="X2272">
        <v>5.0601954117289569</v>
      </c>
    </row>
    <row r="2273" spans="5:24">
      <c r="E2273">
        <v>22.7</v>
      </c>
      <c r="F2273">
        <f t="shared" si="35"/>
        <v>4.6256184466925454</v>
      </c>
      <c r="W2273">
        <v>55.56</v>
      </c>
      <c r="X2273">
        <v>4.4701270182377852</v>
      </c>
    </row>
    <row r="2274" spans="5:24">
      <c r="E2274">
        <v>22.71</v>
      </c>
      <c r="F2274">
        <f t="shared" si="35"/>
        <v>4.625784309412408</v>
      </c>
      <c r="W2274">
        <v>10.55</v>
      </c>
      <c r="X2274">
        <v>5.4021141765401719</v>
      </c>
    </row>
    <row r="2275" spans="5:24">
      <c r="E2275">
        <v>22.72</v>
      </c>
      <c r="F2275">
        <f t="shared" si="35"/>
        <v>4.6259501309631341</v>
      </c>
      <c r="W2275">
        <v>46.43</v>
      </c>
      <c r="X2275">
        <v>6.3364568355238919</v>
      </c>
    </row>
    <row r="2276" spans="5:24">
      <c r="E2276">
        <v>22.73</v>
      </c>
      <c r="F2276">
        <f t="shared" si="35"/>
        <v>4.6261159113833861</v>
      </c>
      <c r="W2276">
        <v>44.25</v>
      </c>
      <c r="X2276">
        <v>4.9410601280339312</v>
      </c>
    </row>
    <row r="2277" spans="5:24">
      <c r="E2277">
        <v>22.74</v>
      </c>
      <c r="F2277">
        <f t="shared" si="35"/>
        <v>4.6262816507117774</v>
      </c>
      <c r="W2277">
        <v>57.57</v>
      </c>
      <c r="X2277">
        <v>5.4429526276671236</v>
      </c>
    </row>
    <row r="2278" spans="5:24">
      <c r="E2278">
        <v>22.75</v>
      </c>
      <c r="F2278">
        <f t="shared" si="35"/>
        <v>4.6264473489868774</v>
      </c>
      <c r="W2278">
        <v>62.44</v>
      </c>
      <c r="X2278">
        <v>6.5300675881378272</v>
      </c>
    </row>
    <row r="2279" spans="5:24">
      <c r="E2279">
        <v>22.76</v>
      </c>
      <c r="F2279">
        <f t="shared" si="35"/>
        <v>4.6266130062472062</v>
      </c>
      <c r="W2279">
        <v>11.28</v>
      </c>
      <c r="X2279">
        <v>3.5301411999522156</v>
      </c>
    </row>
    <row r="2280" spans="5:24">
      <c r="E2280">
        <v>22.77</v>
      </c>
      <c r="F2280">
        <f t="shared" si="35"/>
        <v>4.6267786225312379</v>
      </c>
      <c r="W2280">
        <v>81.150000000000006</v>
      </c>
      <c r="X2280">
        <v>4.7010785759091425</v>
      </c>
    </row>
    <row r="2281" spans="5:24">
      <c r="E2281">
        <v>22.78</v>
      </c>
      <c r="F2281">
        <f t="shared" si="35"/>
        <v>4.6269441978774024</v>
      </c>
      <c r="W2281">
        <v>9.4499999999999993</v>
      </c>
      <c r="X2281">
        <v>5.2756720043553171</v>
      </c>
    </row>
    <row r="2282" spans="5:24">
      <c r="E2282">
        <v>22.79</v>
      </c>
      <c r="F2282">
        <f t="shared" si="35"/>
        <v>4.6271097323240795</v>
      </c>
      <c r="W2282">
        <v>23.69</v>
      </c>
      <c r="X2282">
        <v>3.8058006568854181</v>
      </c>
    </row>
    <row r="2283" spans="5:24">
      <c r="E2283">
        <v>22.8</v>
      </c>
      <c r="F2283">
        <f t="shared" si="35"/>
        <v>4.6272752259096057</v>
      </c>
      <c r="W2283">
        <v>64.290000000000006</v>
      </c>
      <c r="X2283">
        <v>4.558153103291283</v>
      </c>
    </row>
    <row r="2284" spans="5:24">
      <c r="E2284">
        <v>22.81</v>
      </c>
      <c r="F2284">
        <f t="shared" si="35"/>
        <v>4.6274406786722686</v>
      </c>
      <c r="W2284">
        <v>79.47</v>
      </c>
      <c r="X2284">
        <v>4.5188360778557435</v>
      </c>
    </row>
    <row r="2285" spans="5:24">
      <c r="E2285">
        <v>22.82</v>
      </c>
      <c r="F2285">
        <f t="shared" si="35"/>
        <v>4.6276060906503123</v>
      </c>
      <c r="W2285">
        <v>18.34</v>
      </c>
      <c r="X2285">
        <v>4.5779657250720369</v>
      </c>
    </row>
    <row r="2286" spans="5:24">
      <c r="E2286">
        <v>22.83</v>
      </c>
      <c r="F2286">
        <f t="shared" si="35"/>
        <v>4.6277714618819328</v>
      </c>
      <c r="W2286">
        <v>51.84</v>
      </c>
      <c r="X2286">
        <v>5.0318395578680111</v>
      </c>
    </row>
    <row r="2287" spans="5:24">
      <c r="E2287">
        <v>22.84</v>
      </c>
      <c r="F2287">
        <f t="shared" si="35"/>
        <v>4.627936792405281</v>
      </c>
      <c r="W2287">
        <v>54.01</v>
      </c>
      <c r="X2287">
        <v>4.5997874882921206</v>
      </c>
    </row>
    <row r="2288" spans="5:24">
      <c r="E2288">
        <v>22.85</v>
      </c>
      <c r="F2288">
        <f t="shared" si="35"/>
        <v>4.6281020822584606</v>
      </c>
      <c r="W2288">
        <v>76.290000000000006</v>
      </c>
      <c r="X2288">
        <v>4.1135962515006188</v>
      </c>
    </row>
    <row r="2289" spans="5:24">
      <c r="E2289">
        <v>22.86</v>
      </c>
      <c r="F2289">
        <f t="shared" si="35"/>
        <v>4.6282673314795311</v>
      </c>
      <c r="W2289">
        <v>68.72</v>
      </c>
      <c r="X2289">
        <v>5.9765338133722494</v>
      </c>
    </row>
    <row r="2290" spans="5:24">
      <c r="E2290">
        <v>22.87</v>
      </c>
      <c r="F2290">
        <f t="shared" si="35"/>
        <v>4.6284325401065063</v>
      </c>
      <c r="W2290">
        <v>19.53</v>
      </c>
      <c r="X2290">
        <v>3.6592449663097844</v>
      </c>
    </row>
    <row r="2291" spans="5:24">
      <c r="E2291">
        <v>22.88</v>
      </c>
      <c r="F2291">
        <f t="shared" si="35"/>
        <v>4.6285977081773515</v>
      </c>
      <c r="W2291">
        <v>24.79</v>
      </c>
      <c r="X2291">
        <v>2.964494144778361</v>
      </c>
    </row>
    <row r="2292" spans="5:24">
      <c r="E2292">
        <v>22.89</v>
      </c>
      <c r="F2292">
        <f t="shared" si="35"/>
        <v>4.6287628357299893</v>
      </c>
      <c r="W2292">
        <v>8.42</v>
      </c>
      <c r="X2292">
        <v>6.0244982436113599</v>
      </c>
    </row>
    <row r="2293" spans="5:24">
      <c r="E2293">
        <v>22.9</v>
      </c>
      <c r="F2293">
        <f t="shared" si="35"/>
        <v>4.628927922802295</v>
      </c>
      <c r="W2293">
        <v>52.34</v>
      </c>
      <c r="X2293">
        <v>3.640537254581742</v>
      </c>
    </row>
    <row r="2294" spans="5:24">
      <c r="E2294">
        <v>22.91</v>
      </c>
      <c r="F2294">
        <f t="shared" si="35"/>
        <v>4.6290929694321008</v>
      </c>
      <c r="W2294">
        <v>95.42</v>
      </c>
      <c r="X2294">
        <v>6.3632618524625038</v>
      </c>
    </row>
    <row r="2295" spans="5:24">
      <c r="E2295">
        <v>22.92</v>
      </c>
      <c r="F2295">
        <f t="shared" si="35"/>
        <v>4.6292579756571888</v>
      </c>
      <c r="W2295">
        <v>59.4</v>
      </c>
      <c r="X2295">
        <v>5.500958968920866</v>
      </c>
    </row>
    <row r="2296" spans="5:24">
      <c r="E2296">
        <v>22.93</v>
      </c>
      <c r="F2296">
        <f t="shared" si="35"/>
        <v>4.6294229415153012</v>
      </c>
      <c r="W2296">
        <v>66.709999999999994</v>
      </c>
      <c r="X2296">
        <v>4.872064478595771</v>
      </c>
    </row>
    <row r="2297" spans="5:24">
      <c r="E2297">
        <v>22.94</v>
      </c>
      <c r="F2297">
        <f t="shared" si="35"/>
        <v>4.6295878670441315</v>
      </c>
      <c r="W2297">
        <v>80.11</v>
      </c>
      <c r="X2297">
        <v>4.9435709308375255</v>
      </c>
    </row>
    <row r="2298" spans="5:24">
      <c r="E2298">
        <v>22.95</v>
      </c>
      <c r="F2298">
        <f t="shared" si="35"/>
        <v>4.6297527522813287</v>
      </c>
      <c r="W2298">
        <v>64.69</v>
      </c>
      <c r="X2298">
        <v>5.2494664366595636</v>
      </c>
    </row>
    <row r="2299" spans="5:24">
      <c r="E2299">
        <v>22.96</v>
      </c>
      <c r="F2299">
        <f t="shared" si="35"/>
        <v>4.6299175972644973</v>
      </c>
      <c r="W2299">
        <v>45.68</v>
      </c>
      <c r="X2299">
        <v>4.3844627846513031</v>
      </c>
    </row>
    <row r="2300" spans="5:24">
      <c r="E2300">
        <v>22.97</v>
      </c>
      <c r="F2300">
        <f t="shared" si="35"/>
        <v>4.6300824020311966</v>
      </c>
      <c r="W2300">
        <v>30.84</v>
      </c>
      <c r="X2300">
        <v>4.9116518872730675</v>
      </c>
    </row>
    <row r="2301" spans="5:24">
      <c r="E2301">
        <v>22.98</v>
      </c>
      <c r="F2301">
        <f t="shared" si="35"/>
        <v>4.6302471666189398</v>
      </c>
      <c r="W2301">
        <v>60.92</v>
      </c>
      <c r="X2301">
        <v>3.4238880260133406</v>
      </c>
    </row>
    <row r="2302" spans="5:24">
      <c r="E2302">
        <v>22.99</v>
      </c>
      <c r="F2302">
        <f t="shared" si="35"/>
        <v>4.6304118910651972</v>
      </c>
      <c r="W2302">
        <v>86.55</v>
      </c>
      <c r="X2302">
        <v>5.1529978129483185</v>
      </c>
    </row>
    <row r="2303" spans="5:24">
      <c r="E2303">
        <v>23</v>
      </c>
      <c r="F2303">
        <f t="shared" si="35"/>
        <v>4.6305765754073933</v>
      </c>
      <c r="W2303">
        <v>85.81</v>
      </c>
      <c r="X2303">
        <v>4.0206356797837248</v>
      </c>
    </row>
    <row r="2304" spans="5:24">
      <c r="E2304">
        <v>23.01</v>
      </c>
      <c r="F2304">
        <f t="shared" si="35"/>
        <v>4.630741219682907</v>
      </c>
      <c r="W2304">
        <v>14.24</v>
      </c>
      <c r="X2304">
        <v>3.7866603775114824</v>
      </c>
    </row>
    <row r="2305" spans="5:24">
      <c r="E2305">
        <v>23.02</v>
      </c>
      <c r="F2305">
        <f t="shared" si="35"/>
        <v>4.6309058239290728</v>
      </c>
      <c r="W2305">
        <v>1.35</v>
      </c>
      <c r="X2305">
        <v>6.27192434791991</v>
      </c>
    </row>
    <row r="2306" spans="5:24">
      <c r="E2306">
        <v>23.03</v>
      </c>
      <c r="F2306">
        <f t="shared" si="35"/>
        <v>4.6310703881831827</v>
      </c>
      <c r="W2306">
        <v>61.72</v>
      </c>
      <c r="X2306">
        <v>3.8778531340465272</v>
      </c>
    </row>
    <row r="2307" spans="5:24">
      <c r="E2307">
        <v>23.04</v>
      </c>
      <c r="F2307">
        <f t="shared" si="35"/>
        <v>4.6312349124824825</v>
      </c>
      <c r="W2307">
        <v>84.67</v>
      </c>
      <c r="X2307">
        <v>3.8844154302008018</v>
      </c>
    </row>
    <row r="2308" spans="5:24">
      <c r="E2308">
        <v>23.05</v>
      </c>
      <c r="F2308">
        <f t="shared" si="35"/>
        <v>4.6313993968641727</v>
      </c>
      <c r="W2308">
        <v>83.11</v>
      </c>
      <c r="X2308">
        <v>5.5789839544090718</v>
      </c>
    </row>
    <row r="2309" spans="5:24">
      <c r="E2309">
        <v>23.06</v>
      </c>
      <c r="F2309">
        <f t="shared" ref="F2309:F2372" si="36">NORMINV(E2309/100,$C$3,$C$4)</f>
        <v>4.631563841365411</v>
      </c>
      <c r="W2309">
        <v>62.5</v>
      </c>
      <c r="X2309">
        <v>3.151983804721743</v>
      </c>
    </row>
    <row r="2310" spans="5:24">
      <c r="E2310">
        <v>23.07</v>
      </c>
      <c r="F2310">
        <f t="shared" si="36"/>
        <v>4.6317282460233109</v>
      </c>
      <c r="W2310">
        <v>48.59</v>
      </c>
      <c r="X2310">
        <v>6.7279343223884176</v>
      </c>
    </row>
    <row r="2311" spans="5:24">
      <c r="E2311">
        <v>23.08</v>
      </c>
      <c r="F2311">
        <f t="shared" si="36"/>
        <v>4.6318926108749405</v>
      </c>
      <c r="W2311">
        <v>19.68</v>
      </c>
      <c r="X2311">
        <v>4.1580215212846401</v>
      </c>
    </row>
    <row r="2312" spans="5:24">
      <c r="E2312">
        <v>23.09</v>
      </c>
      <c r="F2312">
        <f t="shared" si="36"/>
        <v>4.6320569359573254</v>
      </c>
      <c r="W2312">
        <v>55.63</v>
      </c>
      <c r="X2312">
        <v>3.7336840813300407</v>
      </c>
    </row>
    <row r="2313" spans="5:24">
      <c r="E2313">
        <v>23.1</v>
      </c>
      <c r="F2313">
        <f t="shared" si="36"/>
        <v>4.6322212213074447</v>
      </c>
      <c r="W2313">
        <v>48.36</v>
      </c>
      <c r="X2313">
        <v>4.0071847566408314</v>
      </c>
    </row>
    <row r="2314" spans="5:24">
      <c r="E2314">
        <v>23.11</v>
      </c>
      <c r="F2314">
        <f t="shared" si="36"/>
        <v>4.6323854669622362</v>
      </c>
      <c r="W2314">
        <v>36.869999999999997</v>
      </c>
      <c r="X2314">
        <v>3.8839482879677956</v>
      </c>
    </row>
    <row r="2315" spans="5:24">
      <c r="E2315">
        <v>23.12</v>
      </c>
      <c r="F2315">
        <f t="shared" si="36"/>
        <v>4.6325496729585911</v>
      </c>
      <c r="W2315">
        <v>42.7</v>
      </c>
      <c r="X2315">
        <v>5.0921233962149124</v>
      </c>
    </row>
    <row r="2316" spans="5:24">
      <c r="E2316">
        <v>23.13</v>
      </c>
      <c r="F2316">
        <f t="shared" si="36"/>
        <v>4.63271383933336</v>
      </c>
      <c r="W2316">
        <v>88.21</v>
      </c>
      <c r="X2316">
        <v>4.3698554279975141</v>
      </c>
    </row>
    <row r="2317" spans="5:24">
      <c r="E2317">
        <v>23.14</v>
      </c>
      <c r="F2317">
        <f t="shared" si="36"/>
        <v>4.6328779661233472</v>
      </c>
      <c r="W2317">
        <v>4.58</v>
      </c>
      <c r="X2317">
        <v>5.6037648377986296</v>
      </c>
    </row>
    <row r="2318" spans="5:24">
      <c r="E2318">
        <v>23.15</v>
      </c>
      <c r="F2318">
        <f t="shared" si="36"/>
        <v>4.6330420533653145</v>
      </c>
      <c r="W2318">
        <v>30.8</v>
      </c>
      <c r="X2318">
        <v>5.9704946306555993</v>
      </c>
    </row>
    <row r="2319" spans="5:24">
      <c r="E2319">
        <v>23.16</v>
      </c>
      <c r="F2319">
        <f t="shared" si="36"/>
        <v>4.6332061010959791</v>
      </c>
      <c r="W2319">
        <v>93.63</v>
      </c>
      <c r="X2319">
        <v>6.5109546718840541</v>
      </c>
    </row>
    <row r="2320" spans="5:24">
      <c r="E2320">
        <v>23.17</v>
      </c>
      <c r="F2320">
        <f t="shared" si="36"/>
        <v>4.6333701093520157</v>
      </c>
      <c r="W2320">
        <v>18.82</v>
      </c>
      <c r="X2320">
        <v>5.9157462518747455</v>
      </c>
    </row>
    <row r="2321" spans="5:24">
      <c r="E2321">
        <v>23.18</v>
      </c>
      <c r="F2321">
        <f t="shared" si="36"/>
        <v>4.6335340781700554</v>
      </c>
      <c r="W2321">
        <v>59.63</v>
      </c>
      <c r="X2321">
        <v>6.2982541969346144</v>
      </c>
    </row>
    <row r="2322" spans="5:24">
      <c r="E2322">
        <v>23.19</v>
      </c>
      <c r="F2322">
        <f t="shared" si="36"/>
        <v>4.6336980075866858</v>
      </c>
      <c r="W2322">
        <v>60.5</v>
      </c>
      <c r="X2322">
        <v>5.0408694154527023</v>
      </c>
    </row>
    <row r="2323" spans="5:24">
      <c r="E2323">
        <v>23.2</v>
      </c>
      <c r="F2323">
        <f t="shared" si="36"/>
        <v>4.6338618976384502</v>
      </c>
      <c r="W2323">
        <v>72.94</v>
      </c>
      <c r="X2323">
        <v>3.4435452720802906</v>
      </c>
    </row>
    <row r="2324" spans="5:24">
      <c r="E2324">
        <v>23.21</v>
      </c>
      <c r="F2324">
        <f t="shared" si="36"/>
        <v>4.6340257483618501</v>
      </c>
      <c r="W2324">
        <v>14.74</v>
      </c>
      <c r="X2324">
        <v>4.3049117533590993</v>
      </c>
    </row>
    <row r="2325" spans="5:24">
      <c r="E2325">
        <v>23.22</v>
      </c>
      <c r="F2325">
        <f t="shared" si="36"/>
        <v>4.6341895597933433</v>
      </c>
      <c r="W2325">
        <v>9.3000000000000007</v>
      </c>
      <c r="X2325">
        <v>5.5152189906226523</v>
      </c>
    </row>
    <row r="2326" spans="5:24">
      <c r="E2326">
        <v>23.23</v>
      </c>
      <c r="F2326">
        <f t="shared" si="36"/>
        <v>4.6343533319693444</v>
      </c>
      <c r="W2326">
        <v>83.71</v>
      </c>
      <c r="X2326">
        <v>4.209095975944237</v>
      </c>
    </row>
    <row r="2327" spans="5:24">
      <c r="E2327">
        <v>23.24</v>
      </c>
      <c r="F2327">
        <f t="shared" si="36"/>
        <v>4.6345170649262251</v>
      </c>
      <c r="W2327">
        <v>70.61</v>
      </c>
      <c r="X2327">
        <v>7.3697524223669859</v>
      </c>
    </row>
    <row r="2328" spans="5:24">
      <c r="E2328">
        <v>23.25</v>
      </c>
      <c r="F2328">
        <f t="shared" si="36"/>
        <v>4.6346807587003136</v>
      </c>
      <c r="W2328">
        <v>28.01</v>
      </c>
      <c r="X2328">
        <v>5.6653916879149415</v>
      </c>
    </row>
    <row r="2329" spans="5:24">
      <c r="E2329">
        <v>23.26</v>
      </c>
      <c r="F2329">
        <f t="shared" si="36"/>
        <v>4.6348444133278974</v>
      </c>
      <c r="W2329">
        <v>16.36</v>
      </c>
      <c r="X2329">
        <v>6.7324133091491829</v>
      </c>
    </row>
    <row r="2330" spans="5:24">
      <c r="E2330">
        <v>23.27</v>
      </c>
      <c r="F2330">
        <f t="shared" si="36"/>
        <v>4.6350080288452169</v>
      </c>
      <c r="W2330">
        <v>86.57</v>
      </c>
      <c r="X2330">
        <v>5.3175846754550262</v>
      </c>
    </row>
    <row r="2331" spans="5:24">
      <c r="E2331">
        <v>23.28</v>
      </c>
      <c r="F2331">
        <f t="shared" si="36"/>
        <v>4.635171605288475</v>
      </c>
      <c r="W2331">
        <v>45.3</v>
      </c>
      <c r="X2331">
        <v>4.9063661256837312</v>
      </c>
    </row>
    <row r="2332" spans="5:24">
      <c r="E2332">
        <v>23.29</v>
      </c>
      <c r="F2332">
        <f t="shared" si="36"/>
        <v>4.6353351426938278</v>
      </c>
      <c r="W2332">
        <v>56.06</v>
      </c>
      <c r="X2332">
        <v>4.6686763114929368</v>
      </c>
    </row>
    <row r="2333" spans="5:24">
      <c r="E2333">
        <v>23.3</v>
      </c>
      <c r="F2333">
        <f t="shared" si="36"/>
        <v>4.6354986410973904</v>
      </c>
      <c r="W2333">
        <v>49.06</v>
      </c>
      <c r="X2333">
        <v>4.8540995799670066</v>
      </c>
    </row>
    <row r="2334" spans="5:24">
      <c r="E2334">
        <v>23.31</v>
      </c>
      <c r="F2334">
        <f t="shared" si="36"/>
        <v>4.635662100535237</v>
      </c>
      <c r="W2334">
        <v>97.97</v>
      </c>
      <c r="X2334">
        <v>3.4325091358665589</v>
      </c>
    </row>
    <row r="2335" spans="5:24">
      <c r="E2335">
        <v>23.32</v>
      </c>
      <c r="F2335">
        <f t="shared" si="36"/>
        <v>4.6358255210433956</v>
      </c>
      <c r="W2335">
        <v>76.239999999999995</v>
      </c>
      <c r="X2335">
        <v>4.4298854393114153</v>
      </c>
    </row>
    <row r="2336" spans="5:24">
      <c r="E2336">
        <v>23.33</v>
      </c>
      <c r="F2336">
        <f t="shared" si="36"/>
        <v>4.6359889026578545</v>
      </c>
      <c r="W2336">
        <v>9.81</v>
      </c>
      <c r="X2336">
        <v>5.8596173642419114</v>
      </c>
    </row>
    <row r="2337" spans="5:24">
      <c r="E2337">
        <v>23.34</v>
      </c>
      <c r="F2337">
        <f t="shared" si="36"/>
        <v>4.6361522454145607</v>
      </c>
      <c r="W2337">
        <v>10.52</v>
      </c>
      <c r="X2337">
        <v>3.9977026457520175</v>
      </c>
    </row>
    <row r="2338" spans="5:24">
      <c r="E2338">
        <v>23.35</v>
      </c>
      <c r="F2338">
        <f t="shared" si="36"/>
        <v>4.6363155493494155</v>
      </c>
      <c r="W2338">
        <v>55.19</v>
      </c>
      <c r="X2338">
        <v>4.5196801832851889</v>
      </c>
    </row>
    <row r="2339" spans="5:24">
      <c r="E2339">
        <v>23.36</v>
      </c>
      <c r="F2339">
        <f t="shared" si="36"/>
        <v>4.6364788144982807</v>
      </c>
      <c r="W2339">
        <v>83.93</v>
      </c>
      <c r="X2339">
        <v>5.8196774648053218</v>
      </c>
    </row>
    <row r="2340" spans="5:24">
      <c r="E2340">
        <v>23.37</v>
      </c>
      <c r="F2340">
        <f t="shared" si="36"/>
        <v>4.6366420408969757</v>
      </c>
      <c r="W2340">
        <v>61.22</v>
      </c>
      <c r="X2340">
        <v>6.2924539027365221</v>
      </c>
    </row>
    <row r="2341" spans="5:24">
      <c r="E2341">
        <v>23.38</v>
      </c>
      <c r="F2341">
        <f t="shared" si="36"/>
        <v>4.6368052285812773</v>
      </c>
      <c r="W2341">
        <v>54.57</v>
      </c>
      <c r="X2341">
        <v>4.5839863296561116</v>
      </c>
    </row>
    <row r="2342" spans="5:24">
      <c r="E2342">
        <v>23.39</v>
      </c>
      <c r="F2342">
        <f t="shared" si="36"/>
        <v>4.6369683775869204</v>
      </c>
      <c r="W2342">
        <v>26.67</v>
      </c>
      <c r="X2342">
        <v>4.4864976966635659</v>
      </c>
    </row>
    <row r="2343" spans="5:24">
      <c r="E2343">
        <v>23.4</v>
      </c>
      <c r="F2343">
        <f t="shared" si="36"/>
        <v>4.6371314879495973</v>
      </c>
      <c r="W2343">
        <v>39.39</v>
      </c>
      <c r="X2343">
        <v>4.5686308807158547</v>
      </c>
    </row>
    <row r="2344" spans="5:24">
      <c r="E2344">
        <v>23.41</v>
      </c>
      <c r="F2344">
        <f t="shared" si="36"/>
        <v>4.6372945597049613</v>
      </c>
      <c r="W2344">
        <v>19.079999999999998</v>
      </c>
      <c r="X2344">
        <v>5.6644536577486289</v>
      </c>
    </row>
    <row r="2345" spans="5:24">
      <c r="E2345">
        <v>23.42</v>
      </c>
      <c r="F2345">
        <f t="shared" si="36"/>
        <v>4.6374575928886204</v>
      </c>
      <c r="W2345">
        <v>67.540000000000006</v>
      </c>
      <c r="X2345">
        <v>5.52699076731004</v>
      </c>
    </row>
    <row r="2346" spans="5:24">
      <c r="E2346">
        <v>23.43</v>
      </c>
      <c r="F2346">
        <f t="shared" si="36"/>
        <v>4.6376205875361425</v>
      </c>
      <c r="W2346">
        <v>98.83</v>
      </c>
      <c r="X2346">
        <v>6.2775730728273391</v>
      </c>
    </row>
    <row r="2347" spans="5:24">
      <c r="E2347">
        <v>23.44</v>
      </c>
      <c r="F2347">
        <f t="shared" si="36"/>
        <v>4.6377835436830548</v>
      </c>
      <c r="W2347">
        <v>83.98</v>
      </c>
      <c r="X2347">
        <v>3.2183112347734708</v>
      </c>
    </row>
    <row r="2348" spans="5:24">
      <c r="E2348">
        <v>23.45</v>
      </c>
      <c r="F2348">
        <f t="shared" si="36"/>
        <v>4.6379464613648418</v>
      </c>
      <c r="W2348">
        <v>16.059999999999999</v>
      </c>
      <c r="X2348">
        <v>4.4919239349094937</v>
      </c>
    </row>
    <row r="2349" spans="5:24">
      <c r="E2349">
        <v>23.46</v>
      </c>
      <c r="F2349">
        <f t="shared" si="36"/>
        <v>4.6381093406169462</v>
      </c>
      <c r="W2349">
        <v>60.89</v>
      </c>
      <c r="X2349">
        <v>5.9733084983286293</v>
      </c>
    </row>
    <row r="2350" spans="5:24">
      <c r="E2350">
        <v>23.47</v>
      </c>
      <c r="F2350">
        <f t="shared" si="36"/>
        <v>4.6382721814747718</v>
      </c>
      <c r="W2350">
        <v>71.239999999999995</v>
      </c>
      <c r="X2350">
        <v>4.3905104541237971</v>
      </c>
    </row>
    <row r="2351" spans="5:24">
      <c r="E2351">
        <v>23.48</v>
      </c>
      <c r="F2351">
        <f t="shared" si="36"/>
        <v>4.6384349839736778</v>
      </c>
      <c r="W2351">
        <v>4.3600000000000003</v>
      </c>
      <c r="X2351">
        <v>5.500958968920866</v>
      </c>
    </row>
    <row r="2352" spans="5:24">
      <c r="E2352">
        <v>23.49</v>
      </c>
      <c r="F2352">
        <f t="shared" si="36"/>
        <v>4.6385977481489844</v>
      </c>
      <c r="W2352">
        <v>27.75</v>
      </c>
      <c r="X2352">
        <v>3.3918393552238273</v>
      </c>
    </row>
    <row r="2353" spans="5:24">
      <c r="E2353">
        <v>23.5</v>
      </c>
      <c r="F2353">
        <f t="shared" si="36"/>
        <v>4.6387604740359683</v>
      </c>
      <c r="W2353">
        <v>57.43</v>
      </c>
      <c r="X2353">
        <v>6.5244353306409995</v>
      </c>
    </row>
    <row r="2354" spans="5:24">
      <c r="E2354">
        <v>23.51</v>
      </c>
      <c r="F2354">
        <f t="shared" si="36"/>
        <v>4.6389231616698687</v>
      </c>
      <c r="W2354">
        <v>38.11</v>
      </c>
      <c r="X2354">
        <v>4.8365955507837715</v>
      </c>
    </row>
    <row r="2355" spans="5:24">
      <c r="E2355">
        <v>23.52</v>
      </c>
      <c r="F2355">
        <f t="shared" si="36"/>
        <v>4.6390858110858808</v>
      </c>
      <c r="W2355">
        <v>9.34</v>
      </c>
      <c r="X2355">
        <v>5.1771379925930789</v>
      </c>
    </row>
    <row r="2356" spans="5:24">
      <c r="E2356">
        <v>23.53</v>
      </c>
      <c r="F2356">
        <f t="shared" si="36"/>
        <v>4.6392484223191595</v>
      </c>
      <c r="W2356">
        <v>50.51</v>
      </c>
      <c r="X2356">
        <v>5.7454495481807886</v>
      </c>
    </row>
    <row r="2357" spans="5:24">
      <c r="E2357">
        <v>23.54</v>
      </c>
      <c r="F2357">
        <f t="shared" si="36"/>
        <v>4.6394109954048188</v>
      </c>
      <c r="W2357">
        <v>31.28</v>
      </c>
      <c r="X2357">
        <v>5.7368723172691771</v>
      </c>
    </row>
    <row r="2358" spans="5:24">
      <c r="E2358">
        <v>23.55</v>
      </c>
      <c r="F2358">
        <f t="shared" si="36"/>
        <v>4.6395735303779331</v>
      </c>
      <c r="W2358">
        <v>35.86</v>
      </c>
      <c r="X2358">
        <v>4.9415623178141539</v>
      </c>
    </row>
    <row r="2359" spans="5:24">
      <c r="E2359">
        <v>23.56</v>
      </c>
      <c r="F2359">
        <f t="shared" si="36"/>
        <v>4.6397360272735346</v>
      </c>
      <c r="W2359">
        <v>60.92</v>
      </c>
      <c r="X2359">
        <v>5.0958999931775573</v>
      </c>
    </row>
    <row r="2360" spans="5:24">
      <c r="E2360">
        <v>23.57</v>
      </c>
      <c r="F2360">
        <f t="shared" si="36"/>
        <v>4.6398984861266142</v>
      </c>
      <c r="W2360">
        <v>44.08</v>
      </c>
      <c r="X2360">
        <v>4.5576003054240815</v>
      </c>
    </row>
    <row r="2361" spans="5:24">
      <c r="E2361">
        <v>23.58</v>
      </c>
      <c r="F2361">
        <f t="shared" si="36"/>
        <v>4.6400609069721241</v>
      </c>
      <c r="W2361">
        <v>1.38</v>
      </c>
      <c r="X2361">
        <v>6.8494005228938288</v>
      </c>
    </row>
    <row r="2362" spans="5:24">
      <c r="E2362">
        <v>23.59</v>
      </c>
      <c r="F2362">
        <f t="shared" si="36"/>
        <v>4.6402232898449753</v>
      </c>
      <c r="W2362">
        <v>87.21</v>
      </c>
      <c r="X2362">
        <v>5.1646747400946564</v>
      </c>
    </row>
    <row r="2363" spans="5:24">
      <c r="E2363">
        <v>23.6</v>
      </c>
      <c r="F2363">
        <f t="shared" si="36"/>
        <v>4.6403856347800385</v>
      </c>
      <c r="W2363">
        <v>31.56</v>
      </c>
      <c r="X2363">
        <v>4.0478087543827126</v>
      </c>
    </row>
    <row r="2364" spans="5:24">
      <c r="E2364">
        <v>23.61</v>
      </c>
      <c r="F2364">
        <f t="shared" si="36"/>
        <v>4.6405479418121409</v>
      </c>
      <c r="W2364">
        <v>21.85</v>
      </c>
      <c r="X2364">
        <v>5.7195534203100484</v>
      </c>
    </row>
    <row r="2365" spans="5:24">
      <c r="E2365">
        <v>23.62</v>
      </c>
      <c r="F2365">
        <f t="shared" si="36"/>
        <v>4.6407102109760752</v>
      </c>
      <c r="W2365">
        <v>70.959999999999994</v>
      </c>
      <c r="X2365">
        <v>5.8897502601298015</v>
      </c>
    </row>
    <row r="2366" spans="5:24">
      <c r="E2366">
        <v>23.63</v>
      </c>
      <c r="F2366">
        <f t="shared" si="36"/>
        <v>4.6408724423065877</v>
      </c>
      <c r="W2366">
        <v>34.200000000000003</v>
      </c>
      <c r="X2366">
        <v>6.5109546718840541</v>
      </c>
    </row>
    <row r="2367" spans="5:24">
      <c r="E2367">
        <v>23.64</v>
      </c>
      <c r="F2367">
        <f t="shared" si="36"/>
        <v>4.6410346358383894</v>
      </c>
      <c r="W2367">
        <v>68.260000000000005</v>
      </c>
      <c r="X2367">
        <v>3.119206391848746</v>
      </c>
    </row>
    <row r="2368" spans="5:24">
      <c r="E2368">
        <v>23.65</v>
      </c>
      <c r="F2368">
        <f t="shared" si="36"/>
        <v>4.6411967916061476</v>
      </c>
      <c r="W2368">
        <v>43.19</v>
      </c>
      <c r="X2368">
        <v>5.4582121940837007</v>
      </c>
    </row>
    <row r="2369" spans="5:24">
      <c r="E2369">
        <v>23.66</v>
      </c>
      <c r="F2369">
        <f t="shared" si="36"/>
        <v>4.6413589096444916</v>
      </c>
      <c r="W2369">
        <v>22.1</v>
      </c>
      <c r="X2369">
        <v>4.8788850652014775</v>
      </c>
    </row>
    <row r="2370" spans="5:24">
      <c r="E2370">
        <v>23.67</v>
      </c>
      <c r="F2370">
        <f t="shared" si="36"/>
        <v>4.6415209899880097</v>
      </c>
      <c r="W2370">
        <v>12.59</v>
      </c>
      <c r="X2370">
        <v>4.6184565006414662</v>
      </c>
    </row>
    <row r="2371" spans="5:24">
      <c r="E2371">
        <v>23.68</v>
      </c>
      <c r="F2371">
        <f t="shared" si="36"/>
        <v>4.641683032671251</v>
      </c>
      <c r="W2371">
        <v>49.33</v>
      </c>
      <c r="X2371">
        <v>4.315722575958417</v>
      </c>
    </row>
    <row r="2372" spans="5:24">
      <c r="E2372">
        <v>23.69</v>
      </c>
      <c r="F2372">
        <f t="shared" si="36"/>
        <v>4.6418450377287241</v>
      </c>
      <c r="W2372">
        <v>77.239999999999995</v>
      </c>
      <c r="X2372">
        <v>5.7806642368062331</v>
      </c>
    </row>
    <row r="2373" spans="5:24">
      <c r="E2373">
        <v>23.7</v>
      </c>
      <c r="F2373">
        <f t="shared" ref="F2373:F2436" si="37">NORMINV(E2373/100,$C$3,$C$4)</f>
        <v>4.6420070051948974</v>
      </c>
      <c r="W2373">
        <v>71.41</v>
      </c>
      <c r="X2373">
        <v>5.7133972084786304</v>
      </c>
    </row>
    <row r="2374" spans="5:24">
      <c r="E2374">
        <v>23.71</v>
      </c>
      <c r="F2374">
        <f t="shared" si="37"/>
        <v>4.642168935104201</v>
      </c>
      <c r="W2374">
        <v>95.88</v>
      </c>
      <c r="X2374">
        <v>4.7167693048998265</v>
      </c>
    </row>
    <row r="2375" spans="5:24">
      <c r="E2375">
        <v>23.72</v>
      </c>
      <c r="F2375">
        <f t="shared" si="37"/>
        <v>4.6423308274910235</v>
      </c>
      <c r="W2375">
        <v>65.239999999999995</v>
      </c>
      <c r="X2375">
        <v>5.3249749904364849</v>
      </c>
    </row>
    <row r="2376" spans="5:24">
      <c r="E2376">
        <v>23.73</v>
      </c>
      <c r="F2376">
        <f t="shared" si="37"/>
        <v>4.6424926823897152</v>
      </c>
      <c r="W2376">
        <v>39.68</v>
      </c>
      <c r="X2376">
        <v>5.3297352715882944</v>
      </c>
    </row>
    <row r="2377" spans="5:24">
      <c r="E2377">
        <v>23.74</v>
      </c>
      <c r="F2377">
        <f t="shared" si="37"/>
        <v>4.6426544998345856</v>
      </c>
      <c r="W2377">
        <v>6.59</v>
      </c>
      <c r="X2377">
        <v>5.7641128420912828</v>
      </c>
    </row>
    <row r="2378" spans="5:24">
      <c r="E2378">
        <v>23.75</v>
      </c>
      <c r="F2378">
        <f t="shared" si="37"/>
        <v>4.6428162798599057</v>
      </c>
      <c r="W2378">
        <v>46.28</v>
      </c>
      <c r="X2378">
        <v>5.3847805642897741</v>
      </c>
    </row>
    <row r="2379" spans="5:24">
      <c r="E2379">
        <v>23.76</v>
      </c>
      <c r="F2379">
        <f t="shared" si="37"/>
        <v>4.642978022499908</v>
      </c>
      <c r="W2379">
        <v>31.32</v>
      </c>
      <c r="X2379">
        <v>4.4031387193726612</v>
      </c>
    </row>
    <row r="2380" spans="5:24">
      <c r="E2380">
        <v>23.77</v>
      </c>
      <c r="F2380">
        <f t="shared" si="37"/>
        <v>4.6431397277887836</v>
      </c>
      <c r="W2380">
        <v>42.97</v>
      </c>
      <c r="X2380">
        <v>4.0287021919246486</v>
      </c>
    </row>
    <row r="2381" spans="5:24">
      <c r="E2381">
        <v>23.78</v>
      </c>
      <c r="F2381">
        <f t="shared" si="37"/>
        <v>4.6433013957606839</v>
      </c>
      <c r="W2381">
        <v>53.28</v>
      </c>
      <c r="X2381">
        <v>5.081052752552579</v>
      </c>
    </row>
    <row r="2382" spans="5:24">
      <c r="E2382">
        <v>23.79</v>
      </c>
      <c r="F2382">
        <f t="shared" si="37"/>
        <v>4.6434630264497248</v>
      </c>
      <c r="W2382">
        <v>33.26</v>
      </c>
      <c r="X2382">
        <v>3.6894208878318713</v>
      </c>
    </row>
    <row r="2383" spans="5:24">
      <c r="E2383">
        <v>23.8</v>
      </c>
      <c r="F2383">
        <f t="shared" si="37"/>
        <v>4.6436246198899784</v>
      </c>
      <c r="W2383">
        <v>60.75</v>
      </c>
      <c r="X2383">
        <v>6.9172986606428122</v>
      </c>
    </row>
    <row r="2384" spans="5:24">
      <c r="E2384">
        <v>23.81</v>
      </c>
      <c r="F2384">
        <f t="shared" si="37"/>
        <v>4.6437861761154808</v>
      </c>
      <c r="W2384">
        <v>66.92</v>
      </c>
      <c r="X2384">
        <v>6.3747789049866039</v>
      </c>
    </row>
    <row r="2385" spans="5:24">
      <c r="E2385">
        <v>23.82</v>
      </c>
      <c r="F2385">
        <f t="shared" si="37"/>
        <v>4.6439476951602279</v>
      </c>
      <c r="W2385">
        <v>61.14</v>
      </c>
      <c r="X2385">
        <v>4.7788812870024291</v>
      </c>
    </row>
    <row r="2386" spans="5:24">
      <c r="E2386">
        <v>23.83</v>
      </c>
      <c r="F2386">
        <f t="shared" si="37"/>
        <v>4.6441091770581755</v>
      </c>
      <c r="W2386">
        <v>20.57</v>
      </c>
      <c r="X2386">
        <v>3.9931357212014769</v>
      </c>
    </row>
    <row r="2387" spans="5:24">
      <c r="E2387">
        <v>23.84</v>
      </c>
      <c r="F2387">
        <f t="shared" si="37"/>
        <v>4.6442706218432441</v>
      </c>
      <c r="W2387">
        <v>28.86</v>
      </c>
      <c r="X2387">
        <v>4.5730283817047903</v>
      </c>
    </row>
    <row r="2388" spans="5:24">
      <c r="E2388">
        <v>23.85</v>
      </c>
      <c r="F2388">
        <f t="shared" si="37"/>
        <v>4.6444320295493116</v>
      </c>
      <c r="W2388">
        <v>88.59</v>
      </c>
      <c r="X2388">
        <v>3.5660971904377861</v>
      </c>
    </row>
    <row r="2389" spans="5:24">
      <c r="E2389">
        <v>23.86</v>
      </c>
      <c r="F2389">
        <f t="shared" si="37"/>
        <v>4.6445934002102183</v>
      </c>
      <c r="W2389">
        <v>60.64</v>
      </c>
      <c r="X2389">
        <v>5.7156621297915979</v>
      </c>
    </row>
    <row r="2390" spans="5:24">
      <c r="E2390">
        <v>23.87</v>
      </c>
      <c r="F2390">
        <f t="shared" si="37"/>
        <v>4.6447547338597657</v>
      </c>
      <c r="W2390">
        <v>72.39</v>
      </c>
      <c r="X2390">
        <v>5.8019186796467679</v>
      </c>
    </row>
    <row r="2391" spans="5:24">
      <c r="E2391">
        <v>23.88</v>
      </c>
      <c r="F2391">
        <f t="shared" si="37"/>
        <v>4.6449160305317188</v>
      </c>
      <c r="W2391">
        <v>81.64</v>
      </c>
      <c r="X2391">
        <v>5.8570812187313477</v>
      </c>
    </row>
    <row r="2392" spans="5:24">
      <c r="E2392">
        <v>23.89</v>
      </c>
      <c r="F2392">
        <f t="shared" si="37"/>
        <v>4.6450772902597999</v>
      </c>
      <c r="W2392">
        <v>99.88</v>
      </c>
      <c r="X2392">
        <v>4.6235737043031131</v>
      </c>
    </row>
    <row r="2393" spans="5:24">
      <c r="E2393">
        <v>23.9</v>
      </c>
      <c r="F2393">
        <f t="shared" si="37"/>
        <v>4.6452385130776959</v>
      </c>
      <c r="W2393">
        <v>44.04</v>
      </c>
      <c r="X2393">
        <v>5.4910373937887131</v>
      </c>
    </row>
    <row r="2394" spans="5:24">
      <c r="E2394">
        <v>23.91</v>
      </c>
      <c r="F2394">
        <f t="shared" si="37"/>
        <v>4.6453996990190545</v>
      </c>
      <c r="W2394">
        <v>5.53</v>
      </c>
      <c r="X2394">
        <v>5.8797403228402185</v>
      </c>
    </row>
    <row r="2395" spans="5:24">
      <c r="E2395">
        <v>23.92</v>
      </c>
      <c r="F2395">
        <f t="shared" si="37"/>
        <v>4.6455608481174844</v>
      </c>
      <c r="W2395">
        <v>90.41</v>
      </c>
      <c r="X2395">
        <v>6.3207042393249733</v>
      </c>
    </row>
    <row r="2396" spans="5:24">
      <c r="E2396">
        <v>23.93</v>
      </c>
      <c r="F2396">
        <f t="shared" si="37"/>
        <v>4.6457219604065561</v>
      </c>
      <c r="W2396">
        <v>62.93</v>
      </c>
      <c r="X2396">
        <v>5.5577721243412643</v>
      </c>
    </row>
    <row r="2397" spans="5:24">
      <c r="E2397">
        <v>23.94</v>
      </c>
      <c r="F2397">
        <f t="shared" si="37"/>
        <v>4.6458830359198027</v>
      </c>
      <c r="W2397">
        <v>56.6</v>
      </c>
      <c r="X2397">
        <v>5.9932256520721445</v>
      </c>
    </row>
    <row r="2398" spans="5:24">
      <c r="E2398">
        <v>23.95</v>
      </c>
      <c r="F2398">
        <f t="shared" si="37"/>
        <v>4.6460440746907175</v>
      </c>
      <c r="W2398">
        <v>54.78</v>
      </c>
      <c r="X2398">
        <v>4.7960595055170847</v>
      </c>
    </row>
    <row r="2399" spans="5:24">
      <c r="E2399">
        <v>23.96</v>
      </c>
      <c r="F2399">
        <f t="shared" si="37"/>
        <v>4.6462050767527581</v>
      </c>
      <c r="W2399">
        <v>23.89</v>
      </c>
      <c r="X2399">
        <v>3.504561350299737</v>
      </c>
    </row>
    <row r="2400" spans="5:24">
      <c r="E2400">
        <v>23.97</v>
      </c>
      <c r="F2400">
        <f t="shared" si="37"/>
        <v>4.6463660421393413</v>
      </c>
      <c r="W2400">
        <v>0.17</v>
      </c>
      <c r="X2400">
        <v>3.9877112243098294</v>
      </c>
    </row>
    <row r="2401" spans="5:24">
      <c r="E2401">
        <v>23.98</v>
      </c>
      <c r="F2401">
        <f t="shared" si="37"/>
        <v>4.6465269708838468</v>
      </c>
      <c r="W2401">
        <v>28.09</v>
      </c>
      <c r="X2401">
        <v>3.7960269625739391</v>
      </c>
    </row>
    <row r="2402" spans="5:24">
      <c r="E2402">
        <v>23.99</v>
      </c>
      <c r="F2402">
        <f t="shared" si="37"/>
        <v>4.6466878630196167</v>
      </c>
      <c r="W2402">
        <v>6.18</v>
      </c>
      <c r="X2402">
        <v>3.5956007698078785</v>
      </c>
    </row>
    <row r="2403" spans="5:24">
      <c r="E2403">
        <v>24</v>
      </c>
      <c r="F2403">
        <f t="shared" si="37"/>
        <v>4.6468487185799559</v>
      </c>
      <c r="W2403">
        <v>77.45</v>
      </c>
      <c r="X2403">
        <v>4.9671572662815535</v>
      </c>
    </row>
    <row r="2404" spans="5:24">
      <c r="E2404">
        <v>24.01</v>
      </c>
      <c r="F2404">
        <f t="shared" si="37"/>
        <v>4.6470095375981302</v>
      </c>
      <c r="W2404">
        <v>84.79</v>
      </c>
      <c r="X2404">
        <v>4.6284125036269419</v>
      </c>
    </row>
    <row r="2405" spans="5:24">
      <c r="E2405">
        <v>24.02</v>
      </c>
      <c r="F2405">
        <f t="shared" si="37"/>
        <v>4.6471703201073673</v>
      </c>
      <c r="W2405">
        <v>40.68</v>
      </c>
      <c r="X2405">
        <v>5.6179625884153985</v>
      </c>
    </row>
    <row r="2406" spans="5:24">
      <c r="E2406">
        <v>24.03</v>
      </c>
      <c r="F2406">
        <f t="shared" si="37"/>
        <v>4.6473310661408593</v>
      </c>
      <c r="W2406">
        <v>3.39</v>
      </c>
      <c r="X2406">
        <v>4.5323012008854917</v>
      </c>
    </row>
    <row r="2407" spans="5:24">
      <c r="E2407">
        <v>24.04</v>
      </c>
      <c r="F2407">
        <f t="shared" si="37"/>
        <v>4.6474917757317575</v>
      </c>
      <c r="W2407">
        <v>49.71</v>
      </c>
      <c r="X2407">
        <v>4.1061459767514439</v>
      </c>
    </row>
    <row r="2408" spans="5:24">
      <c r="E2408">
        <v>24.05</v>
      </c>
      <c r="F2408">
        <f t="shared" si="37"/>
        <v>4.6476524489131785</v>
      </c>
      <c r="W2408">
        <v>89.17</v>
      </c>
      <c r="X2408">
        <v>6.3645326038730996</v>
      </c>
    </row>
    <row r="2409" spans="5:24">
      <c r="E2409">
        <v>24.06</v>
      </c>
      <c r="F2409">
        <f t="shared" si="37"/>
        <v>4.6478130857181998</v>
      </c>
      <c r="W2409">
        <v>46.3</v>
      </c>
      <c r="X2409">
        <v>4.2664122021919582</v>
      </c>
    </row>
    <row r="2410" spans="5:24">
      <c r="E2410">
        <v>24.07</v>
      </c>
      <c r="F2410">
        <f t="shared" si="37"/>
        <v>4.6479736861798617</v>
      </c>
      <c r="W2410">
        <v>53.06</v>
      </c>
      <c r="X2410">
        <v>5.6607073644969352</v>
      </c>
    </row>
    <row r="2411" spans="5:24">
      <c r="E2411">
        <v>24.08</v>
      </c>
      <c r="F2411">
        <f t="shared" si="37"/>
        <v>4.648134250331168</v>
      </c>
      <c r="W2411">
        <v>21.35</v>
      </c>
      <c r="X2411">
        <v>5.0843225298018657</v>
      </c>
    </row>
    <row r="2412" spans="5:24">
      <c r="E2412">
        <v>24.09</v>
      </c>
      <c r="F2412">
        <f t="shared" si="37"/>
        <v>4.6482947782050825</v>
      </c>
      <c r="W2412">
        <v>26.31</v>
      </c>
      <c r="X2412">
        <v>4.2997961378272045</v>
      </c>
    </row>
    <row r="2413" spans="5:24">
      <c r="E2413">
        <v>24.1</v>
      </c>
      <c r="F2413">
        <f t="shared" si="37"/>
        <v>4.6484552698345354</v>
      </c>
      <c r="W2413">
        <v>34.56</v>
      </c>
      <c r="X2413">
        <v>7.1700903775845566</v>
      </c>
    </row>
    <row r="2414" spans="5:24">
      <c r="E2414">
        <v>24.11</v>
      </c>
      <c r="F2414">
        <f t="shared" si="37"/>
        <v>4.6486157252524176</v>
      </c>
      <c r="W2414">
        <v>91.1</v>
      </c>
      <c r="X2414">
        <v>3.8886088034221888</v>
      </c>
    </row>
    <row r="2415" spans="5:24">
      <c r="E2415">
        <v>24.12</v>
      </c>
      <c r="F2415">
        <f t="shared" si="37"/>
        <v>4.6487761444915821</v>
      </c>
      <c r="W2415">
        <v>43.6</v>
      </c>
      <c r="X2415">
        <v>3.0667060768591714</v>
      </c>
    </row>
    <row r="2416" spans="5:24">
      <c r="E2416">
        <v>24.13</v>
      </c>
      <c r="F2416">
        <f t="shared" si="37"/>
        <v>4.648936527584846</v>
      </c>
      <c r="W2416">
        <v>53.67</v>
      </c>
      <c r="X2416">
        <v>5.6436537304382455</v>
      </c>
    </row>
    <row r="2417" spans="5:24">
      <c r="E2417">
        <v>24.14</v>
      </c>
      <c r="F2417">
        <f t="shared" si="37"/>
        <v>4.6490968745649894</v>
      </c>
      <c r="W2417">
        <v>18.72</v>
      </c>
      <c r="X2417">
        <v>4.9902239940152118</v>
      </c>
    </row>
    <row r="2418" spans="5:24">
      <c r="E2418">
        <v>24.15</v>
      </c>
      <c r="F2418">
        <f t="shared" si="37"/>
        <v>4.6492571854647551</v>
      </c>
      <c r="W2418">
        <v>66.31</v>
      </c>
      <c r="X2418">
        <v>5.3337078836526057</v>
      </c>
    </row>
    <row r="2419" spans="5:24">
      <c r="E2419">
        <v>24.16</v>
      </c>
      <c r="F2419">
        <f t="shared" si="37"/>
        <v>4.6494174603168483</v>
      </c>
      <c r="W2419">
        <v>86.93</v>
      </c>
      <c r="X2419">
        <v>6.3267239965500668</v>
      </c>
    </row>
    <row r="2420" spans="5:24">
      <c r="E2420">
        <v>24.17</v>
      </c>
      <c r="F2420">
        <f t="shared" si="37"/>
        <v>4.649577699153939</v>
      </c>
      <c r="W2420">
        <v>57.81</v>
      </c>
      <c r="X2420">
        <v>4.2342078738402353</v>
      </c>
    </row>
    <row r="2421" spans="5:24">
      <c r="E2421">
        <v>24.18</v>
      </c>
      <c r="F2421">
        <f t="shared" si="37"/>
        <v>4.649737902008658</v>
      </c>
      <c r="W2421">
        <v>50.38</v>
      </c>
      <c r="X2421">
        <v>5.8344987348257398</v>
      </c>
    </row>
    <row r="2422" spans="5:24">
      <c r="E2422">
        <v>24.19</v>
      </c>
      <c r="F2422">
        <f t="shared" si="37"/>
        <v>4.6498980689136022</v>
      </c>
      <c r="W2422">
        <v>63.21</v>
      </c>
      <c r="X2422">
        <v>2.8055071861151326</v>
      </c>
    </row>
    <row r="2423" spans="5:24">
      <c r="E2423">
        <v>24.2</v>
      </c>
      <c r="F2423">
        <f t="shared" si="37"/>
        <v>4.6500581999013288</v>
      </c>
      <c r="W2423">
        <v>26.35</v>
      </c>
      <c r="X2423">
        <v>3.9964591966305694</v>
      </c>
    </row>
    <row r="2424" spans="5:24">
      <c r="E2424">
        <v>24.21</v>
      </c>
      <c r="F2424">
        <f t="shared" si="37"/>
        <v>4.650218295004362</v>
      </c>
      <c r="W2424">
        <v>8.4499999999999993</v>
      </c>
      <c r="X2424">
        <v>4.8887271698686083</v>
      </c>
    </row>
    <row r="2425" spans="5:24">
      <c r="E2425">
        <v>24.22</v>
      </c>
      <c r="F2425">
        <f t="shared" si="37"/>
        <v>4.6503783542551851</v>
      </c>
      <c r="W2425">
        <v>51.42</v>
      </c>
      <c r="X2425">
        <v>5.570704452654895</v>
      </c>
    </row>
    <row r="2426" spans="5:24">
      <c r="E2426">
        <v>24.23</v>
      </c>
      <c r="F2426">
        <f t="shared" si="37"/>
        <v>4.6505383776862477</v>
      </c>
      <c r="W2426">
        <v>84.14</v>
      </c>
      <c r="X2426">
        <v>4.8624549672773654</v>
      </c>
    </row>
    <row r="2427" spans="5:24">
      <c r="E2427">
        <v>24.24</v>
      </c>
      <c r="F2427">
        <f t="shared" si="37"/>
        <v>4.6506983653299629</v>
      </c>
      <c r="W2427">
        <v>73.39</v>
      </c>
      <c r="X2427">
        <v>4.4281151671039121</v>
      </c>
    </row>
    <row r="2428" spans="5:24">
      <c r="E2428">
        <v>24.25</v>
      </c>
      <c r="F2428">
        <f t="shared" si="37"/>
        <v>4.6508583172187059</v>
      </c>
      <c r="W2428">
        <v>7.09</v>
      </c>
      <c r="X2428">
        <v>4.9909760157388705</v>
      </c>
    </row>
    <row r="2429" spans="5:24">
      <c r="E2429">
        <v>24.26</v>
      </c>
      <c r="F2429">
        <f t="shared" si="37"/>
        <v>4.6510182333848178</v>
      </c>
      <c r="W2429">
        <v>6.06</v>
      </c>
      <c r="X2429">
        <v>5.8856614267469034</v>
      </c>
    </row>
    <row r="2430" spans="5:24">
      <c r="E2430">
        <v>24.27</v>
      </c>
      <c r="F2430">
        <f t="shared" si="37"/>
        <v>4.6511781138606016</v>
      </c>
      <c r="W2430">
        <v>75.83</v>
      </c>
      <c r="X2430">
        <v>4.8228620074069202</v>
      </c>
    </row>
    <row r="2431" spans="5:24">
      <c r="E2431">
        <v>24.28</v>
      </c>
      <c r="F2431">
        <f t="shared" si="37"/>
        <v>4.6513379586783241</v>
      </c>
      <c r="W2431">
        <v>87.95</v>
      </c>
      <c r="X2431">
        <v>5.0762753959441635</v>
      </c>
    </row>
    <row r="2432" spans="5:24">
      <c r="E2432">
        <v>24.29</v>
      </c>
      <c r="F2432">
        <f t="shared" si="37"/>
        <v>4.6514977678702163</v>
      </c>
      <c r="W2432">
        <v>8.5399999999999991</v>
      </c>
      <c r="X2432">
        <v>5.7014856290704898</v>
      </c>
    </row>
    <row r="2433" spans="5:24">
      <c r="E2433">
        <v>24.3</v>
      </c>
      <c r="F2433">
        <f t="shared" si="37"/>
        <v>4.6516575414684747</v>
      </c>
      <c r="W2433">
        <v>69.739999999999995</v>
      </c>
      <c r="X2433">
        <v>5.587601208036534</v>
      </c>
    </row>
    <row r="2434" spans="5:24">
      <c r="E2434">
        <v>24.31</v>
      </c>
      <c r="F2434">
        <f t="shared" si="37"/>
        <v>4.6518172795052566</v>
      </c>
      <c r="W2434">
        <v>75.75</v>
      </c>
      <c r="X2434">
        <v>4.760605894140058</v>
      </c>
    </row>
    <row r="2435" spans="5:24">
      <c r="E2435">
        <v>24.32</v>
      </c>
      <c r="F2435">
        <f t="shared" si="37"/>
        <v>4.6519769820126866</v>
      </c>
      <c r="W2435">
        <v>54.07</v>
      </c>
      <c r="X2435">
        <v>5.2652719127786449</v>
      </c>
    </row>
    <row r="2436" spans="5:24">
      <c r="E2436">
        <v>24.33</v>
      </c>
      <c r="F2436">
        <f t="shared" si="37"/>
        <v>4.6521366490228502</v>
      </c>
      <c r="W2436">
        <v>74.45</v>
      </c>
      <c r="X2436">
        <v>3.8530444685990162</v>
      </c>
    </row>
    <row r="2437" spans="5:24">
      <c r="E2437">
        <v>24.34</v>
      </c>
      <c r="F2437">
        <f t="shared" ref="F2437:F2500" si="38">NORMINV(E2437/100,$C$3,$C$4)</f>
        <v>4.6522962805677999</v>
      </c>
      <c r="W2437">
        <v>24.12</v>
      </c>
      <c r="X2437">
        <v>5.3004944882842642</v>
      </c>
    </row>
    <row r="2438" spans="5:24">
      <c r="E2438">
        <v>24.35</v>
      </c>
      <c r="F2438">
        <f t="shared" si="38"/>
        <v>4.6524558766795501</v>
      </c>
      <c r="W2438">
        <v>33.67</v>
      </c>
      <c r="X2438">
        <v>5.6938121851327628</v>
      </c>
    </row>
    <row r="2439" spans="5:24">
      <c r="E2439">
        <v>24.36</v>
      </c>
      <c r="F2439">
        <f t="shared" si="38"/>
        <v>4.6526154373900805</v>
      </c>
      <c r="W2439">
        <v>66.38</v>
      </c>
      <c r="X2439">
        <v>4.1504943722157908</v>
      </c>
    </row>
    <row r="2440" spans="5:24">
      <c r="E2440">
        <v>24.37</v>
      </c>
      <c r="F2440">
        <f t="shared" si="38"/>
        <v>4.6527749627313355</v>
      </c>
      <c r="W2440">
        <v>59.96</v>
      </c>
      <c r="X2440">
        <v>5.6807969187645746</v>
      </c>
    </row>
    <row r="2441" spans="5:24">
      <c r="E2441">
        <v>24.38</v>
      </c>
      <c r="F2441">
        <f t="shared" si="38"/>
        <v>4.6529344527352245</v>
      </c>
      <c r="W2441">
        <v>83.41</v>
      </c>
      <c r="X2441">
        <v>5.0868383548508778</v>
      </c>
    </row>
    <row r="2442" spans="5:24">
      <c r="E2442">
        <v>24.39</v>
      </c>
      <c r="F2442">
        <f t="shared" si="38"/>
        <v>4.6530939074336182</v>
      </c>
      <c r="W2442">
        <v>17.52</v>
      </c>
      <c r="X2442">
        <v>6.4402382675279632</v>
      </c>
    </row>
    <row r="2443" spans="5:24">
      <c r="E2443">
        <v>24.4</v>
      </c>
      <c r="F2443">
        <f t="shared" si="38"/>
        <v>4.6532533268583549</v>
      </c>
      <c r="W2443">
        <v>1.36</v>
      </c>
      <c r="X2443">
        <v>5.3157398194906698</v>
      </c>
    </row>
    <row r="2444" spans="5:24">
      <c r="E2444">
        <v>24.41</v>
      </c>
      <c r="F2444">
        <f t="shared" si="38"/>
        <v>4.6534127110412369</v>
      </c>
      <c r="W2444">
        <v>69.14</v>
      </c>
      <c r="X2444">
        <v>4.7724550233588507</v>
      </c>
    </row>
    <row r="2445" spans="5:24">
      <c r="E2445">
        <v>24.42</v>
      </c>
      <c r="F2445">
        <f t="shared" si="38"/>
        <v>4.6535720600140289</v>
      </c>
      <c r="W2445">
        <v>4.5199999999999996</v>
      </c>
      <c r="X2445">
        <v>5.9092844435486196</v>
      </c>
    </row>
    <row r="2446" spans="5:24">
      <c r="E2446">
        <v>24.43</v>
      </c>
      <c r="F2446">
        <f t="shared" si="38"/>
        <v>4.6537313738084638</v>
      </c>
      <c r="W2446">
        <v>19.28</v>
      </c>
      <c r="X2446">
        <v>4.7955476184631793</v>
      </c>
    </row>
    <row r="2447" spans="5:24">
      <c r="E2447">
        <v>24.44</v>
      </c>
      <c r="F2447">
        <f t="shared" si="38"/>
        <v>4.6538906524562353</v>
      </c>
      <c r="W2447">
        <v>20.420000000000002</v>
      </c>
      <c r="X2447">
        <v>5.7059809248037388</v>
      </c>
    </row>
    <row r="2448" spans="5:24">
      <c r="E2448">
        <v>24.45</v>
      </c>
      <c r="F2448">
        <f t="shared" si="38"/>
        <v>4.6540498959890053</v>
      </c>
      <c r="W2448">
        <v>46.16</v>
      </c>
      <c r="X2448">
        <v>3.667816813102081</v>
      </c>
    </row>
    <row r="2449" spans="5:24">
      <c r="E2449">
        <v>24.46</v>
      </c>
      <c r="F2449">
        <f t="shared" si="38"/>
        <v>4.6542091044383991</v>
      </c>
      <c r="W2449">
        <v>44.3</v>
      </c>
      <c r="X2449">
        <v>5.539415772917085</v>
      </c>
    </row>
    <row r="2450" spans="5:24">
      <c r="E2450">
        <v>24.47</v>
      </c>
      <c r="F2450">
        <f t="shared" si="38"/>
        <v>4.6543682778360056</v>
      </c>
      <c r="W2450">
        <v>32.86</v>
      </c>
      <c r="X2450">
        <v>6.0489524580617982</v>
      </c>
    </row>
    <row r="2451" spans="5:24">
      <c r="E2451">
        <v>24.48</v>
      </c>
      <c r="F2451">
        <f t="shared" si="38"/>
        <v>4.654527416213381</v>
      </c>
      <c r="W2451">
        <v>39.380000000000003</v>
      </c>
      <c r="X2451">
        <v>5.0559269517937233</v>
      </c>
    </row>
    <row r="2452" spans="5:24">
      <c r="E2452">
        <v>24.49</v>
      </c>
      <c r="F2452">
        <f t="shared" si="38"/>
        <v>4.6546865196020448</v>
      </c>
      <c r="W2452">
        <v>23.21</v>
      </c>
      <c r="X2452">
        <v>3.8688690991613659</v>
      </c>
    </row>
    <row r="2453" spans="5:24">
      <c r="E2453">
        <v>24.5</v>
      </c>
      <c r="F2453">
        <f t="shared" si="38"/>
        <v>4.6548455880334831</v>
      </c>
      <c r="W2453">
        <v>52.28</v>
      </c>
      <c r="X2453">
        <v>3.6635431644761076</v>
      </c>
    </row>
    <row r="2454" spans="5:24">
      <c r="E2454">
        <v>24.51</v>
      </c>
      <c r="F2454">
        <f t="shared" si="38"/>
        <v>4.6550046215391454</v>
      </c>
      <c r="W2454">
        <v>12.08</v>
      </c>
      <c r="X2454">
        <v>4.0853968415389188</v>
      </c>
    </row>
    <row r="2455" spans="5:24">
      <c r="E2455">
        <v>24.52</v>
      </c>
      <c r="F2455">
        <f t="shared" si="38"/>
        <v>4.6551636201504465</v>
      </c>
      <c r="W2455">
        <v>29.31</v>
      </c>
      <c r="X2455">
        <v>3.1379780760415641</v>
      </c>
    </row>
    <row r="2456" spans="5:24">
      <c r="E2456">
        <v>24.53</v>
      </c>
      <c r="F2456">
        <f t="shared" si="38"/>
        <v>4.6553225838987675</v>
      </c>
      <c r="W2456">
        <v>73.010000000000005</v>
      </c>
      <c r="X2456">
        <v>3.4410152938277441</v>
      </c>
    </row>
    <row r="2457" spans="5:24">
      <c r="E2457">
        <v>24.54</v>
      </c>
      <c r="F2457">
        <f t="shared" si="38"/>
        <v>4.655481512815455</v>
      </c>
      <c r="W2457">
        <v>50.89</v>
      </c>
      <c r="X2457">
        <v>5.0720023973448845</v>
      </c>
    </row>
    <row r="2458" spans="5:24">
      <c r="E2458">
        <v>24.55</v>
      </c>
      <c r="F2458">
        <f t="shared" si="38"/>
        <v>4.6556404069318189</v>
      </c>
      <c r="W2458">
        <v>32.25</v>
      </c>
      <c r="X2458">
        <v>4.6439458326092886</v>
      </c>
    </row>
    <row r="2459" spans="5:24">
      <c r="E2459">
        <v>24.56</v>
      </c>
      <c r="F2459">
        <f t="shared" si="38"/>
        <v>4.6557992662791365</v>
      </c>
      <c r="W2459">
        <v>29.64</v>
      </c>
      <c r="X2459">
        <v>6.5547735945968535</v>
      </c>
    </row>
    <row r="2460" spans="5:24">
      <c r="E2460">
        <v>24.57</v>
      </c>
      <c r="F2460">
        <f t="shared" si="38"/>
        <v>4.6559580908886495</v>
      </c>
      <c r="W2460">
        <v>1.1399999999999999</v>
      </c>
      <c r="X2460">
        <v>3.7616869316387893</v>
      </c>
    </row>
    <row r="2461" spans="5:24">
      <c r="E2461">
        <v>24.58</v>
      </c>
      <c r="F2461">
        <f t="shared" si="38"/>
        <v>4.6561168807915658</v>
      </c>
      <c r="W2461">
        <v>57.86</v>
      </c>
      <c r="X2461">
        <v>3.8607526467053082</v>
      </c>
    </row>
    <row r="2462" spans="5:24">
      <c r="E2462">
        <v>24.59</v>
      </c>
      <c r="F2462">
        <f t="shared" si="38"/>
        <v>4.6562756360190578</v>
      </c>
      <c r="W2462">
        <v>76.45</v>
      </c>
      <c r="X2462">
        <v>4.6410065643431757</v>
      </c>
    </row>
    <row r="2463" spans="5:24">
      <c r="E2463">
        <v>24.6</v>
      </c>
      <c r="F2463">
        <f t="shared" si="38"/>
        <v>4.656434356602265</v>
      </c>
      <c r="W2463">
        <v>79.010000000000005</v>
      </c>
      <c r="X2463">
        <v>4.0956314332583519</v>
      </c>
    </row>
    <row r="2464" spans="5:24">
      <c r="E2464">
        <v>24.61</v>
      </c>
      <c r="F2464">
        <f t="shared" si="38"/>
        <v>4.6565930425722915</v>
      </c>
      <c r="W2464">
        <v>27.89</v>
      </c>
      <c r="X2464">
        <v>4.5126354345305595</v>
      </c>
    </row>
    <row r="2465" spans="5:24">
      <c r="E2465">
        <v>24.62</v>
      </c>
      <c r="F2465">
        <f t="shared" si="38"/>
        <v>4.6567516939602065</v>
      </c>
      <c r="W2465">
        <v>60.15</v>
      </c>
      <c r="X2465">
        <v>4.2519002619262682</v>
      </c>
    </row>
    <row r="2466" spans="5:24">
      <c r="E2466">
        <v>24.63</v>
      </c>
      <c r="F2466">
        <f t="shared" si="38"/>
        <v>4.6569103107970466</v>
      </c>
      <c r="W2466">
        <v>15.45</v>
      </c>
      <c r="X2466">
        <v>5.2409420897390859</v>
      </c>
    </row>
    <row r="2467" spans="5:24">
      <c r="E2467">
        <v>24.64</v>
      </c>
      <c r="F2467">
        <f t="shared" si="38"/>
        <v>4.6570688931138129</v>
      </c>
      <c r="W2467">
        <v>71.13</v>
      </c>
      <c r="X2467">
        <v>2.6884047744967514</v>
      </c>
    </row>
    <row r="2468" spans="5:24">
      <c r="E2468">
        <v>24.65</v>
      </c>
      <c r="F2468">
        <f t="shared" si="38"/>
        <v>4.6572274409414725</v>
      </c>
      <c r="W2468">
        <v>19.59</v>
      </c>
      <c r="X2468">
        <v>3.6774948632615647</v>
      </c>
    </row>
    <row r="2469" spans="5:24">
      <c r="E2469">
        <v>24.66</v>
      </c>
      <c r="F2469">
        <f t="shared" si="38"/>
        <v>4.6573859543109597</v>
      </c>
      <c r="W2469">
        <v>6.42</v>
      </c>
      <c r="X2469">
        <v>4.1109942693989758</v>
      </c>
    </row>
    <row r="2470" spans="5:24">
      <c r="E2470">
        <v>24.67</v>
      </c>
      <c r="F2470">
        <f t="shared" si="38"/>
        <v>4.6575444332531735</v>
      </c>
      <c r="W2470">
        <v>88.31</v>
      </c>
      <c r="X2470">
        <v>3.8511067467917819</v>
      </c>
    </row>
    <row r="2471" spans="5:24">
      <c r="E2471">
        <v>24.68</v>
      </c>
      <c r="F2471">
        <f t="shared" si="38"/>
        <v>4.6577028777989788</v>
      </c>
      <c r="W2471">
        <v>35.78</v>
      </c>
      <c r="X2471">
        <v>4.6273379705046773</v>
      </c>
    </row>
    <row r="2472" spans="5:24">
      <c r="E2472">
        <v>24.69</v>
      </c>
      <c r="F2472">
        <f t="shared" si="38"/>
        <v>4.6578612879792081</v>
      </c>
      <c r="W2472">
        <v>24.8</v>
      </c>
      <c r="X2472">
        <v>3.803752526798569</v>
      </c>
    </row>
    <row r="2473" spans="5:24">
      <c r="E2473">
        <v>24.7</v>
      </c>
      <c r="F2473">
        <f t="shared" si="38"/>
        <v>4.6580196638246587</v>
      </c>
      <c r="W2473">
        <v>25.87</v>
      </c>
      <c r="X2473">
        <v>5.8095480083114275</v>
      </c>
    </row>
    <row r="2474" spans="5:24">
      <c r="E2474">
        <v>24.71</v>
      </c>
      <c r="F2474">
        <f t="shared" si="38"/>
        <v>4.6581780053660946</v>
      </c>
      <c r="W2474">
        <v>2.91</v>
      </c>
      <c r="X2474">
        <v>5.7520849066954911</v>
      </c>
    </row>
    <row r="2475" spans="5:24">
      <c r="E2475">
        <v>24.72</v>
      </c>
      <c r="F2475">
        <f t="shared" si="38"/>
        <v>4.658336312634245</v>
      </c>
      <c r="W2475">
        <v>37.840000000000003</v>
      </c>
      <c r="X2475">
        <v>5.1947355241676076</v>
      </c>
    </row>
    <row r="2476" spans="5:24">
      <c r="E2476">
        <v>24.73</v>
      </c>
      <c r="F2476">
        <f t="shared" si="38"/>
        <v>4.658494585659807</v>
      </c>
      <c r="W2476">
        <v>33.869999999999997</v>
      </c>
      <c r="X2476">
        <v>4.5137642118716483</v>
      </c>
    </row>
    <row r="2477" spans="5:24">
      <c r="E2477">
        <v>24.74</v>
      </c>
      <c r="F2477">
        <f t="shared" si="38"/>
        <v>4.6586528244734433</v>
      </c>
      <c r="W2477">
        <v>57.77</v>
      </c>
      <c r="X2477">
        <v>4.1764582756728252</v>
      </c>
    </row>
    <row r="2478" spans="5:24">
      <c r="E2478">
        <v>24.75</v>
      </c>
      <c r="F2478">
        <f t="shared" si="38"/>
        <v>4.6588110291057827</v>
      </c>
      <c r="W2478">
        <v>16.350000000000001</v>
      </c>
      <c r="X2478">
        <v>3.8189931447020706</v>
      </c>
    </row>
    <row r="2479" spans="5:24">
      <c r="E2479">
        <v>24.76</v>
      </c>
      <c r="F2479">
        <f t="shared" si="38"/>
        <v>4.6589691995874221</v>
      </c>
      <c r="W2479">
        <v>27.85</v>
      </c>
      <c r="X2479">
        <v>5.5318931526927715</v>
      </c>
    </row>
    <row r="2480" spans="5:24">
      <c r="E2480">
        <v>24.77</v>
      </c>
      <c r="F2480">
        <f t="shared" si="38"/>
        <v>4.6591273359489227</v>
      </c>
      <c r="W2480">
        <v>91.78</v>
      </c>
      <c r="X2480">
        <v>5.0238152196094097</v>
      </c>
    </row>
    <row r="2481" spans="5:24">
      <c r="E2481">
        <v>24.78</v>
      </c>
      <c r="F2481">
        <f t="shared" si="38"/>
        <v>4.6592854382208131</v>
      </c>
      <c r="W2481">
        <v>1.31</v>
      </c>
      <c r="X2481">
        <v>2.8082837273288304</v>
      </c>
    </row>
    <row r="2482" spans="5:24">
      <c r="E2482">
        <v>24.79</v>
      </c>
      <c r="F2482">
        <f t="shared" si="38"/>
        <v>4.6594435064335888</v>
      </c>
      <c r="W2482">
        <v>74.489999999999995</v>
      </c>
      <c r="X2482">
        <v>4.8859523240187084</v>
      </c>
    </row>
    <row r="2483" spans="5:24">
      <c r="E2483">
        <v>24.8</v>
      </c>
      <c r="F2483">
        <f t="shared" si="38"/>
        <v>4.6596015406177127</v>
      </c>
      <c r="W2483">
        <v>4.22</v>
      </c>
      <c r="X2483">
        <v>4.1519318175010964</v>
      </c>
    </row>
    <row r="2484" spans="5:24">
      <c r="E2484">
        <v>24.81</v>
      </c>
      <c r="F2484">
        <f t="shared" si="38"/>
        <v>4.6597595408036119</v>
      </c>
      <c r="W2484">
        <v>73.61</v>
      </c>
      <c r="X2484">
        <v>5.9895379741265149</v>
      </c>
    </row>
    <row r="2485" spans="5:24">
      <c r="E2485">
        <v>24.82</v>
      </c>
      <c r="F2485">
        <f t="shared" si="38"/>
        <v>4.6599175070216843</v>
      </c>
      <c r="W2485">
        <v>72.709999999999994</v>
      </c>
      <c r="X2485">
        <v>5.2905441236698696</v>
      </c>
    </row>
    <row r="2486" spans="5:24">
      <c r="E2486">
        <v>24.83</v>
      </c>
      <c r="F2486">
        <f t="shared" si="38"/>
        <v>4.6600754393022905</v>
      </c>
      <c r="W2486">
        <v>18.82</v>
      </c>
      <c r="X2486">
        <v>7.039501516770045</v>
      </c>
    </row>
    <row r="2487" spans="5:24">
      <c r="E2487">
        <v>24.84</v>
      </c>
      <c r="F2487">
        <f t="shared" si="38"/>
        <v>4.6602333376757601</v>
      </c>
      <c r="W2487">
        <v>9.16</v>
      </c>
      <c r="X2487">
        <v>6.0660523011344747</v>
      </c>
    </row>
    <row r="2488" spans="5:24">
      <c r="E2488">
        <v>24.85</v>
      </c>
      <c r="F2488">
        <f t="shared" si="38"/>
        <v>4.6603912021723906</v>
      </c>
      <c r="W2488">
        <v>3.29</v>
      </c>
      <c r="X2488">
        <v>3.5490723226146592</v>
      </c>
    </row>
    <row r="2489" spans="5:24">
      <c r="E2489">
        <v>24.86</v>
      </c>
      <c r="F2489">
        <f t="shared" si="38"/>
        <v>4.6605490328224439</v>
      </c>
      <c r="W2489">
        <v>59.99</v>
      </c>
      <c r="X2489">
        <v>4.6396695088788107</v>
      </c>
    </row>
    <row r="2490" spans="5:24">
      <c r="E2490">
        <v>24.87</v>
      </c>
      <c r="F2490">
        <f t="shared" si="38"/>
        <v>4.6607068296561502</v>
      </c>
      <c r="W2490">
        <v>63.9</v>
      </c>
      <c r="X2490">
        <v>4.9071213912227432</v>
      </c>
    </row>
    <row r="2491" spans="5:24">
      <c r="E2491">
        <v>24.88</v>
      </c>
      <c r="F2491">
        <f t="shared" si="38"/>
        <v>4.6608645927037085</v>
      </c>
      <c r="W2491">
        <v>1.92</v>
      </c>
      <c r="X2491">
        <v>4.7219839003080342</v>
      </c>
    </row>
    <row r="2492" spans="5:24">
      <c r="E2492">
        <v>24.89</v>
      </c>
      <c r="F2492">
        <f t="shared" si="38"/>
        <v>4.6610223219952811</v>
      </c>
      <c r="W2492">
        <v>93.4</v>
      </c>
      <c r="X2492">
        <v>2.5478361859467116</v>
      </c>
    </row>
    <row r="2493" spans="5:24">
      <c r="E2493">
        <v>24.9</v>
      </c>
      <c r="F2493">
        <f t="shared" si="38"/>
        <v>4.6611800175610023</v>
      </c>
      <c r="W2493">
        <v>69.53</v>
      </c>
      <c r="X2493">
        <v>3.4062855220712041</v>
      </c>
    </row>
    <row r="2494" spans="5:24">
      <c r="E2494">
        <v>24.91</v>
      </c>
      <c r="F2494">
        <f t="shared" si="38"/>
        <v>4.6613376794309689</v>
      </c>
      <c r="W2494">
        <v>12.52</v>
      </c>
      <c r="X2494">
        <v>4.2008440662790578</v>
      </c>
    </row>
    <row r="2495" spans="5:24">
      <c r="E2495">
        <v>24.92</v>
      </c>
      <c r="F2495">
        <f t="shared" si="38"/>
        <v>4.6614953076352492</v>
      </c>
      <c r="W2495">
        <v>20.41</v>
      </c>
      <c r="X2495">
        <v>5.8451985352820497</v>
      </c>
    </row>
    <row r="2496" spans="5:24">
      <c r="E2496">
        <v>24.93</v>
      </c>
      <c r="F2496">
        <f t="shared" si="38"/>
        <v>4.6616529022038753</v>
      </c>
      <c r="W2496">
        <v>34.090000000000003</v>
      </c>
      <c r="X2496">
        <v>5.7198781860557499</v>
      </c>
    </row>
    <row r="2497" spans="5:24">
      <c r="E2497">
        <v>24.94</v>
      </c>
      <c r="F2497">
        <f t="shared" si="38"/>
        <v>4.6618104631668489</v>
      </c>
      <c r="W2497">
        <v>49.87</v>
      </c>
      <c r="X2497">
        <v>6.2930319761442428</v>
      </c>
    </row>
    <row r="2498" spans="5:24">
      <c r="E2498">
        <v>24.95</v>
      </c>
      <c r="F2498">
        <f t="shared" si="38"/>
        <v>4.6619679905541389</v>
      </c>
      <c r="W2498">
        <v>12.95</v>
      </c>
      <c r="X2498">
        <v>5.7329318436598875</v>
      </c>
    </row>
    <row r="2499" spans="5:24">
      <c r="E2499">
        <v>24.96</v>
      </c>
      <c r="F2499">
        <f t="shared" si="38"/>
        <v>4.6621254843956805</v>
      </c>
      <c r="W2499">
        <v>97.46</v>
      </c>
      <c r="X2499">
        <v>6.3943895566974129</v>
      </c>
    </row>
    <row r="2500" spans="5:24">
      <c r="E2500">
        <v>24.97</v>
      </c>
      <c r="F2500">
        <f t="shared" si="38"/>
        <v>4.6622829447213787</v>
      </c>
      <c r="W2500">
        <v>65.92</v>
      </c>
      <c r="X2500">
        <v>4.973175860993333</v>
      </c>
    </row>
    <row r="2501" spans="5:24">
      <c r="E2501">
        <v>24.98</v>
      </c>
      <c r="F2501">
        <f t="shared" ref="F2501:F2564" si="39">NORMINV(E2501/100,$C$3,$C$4)</f>
        <v>4.6624403715611038</v>
      </c>
      <c r="W2501">
        <v>57.77</v>
      </c>
      <c r="X2501">
        <v>5.8249499611370901</v>
      </c>
    </row>
    <row r="2502" spans="5:24">
      <c r="E2502">
        <v>24.99</v>
      </c>
      <c r="F2502">
        <f t="shared" si="39"/>
        <v>4.662597764944695</v>
      </c>
      <c r="W2502">
        <v>38.18</v>
      </c>
      <c r="X2502">
        <v>6.4787767190984891</v>
      </c>
    </row>
    <row r="2503" spans="5:24">
      <c r="E2503">
        <v>25</v>
      </c>
      <c r="F2503">
        <f t="shared" si="39"/>
        <v>4.6627551249019588</v>
      </c>
      <c r="W2503">
        <v>55.36</v>
      </c>
      <c r="X2503">
        <v>5.2681290312797131</v>
      </c>
    </row>
    <row r="2504" spans="5:24">
      <c r="E2504">
        <v>25.01</v>
      </c>
      <c r="F2504">
        <f t="shared" si="39"/>
        <v>4.6629124514626703</v>
      </c>
      <c r="W2504">
        <v>28.69</v>
      </c>
      <c r="X2504">
        <v>3.5730697483040941</v>
      </c>
    </row>
    <row r="2505" spans="5:24">
      <c r="E2505">
        <v>25.02</v>
      </c>
      <c r="F2505">
        <f t="shared" si="39"/>
        <v>4.6630697446565712</v>
      </c>
      <c r="W2505">
        <v>35.729999999999997</v>
      </c>
      <c r="X2505">
        <v>3.5902042434975741</v>
      </c>
    </row>
    <row r="2506" spans="5:24">
      <c r="E2506">
        <v>25.03</v>
      </c>
      <c r="F2506">
        <f t="shared" si="39"/>
        <v>4.6632270045133719</v>
      </c>
      <c r="W2506">
        <v>14.67</v>
      </c>
      <c r="X2506">
        <v>5.0295825278139485</v>
      </c>
    </row>
    <row r="2507" spans="5:24">
      <c r="E2507">
        <v>25.04</v>
      </c>
      <c r="F2507">
        <f t="shared" si="39"/>
        <v>4.6633842310627509</v>
      </c>
      <c r="W2507">
        <v>36.51</v>
      </c>
      <c r="X2507">
        <v>3.2195356583079739</v>
      </c>
    </row>
    <row r="2508" spans="5:24">
      <c r="E2508">
        <v>25.05</v>
      </c>
      <c r="F2508">
        <f t="shared" si="39"/>
        <v>4.6635414243343529</v>
      </c>
      <c r="W2508">
        <v>55.94</v>
      </c>
      <c r="X2508">
        <v>5.8130314968223384</v>
      </c>
    </row>
    <row r="2509" spans="5:24">
      <c r="E2509">
        <v>25.06</v>
      </c>
      <c r="F2509">
        <f t="shared" si="39"/>
        <v>4.6636985843577925</v>
      </c>
      <c r="W2509">
        <v>25.24</v>
      </c>
      <c r="X2509">
        <v>7.1224496093410341</v>
      </c>
    </row>
    <row r="2510" spans="5:24">
      <c r="E2510">
        <v>25.07</v>
      </c>
      <c r="F2510">
        <f t="shared" si="39"/>
        <v>4.6638557111626531</v>
      </c>
      <c r="W2510">
        <v>77.87</v>
      </c>
      <c r="X2510">
        <v>3.3433981594373319</v>
      </c>
    </row>
    <row r="2511" spans="5:24">
      <c r="E2511">
        <v>25.08</v>
      </c>
      <c r="F2511">
        <f t="shared" si="39"/>
        <v>4.6640128047784835</v>
      </c>
      <c r="W2511">
        <v>27.78</v>
      </c>
      <c r="X2511">
        <v>3.0434466139497274</v>
      </c>
    </row>
    <row r="2512" spans="5:24">
      <c r="E2512">
        <v>25.09</v>
      </c>
      <c r="F2512">
        <f t="shared" si="39"/>
        <v>4.6641698652348023</v>
      </c>
      <c r="W2512">
        <v>54.35</v>
      </c>
      <c r="X2512">
        <v>5.2265161496790711</v>
      </c>
    </row>
    <row r="2513" spans="5:24">
      <c r="E2513">
        <v>25.1</v>
      </c>
      <c r="F2513">
        <f t="shared" si="39"/>
        <v>4.664326892561097</v>
      </c>
      <c r="W2513">
        <v>11.4</v>
      </c>
      <c r="X2513">
        <v>5.3839709213082392</v>
      </c>
    </row>
    <row r="2514" spans="5:24">
      <c r="E2514">
        <v>25.11</v>
      </c>
      <c r="F2514">
        <f t="shared" si="39"/>
        <v>4.6644838867868224</v>
      </c>
      <c r="W2514">
        <v>57.23</v>
      </c>
      <c r="X2514">
        <v>6.2624135944546939</v>
      </c>
    </row>
    <row r="2515" spans="5:24">
      <c r="E2515">
        <v>25.12</v>
      </c>
      <c r="F2515">
        <f t="shared" si="39"/>
        <v>4.664640847941401</v>
      </c>
      <c r="W2515">
        <v>4.93</v>
      </c>
      <c r="X2515">
        <v>6.0731585159288493</v>
      </c>
    </row>
    <row r="2516" spans="5:24">
      <c r="E2516">
        <v>25.13</v>
      </c>
      <c r="F2516">
        <f t="shared" si="39"/>
        <v>4.6647977760542245</v>
      </c>
      <c r="W2516">
        <v>96.11</v>
      </c>
      <c r="X2516">
        <v>4.2512368933850908</v>
      </c>
    </row>
    <row r="2517" spans="5:24">
      <c r="E2517">
        <v>25.14</v>
      </c>
      <c r="F2517">
        <f t="shared" si="39"/>
        <v>4.6649546711546535</v>
      </c>
      <c r="W2517">
        <v>44.36</v>
      </c>
      <c r="X2517">
        <v>4.8371035932003528</v>
      </c>
    </row>
    <row r="2518" spans="5:24">
      <c r="E2518">
        <v>25.15</v>
      </c>
      <c r="F2518">
        <f t="shared" si="39"/>
        <v>4.6651115332720163</v>
      </c>
      <c r="W2518">
        <v>1.1000000000000001</v>
      </c>
      <c r="X2518">
        <v>4.8495378364815815</v>
      </c>
    </row>
    <row r="2519" spans="5:24">
      <c r="E2519">
        <v>25.16</v>
      </c>
      <c r="F2519">
        <f t="shared" si="39"/>
        <v>4.6652683624356106</v>
      </c>
      <c r="W2519">
        <v>7.01</v>
      </c>
      <c r="X2519">
        <v>5.2569725028359811</v>
      </c>
    </row>
    <row r="2520" spans="5:24">
      <c r="E2520">
        <v>25.17</v>
      </c>
      <c r="F2520">
        <f t="shared" si="39"/>
        <v>4.6654251586747009</v>
      </c>
      <c r="W2520">
        <v>33.979999999999997</v>
      </c>
      <c r="X2520">
        <v>5.4160136703438875</v>
      </c>
    </row>
    <row r="2521" spans="5:24">
      <c r="E2521">
        <v>25.18</v>
      </c>
      <c r="F2521">
        <f t="shared" si="39"/>
        <v>4.6655819220185224</v>
      </c>
      <c r="W2521">
        <v>62.3</v>
      </c>
      <c r="X2521">
        <v>6.926836573263909</v>
      </c>
    </row>
    <row r="2522" spans="5:24">
      <c r="E2522">
        <v>25.19</v>
      </c>
      <c r="F2522">
        <f t="shared" si="39"/>
        <v>4.6657386524962776</v>
      </c>
      <c r="W2522">
        <v>97.94</v>
      </c>
      <c r="X2522">
        <v>5.908148062888066</v>
      </c>
    </row>
    <row r="2523" spans="5:24">
      <c r="E2523">
        <v>25.2</v>
      </c>
      <c r="F2523">
        <f t="shared" si="39"/>
        <v>4.6658953501371379</v>
      </c>
      <c r="W2523">
        <v>11.66</v>
      </c>
      <c r="X2523">
        <v>3.7167371405065697</v>
      </c>
    </row>
    <row r="2524" spans="5:24">
      <c r="E2524">
        <v>25.21</v>
      </c>
      <c r="F2524">
        <f t="shared" si="39"/>
        <v>4.6660520149702442</v>
      </c>
      <c r="W2524">
        <v>64.27</v>
      </c>
      <c r="X2524">
        <v>5.0075199556985401</v>
      </c>
    </row>
    <row r="2525" spans="5:24">
      <c r="E2525">
        <v>25.22</v>
      </c>
      <c r="F2525">
        <f t="shared" si="39"/>
        <v>4.6662086470247059</v>
      </c>
      <c r="W2525">
        <v>91.14</v>
      </c>
      <c r="X2525">
        <v>4.9352838450544931</v>
      </c>
    </row>
    <row r="2526" spans="5:24">
      <c r="E2526">
        <v>25.23</v>
      </c>
      <c r="F2526">
        <f t="shared" si="39"/>
        <v>4.666365246329601</v>
      </c>
      <c r="W2526">
        <v>80.930000000000007</v>
      </c>
      <c r="X2526">
        <v>4.8619488592868167</v>
      </c>
    </row>
    <row r="2527" spans="5:24">
      <c r="E2527">
        <v>25.24</v>
      </c>
      <c r="F2527">
        <f t="shared" si="39"/>
        <v>4.6665218129139756</v>
      </c>
      <c r="W2527">
        <v>47.29</v>
      </c>
      <c r="X2527">
        <v>3.668425351147155</v>
      </c>
    </row>
    <row r="2528" spans="5:24">
      <c r="E2528">
        <v>25.25</v>
      </c>
      <c r="F2528">
        <f t="shared" si="39"/>
        <v>4.6666783468068465</v>
      </c>
      <c r="W2528">
        <v>50.59</v>
      </c>
      <c r="X2528">
        <v>4.4037376818174501</v>
      </c>
    </row>
    <row r="2529" spans="5:24">
      <c r="E2529">
        <v>25.26</v>
      </c>
      <c r="F2529">
        <f t="shared" si="39"/>
        <v>4.6668348480371993</v>
      </c>
      <c r="W2529">
        <v>19.46</v>
      </c>
      <c r="X2529">
        <v>4.4186431903486145</v>
      </c>
    </row>
    <row r="2530" spans="5:24">
      <c r="E2530">
        <v>25.27</v>
      </c>
      <c r="F2530">
        <f t="shared" si="39"/>
        <v>4.6669913166339869</v>
      </c>
      <c r="W2530">
        <v>24.73</v>
      </c>
      <c r="X2530">
        <v>3.2434819959880858</v>
      </c>
    </row>
    <row r="2531" spans="5:24">
      <c r="E2531">
        <v>25.28</v>
      </c>
      <c r="F2531">
        <f t="shared" si="39"/>
        <v>4.667147752626132</v>
      </c>
      <c r="W2531">
        <v>73.31</v>
      </c>
      <c r="X2531">
        <v>4.9939840558533248</v>
      </c>
    </row>
    <row r="2532" spans="5:24">
      <c r="E2532">
        <v>25.29</v>
      </c>
      <c r="F2532">
        <f t="shared" si="39"/>
        <v>4.6673041560425288</v>
      </c>
      <c r="W2532">
        <v>51.78</v>
      </c>
      <c r="X2532">
        <v>3.9558154204760831</v>
      </c>
    </row>
    <row r="2533" spans="5:24">
      <c r="E2533">
        <v>25.3</v>
      </c>
      <c r="F2533">
        <f t="shared" si="39"/>
        <v>4.6674605269120377</v>
      </c>
      <c r="W2533">
        <v>82.38</v>
      </c>
      <c r="X2533">
        <v>5.1773926248097881</v>
      </c>
    </row>
    <row r="2534" spans="5:24">
      <c r="E2534">
        <v>25.31</v>
      </c>
      <c r="F2534">
        <f t="shared" si="39"/>
        <v>4.66761686526349</v>
      </c>
      <c r="W2534">
        <v>88.98</v>
      </c>
      <c r="X2534">
        <v>5.4969844740895173</v>
      </c>
    </row>
    <row r="2535" spans="5:24">
      <c r="E2535">
        <v>25.32</v>
      </c>
      <c r="F2535">
        <f t="shared" si="39"/>
        <v>4.6677731711256856</v>
      </c>
      <c r="W2535">
        <v>2.93</v>
      </c>
      <c r="X2535">
        <v>4.2495770283995018</v>
      </c>
    </row>
    <row r="2536" spans="5:24">
      <c r="E2536">
        <v>25.33</v>
      </c>
      <c r="F2536">
        <f t="shared" si="39"/>
        <v>4.6679294445273936</v>
      </c>
      <c r="W2536">
        <v>90.52</v>
      </c>
      <c r="X2536">
        <v>4.6011449343576629</v>
      </c>
    </row>
    <row r="2537" spans="5:24">
      <c r="E2537">
        <v>25.34</v>
      </c>
      <c r="F2537">
        <f t="shared" si="39"/>
        <v>4.6680856854973527</v>
      </c>
      <c r="W2537">
        <v>26.67</v>
      </c>
      <c r="X2537">
        <v>5.4896239862137524</v>
      </c>
    </row>
    <row r="2538" spans="5:24">
      <c r="E2538">
        <v>25.35</v>
      </c>
      <c r="F2538">
        <f t="shared" si="39"/>
        <v>4.6682418940642716</v>
      </c>
      <c r="W2538">
        <v>56.07</v>
      </c>
      <c r="X2538">
        <v>4.0096437057864254</v>
      </c>
    </row>
    <row r="2539" spans="5:24">
      <c r="E2539">
        <v>25.36</v>
      </c>
      <c r="F2539">
        <f t="shared" si="39"/>
        <v>4.6683980702568277</v>
      </c>
      <c r="W2539">
        <v>2.3199999999999998</v>
      </c>
      <c r="X2539">
        <v>4.1198905125506329</v>
      </c>
    </row>
    <row r="2540" spans="5:24">
      <c r="E2540">
        <v>25.37</v>
      </c>
      <c r="F2540">
        <f t="shared" si="39"/>
        <v>4.6685542141036693</v>
      </c>
      <c r="W2540">
        <v>2.85</v>
      </c>
      <c r="X2540">
        <v>3.960989816117388</v>
      </c>
    </row>
    <row r="2541" spans="5:24">
      <c r="E2541">
        <v>25.38</v>
      </c>
      <c r="F2541">
        <f t="shared" si="39"/>
        <v>4.6687103256334126</v>
      </c>
      <c r="W2541">
        <v>50.56</v>
      </c>
      <c r="X2541">
        <v>5.7504229716004982</v>
      </c>
    </row>
    <row r="2542" spans="5:24">
      <c r="E2542">
        <v>25.39</v>
      </c>
      <c r="F2542">
        <f t="shared" si="39"/>
        <v>4.6688664048746435</v>
      </c>
      <c r="W2542">
        <v>18.62</v>
      </c>
      <c r="X2542">
        <v>5.1365329222942293</v>
      </c>
    </row>
    <row r="2543" spans="5:24">
      <c r="E2543">
        <v>25.4</v>
      </c>
      <c r="F2543">
        <f t="shared" si="39"/>
        <v>4.6690224518559189</v>
      </c>
      <c r="W2543">
        <v>95.82</v>
      </c>
      <c r="X2543">
        <v>3.4410152938277441</v>
      </c>
    </row>
    <row r="2544" spans="5:24">
      <c r="E2544">
        <v>25.41</v>
      </c>
      <c r="F2544">
        <f t="shared" si="39"/>
        <v>4.6691784666057652</v>
      </c>
      <c r="W2544">
        <v>5</v>
      </c>
      <c r="X2544">
        <v>4.7544104765779185</v>
      </c>
    </row>
    <row r="2545" spans="5:24">
      <c r="E2545">
        <v>25.42</v>
      </c>
      <c r="F2545">
        <f t="shared" si="39"/>
        <v>4.6693344491526769</v>
      </c>
      <c r="W2545">
        <v>97.87</v>
      </c>
      <c r="X2545">
        <v>6.5735133481753465</v>
      </c>
    </row>
    <row r="2546" spans="5:24">
      <c r="E2546">
        <v>25.43</v>
      </c>
      <c r="F2546">
        <f t="shared" si="39"/>
        <v>4.6694903995251211</v>
      </c>
      <c r="W2546">
        <v>21.76</v>
      </c>
      <c r="X2546">
        <v>5.3004944882842642</v>
      </c>
    </row>
    <row r="2547" spans="5:24">
      <c r="E2547">
        <v>25.44</v>
      </c>
      <c r="F2547">
        <f t="shared" si="39"/>
        <v>4.6696463177515319</v>
      </c>
      <c r="W2547">
        <v>33.53</v>
      </c>
      <c r="X2547">
        <v>5.0406185444790514</v>
      </c>
    </row>
    <row r="2548" spans="5:24">
      <c r="E2548">
        <v>25.45</v>
      </c>
      <c r="F2548">
        <f t="shared" si="39"/>
        <v>4.669802203860316</v>
      </c>
      <c r="W2548">
        <v>22.36</v>
      </c>
      <c r="X2548">
        <v>6.1744870399907246</v>
      </c>
    </row>
    <row r="2549" spans="5:24">
      <c r="E2549">
        <v>25.46</v>
      </c>
      <c r="F2549">
        <f t="shared" si="39"/>
        <v>4.669958057879847</v>
      </c>
      <c r="W2549">
        <v>27.99</v>
      </c>
      <c r="X2549">
        <v>5.5855172071277526</v>
      </c>
    </row>
    <row r="2550" spans="5:24">
      <c r="E2550">
        <v>25.47</v>
      </c>
      <c r="F2550">
        <f t="shared" si="39"/>
        <v>4.6701138798384711</v>
      </c>
      <c r="W2550">
        <v>80.27</v>
      </c>
      <c r="X2550">
        <v>5.4950001707205711</v>
      </c>
    </row>
    <row r="2551" spans="5:24">
      <c r="E2551">
        <v>25.48</v>
      </c>
      <c r="F2551">
        <f t="shared" si="39"/>
        <v>4.6702696697645036</v>
      </c>
      <c r="W2551">
        <v>62.98</v>
      </c>
      <c r="X2551">
        <v>5.5516327406597892</v>
      </c>
    </row>
    <row r="2552" spans="5:24">
      <c r="E2552">
        <v>25.49</v>
      </c>
      <c r="F2552">
        <f t="shared" si="39"/>
        <v>4.6704254276862303</v>
      </c>
      <c r="W2552">
        <v>43.37</v>
      </c>
      <c r="X2552">
        <v>5.6362706981789827</v>
      </c>
    </row>
    <row r="2553" spans="5:24">
      <c r="E2553">
        <v>25.5</v>
      </c>
      <c r="F2553">
        <f t="shared" si="39"/>
        <v>4.6705811536319057</v>
      </c>
      <c r="W2553">
        <v>23.03</v>
      </c>
      <c r="X2553">
        <v>3.4350728848414889</v>
      </c>
    </row>
    <row r="2554" spans="5:24">
      <c r="E2554">
        <v>25.51</v>
      </c>
      <c r="F2554">
        <f t="shared" si="39"/>
        <v>4.6707368476297573</v>
      </c>
      <c r="W2554">
        <v>19.09</v>
      </c>
      <c r="X2554">
        <v>4.1994634571047724</v>
      </c>
    </row>
    <row r="2555" spans="5:24">
      <c r="E2555">
        <v>25.52</v>
      </c>
      <c r="F2555">
        <f t="shared" si="39"/>
        <v>4.6708925097079801</v>
      </c>
      <c r="W2555">
        <v>93.09</v>
      </c>
      <c r="X2555">
        <v>6.3891077087785701</v>
      </c>
    </row>
    <row r="2556" spans="5:24">
      <c r="E2556">
        <v>25.53</v>
      </c>
      <c r="F2556">
        <f t="shared" si="39"/>
        <v>4.6710481398947401</v>
      </c>
      <c r="W2556">
        <v>32.51</v>
      </c>
      <c r="X2556">
        <v>5.5926730212519455</v>
      </c>
    </row>
    <row r="2557" spans="5:24">
      <c r="E2557">
        <v>25.54</v>
      </c>
      <c r="F2557">
        <f t="shared" si="39"/>
        <v>4.6712037382181748</v>
      </c>
      <c r="W2557">
        <v>19.63</v>
      </c>
      <c r="X2557">
        <v>4.401640375311092</v>
      </c>
    </row>
    <row r="2558" spans="5:24">
      <c r="E2558">
        <v>25.55</v>
      </c>
      <c r="F2558">
        <f t="shared" si="39"/>
        <v>4.6713593047063915</v>
      </c>
      <c r="W2558">
        <v>41.87</v>
      </c>
      <c r="X2558">
        <v>4.2251021116036114</v>
      </c>
    </row>
    <row r="2559" spans="5:24">
      <c r="E2559">
        <v>25.56</v>
      </c>
      <c r="F2559">
        <f t="shared" si="39"/>
        <v>4.6715148393874664</v>
      </c>
      <c r="W2559">
        <v>28.21</v>
      </c>
      <c r="X2559">
        <v>5.3004944882842642</v>
      </c>
    </row>
    <row r="2560" spans="5:24">
      <c r="E2560">
        <v>25.57</v>
      </c>
      <c r="F2560">
        <f t="shared" si="39"/>
        <v>4.6716703422894481</v>
      </c>
      <c r="W2560">
        <v>7</v>
      </c>
      <c r="X2560">
        <v>4.0739115194926114</v>
      </c>
    </row>
    <row r="2561" spans="5:24">
      <c r="E2561">
        <v>25.58</v>
      </c>
      <c r="F2561">
        <f t="shared" si="39"/>
        <v>4.6718258134403552</v>
      </c>
      <c r="W2561">
        <v>84.66</v>
      </c>
      <c r="X2561">
        <v>5.2489492994727618</v>
      </c>
    </row>
    <row r="2562" spans="5:24">
      <c r="E2562">
        <v>25.59</v>
      </c>
      <c r="F2562">
        <f t="shared" si="39"/>
        <v>4.6719812528681777</v>
      </c>
      <c r="W2562">
        <v>52.37</v>
      </c>
      <c r="X2562">
        <v>5.3869408476310117</v>
      </c>
    </row>
    <row r="2563" spans="5:24">
      <c r="E2563">
        <v>25.6</v>
      </c>
      <c r="F2563">
        <f t="shared" si="39"/>
        <v>4.6721366606008736</v>
      </c>
      <c r="W2563">
        <v>96.69</v>
      </c>
      <c r="X2563">
        <v>5.1960129883022343</v>
      </c>
    </row>
    <row r="2564" spans="5:24">
      <c r="E2564">
        <v>25.61</v>
      </c>
      <c r="F2564">
        <f t="shared" si="39"/>
        <v>4.6722920366663736</v>
      </c>
      <c r="W2564">
        <v>87.88</v>
      </c>
      <c r="X2564">
        <v>5.256454382872036</v>
      </c>
    </row>
    <row r="2565" spans="5:24">
      <c r="E2565">
        <v>25.62</v>
      </c>
      <c r="F2565">
        <f t="shared" ref="F2565:F2628" si="40">NORMINV(E2565/100,$C$3,$C$4)</f>
        <v>4.6724473810925788</v>
      </c>
      <c r="W2565">
        <v>80.44</v>
      </c>
      <c r="X2565">
        <v>6.1132525013177705</v>
      </c>
    </row>
    <row r="2566" spans="5:24">
      <c r="E2566">
        <v>25.63</v>
      </c>
      <c r="F2566">
        <f t="shared" si="40"/>
        <v>4.6726026939073613</v>
      </c>
      <c r="W2566">
        <v>32.58</v>
      </c>
      <c r="X2566">
        <v>5.0639626083842693</v>
      </c>
    </row>
    <row r="2567" spans="5:24">
      <c r="E2567">
        <v>25.64</v>
      </c>
      <c r="F2567">
        <f t="shared" si="40"/>
        <v>4.6727579751385635</v>
      </c>
      <c r="W2567">
        <v>98.75</v>
      </c>
      <c r="X2567">
        <v>5.9245500608517982</v>
      </c>
    </row>
    <row r="2568" spans="5:24">
      <c r="E2568">
        <v>25.65</v>
      </c>
      <c r="F2568">
        <f t="shared" si="40"/>
        <v>4.672913224813998</v>
      </c>
      <c r="W2568">
        <v>23.07</v>
      </c>
      <c r="X2568">
        <v>5.8270653894595092</v>
      </c>
    </row>
    <row r="2569" spans="5:24">
      <c r="E2569">
        <v>25.66</v>
      </c>
      <c r="F2569">
        <f t="shared" si="40"/>
        <v>4.6730684429614504</v>
      </c>
      <c r="W2569">
        <v>56.05</v>
      </c>
      <c r="X2569">
        <v>4.8294784651363845</v>
      </c>
    </row>
    <row r="2570" spans="5:24">
      <c r="E2570">
        <v>25.67</v>
      </c>
      <c r="F2570">
        <f t="shared" si="40"/>
        <v>4.6732236296086755</v>
      </c>
      <c r="W2570">
        <v>89.05</v>
      </c>
      <c r="X2570">
        <v>5.4623923280730544</v>
      </c>
    </row>
    <row r="2571" spans="5:24">
      <c r="E2571">
        <v>25.68</v>
      </c>
      <c r="F2571">
        <f t="shared" si="40"/>
        <v>4.6733787847833979</v>
      </c>
      <c r="W2571">
        <v>9.93</v>
      </c>
      <c r="X2571">
        <v>3.2034053854615951</v>
      </c>
    </row>
    <row r="2572" spans="5:24">
      <c r="E2572">
        <v>25.69</v>
      </c>
      <c r="F2572">
        <f t="shared" si="40"/>
        <v>4.673533908513317</v>
      </c>
      <c r="W2572">
        <v>49.66</v>
      </c>
      <c r="X2572">
        <v>6.2217557678990847</v>
      </c>
    </row>
    <row r="2573" spans="5:24">
      <c r="E2573">
        <v>25.7</v>
      </c>
      <c r="F2573">
        <f t="shared" si="40"/>
        <v>4.6736890008260996</v>
      </c>
      <c r="W2573">
        <v>59.08</v>
      </c>
      <c r="X2573">
        <v>5.4374293537096241</v>
      </c>
    </row>
    <row r="2574" spans="5:24">
      <c r="E2574">
        <v>25.71</v>
      </c>
      <c r="F2574">
        <f t="shared" si="40"/>
        <v>4.673844061749385</v>
      </c>
      <c r="W2574">
        <v>32.14</v>
      </c>
      <c r="X2574">
        <v>5.8797403228402185</v>
      </c>
    </row>
    <row r="2575" spans="5:24">
      <c r="E2575">
        <v>25.72</v>
      </c>
      <c r="F2575">
        <f t="shared" si="40"/>
        <v>4.6739990913107849</v>
      </c>
      <c r="W2575">
        <v>2.6</v>
      </c>
      <c r="X2575">
        <v>6.2212272221055684</v>
      </c>
    </row>
    <row r="2576" spans="5:24">
      <c r="E2576">
        <v>25.73</v>
      </c>
      <c r="F2576">
        <f t="shared" si="40"/>
        <v>4.674154089537879</v>
      </c>
      <c r="W2576">
        <v>79.599999999999994</v>
      </c>
      <c r="X2576">
        <v>6.5700649575278014</v>
      </c>
    </row>
    <row r="2577" spans="5:24">
      <c r="E2577">
        <v>25.74</v>
      </c>
      <c r="F2577">
        <f t="shared" si="40"/>
        <v>4.6743090564582221</v>
      </c>
      <c r="W2577">
        <v>43.81</v>
      </c>
      <c r="X2577">
        <v>4.1378409490678303</v>
      </c>
    </row>
    <row r="2578" spans="5:24">
      <c r="E2578">
        <v>25.75</v>
      </c>
      <c r="F2578">
        <f t="shared" si="40"/>
        <v>4.6744639920993372</v>
      </c>
      <c r="W2578">
        <v>12.94</v>
      </c>
      <c r="X2578">
        <v>3.3191908973291957</v>
      </c>
    </row>
    <row r="2579" spans="5:24">
      <c r="E2579">
        <v>25.76</v>
      </c>
      <c r="F2579">
        <f t="shared" si="40"/>
        <v>4.6746188964887194</v>
      </c>
      <c r="W2579">
        <v>51.89</v>
      </c>
      <c r="X2579">
        <v>4.9141680402338235</v>
      </c>
    </row>
    <row r="2580" spans="5:24">
      <c r="E2580">
        <v>25.77</v>
      </c>
      <c r="F2580">
        <f t="shared" si="40"/>
        <v>4.6747737696538376</v>
      </c>
      <c r="W2580">
        <v>28.28</v>
      </c>
      <c r="X2580">
        <v>6.2318637087349824</v>
      </c>
    </row>
    <row r="2581" spans="5:24">
      <c r="E2581">
        <v>25.78</v>
      </c>
      <c r="F2581">
        <f t="shared" si="40"/>
        <v>4.6749286116221276</v>
      </c>
      <c r="W2581">
        <v>54.92</v>
      </c>
      <c r="X2581">
        <v>5.4817268495847307</v>
      </c>
    </row>
    <row r="2582" spans="5:24">
      <c r="E2582">
        <v>25.79</v>
      </c>
      <c r="F2582">
        <f t="shared" si="40"/>
        <v>4.6750834224210003</v>
      </c>
      <c r="W2582">
        <v>39.270000000000003</v>
      </c>
      <c r="X2582">
        <v>4.3820374115846006</v>
      </c>
    </row>
    <row r="2583" spans="5:24">
      <c r="E2583">
        <v>25.8</v>
      </c>
      <c r="F2583">
        <f t="shared" si="40"/>
        <v>4.6752382020778374</v>
      </c>
      <c r="W2583">
        <v>51.86</v>
      </c>
      <c r="X2583">
        <v>5.5580649991613225</v>
      </c>
    </row>
    <row r="2584" spans="5:24">
      <c r="E2584">
        <v>25.81</v>
      </c>
      <c r="F2584">
        <f t="shared" si="40"/>
        <v>4.6753929506199903</v>
      </c>
      <c r="W2584">
        <v>73.41</v>
      </c>
      <c r="X2584">
        <v>4.7986181422000822</v>
      </c>
    </row>
    <row r="2585" spans="5:24">
      <c r="E2585">
        <v>25.82</v>
      </c>
      <c r="F2585">
        <f t="shared" si="40"/>
        <v>4.6755476680747847</v>
      </c>
      <c r="W2585">
        <v>22.93</v>
      </c>
      <c r="X2585">
        <v>4.438123256555091</v>
      </c>
    </row>
    <row r="2586" spans="5:24">
      <c r="E2586">
        <v>25.83</v>
      </c>
      <c r="F2586">
        <f t="shared" si="40"/>
        <v>4.6757023544695162</v>
      </c>
      <c r="W2586">
        <v>23.76</v>
      </c>
      <c r="X2586">
        <v>6.9990772149717682</v>
      </c>
    </row>
    <row r="2587" spans="5:24">
      <c r="E2587">
        <v>25.84</v>
      </c>
      <c r="F2587">
        <f t="shared" si="40"/>
        <v>4.6758570098314527</v>
      </c>
      <c r="W2587">
        <v>77.8</v>
      </c>
      <c r="X2587">
        <v>5.7018062508700211</v>
      </c>
    </row>
    <row r="2588" spans="5:24">
      <c r="E2588">
        <v>25.85</v>
      </c>
      <c r="F2588">
        <f t="shared" si="40"/>
        <v>4.6760116341878328</v>
      </c>
      <c r="W2588">
        <v>62.33</v>
      </c>
      <c r="X2588">
        <v>3.6988292064509913</v>
      </c>
    </row>
    <row r="2589" spans="5:24">
      <c r="E2589">
        <v>25.86</v>
      </c>
      <c r="F2589">
        <f t="shared" si="40"/>
        <v>4.6761662275658678</v>
      </c>
      <c r="W2589">
        <v>17.989999999999998</v>
      </c>
      <c r="X2589">
        <v>4.7572511987878441</v>
      </c>
    </row>
    <row r="2590" spans="5:24">
      <c r="E2590">
        <v>25.87</v>
      </c>
      <c r="F2590">
        <f t="shared" si="40"/>
        <v>4.676320789992741</v>
      </c>
      <c r="W2590">
        <v>87.86</v>
      </c>
      <c r="X2590">
        <v>6.2399334778907374</v>
      </c>
    </row>
    <row r="2591" spans="5:24">
      <c r="E2591">
        <v>25.88</v>
      </c>
      <c r="F2591">
        <f t="shared" si="40"/>
        <v>4.676475321495607</v>
      </c>
      <c r="W2591">
        <v>49.89</v>
      </c>
      <c r="X2591">
        <v>3.8660129973189199</v>
      </c>
    </row>
    <row r="2592" spans="5:24">
      <c r="E2592">
        <v>25.89</v>
      </c>
      <c r="F2592">
        <f t="shared" si="40"/>
        <v>4.6766298221015923</v>
      </c>
      <c r="W2592">
        <v>25.01</v>
      </c>
      <c r="X2592">
        <v>3.6816903145408038</v>
      </c>
    </row>
    <row r="2593" spans="5:24">
      <c r="E2593">
        <v>25.9</v>
      </c>
      <c r="F2593">
        <f t="shared" si="40"/>
        <v>4.6767842918377962</v>
      </c>
      <c r="W2593">
        <v>12.36</v>
      </c>
      <c r="X2593">
        <v>4.6662921163473943</v>
      </c>
    </row>
    <row r="2594" spans="5:24">
      <c r="E2594">
        <v>25.91</v>
      </c>
      <c r="F2594">
        <f t="shared" si="40"/>
        <v>4.6769387307312886</v>
      </c>
      <c r="W2594">
        <v>53.8</v>
      </c>
      <c r="X2594">
        <v>5.8912408008676289</v>
      </c>
    </row>
    <row r="2595" spans="5:24">
      <c r="E2595">
        <v>25.92</v>
      </c>
      <c r="F2595">
        <f t="shared" si="40"/>
        <v>4.6770931388091128</v>
      </c>
      <c r="W2595">
        <v>55.96</v>
      </c>
      <c r="X2595">
        <v>4.4204231378508769</v>
      </c>
    </row>
    <row r="2596" spans="5:24">
      <c r="E2596">
        <v>25.93</v>
      </c>
      <c r="F2596">
        <f t="shared" si="40"/>
        <v>4.6772475160982818</v>
      </c>
      <c r="W2596">
        <v>21.82</v>
      </c>
      <c r="X2596">
        <v>5.2144450677679259</v>
      </c>
    </row>
    <row r="2597" spans="5:24">
      <c r="E2597">
        <v>25.94</v>
      </c>
      <c r="F2597">
        <f t="shared" si="40"/>
        <v>4.6774018626257847</v>
      </c>
      <c r="W2597">
        <v>13.99</v>
      </c>
      <c r="X2597">
        <v>5.4316442393839557</v>
      </c>
    </row>
    <row r="2598" spans="5:24">
      <c r="E2598">
        <v>25.95</v>
      </c>
      <c r="F2598">
        <f t="shared" si="40"/>
        <v>4.6775561784185786</v>
      </c>
      <c r="W2598">
        <v>83.06</v>
      </c>
      <c r="X2598">
        <v>5.6146286339039344</v>
      </c>
    </row>
    <row r="2599" spans="5:24">
      <c r="E2599">
        <v>25.96</v>
      </c>
      <c r="F2599">
        <f t="shared" si="40"/>
        <v>4.6777104635035958</v>
      </c>
      <c r="W2599">
        <v>31.55</v>
      </c>
      <c r="X2599">
        <v>4.6249186947047125</v>
      </c>
    </row>
    <row r="2600" spans="5:24">
      <c r="E2600">
        <v>25.97</v>
      </c>
      <c r="F2600">
        <f t="shared" si="40"/>
        <v>4.6778647179077382</v>
      </c>
      <c r="W2600">
        <v>93.87</v>
      </c>
      <c r="X2600">
        <v>5.0782866960453257</v>
      </c>
    </row>
    <row r="2601" spans="5:24">
      <c r="E2601">
        <v>25.98</v>
      </c>
      <c r="F2601">
        <f t="shared" si="40"/>
        <v>4.678018941657883</v>
      </c>
      <c r="W2601">
        <v>3.13</v>
      </c>
      <c r="X2601">
        <v>4.5224914022818101</v>
      </c>
    </row>
    <row r="2602" spans="5:24">
      <c r="E2602">
        <v>25.99</v>
      </c>
      <c r="F2602">
        <f t="shared" si="40"/>
        <v>4.6781731347808773</v>
      </c>
      <c r="W2602">
        <v>49.96</v>
      </c>
      <c r="X2602">
        <v>5.2780160996919658</v>
      </c>
    </row>
    <row r="2603" spans="5:24">
      <c r="E2603">
        <v>26</v>
      </c>
      <c r="F2603">
        <f t="shared" si="40"/>
        <v>4.6783272973035412</v>
      </c>
      <c r="W2603">
        <v>69.03</v>
      </c>
      <c r="X2603">
        <v>4.1918426387658245</v>
      </c>
    </row>
    <row r="2604" spans="5:24">
      <c r="E2604">
        <v>26.01</v>
      </c>
      <c r="F2604">
        <f t="shared" si="40"/>
        <v>4.6784814292526686</v>
      </c>
      <c r="W2604">
        <v>27.52</v>
      </c>
      <c r="X2604">
        <v>6.1207365955165329</v>
      </c>
    </row>
    <row r="2605" spans="5:24">
      <c r="E2605">
        <v>26.02</v>
      </c>
      <c r="F2605">
        <f t="shared" si="40"/>
        <v>4.6786355306550229</v>
      </c>
      <c r="W2605">
        <v>20.96</v>
      </c>
      <c r="X2605">
        <v>5.4135550477834427</v>
      </c>
    </row>
    <row r="2606" spans="5:24">
      <c r="E2606">
        <v>26.03</v>
      </c>
      <c r="F2606">
        <f t="shared" si="40"/>
        <v>4.6787896015373427</v>
      </c>
      <c r="W2606">
        <v>74.94</v>
      </c>
      <c r="X2606">
        <v>3.4333648632930385</v>
      </c>
    </row>
    <row r="2607" spans="5:24">
      <c r="E2607">
        <v>26.04</v>
      </c>
      <c r="F2607">
        <f t="shared" si="40"/>
        <v>4.6789436419263382</v>
      </c>
      <c r="W2607">
        <v>48.1</v>
      </c>
      <c r="X2607">
        <v>6.8634427509819389</v>
      </c>
    </row>
    <row r="2608" spans="5:24">
      <c r="E2608">
        <v>26.05</v>
      </c>
      <c r="F2608">
        <f t="shared" si="40"/>
        <v>4.679097651848692</v>
      </c>
      <c r="W2608">
        <v>48.59</v>
      </c>
      <c r="X2608">
        <v>4.7965713391383717</v>
      </c>
    </row>
    <row r="2609" spans="5:24">
      <c r="E2609">
        <v>26.06</v>
      </c>
      <c r="F2609">
        <f t="shared" si="40"/>
        <v>4.6792516313310593</v>
      </c>
      <c r="W2609">
        <v>66.739999999999995</v>
      </c>
      <c r="X2609">
        <v>4.1486950933594944</v>
      </c>
    </row>
    <row r="2610" spans="5:24">
      <c r="E2610">
        <v>26.07</v>
      </c>
      <c r="F2610">
        <f t="shared" si="40"/>
        <v>4.6794055804000676</v>
      </c>
      <c r="W2610">
        <v>57.64</v>
      </c>
      <c r="X2610">
        <v>7.090198190809514</v>
      </c>
    </row>
    <row r="2611" spans="5:24">
      <c r="E2611">
        <v>26.08</v>
      </c>
      <c r="F2611">
        <f t="shared" si="40"/>
        <v>4.6795594990823188</v>
      </c>
      <c r="W2611">
        <v>59.51</v>
      </c>
      <c r="X2611">
        <v>2.985909187981858</v>
      </c>
    </row>
    <row r="2612" spans="5:24">
      <c r="E2612">
        <v>26.09</v>
      </c>
      <c r="F2612">
        <f t="shared" si="40"/>
        <v>4.6797133874043846</v>
      </c>
      <c r="W2612">
        <v>79.739999999999995</v>
      </c>
      <c r="X2612">
        <v>4.8126675730853536</v>
      </c>
    </row>
    <row r="2613" spans="5:24">
      <c r="E2613">
        <v>26.1</v>
      </c>
      <c r="F2613">
        <f t="shared" si="40"/>
        <v>4.6798672453928134</v>
      </c>
      <c r="W2613">
        <v>23.77</v>
      </c>
      <c r="X2613">
        <v>4.7970831194722541</v>
      </c>
    </row>
    <row r="2614" spans="5:24">
      <c r="E2614">
        <v>26.11</v>
      </c>
      <c r="F2614">
        <f t="shared" si="40"/>
        <v>4.6800210730741219</v>
      </c>
      <c r="W2614">
        <v>57.36</v>
      </c>
      <c r="X2614">
        <v>4.8141979540034399</v>
      </c>
    </row>
    <row r="2615" spans="5:24">
      <c r="E2615">
        <v>26.12</v>
      </c>
      <c r="F2615">
        <f t="shared" si="40"/>
        <v>4.6801748704748025</v>
      </c>
      <c r="W2615">
        <v>86.51</v>
      </c>
      <c r="X2615">
        <v>5.2720286372589893</v>
      </c>
    </row>
    <row r="2616" spans="5:24">
      <c r="E2616">
        <v>26.13</v>
      </c>
      <c r="F2616">
        <f t="shared" si="40"/>
        <v>4.6803286376213213</v>
      </c>
      <c r="W2616">
        <v>0.98</v>
      </c>
      <c r="X2616">
        <v>6.1440569973746175</v>
      </c>
    </row>
    <row r="2617" spans="5:24">
      <c r="E2617">
        <v>26.14</v>
      </c>
      <c r="F2617">
        <f t="shared" si="40"/>
        <v>4.680482374540115</v>
      </c>
      <c r="W2617">
        <v>39.22</v>
      </c>
      <c r="X2617">
        <v>5.6301445720024859</v>
      </c>
    </row>
    <row r="2618" spans="5:24">
      <c r="E2618">
        <v>26.15</v>
      </c>
      <c r="F2618">
        <f t="shared" si="40"/>
        <v>4.6806360812575942</v>
      </c>
      <c r="W2618">
        <v>79.27</v>
      </c>
      <c r="X2618">
        <v>3.9708304321304464</v>
      </c>
    </row>
    <row r="2619" spans="5:24">
      <c r="E2619">
        <v>26.16</v>
      </c>
      <c r="F2619">
        <f t="shared" si="40"/>
        <v>4.6807897578001434</v>
      </c>
      <c r="W2619">
        <v>59.58</v>
      </c>
      <c r="X2619">
        <v>3.6069345509091901</v>
      </c>
    </row>
    <row r="2620" spans="5:24">
      <c r="E2620">
        <v>26.17</v>
      </c>
      <c r="F2620">
        <f t="shared" si="40"/>
        <v>4.6809434041941174</v>
      </c>
      <c r="W2620">
        <v>25.09</v>
      </c>
      <c r="X2620">
        <v>6.6201502747287702</v>
      </c>
    </row>
    <row r="2621" spans="5:24">
      <c r="E2621">
        <v>26.18</v>
      </c>
      <c r="F2621">
        <f t="shared" si="40"/>
        <v>4.681097020465848</v>
      </c>
      <c r="W2621">
        <v>91.5</v>
      </c>
      <c r="X2621">
        <v>6.0611978418121382</v>
      </c>
    </row>
    <row r="2622" spans="5:24">
      <c r="E2622">
        <v>26.19</v>
      </c>
      <c r="F2622">
        <f t="shared" si="40"/>
        <v>4.6812506066416377</v>
      </c>
      <c r="W2622">
        <v>81.819999999999993</v>
      </c>
      <c r="X2622">
        <v>6.1926665267990213</v>
      </c>
    </row>
    <row r="2623" spans="5:24">
      <c r="E2623">
        <v>26.2</v>
      </c>
      <c r="F2623">
        <f t="shared" si="40"/>
        <v>4.6814041627477625</v>
      </c>
      <c r="W2623">
        <v>34.76</v>
      </c>
      <c r="X2623">
        <v>6.1320819087836451</v>
      </c>
    </row>
    <row r="2624" spans="5:24">
      <c r="E2624">
        <v>26.21</v>
      </c>
      <c r="F2624">
        <f t="shared" si="40"/>
        <v>4.6815576888104715</v>
      </c>
      <c r="W2624">
        <v>68.67</v>
      </c>
      <c r="X2624">
        <v>5.4543179476999111</v>
      </c>
    </row>
    <row r="2625" spans="5:24">
      <c r="E2625">
        <v>26.22</v>
      </c>
      <c r="F2625">
        <f t="shared" si="40"/>
        <v>4.6817111848559883</v>
      </c>
      <c r="W2625">
        <v>67.819999999999993</v>
      </c>
      <c r="X2625">
        <v>5.0855803746175523</v>
      </c>
    </row>
    <row r="2626" spans="5:24">
      <c r="E2626">
        <v>26.23</v>
      </c>
      <c r="F2626">
        <f t="shared" si="40"/>
        <v>4.6818646509105086</v>
      </c>
      <c r="W2626">
        <v>86.24</v>
      </c>
      <c r="X2626">
        <v>6.327328621361902</v>
      </c>
    </row>
    <row r="2627" spans="5:24">
      <c r="E2627">
        <v>26.24</v>
      </c>
      <c r="F2627">
        <f t="shared" si="40"/>
        <v>4.6820180870002011</v>
      </c>
      <c r="W2627">
        <v>81.93</v>
      </c>
      <c r="X2627">
        <v>4.3823407817954516</v>
      </c>
    </row>
    <row r="2628" spans="5:24">
      <c r="E2628">
        <v>26.25</v>
      </c>
      <c r="F2628">
        <f t="shared" si="40"/>
        <v>4.6821714931512091</v>
      </c>
      <c r="W2628">
        <v>82.26</v>
      </c>
      <c r="X2628">
        <v>6.475791028179172</v>
      </c>
    </row>
    <row r="2629" spans="5:24">
      <c r="E2629">
        <v>26.26</v>
      </c>
      <c r="F2629">
        <f t="shared" ref="F2629:F2692" si="41">NORMINV(E2629/100,$C$3,$C$4)</f>
        <v>4.6823248693896478</v>
      </c>
      <c r="W2629">
        <v>0.36</v>
      </c>
      <c r="X2629">
        <v>4.9894719667628218</v>
      </c>
    </row>
    <row r="2630" spans="5:24">
      <c r="E2630">
        <v>26.27</v>
      </c>
      <c r="F2630">
        <f t="shared" si="41"/>
        <v>4.6824782157416083</v>
      </c>
      <c r="W2630">
        <v>74.3</v>
      </c>
      <c r="X2630">
        <v>2.4310256261126133</v>
      </c>
    </row>
    <row r="2631" spans="5:24">
      <c r="E2631">
        <v>26.28</v>
      </c>
      <c r="F2631">
        <f t="shared" si="41"/>
        <v>4.6826315322331524</v>
      </c>
      <c r="W2631">
        <v>17.96</v>
      </c>
      <c r="X2631">
        <v>3.1615763307522244</v>
      </c>
    </row>
    <row r="2632" spans="5:24">
      <c r="E2632">
        <v>26.29</v>
      </c>
      <c r="F2632">
        <f t="shared" si="41"/>
        <v>4.6827848188903181</v>
      </c>
      <c r="W2632">
        <v>51.95</v>
      </c>
      <c r="X2632">
        <v>4.4177525257750831</v>
      </c>
    </row>
    <row r="2633" spans="5:24">
      <c r="E2633">
        <v>26.3</v>
      </c>
      <c r="F2633">
        <f t="shared" si="41"/>
        <v>4.6829380757391146</v>
      </c>
      <c r="W2633">
        <v>60.81</v>
      </c>
      <c r="X2633">
        <v>5.598359624688908</v>
      </c>
    </row>
    <row r="2634" spans="5:24">
      <c r="E2634">
        <v>26.31</v>
      </c>
      <c r="F2634">
        <f t="shared" si="41"/>
        <v>4.6830913028055265</v>
      </c>
      <c r="W2634">
        <v>33.130000000000003</v>
      </c>
      <c r="X2634">
        <v>4.6966196252074237</v>
      </c>
    </row>
    <row r="2635" spans="5:24">
      <c r="E2635">
        <v>26.32</v>
      </c>
      <c r="F2635">
        <f t="shared" si="41"/>
        <v>4.683244500115511</v>
      </c>
      <c r="W2635">
        <v>10.34</v>
      </c>
      <c r="X2635">
        <v>5.4601619225045441</v>
      </c>
    </row>
    <row r="2636" spans="5:24">
      <c r="E2636">
        <v>26.33</v>
      </c>
      <c r="F2636">
        <f t="shared" si="41"/>
        <v>4.6833976676949991</v>
      </c>
      <c r="W2636">
        <v>13.16</v>
      </c>
      <c r="X2636">
        <v>5.0097760059847882</v>
      </c>
    </row>
    <row r="2637" spans="5:24">
      <c r="E2637">
        <v>26.34</v>
      </c>
      <c r="F2637">
        <f t="shared" si="41"/>
        <v>4.6835508055698964</v>
      </c>
      <c r="W2637">
        <v>3.14</v>
      </c>
      <c r="X2637">
        <v>2.5578480484229651</v>
      </c>
    </row>
    <row r="2638" spans="5:24">
      <c r="E2638">
        <v>26.35</v>
      </c>
      <c r="F2638">
        <f t="shared" si="41"/>
        <v>4.6837039137660819</v>
      </c>
      <c r="W2638">
        <v>38.450000000000003</v>
      </c>
      <c r="X2638">
        <v>4.705793350729417</v>
      </c>
    </row>
    <row r="2639" spans="5:24">
      <c r="E2639">
        <v>26.36</v>
      </c>
      <c r="F2639">
        <f t="shared" si="41"/>
        <v>4.6838569923094067</v>
      </c>
      <c r="W2639">
        <v>88.54</v>
      </c>
      <c r="X2639">
        <v>6.4596001427925485</v>
      </c>
    </row>
    <row r="2640" spans="5:24">
      <c r="E2640">
        <v>26.37</v>
      </c>
      <c r="F2640">
        <f t="shared" si="41"/>
        <v>4.6840100412256991</v>
      </c>
      <c r="W2640">
        <v>76.400000000000006</v>
      </c>
      <c r="X2640">
        <v>5.4280702163923085</v>
      </c>
    </row>
    <row r="2641" spans="5:24">
      <c r="E2641">
        <v>26.38</v>
      </c>
      <c r="F2641">
        <f t="shared" si="41"/>
        <v>4.684163060540758</v>
      </c>
      <c r="W2641">
        <v>11.68</v>
      </c>
      <c r="X2641">
        <v>5.818625699073495</v>
      </c>
    </row>
    <row r="2642" spans="5:24">
      <c r="E2642">
        <v>26.39</v>
      </c>
      <c r="F2642">
        <f t="shared" si="41"/>
        <v>4.6843160502803594</v>
      </c>
      <c r="W2642">
        <v>96.24</v>
      </c>
      <c r="X2642">
        <v>4.0137287012977616</v>
      </c>
    </row>
    <row r="2643" spans="5:24">
      <c r="E2643">
        <v>26.4</v>
      </c>
      <c r="F2643">
        <f t="shared" si="41"/>
        <v>4.6844690104702504</v>
      </c>
      <c r="W2643">
        <v>30.08</v>
      </c>
      <c r="X2643">
        <v>5.5484251665034972</v>
      </c>
    </row>
    <row r="2644" spans="5:24">
      <c r="E2644">
        <v>26.41</v>
      </c>
      <c r="F2644">
        <f t="shared" si="41"/>
        <v>4.6846219411361538</v>
      </c>
      <c r="W2644">
        <v>74.099999999999994</v>
      </c>
      <c r="X2644">
        <v>5.4568205970363231</v>
      </c>
    </row>
    <row r="2645" spans="5:24">
      <c r="E2645">
        <v>26.42</v>
      </c>
      <c r="F2645">
        <f t="shared" si="41"/>
        <v>4.6847748423037654</v>
      </c>
      <c r="W2645">
        <v>73.91</v>
      </c>
      <c r="X2645">
        <v>4.9232218082750165</v>
      </c>
    </row>
    <row r="2646" spans="5:24">
      <c r="E2646">
        <v>26.43</v>
      </c>
      <c r="F2646">
        <f t="shared" si="41"/>
        <v>4.6849277139987571</v>
      </c>
      <c r="W2646">
        <v>28.23</v>
      </c>
      <c r="X2646">
        <v>5.9380864201578669</v>
      </c>
    </row>
    <row r="2647" spans="5:24">
      <c r="E2647">
        <v>26.44</v>
      </c>
      <c r="F2647">
        <f t="shared" si="41"/>
        <v>4.6850805562467723</v>
      </c>
      <c r="W2647">
        <v>28.17</v>
      </c>
      <c r="X2647">
        <v>5.187077333054777</v>
      </c>
    </row>
    <row r="2648" spans="5:24">
      <c r="E2648">
        <v>26.45</v>
      </c>
      <c r="F2648">
        <f t="shared" si="41"/>
        <v>4.6852333690734298</v>
      </c>
      <c r="W2648">
        <v>49.62</v>
      </c>
      <c r="X2648">
        <v>4.2111505439462036</v>
      </c>
    </row>
    <row r="2649" spans="5:24">
      <c r="E2649">
        <v>26.46</v>
      </c>
      <c r="F2649">
        <f t="shared" si="41"/>
        <v>4.6853861525043232</v>
      </c>
      <c r="W2649">
        <v>39.08</v>
      </c>
      <c r="X2649">
        <v>3.8731360326312729</v>
      </c>
    </row>
    <row r="2650" spans="5:24">
      <c r="E2650">
        <v>26.47</v>
      </c>
      <c r="F2650">
        <f t="shared" si="41"/>
        <v>4.6855389065650197</v>
      </c>
      <c r="W2650">
        <v>86.64</v>
      </c>
      <c r="X2650">
        <v>4.0133209426875034</v>
      </c>
    </row>
    <row r="2651" spans="5:24">
      <c r="E2651">
        <v>26.48</v>
      </c>
      <c r="F2651">
        <f t="shared" si="41"/>
        <v>4.6856916312810606</v>
      </c>
      <c r="W2651">
        <v>44.99</v>
      </c>
      <c r="X2651">
        <v>4.2641138719146507</v>
      </c>
    </row>
    <row r="2652" spans="5:24">
      <c r="E2652">
        <v>26.49</v>
      </c>
      <c r="F2652">
        <f t="shared" si="41"/>
        <v>4.6858443266779624</v>
      </c>
      <c r="W2652">
        <v>15.41</v>
      </c>
      <c r="X2652">
        <v>4.3173056489468866</v>
      </c>
    </row>
    <row r="2653" spans="5:24">
      <c r="E2653">
        <v>26.5</v>
      </c>
      <c r="F2653">
        <f t="shared" si="41"/>
        <v>4.6859969927812148</v>
      </c>
      <c r="W2653">
        <v>44.38</v>
      </c>
      <c r="X2653">
        <v>5.8412640958093327</v>
      </c>
    </row>
    <row r="2654" spans="5:24">
      <c r="E2654">
        <v>26.51</v>
      </c>
      <c r="F2654">
        <f t="shared" si="41"/>
        <v>4.686149629616283</v>
      </c>
      <c r="W2654">
        <v>99.88</v>
      </c>
      <c r="X2654">
        <v>4.015765039553675</v>
      </c>
    </row>
    <row r="2655" spans="5:24">
      <c r="E2655">
        <v>26.52</v>
      </c>
      <c r="F2655">
        <f t="shared" si="41"/>
        <v>4.6863022372086061</v>
      </c>
      <c r="W2655">
        <v>54</v>
      </c>
      <c r="X2655">
        <v>5.2324352151896143</v>
      </c>
    </row>
    <row r="2656" spans="5:24">
      <c r="E2656">
        <v>26.53</v>
      </c>
      <c r="F2656">
        <f t="shared" si="41"/>
        <v>4.6864548155835974</v>
      </c>
      <c r="W2656">
        <v>31.04</v>
      </c>
      <c r="X2656">
        <v>3.2709491800355237</v>
      </c>
    </row>
    <row r="2657" spans="5:24">
      <c r="E2657">
        <v>26.54</v>
      </c>
      <c r="F2657">
        <f t="shared" si="41"/>
        <v>4.6866073647666449</v>
      </c>
      <c r="W2657">
        <v>53.88</v>
      </c>
      <c r="X2657">
        <v>5.6119059269505271</v>
      </c>
    </row>
    <row r="2658" spans="5:24">
      <c r="E2658">
        <v>26.55</v>
      </c>
      <c r="F2658">
        <f t="shared" si="41"/>
        <v>4.686759884783112</v>
      </c>
      <c r="W2658">
        <v>99.89</v>
      </c>
      <c r="X2658">
        <v>4.6214203012547017</v>
      </c>
    </row>
    <row r="2659" spans="5:24">
      <c r="E2659">
        <v>26.56</v>
      </c>
      <c r="F2659">
        <f t="shared" si="41"/>
        <v>4.686912375658336</v>
      </c>
      <c r="W2659">
        <v>28.26</v>
      </c>
      <c r="X2659">
        <v>4.9410601280339312</v>
      </c>
    </row>
    <row r="2660" spans="5:24">
      <c r="E2660">
        <v>26.57</v>
      </c>
      <c r="F2660">
        <f t="shared" si="41"/>
        <v>4.687064837417628</v>
      </c>
      <c r="W2660">
        <v>25.09</v>
      </c>
      <c r="X2660">
        <v>6.1774899662869256</v>
      </c>
    </row>
    <row r="2661" spans="5:24">
      <c r="E2661">
        <v>26.58</v>
      </c>
      <c r="F2661">
        <f t="shared" si="41"/>
        <v>4.6872172700862755</v>
      </c>
      <c r="W2661">
        <v>59.65</v>
      </c>
      <c r="X2661">
        <v>5.592075547976247</v>
      </c>
    </row>
    <row r="2662" spans="5:24">
      <c r="E2662">
        <v>26.59</v>
      </c>
      <c r="F2662">
        <f t="shared" si="41"/>
        <v>4.6873696736895392</v>
      </c>
      <c r="W2662">
        <v>66.48</v>
      </c>
      <c r="X2662">
        <v>4.9979946960363266</v>
      </c>
    </row>
    <row r="2663" spans="5:24">
      <c r="E2663">
        <v>26.6</v>
      </c>
      <c r="F2663">
        <f t="shared" si="41"/>
        <v>4.6875220482526565</v>
      </c>
      <c r="W2663">
        <v>11.16</v>
      </c>
      <c r="X2663">
        <v>4.2657559322466945</v>
      </c>
    </row>
    <row r="2664" spans="5:24">
      <c r="E2664">
        <v>26.61</v>
      </c>
      <c r="F2664">
        <f t="shared" si="41"/>
        <v>4.6876743938008367</v>
      </c>
      <c r="W2664">
        <v>37.700000000000003</v>
      </c>
      <c r="X2664">
        <v>5.6950882466409007</v>
      </c>
    </row>
    <row r="2665" spans="5:24">
      <c r="E2665">
        <v>26.62</v>
      </c>
      <c r="F2665">
        <f t="shared" si="41"/>
        <v>4.6878267103592659</v>
      </c>
      <c r="W2665">
        <v>97.65</v>
      </c>
      <c r="X2665">
        <v>4.1914951235954652</v>
      </c>
    </row>
    <row r="2666" spans="5:24">
      <c r="E2666">
        <v>26.63</v>
      </c>
      <c r="F2666">
        <f t="shared" si="41"/>
        <v>4.6879789979531052</v>
      </c>
      <c r="W2666">
        <v>75.349999999999994</v>
      </c>
      <c r="X2666">
        <v>4.6821516855807639</v>
      </c>
    </row>
    <row r="2667" spans="5:24">
      <c r="E2667">
        <v>26.64</v>
      </c>
      <c r="F2667">
        <f t="shared" si="41"/>
        <v>4.6881312566074902</v>
      </c>
      <c r="W2667">
        <v>45.73</v>
      </c>
      <c r="X2667">
        <v>5.8771595193402018</v>
      </c>
    </row>
    <row r="2668" spans="5:24">
      <c r="E2668">
        <v>26.65</v>
      </c>
      <c r="F2668">
        <f t="shared" si="41"/>
        <v>4.6882834863475313</v>
      </c>
      <c r="W2668">
        <v>38.39</v>
      </c>
      <c r="X2668">
        <v>7.7703272333521625</v>
      </c>
    </row>
    <row r="2669" spans="5:24">
      <c r="E2669">
        <v>26.66</v>
      </c>
      <c r="F2669">
        <f t="shared" si="41"/>
        <v>4.6884356871983135</v>
      </c>
      <c r="W2669">
        <v>35.06</v>
      </c>
      <c r="X2669">
        <v>5.1932029863898119</v>
      </c>
    </row>
    <row r="2670" spans="5:24">
      <c r="E2670">
        <v>26.67</v>
      </c>
      <c r="F2670">
        <f t="shared" si="41"/>
        <v>4.6885878591848966</v>
      </c>
      <c r="W2670">
        <v>55.31</v>
      </c>
      <c r="X2670">
        <v>4.3983392774186223</v>
      </c>
    </row>
    <row r="2671" spans="5:24">
      <c r="E2671">
        <v>26.68</v>
      </c>
      <c r="F2671">
        <f t="shared" si="41"/>
        <v>4.6887400023323176</v>
      </c>
      <c r="W2671">
        <v>76.7</v>
      </c>
      <c r="X2671">
        <v>4.6932057694635434</v>
      </c>
    </row>
    <row r="2672" spans="5:24">
      <c r="E2672">
        <v>26.69</v>
      </c>
      <c r="F2672">
        <f t="shared" si="41"/>
        <v>4.6888921166655857</v>
      </c>
      <c r="W2672">
        <v>76</v>
      </c>
      <c r="X2672">
        <v>4.1309138288560012</v>
      </c>
    </row>
    <row r="2673" spans="5:24">
      <c r="E2673">
        <v>26.7</v>
      </c>
      <c r="F2673">
        <f t="shared" si="41"/>
        <v>4.6890442022096881</v>
      </c>
      <c r="W2673">
        <v>79.900000000000006</v>
      </c>
      <c r="X2673">
        <v>5.6579037202105198</v>
      </c>
    </row>
    <row r="2674" spans="5:24">
      <c r="E2674">
        <v>26.71</v>
      </c>
      <c r="F2674">
        <f t="shared" si="41"/>
        <v>4.6891962589895844</v>
      </c>
      <c r="W2674">
        <v>35.42</v>
      </c>
      <c r="X2674">
        <v>5.316003304412483</v>
      </c>
    </row>
    <row r="2675" spans="5:24">
      <c r="E2675">
        <v>26.72</v>
      </c>
      <c r="F2675">
        <f t="shared" si="41"/>
        <v>4.6893482870302101</v>
      </c>
      <c r="W2675">
        <v>61.38</v>
      </c>
      <c r="X2675">
        <v>5.9494338520573997</v>
      </c>
    </row>
    <row r="2676" spans="5:24">
      <c r="E2676">
        <v>26.73</v>
      </c>
      <c r="F2676">
        <f t="shared" si="41"/>
        <v>4.6895002863564788</v>
      </c>
      <c r="W2676">
        <v>23.91</v>
      </c>
      <c r="X2676">
        <v>5.6470493570087861</v>
      </c>
    </row>
    <row r="2677" spans="5:24">
      <c r="E2677">
        <v>26.74</v>
      </c>
      <c r="F2677">
        <f t="shared" si="41"/>
        <v>4.6896522569932744</v>
      </c>
      <c r="W2677">
        <v>20.309999999999999</v>
      </c>
      <c r="X2677">
        <v>6.5505898754088907</v>
      </c>
    </row>
    <row r="2678" spans="5:24">
      <c r="E2678">
        <v>26.75</v>
      </c>
      <c r="F2678">
        <f t="shared" si="41"/>
        <v>4.6898041989654615</v>
      </c>
      <c r="W2678">
        <v>8.1999999999999993</v>
      </c>
      <c r="X2678">
        <v>5.0308364140586752</v>
      </c>
    </row>
    <row r="2679" spans="5:24">
      <c r="E2679">
        <v>26.76</v>
      </c>
      <c r="F2679">
        <f t="shared" si="41"/>
        <v>4.6899561122978746</v>
      </c>
      <c r="W2679">
        <v>87.29</v>
      </c>
      <c r="X2679">
        <v>4.1440040145073187</v>
      </c>
    </row>
    <row r="2680" spans="5:24">
      <c r="E2680">
        <v>26.77</v>
      </c>
      <c r="F2680">
        <f t="shared" si="41"/>
        <v>4.6901079970153283</v>
      </c>
      <c r="W2680">
        <v>6.19</v>
      </c>
      <c r="X2680">
        <v>6.7426200807906538</v>
      </c>
    </row>
    <row r="2681" spans="5:24">
      <c r="E2681">
        <v>26.78</v>
      </c>
      <c r="F2681">
        <f t="shared" si="41"/>
        <v>4.6902598531426101</v>
      </c>
      <c r="W2681">
        <v>79.3</v>
      </c>
      <c r="X2681">
        <v>3.3918393552238273</v>
      </c>
    </row>
    <row r="2682" spans="5:24">
      <c r="E2682">
        <v>26.79</v>
      </c>
      <c r="F2682">
        <f t="shared" si="41"/>
        <v>4.6904116807044822</v>
      </c>
      <c r="W2682">
        <v>9.14</v>
      </c>
      <c r="X2682">
        <v>5.9789594819140071</v>
      </c>
    </row>
    <row r="2683" spans="5:24">
      <c r="E2683">
        <v>26.8</v>
      </c>
      <c r="F2683">
        <f t="shared" si="41"/>
        <v>4.6905634797256859</v>
      </c>
      <c r="W2683">
        <v>43.16</v>
      </c>
      <c r="X2683">
        <v>5.2595641407042413</v>
      </c>
    </row>
    <row r="2684" spans="5:24">
      <c r="E2684">
        <v>26.81</v>
      </c>
      <c r="F2684">
        <f t="shared" si="41"/>
        <v>4.6907152502309337</v>
      </c>
      <c r="W2684">
        <v>11.65</v>
      </c>
      <c r="X2684">
        <v>4.1221037049487714</v>
      </c>
    </row>
    <row r="2685" spans="5:24">
      <c r="E2685">
        <v>26.82</v>
      </c>
      <c r="F2685">
        <f t="shared" si="41"/>
        <v>4.6908669922449171</v>
      </c>
      <c r="W2685">
        <v>23.42</v>
      </c>
      <c r="X2685">
        <v>5.3877514191230809</v>
      </c>
    </row>
    <row r="2686" spans="5:24">
      <c r="E2686">
        <v>26.83</v>
      </c>
      <c r="F2686">
        <f t="shared" si="41"/>
        <v>4.6910187057923007</v>
      </c>
      <c r="W2686">
        <v>7.91</v>
      </c>
      <c r="X2686">
        <v>5.6191766385910347</v>
      </c>
    </row>
    <row r="2687" spans="5:24">
      <c r="E2687">
        <v>26.84</v>
      </c>
      <c r="F2687">
        <f t="shared" si="41"/>
        <v>4.6911703908977263</v>
      </c>
      <c r="W2687">
        <v>0.55000000000000004</v>
      </c>
      <c r="X2687">
        <v>4.8009197880710488</v>
      </c>
    </row>
    <row r="2688" spans="5:24">
      <c r="E2688">
        <v>26.85</v>
      </c>
      <c r="F2688">
        <f t="shared" si="41"/>
        <v>4.6913220475858104</v>
      </c>
      <c r="W2688">
        <v>8.1999999999999993</v>
      </c>
      <c r="X2688">
        <v>4.8508052974954827</v>
      </c>
    </row>
    <row r="2689" spans="5:24">
      <c r="E2689">
        <v>26.86</v>
      </c>
      <c r="F2689">
        <f t="shared" si="41"/>
        <v>4.6914736758811468</v>
      </c>
      <c r="W2689">
        <v>47.97</v>
      </c>
      <c r="X2689">
        <v>5.0140375793503109</v>
      </c>
    </row>
    <row r="2690" spans="5:24">
      <c r="E2690">
        <v>26.87</v>
      </c>
      <c r="F2690">
        <f t="shared" si="41"/>
        <v>4.6916252758083035</v>
      </c>
      <c r="W2690">
        <v>17.87</v>
      </c>
      <c r="X2690">
        <v>4.140019877861568</v>
      </c>
    </row>
    <row r="2691" spans="5:24">
      <c r="E2691">
        <v>26.88</v>
      </c>
      <c r="F2691">
        <f t="shared" si="41"/>
        <v>4.6917768473918233</v>
      </c>
      <c r="W2691">
        <v>29.84</v>
      </c>
      <c r="X2691">
        <v>5.7195534203100484</v>
      </c>
    </row>
    <row r="2692" spans="5:24">
      <c r="E2692">
        <v>26.89</v>
      </c>
      <c r="F2692">
        <f t="shared" si="41"/>
        <v>4.691928390656229</v>
      </c>
      <c r="W2692">
        <v>71</v>
      </c>
      <c r="X2692">
        <v>4.6966196252074237</v>
      </c>
    </row>
    <row r="2693" spans="5:24">
      <c r="E2693">
        <v>26.9</v>
      </c>
      <c r="F2693">
        <f t="shared" ref="F2693:F2756" si="42">NORMINV(E2693/100,$C$3,$C$4)</f>
        <v>4.6920799056260138</v>
      </c>
      <c r="W2693">
        <v>20.51</v>
      </c>
      <c r="X2693">
        <v>4.3738247513166719</v>
      </c>
    </row>
    <row r="2694" spans="5:24">
      <c r="E2694">
        <v>26.91</v>
      </c>
      <c r="F2694">
        <f t="shared" si="42"/>
        <v>4.6922313923256516</v>
      </c>
      <c r="W2694">
        <v>24.22</v>
      </c>
      <c r="X2694">
        <v>4.3726044744172121</v>
      </c>
    </row>
    <row r="2695" spans="5:24">
      <c r="E2695">
        <v>26.92</v>
      </c>
      <c r="F2695">
        <f t="shared" si="42"/>
        <v>4.6923828507795884</v>
      </c>
      <c r="W2695">
        <v>72.94</v>
      </c>
      <c r="X2695">
        <v>4.1587359041906664</v>
      </c>
    </row>
    <row r="2696" spans="5:24">
      <c r="E2696">
        <v>26.93</v>
      </c>
      <c r="F2696">
        <f t="shared" si="42"/>
        <v>4.6925342810122483</v>
      </c>
      <c r="W2696">
        <v>93.6</v>
      </c>
      <c r="X2696">
        <v>4.8983065483169534</v>
      </c>
    </row>
    <row r="2697" spans="5:24">
      <c r="E2697">
        <v>26.94</v>
      </c>
      <c r="F2697">
        <f t="shared" si="42"/>
        <v>4.6926856830480324</v>
      </c>
      <c r="W2697">
        <v>67.260000000000005</v>
      </c>
      <c r="X2697">
        <v>4.8330380651018059</v>
      </c>
    </row>
    <row r="2698" spans="5:24">
      <c r="E2698">
        <v>26.95</v>
      </c>
      <c r="F2698">
        <f t="shared" si="42"/>
        <v>4.6928370569113156</v>
      </c>
      <c r="W2698">
        <v>29.28</v>
      </c>
      <c r="X2698">
        <v>4.3634223697119765</v>
      </c>
    </row>
    <row r="2699" spans="5:24">
      <c r="E2699">
        <v>26.96</v>
      </c>
      <c r="F2699">
        <f t="shared" si="42"/>
        <v>4.6929884026264483</v>
      </c>
      <c r="W2699">
        <v>97.83</v>
      </c>
      <c r="X2699">
        <v>6.346938626110278</v>
      </c>
    </row>
    <row r="2700" spans="5:24">
      <c r="E2700">
        <v>26.97</v>
      </c>
      <c r="F2700">
        <f t="shared" si="42"/>
        <v>4.6931397202177596</v>
      </c>
      <c r="W2700">
        <v>75.08</v>
      </c>
      <c r="X2700">
        <v>3.5547938875142338</v>
      </c>
    </row>
    <row r="2701" spans="5:24">
      <c r="E2701">
        <v>26.98</v>
      </c>
      <c r="F2701">
        <f t="shared" si="42"/>
        <v>4.6932910097095535</v>
      </c>
      <c r="W2701">
        <v>67.39</v>
      </c>
      <c r="X2701">
        <v>5.5615832430413352</v>
      </c>
    </row>
    <row r="2702" spans="5:24">
      <c r="E2702">
        <v>26.99</v>
      </c>
      <c r="F2702">
        <f t="shared" si="42"/>
        <v>4.6934422711261101</v>
      </c>
      <c r="W2702">
        <v>67.849999999999994</v>
      </c>
      <c r="X2702">
        <v>4.2077244073516873</v>
      </c>
    </row>
    <row r="2703" spans="5:24">
      <c r="E2703">
        <v>27</v>
      </c>
      <c r="F2703">
        <f t="shared" si="42"/>
        <v>4.6935935044916866</v>
      </c>
      <c r="W2703">
        <v>24.42</v>
      </c>
      <c r="X2703">
        <v>2.1056959469485008</v>
      </c>
    </row>
    <row r="2704" spans="5:24">
      <c r="E2704">
        <v>27.01</v>
      </c>
      <c r="F2704">
        <f t="shared" si="42"/>
        <v>4.6937447098305141</v>
      </c>
      <c r="W2704">
        <v>65.59</v>
      </c>
      <c r="X2704">
        <v>3.9160793886456213</v>
      </c>
    </row>
    <row r="2705" spans="5:24">
      <c r="E2705">
        <v>27.02</v>
      </c>
      <c r="F2705">
        <f t="shared" si="42"/>
        <v>4.6938958871668017</v>
      </c>
      <c r="W2705">
        <v>50.93</v>
      </c>
      <c r="X2705">
        <v>6.158647251660371</v>
      </c>
    </row>
    <row r="2706" spans="5:24">
      <c r="E2706">
        <v>27.03</v>
      </c>
      <c r="F2706">
        <f t="shared" si="42"/>
        <v>4.6940470365247364</v>
      </c>
      <c r="W2706">
        <v>34.92</v>
      </c>
      <c r="X2706">
        <v>6.1685127483485447</v>
      </c>
    </row>
    <row r="2707" spans="5:24">
      <c r="E2707">
        <v>27.04</v>
      </c>
      <c r="F2707">
        <f t="shared" si="42"/>
        <v>4.6941981579284775</v>
      </c>
      <c r="W2707">
        <v>97.79</v>
      </c>
      <c r="X2707">
        <v>4.3707723050086464</v>
      </c>
    </row>
    <row r="2708" spans="5:24">
      <c r="E2708">
        <v>27.05</v>
      </c>
      <c r="F2708">
        <f t="shared" si="42"/>
        <v>4.6943492514021647</v>
      </c>
      <c r="W2708">
        <v>19.98</v>
      </c>
      <c r="X2708">
        <v>5.4214863179459645</v>
      </c>
    </row>
    <row r="2709" spans="5:24">
      <c r="E2709">
        <v>27.06</v>
      </c>
      <c r="F2709">
        <f t="shared" si="42"/>
        <v>4.6945003169699113</v>
      </c>
      <c r="W2709">
        <v>33.96</v>
      </c>
      <c r="X2709">
        <v>4.8093502370667167</v>
      </c>
    </row>
    <row r="2710" spans="5:24">
      <c r="E2710">
        <v>27.07</v>
      </c>
      <c r="F2710">
        <f t="shared" si="42"/>
        <v>4.6946513546558082</v>
      </c>
      <c r="W2710">
        <v>91.5</v>
      </c>
      <c r="X2710">
        <v>5.267609393044677</v>
      </c>
    </row>
    <row r="2711" spans="5:24">
      <c r="E2711">
        <v>27.08</v>
      </c>
      <c r="F2711">
        <f t="shared" si="42"/>
        <v>4.6948023644839241</v>
      </c>
      <c r="W2711">
        <v>45.93</v>
      </c>
      <c r="X2711">
        <v>5.2874079168963455</v>
      </c>
    </row>
    <row r="2712" spans="5:24">
      <c r="E2712">
        <v>27.09</v>
      </c>
      <c r="F2712">
        <f t="shared" si="42"/>
        <v>4.6949533464783011</v>
      </c>
      <c r="W2712">
        <v>15.41</v>
      </c>
      <c r="X2712">
        <v>4.4556490611955457</v>
      </c>
    </row>
    <row r="2713" spans="5:24">
      <c r="E2713">
        <v>27.1</v>
      </c>
      <c r="F2713">
        <f t="shared" si="42"/>
        <v>4.69510430066296</v>
      </c>
      <c r="W2713">
        <v>14.07</v>
      </c>
      <c r="X2713">
        <v>4.7922190401472688</v>
      </c>
    </row>
    <row r="2714" spans="5:24">
      <c r="E2714">
        <v>27.11</v>
      </c>
      <c r="F2714">
        <f t="shared" si="42"/>
        <v>4.6952552270618986</v>
      </c>
      <c r="W2714">
        <v>40.83</v>
      </c>
      <c r="X2714">
        <v>5.0785381306601938</v>
      </c>
    </row>
    <row r="2715" spans="5:24">
      <c r="E2715">
        <v>27.12</v>
      </c>
      <c r="F2715">
        <f t="shared" si="42"/>
        <v>4.6954061256990896</v>
      </c>
      <c r="W2715">
        <v>25.54</v>
      </c>
      <c r="X2715">
        <v>6.249177936324168</v>
      </c>
    </row>
    <row r="2716" spans="5:24">
      <c r="E2716">
        <v>27.13</v>
      </c>
      <c r="F2716">
        <f t="shared" si="42"/>
        <v>4.6955569965984836</v>
      </c>
      <c r="W2716">
        <v>62.2</v>
      </c>
      <c r="X2716">
        <v>5.6682092997257225</v>
      </c>
    </row>
    <row r="2717" spans="5:24">
      <c r="E2717">
        <v>27.14</v>
      </c>
      <c r="F2717">
        <f t="shared" si="42"/>
        <v>4.6957078397840082</v>
      </c>
      <c r="W2717">
        <v>66.790000000000006</v>
      </c>
      <c r="X2717">
        <v>4.68531390123389</v>
      </c>
    </row>
    <row r="2718" spans="5:24">
      <c r="E2718">
        <v>27.15</v>
      </c>
      <c r="F2718">
        <f t="shared" si="42"/>
        <v>4.695858655279566</v>
      </c>
      <c r="W2718">
        <v>89.76</v>
      </c>
      <c r="X2718">
        <v>5.6362706981789827</v>
      </c>
    </row>
    <row r="2719" spans="5:24">
      <c r="E2719">
        <v>27.16</v>
      </c>
      <c r="F2719">
        <f t="shared" si="42"/>
        <v>4.6960094431090385</v>
      </c>
      <c r="W2719">
        <v>62.32</v>
      </c>
      <c r="X2719">
        <v>5.7072679157213173</v>
      </c>
    </row>
    <row r="2720" spans="5:24">
      <c r="E2720">
        <v>27.17</v>
      </c>
      <c r="F2720">
        <f t="shared" si="42"/>
        <v>4.6961602032962819</v>
      </c>
      <c r="W2720">
        <v>77.23</v>
      </c>
      <c r="X2720">
        <v>4.2392392801553713</v>
      </c>
    </row>
    <row r="2721" spans="5:24">
      <c r="E2721">
        <v>27.18</v>
      </c>
      <c r="F2721">
        <f t="shared" si="42"/>
        <v>4.6963109358651316</v>
      </c>
      <c r="W2721">
        <v>3.8</v>
      </c>
      <c r="X2721">
        <v>6.3871369721520779</v>
      </c>
    </row>
    <row r="2722" spans="5:24">
      <c r="E2722">
        <v>27.19</v>
      </c>
      <c r="F2722">
        <f t="shared" si="42"/>
        <v>4.6964616408393978</v>
      </c>
      <c r="W2722">
        <v>31.02</v>
      </c>
      <c r="X2722">
        <v>5.67480447011061</v>
      </c>
    </row>
    <row r="2723" spans="5:24">
      <c r="E2723">
        <v>27.2</v>
      </c>
      <c r="F2723">
        <f t="shared" si="42"/>
        <v>4.6966123182428676</v>
      </c>
      <c r="W2723">
        <v>54.57</v>
      </c>
      <c r="X2723">
        <v>4.9533598101502774</v>
      </c>
    </row>
    <row r="2724" spans="5:24">
      <c r="E2724">
        <v>27.21</v>
      </c>
      <c r="F2724">
        <f t="shared" si="42"/>
        <v>4.696762968099307</v>
      </c>
      <c r="W2724">
        <v>38.99</v>
      </c>
      <c r="X2724">
        <v>5.7414840486856216</v>
      </c>
    </row>
    <row r="2725" spans="5:24">
      <c r="E2725">
        <v>27.22</v>
      </c>
      <c r="F2725">
        <f t="shared" si="42"/>
        <v>4.696913590432457</v>
      </c>
      <c r="W2725">
        <v>71.91</v>
      </c>
      <c r="X2725">
        <v>7.021771145500284</v>
      </c>
    </row>
    <row r="2726" spans="5:24">
      <c r="E2726">
        <v>27.23</v>
      </c>
      <c r="F2726">
        <f t="shared" si="42"/>
        <v>4.6970641852660364</v>
      </c>
      <c r="W2726">
        <v>34.18</v>
      </c>
      <c r="X2726">
        <v>5.335563569304445</v>
      </c>
    </row>
    <row r="2727" spans="5:24">
      <c r="E2727">
        <v>27.24</v>
      </c>
      <c r="F2727">
        <f t="shared" si="42"/>
        <v>4.6972147526237418</v>
      </c>
      <c r="W2727">
        <v>40.28</v>
      </c>
      <c r="X2727">
        <v>5.1340032556752346</v>
      </c>
    </row>
    <row r="2728" spans="5:24">
      <c r="E2728">
        <v>27.25</v>
      </c>
      <c r="F2728">
        <f t="shared" si="42"/>
        <v>4.6973652925292457</v>
      </c>
      <c r="W2728">
        <v>20.03</v>
      </c>
      <c r="X2728">
        <v>5.7867982125983275</v>
      </c>
    </row>
    <row r="2729" spans="5:24">
      <c r="E2729">
        <v>27.26</v>
      </c>
      <c r="F2729">
        <f t="shared" si="42"/>
        <v>4.6975158050061969</v>
      </c>
      <c r="W2729">
        <v>63.11</v>
      </c>
      <c r="X2729">
        <v>3.9562476876160013</v>
      </c>
    </row>
    <row r="2730" spans="5:24">
      <c r="E2730">
        <v>27.27</v>
      </c>
      <c r="F2730">
        <f t="shared" si="42"/>
        <v>4.6976662900782244</v>
      </c>
      <c r="W2730">
        <v>40.74</v>
      </c>
      <c r="X2730">
        <v>4.7896570297868175</v>
      </c>
    </row>
    <row r="2731" spans="5:24">
      <c r="E2731">
        <v>27.28</v>
      </c>
      <c r="F2731">
        <f t="shared" si="42"/>
        <v>4.6978167477689308</v>
      </c>
      <c r="W2731">
        <v>91.24</v>
      </c>
      <c r="X2731">
        <v>5.412463129441405</v>
      </c>
    </row>
    <row r="2732" spans="5:24">
      <c r="E2732">
        <v>27.29</v>
      </c>
      <c r="F2732">
        <f t="shared" si="42"/>
        <v>4.6979671781018979</v>
      </c>
      <c r="W2732">
        <v>12.53</v>
      </c>
      <c r="X2732">
        <v>5.6273955255827879</v>
      </c>
    </row>
    <row r="2733" spans="5:24">
      <c r="E2733">
        <v>27.3</v>
      </c>
      <c r="F2733">
        <f t="shared" si="42"/>
        <v>4.6981175811006848</v>
      </c>
      <c r="W2733">
        <v>85.99</v>
      </c>
      <c r="X2733">
        <v>4.6041287346920514</v>
      </c>
    </row>
    <row r="2734" spans="5:24">
      <c r="E2734">
        <v>27.31</v>
      </c>
      <c r="F2734">
        <f t="shared" si="42"/>
        <v>4.6982679567888281</v>
      </c>
      <c r="W2734">
        <v>79.680000000000007</v>
      </c>
      <c r="X2734">
        <v>6.6943436531256113</v>
      </c>
    </row>
    <row r="2735" spans="5:24">
      <c r="E2735">
        <v>27.32</v>
      </c>
      <c r="F2735">
        <f t="shared" si="42"/>
        <v>4.6984183051898398</v>
      </c>
      <c r="W2735">
        <v>4.07</v>
      </c>
      <c r="X2735">
        <v>5.0476439559544763</v>
      </c>
    </row>
    <row r="2736" spans="5:24">
      <c r="E2736">
        <v>27.33</v>
      </c>
      <c r="F2736">
        <f t="shared" si="42"/>
        <v>4.6985686263272104</v>
      </c>
      <c r="W2736">
        <v>32.299999999999997</v>
      </c>
      <c r="X2736">
        <v>5.0614510463899025</v>
      </c>
    </row>
    <row r="2737" spans="5:24">
      <c r="E2737">
        <v>27.34</v>
      </c>
      <c r="F2737">
        <f t="shared" si="42"/>
        <v>4.69871892022441</v>
      </c>
      <c r="W2737">
        <v>20.059999999999999</v>
      </c>
      <c r="X2737">
        <v>4.140019877861568</v>
      </c>
    </row>
    <row r="2738" spans="5:24">
      <c r="E2738">
        <v>27.35</v>
      </c>
      <c r="F2738">
        <f t="shared" si="42"/>
        <v>4.6988691869048811</v>
      </c>
      <c r="W2738">
        <v>1.3</v>
      </c>
      <c r="X2738">
        <v>5.3067942305364566</v>
      </c>
    </row>
    <row r="2739" spans="5:24">
      <c r="E2739">
        <v>27.36</v>
      </c>
      <c r="F2739">
        <f t="shared" si="42"/>
        <v>4.6990194263920486</v>
      </c>
      <c r="W2739">
        <v>12.21</v>
      </c>
      <c r="X2739">
        <v>3.9814149400652243</v>
      </c>
    </row>
    <row r="2740" spans="5:24">
      <c r="E2740">
        <v>27.37</v>
      </c>
      <c r="F2740">
        <f t="shared" si="42"/>
        <v>4.6991696387093116</v>
      </c>
      <c r="W2740">
        <v>64.28</v>
      </c>
      <c r="X2740">
        <v>3.6543022118503266</v>
      </c>
    </row>
    <row r="2741" spans="5:24">
      <c r="E2741">
        <v>27.38</v>
      </c>
      <c r="F2741">
        <f t="shared" si="42"/>
        <v>4.6993198238800478</v>
      </c>
      <c r="W2741">
        <v>83.33</v>
      </c>
      <c r="X2741">
        <v>6.0006418287624497</v>
      </c>
    </row>
    <row r="2742" spans="5:24">
      <c r="E2742">
        <v>27.39</v>
      </c>
      <c r="F2742">
        <f t="shared" si="42"/>
        <v>4.6994699819276136</v>
      </c>
      <c r="W2742">
        <v>67.88</v>
      </c>
      <c r="X2742">
        <v>5.7590878613014924</v>
      </c>
    </row>
    <row r="2743" spans="5:24">
      <c r="E2743">
        <v>27.4</v>
      </c>
      <c r="F2743">
        <f t="shared" si="42"/>
        <v>4.6996201128753405</v>
      </c>
      <c r="W2743">
        <v>67.44</v>
      </c>
      <c r="X2743">
        <v>4.7039606099952822</v>
      </c>
    </row>
    <row r="2744" spans="5:24">
      <c r="E2744">
        <v>27.41</v>
      </c>
      <c r="F2744">
        <f t="shared" si="42"/>
        <v>4.6997702167465398</v>
      </c>
      <c r="W2744">
        <v>94.96</v>
      </c>
      <c r="X2744">
        <v>4.7274511038804778</v>
      </c>
    </row>
    <row r="2745" spans="5:24">
      <c r="E2745">
        <v>27.42</v>
      </c>
      <c r="F2745">
        <f t="shared" si="42"/>
        <v>4.6999202935644995</v>
      </c>
      <c r="W2745">
        <v>31.23</v>
      </c>
      <c r="X2745">
        <v>3.5881699224991914</v>
      </c>
    </row>
    <row r="2746" spans="5:24">
      <c r="E2746">
        <v>27.43</v>
      </c>
      <c r="F2746">
        <f t="shared" si="42"/>
        <v>4.7000703433524853</v>
      </c>
      <c r="W2746">
        <v>71.23</v>
      </c>
      <c r="X2746">
        <v>5.8639779565455239</v>
      </c>
    </row>
    <row r="2747" spans="5:24">
      <c r="E2747">
        <v>27.44</v>
      </c>
      <c r="F2747">
        <f t="shared" si="42"/>
        <v>4.7002203661337409</v>
      </c>
      <c r="W2747">
        <v>5.5</v>
      </c>
      <c r="X2747">
        <v>4.9365397357864316</v>
      </c>
    </row>
    <row r="2748" spans="5:24">
      <c r="E2748">
        <v>27.45</v>
      </c>
      <c r="F2748">
        <f t="shared" si="42"/>
        <v>4.7003703619314861</v>
      </c>
      <c r="W2748">
        <v>51.93</v>
      </c>
      <c r="X2748">
        <v>5.5112157375726465</v>
      </c>
    </row>
    <row r="2749" spans="5:24">
      <c r="E2749">
        <v>27.46</v>
      </c>
      <c r="F2749">
        <f t="shared" si="42"/>
        <v>4.7005203307689216</v>
      </c>
      <c r="W2749">
        <v>58.44</v>
      </c>
      <c r="X2749">
        <v>5.7202030277467717</v>
      </c>
    </row>
    <row r="2750" spans="5:24">
      <c r="E2750">
        <v>27.47</v>
      </c>
      <c r="F2750">
        <f t="shared" si="42"/>
        <v>4.7006702726692238</v>
      </c>
      <c r="W2750">
        <v>4.34</v>
      </c>
      <c r="X2750">
        <v>4.5230531928072653</v>
      </c>
    </row>
    <row r="2751" spans="5:24">
      <c r="E2751">
        <v>27.48</v>
      </c>
      <c r="F2751">
        <f t="shared" si="42"/>
        <v>4.7008201876555464</v>
      </c>
      <c r="W2751">
        <v>92.75</v>
      </c>
      <c r="X2751">
        <v>4.8920054305908458</v>
      </c>
    </row>
    <row r="2752" spans="5:24">
      <c r="E2752">
        <v>27.49</v>
      </c>
      <c r="F2752">
        <f t="shared" si="42"/>
        <v>4.7009700757510213</v>
      </c>
      <c r="W2752">
        <v>95.16</v>
      </c>
      <c r="X2752">
        <v>4.4201266075722954</v>
      </c>
    </row>
    <row r="2753" spans="5:24">
      <c r="E2753">
        <v>27.5</v>
      </c>
      <c r="F2753">
        <f t="shared" si="42"/>
        <v>4.7011199369787606</v>
      </c>
      <c r="W2753">
        <v>57.65</v>
      </c>
      <c r="X2753">
        <v>3.9506129153158955</v>
      </c>
    </row>
    <row r="2754" spans="5:24">
      <c r="E2754">
        <v>27.51</v>
      </c>
      <c r="F2754">
        <f t="shared" si="42"/>
        <v>4.7012697713618516</v>
      </c>
      <c r="W2754">
        <v>15.48</v>
      </c>
      <c r="X2754">
        <v>4.8829242168617961</v>
      </c>
    </row>
    <row r="2755" spans="5:24">
      <c r="E2755">
        <v>27.52</v>
      </c>
      <c r="F2755">
        <f t="shared" si="42"/>
        <v>4.7014195789233604</v>
      </c>
      <c r="W2755">
        <v>34.770000000000003</v>
      </c>
      <c r="X2755">
        <v>5.7372012062716546</v>
      </c>
    </row>
    <row r="2756" spans="5:24">
      <c r="E2756">
        <v>27.53</v>
      </c>
      <c r="F2756">
        <f t="shared" si="42"/>
        <v>4.7015693596863306</v>
      </c>
      <c r="W2756">
        <v>47.14</v>
      </c>
      <c r="X2756">
        <v>4.320150878604581</v>
      </c>
    </row>
    <row r="2757" spans="5:24">
      <c r="E2757">
        <v>27.54</v>
      </c>
      <c r="F2757">
        <f t="shared" ref="F2757:F2820" si="43">NORMINV(E2757/100,$C$3,$C$4)</f>
        <v>4.7017191136737857</v>
      </c>
      <c r="W2757">
        <v>91.3</v>
      </c>
      <c r="X2757">
        <v>6.3123561348227444</v>
      </c>
    </row>
    <row r="2758" spans="5:24">
      <c r="E2758">
        <v>27.55</v>
      </c>
      <c r="F2758">
        <f t="shared" si="43"/>
        <v>4.701868840908725</v>
      </c>
      <c r="W2758">
        <v>18.12</v>
      </c>
      <c r="X2758">
        <v>5.1720477367423729</v>
      </c>
    </row>
    <row r="2759" spans="5:24">
      <c r="E2759">
        <v>27.56</v>
      </c>
      <c r="F2759">
        <f t="shared" si="43"/>
        <v>4.7020185414141267</v>
      </c>
      <c r="W2759">
        <v>83.24</v>
      </c>
      <c r="X2759">
        <v>4.4652171160620178</v>
      </c>
    </row>
    <row r="2760" spans="5:24">
      <c r="E2760">
        <v>27.57</v>
      </c>
      <c r="F2760">
        <f t="shared" si="43"/>
        <v>4.7021682152129474</v>
      </c>
      <c r="W2760">
        <v>48.68</v>
      </c>
      <c r="X2760">
        <v>5.4171071983149908</v>
      </c>
    </row>
    <row r="2761" spans="5:24">
      <c r="E2761">
        <v>27.58</v>
      </c>
      <c r="F2761">
        <f t="shared" si="43"/>
        <v>4.7023178623281217</v>
      </c>
      <c r="W2761">
        <v>78.48</v>
      </c>
      <c r="X2761">
        <v>3.5618799688400027</v>
      </c>
    </row>
    <row r="2762" spans="5:24">
      <c r="E2762">
        <v>27.59</v>
      </c>
      <c r="F2762">
        <f t="shared" si="43"/>
        <v>4.7024674827825628</v>
      </c>
      <c r="W2762">
        <v>92.83</v>
      </c>
      <c r="X2762">
        <v>4.5899918922411622</v>
      </c>
    </row>
    <row r="2763" spans="5:24">
      <c r="E2763">
        <v>27.6</v>
      </c>
      <c r="F2763">
        <f t="shared" si="43"/>
        <v>4.7026170765991608</v>
      </c>
      <c r="W2763">
        <v>35.28</v>
      </c>
      <c r="X2763">
        <v>4.4085217140184092</v>
      </c>
    </row>
    <row r="2764" spans="5:24">
      <c r="E2764">
        <v>27.61</v>
      </c>
      <c r="F2764">
        <f t="shared" si="43"/>
        <v>4.7027666438007856</v>
      </c>
      <c r="W2764">
        <v>30.38</v>
      </c>
      <c r="X2764">
        <v>5.176374164780861</v>
      </c>
    </row>
    <row r="2765" spans="5:24">
      <c r="E2765">
        <v>27.62</v>
      </c>
      <c r="F2765">
        <f t="shared" si="43"/>
        <v>4.7029161844102836</v>
      </c>
      <c r="W2765">
        <v>93.58</v>
      </c>
      <c r="X2765">
        <v>3.77347187996339</v>
      </c>
    </row>
    <row r="2766" spans="5:24">
      <c r="E2766">
        <v>27.63</v>
      </c>
      <c r="F2766">
        <f t="shared" si="43"/>
        <v>4.7030656984504819</v>
      </c>
      <c r="W2766">
        <v>82.34</v>
      </c>
      <c r="X2766">
        <v>5.8860325265930458</v>
      </c>
    </row>
    <row r="2767" spans="5:24">
      <c r="E2767">
        <v>27.64</v>
      </c>
      <c r="F2767">
        <f t="shared" si="43"/>
        <v>4.7032151859441829</v>
      </c>
      <c r="W2767">
        <v>84.23</v>
      </c>
      <c r="X2767">
        <v>5.3384819858897394</v>
      </c>
    </row>
    <row r="2768" spans="5:24">
      <c r="E2768">
        <v>27.65</v>
      </c>
      <c r="F2768">
        <f t="shared" si="43"/>
        <v>4.7033646469141708</v>
      </c>
      <c r="W2768">
        <v>10.76</v>
      </c>
      <c r="X2768">
        <v>3.8792634044834653</v>
      </c>
    </row>
    <row r="2769" spans="5:24">
      <c r="E2769">
        <v>27.66</v>
      </c>
      <c r="F2769">
        <f t="shared" si="43"/>
        <v>4.7035140813832061</v>
      </c>
      <c r="W2769">
        <v>23.07</v>
      </c>
      <c r="X2769">
        <v>4.8381195520478224</v>
      </c>
    </row>
    <row r="2770" spans="5:24">
      <c r="E2770">
        <v>27.67</v>
      </c>
      <c r="F2770">
        <f t="shared" si="43"/>
        <v>4.7036634893740272</v>
      </c>
      <c r="W2770">
        <v>36.26</v>
      </c>
      <c r="X2770">
        <v>3.9716814329368484</v>
      </c>
    </row>
    <row r="2771" spans="5:24">
      <c r="E2771">
        <v>27.68</v>
      </c>
      <c r="F2771">
        <f t="shared" si="43"/>
        <v>4.7038128709093519</v>
      </c>
      <c r="W2771">
        <v>97.26</v>
      </c>
      <c r="X2771">
        <v>5.9280145928674113</v>
      </c>
    </row>
    <row r="2772" spans="5:24">
      <c r="E2772">
        <v>27.69</v>
      </c>
      <c r="F2772">
        <f t="shared" si="43"/>
        <v>4.7039622260118765</v>
      </c>
      <c r="W2772">
        <v>14.3</v>
      </c>
      <c r="X2772">
        <v>3.0502003222640983</v>
      </c>
    </row>
    <row r="2773" spans="5:24">
      <c r="E2773">
        <v>27.7</v>
      </c>
      <c r="F2773">
        <f t="shared" si="43"/>
        <v>4.7041115547042764</v>
      </c>
      <c r="W2773">
        <v>37.15</v>
      </c>
      <c r="X2773">
        <v>4.5820723283305176</v>
      </c>
    </row>
    <row r="2774" spans="5:24">
      <c r="E2774">
        <v>27.71</v>
      </c>
      <c r="F2774">
        <f t="shared" si="43"/>
        <v>4.7042608570092046</v>
      </c>
      <c r="W2774">
        <v>42.75</v>
      </c>
      <c r="X2774">
        <v>4.5867179779805323</v>
      </c>
    </row>
    <row r="2775" spans="5:24">
      <c r="E2775">
        <v>27.72</v>
      </c>
      <c r="F2775">
        <f t="shared" si="43"/>
        <v>4.7044101329492927</v>
      </c>
      <c r="W2775">
        <v>52.03</v>
      </c>
      <c r="X2775">
        <v>5.2247162785715355</v>
      </c>
    </row>
    <row r="2776" spans="5:24">
      <c r="E2776">
        <v>27.73</v>
      </c>
      <c r="F2776">
        <f t="shared" si="43"/>
        <v>4.7045593825471519</v>
      </c>
      <c r="W2776">
        <v>41.36</v>
      </c>
      <c r="X2776">
        <v>3.9927195044692239</v>
      </c>
    </row>
    <row r="2777" spans="5:24">
      <c r="E2777">
        <v>27.74</v>
      </c>
      <c r="F2777">
        <f t="shared" si="43"/>
        <v>4.7047086058253695</v>
      </c>
      <c r="W2777">
        <v>27.23</v>
      </c>
      <c r="X2777">
        <v>3.336438044422982</v>
      </c>
    </row>
    <row r="2778" spans="5:24">
      <c r="E2778">
        <v>27.75</v>
      </c>
      <c r="F2778">
        <f t="shared" si="43"/>
        <v>4.704857802806516</v>
      </c>
      <c r="W2778">
        <v>25.9</v>
      </c>
      <c r="X2778">
        <v>6.0966372434266214</v>
      </c>
    </row>
    <row r="2779" spans="5:24">
      <c r="E2779">
        <v>27.76</v>
      </c>
      <c r="F2779">
        <f t="shared" si="43"/>
        <v>4.705006973513135</v>
      </c>
      <c r="W2779">
        <v>26.64</v>
      </c>
      <c r="X2779">
        <v>7.643721889635489</v>
      </c>
    </row>
    <row r="2780" spans="5:24">
      <c r="E2780">
        <v>27.77</v>
      </c>
      <c r="F2780">
        <f t="shared" si="43"/>
        <v>4.7051561179677543</v>
      </c>
      <c r="W2780">
        <v>99.16</v>
      </c>
      <c r="X2780">
        <v>3.8384049654718497</v>
      </c>
    </row>
    <row r="2781" spans="5:24">
      <c r="E2781">
        <v>27.78</v>
      </c>
      <c r="F2781">
        <f t="shared" si="43"/>
        <v>4.705305236192876</v>
      </c>
      <c r="W2781">
        <v>35.17</v>
      </c>
      <c r="X2781">
        <v>6.0528712593692671</v>
      </c>
    </row>
    <row r="2782" spans="5:24">
      <c r="E2782">
        <v>27.79</v>
      </c>
      <c r="F2782">
        <f t="shared" si="43"/>
        <v>4.7054543282109842</v>
      </c>
      <c r="W2782">
        <v>32.96</v>
      </c>
      <c r="X2782">
        <v>5.670404447891551</v>
      </c>
    </row>
    <row r="2783" spans="5:24">
      <c r="E2783">
        <v>27.8</v>
      </c>
      <c r="F2783">
        <f t="shared" si="43"/>
        <v>4.7056033940445401</v>
      </c>
      <c r="W2783">
        <v>5.91</v>
      </c>
      <c r="X2783">
        <v>2.960498483229955</v>
      </c>
    </row>
    <row r="2784" spans="5:24">
      <c r="E2784">
        <v>27.81</v>
      </c>
      <c r="F2784">
        <f t="shared" si="43"/>
        <v>4.7057524337159844</v>
      </c>
      <c r="W2784">
        <v>47.89</v>
      </c>
      <c r="X2784">
        <v>3.8655360803459597</v>
      </c>
    </row>
    <row r="2785" spans="5:24">
      <c r="E2785">
        <v>27.82</v>
      </c>
      <c r="F2785">
        <f t="shared" si="43"/>
        <v>4.7059014472477356</v>
      </c>
      <c r="W2785">
        <v>98.36</v>
      </c>
      <c r="X2785">
        <v>4.1669206873849882</v>
      </c>
    </row>
    <row r="2786" spans="5:24">
      <c r="E2786">
        <v>27.83</v>
      </c>
      <c r="F2786">
        <f t="shared" si="43"/>
        <v>4.7060504346621927</v>
      </c>
      <c r="W2786">
        <v>33.71</v>
      </c>
      <c r="X2786">
        <v>2.5578480484229651</v>
      </c>
    </row>
    <row r="2787" spans="5:24">
      <c r="E2787">
        <v>27.84</v>
      </c>
      <c r="F2787">
        <f t="shared" si="43"/>
        <v>4.7061993959817325</v>
      </c>
      <c r="W2787">
        <v>46.07</v>
      </c>
      <c r="X2787">
        <v>5.1878426512246829</v>
      </c>
    </row>
    <row r="2788" spans="5:24">
      <c r="E2788">
        <v>27.85</v>
      </c>
      <c r="F2788">
        <f t="shared" si="43"/>
        <v>4.7063483312287122</v>
      </c>
      <c r="W2788">
        <v>20.7</v>
      </c>
      <c r="X2788">
        <v>5.5498824533286353</v>
      </c>
    </row>
    <row r="2789" spans="5:24">
      <c r="E2789">
        <v>27.86</v>
      </c>
      <c r="F2789">
        <f t="shared" si="43"/>
        <v>4.7064972404254668</v>
      </c>
      <c r="W2789">
        <v>35.880000000000003</v>
      </c>
      <c r="X2789">
        <v>6.2663159186699584</v>
      </c>
    </row>
    <row r="2790" spans="5:24">
      <c r="E2790">
        <v>27.87</v>
      </c>
      <c r="F2790">
        <f t="shared" si="43"/>
        <v>4.7066461235943091</v>
      </c>
      <c r="W2790">
        <v>71.78</v>
      </c>
      <c r="X2790">
        <v>4.6829425362793016</v>
      </c>
    </row>
    <row r="2791" spans="5:24">
      <c r="E2791">
        <v>27.88</v>
      </c>
      <c r="F2791">
        <f t="shared" si="43"/>
        <v>4.7067949807575342</v>
      </c>
      <c r="W2791">
        <v>62.69</v>
      </c>
      <c r="X2791">
        <v>6.4487765306222364</v>
      </c>
    </row>
    <row r="2792" spans="5:24">
      <c r="E2792">
        <v>27.89</v>
      </c>
      <c r="F2792">
        <f t="shared" si="43"/>
        <v>4.7069438119374141</v>
      </c>
      <c r="W2792">
        <v>39.9</v>
      </c>
      <c r="X2792">
        <v>6.242099101608904</v>
      </c>
    </row>
    <row r="2793" spans="5:24">
      <c r="E2793">
        <v>27.9</v>
      </c>
      <c r="F2793">
        <f t="shared" si="43"/>
        <v>4.7070926171562002</v>
      </c>
      <c r="W2793">
        <v>24</v>
      </c>
      <c r="X2793">
        <v>6.3924043102102193</v>
      </c>
    </row>
    <row r="2794" spans="5:24">
      <c r="E2794">
        <v>27.91</v>
      </c>
      <c r="F2794">
        <f t="shared" si="43"/>
        <v>4.7072413964361237</v>
      </c>
      <c r="W2794">
        <v>23.17</v>
      </c>
      <c r="X2794">
        <v>5.3807348587570223</v>
      </c>
    </row>
    <row r="2795" spans="5:24">
      <c r="E2795">
        <v>27.92</v>
      </c>
      <c r="F2795">
        <f t="shared" si="43"/>
        <v>4.7073901497993935</v>
      </c>
      <c r="W2795">
        <v>70.48</v>
      </c>
      <c r="X2795">
        <v>5.1502086520431778</v>
      </c>
    </row>
    <row r="2796" spans="5:24">
      <c r="E2796">
        <v>27.93</v>
      </c>
      <c r="F2796">
        <f t="shared" si="43"/>
        <v>4.707538877268199</v>
      </c>
      <c r="W2796">
        <v>78.760000000000005</v>
      </c>
      <c r="X2796">
        <v>5.2375888491382563</v>
      </c>
    </row>
    <row r="2797" spans="5:24">
      <c r="E2797">
        <v>27.94</v>
      </c>
      <c r="F2797">
        <f t="shared" si="43"/>
        <v>4.7076875788647099</v>
      </c>
      <c r="W2797">
        <v>89.73</v>
      </c>
      <c r="X2797">
        <v>5.6267852704667094</v>
      </c>
    </row>
    <row r="2798" spans="5:24">
      <c r="E2798">
        <v>27.95</v>
      </c>
      <c r="F2798">
        <f t="shared" si="43"/>
        <v>4.707836254611073</v>
      </c>
      <c r="W2798">
        <v>34.729999999999997</v>
      </c>
      <c r="X2798">
        <v>4.0351101783225509</v>
      </c>
    </row>
    <row r="2799" spans="5:24">
      <c r="E2799">
        <v>27.96</v>
      </c>
      <c r="F2799">
        <f t="shared" si="43"/>
        <v>4.7079849045294146</v>
      </c>
      <c r="W2799">
        <v>46.25</v>
      </c>
      <c r="X2799">
        <v>4.0438570142025778</v>
      </c>
    </row>
    <row r="2800" spans="5:24">
      <c r="E2800">
        <v>27.97</v>
      </c>
      <c r="F2800">
        <f t="shared" si="43"/>
        <v>4.7081335286418424</v>
      </c>
      <c r="W2800">
        <v>42.03</v>
      </c>
      <c r="X2800">
        <v>5.1512227560339667</v>
      </c>
    </row>
    <row r="2801" spans="5:24">
      <c r="E2801">
        <v>27.98</v>
      </c>
      <c r="F2801">
        <f t="shared" si="43"/>
        <v>4.7082821269704409</v>
      </c>
      <c r="W2801">
        <v>79.819999999999993</v>
      </c>
      <c r="X2801">
        <v>4.7458763073947159</v>
      </c>
    </row>
    <row r="2802" spans="5:24">
      <c r="E2802">
        <v>27.99</v>
      </c>
      <c r="F2802">
        <f t="shared" si="43"/>
        <v>4.708430699537276</v>
      </c>
      <c r="W2802">
        <v>77.16</v>
      </c>
      <c r="X2802">
        <v>4.646081550390794</v>
      </c>
    </row>
    <row r="2803" spans="5:24">
      <c r="E2803">
        <v>28</v>
      </c>
      <c r="F2803">
        <f t="shared" si="43"/>
        <v>4.7085792463643914</v>
      </c>
      <c r="W2803">
        <v>26.91</v>
      </c>
      <c r="X2803">
        <v>3.7551856498321801</v>
      </c>
    </row>
    <row r="2804" spans="5:24">
      <c r="E2804">
        <v>28.01</v>
      </c>
      <c r="F2804">
        <f t="shared" si="43"/>
        <v>4.7087277674738122</v>
      </c>
      <c r="W2804">
        <v>45.33</v>
      </c>
      <c r="X2804">
        <v>5.5043719862383815</v>
      </c>
    </row>
    <row r="2805" spans="5:24">
      <c r="E2805">
        <v>28.02</v>
      </c>
      <c r="F2805">
        <f t="shared" si="43"/>
        <v>4.708876262887542</v>
      </c>
      <c r="W2805">
        <v>26.32</v>
      </c>
      <c r="X2805">
        <v>3.941878382315223</v>
      </c>
    </row>
    <row r="2806" spans="5:24">
      <c r="E2806">
        <v>28.03</v>
      </c>
      <c r="F2806">
        <f t="shared" si="43"/>
        <v>4.7090247326275625</v>
      </c>
      <c r="W2806">
        <v>17.45</v>
      </c>
      <c r="X2806">
        <v>7.2938346203063302</v>
      </c>
    </row>
    <row r="2807" spans="5:24">
      <c r="E2807">
        <v>28.04</v>
      </c>
      <c r="F2807">
        <f t="shared" si="43"/>
        <v>4.7091731767158365</v>
      </c>
      <c r="W2807">
        <v>31.14</v>
      </c>
      <c r="X2807">
        <v>3.6598605113604745</v>
      </c>
    </row>
    <row r="2808" spans="5:24">
      <c r="E2808">
        <v>28.05</v>
      </c>
      <c r="F2808">
        <f t="shared" si="43"/>
        <v>4.7093215951743073</v>
      </c>
      <c r="W2808">
        <v>67.180000000000007</v>
      </c>
      <c r="X2808">
        <v>5.4660216552986709</v>
      </c>
    </row>
    <row r="2809" spans="5:24">
      <c r="E2809">
        <v>28.06</v>
      </c>
      <c r="F2809">
        <f t="shared" si="43"/>
        <v>4.7094699880248951</v>
      </c>
      <c r="W2809">
        <v>61.05</v>
      </c>
      <c r="X2809">
        <v>6.6229504386988713</v>
      </c>
    </row>
    <row r="2810" spans="5:24">
      <c r="E2810">
        <v>28.07</v>
      </c>
      <c r="F2810">
        <f t="shared" si="43"/>
        <v>4.7096183552895026</v>
      </c>
      <c r="W2810">
        <v>62.86</v>
      </c>
      <c r="X2810">
        <v>6.2334712409618085</v>
      </c>
    </row>
    <row r="2811" spans="5:24">
      <c r="E2811">
        <v>28.08</v>
      </c>
      <c r="F2811">
        <f t="shared" si="43"/>
        <v>4.7097666969900098</v>
      </c>
      <c r="W2811">
        <v>90.23</v>
      </c>
      <c r="X2811">
        <v>6.4878138200737308</v>
      </c>
    </row>
    <row r="2812" spans="5:24">
      <c r="E2812">
        <v>28.09</v>
      </c>
      <c r="F2812">
        <f t="shared" si="43"/>
        <v>4.7099150131482785</v>
      </c>
      <c r="W2812">
        <v>35.25</v>
      </c>
      <c r="X2812">
        <v>3.9549503003416109</v>
      </c>
    </row>
    <row r="2813" spans="5:24">
      <c r="E2813">
        <v>28.1</v>
      </c>
      <c r="F2813">
        <f t="shared" si="43"/>
        <v>4.7100633037861472</v>
      </c>
      <c r="W2813">
        <v>22.29</v>
      </c>
      <c r="X2813">
        <v>5.0632090981413285</v>
      </c>
    </row>
    <row r="2814" spans="5:24">
      <c r="E2814">
        <v>28.11</v>
      </c>
      <c r="F2814">
        <f t="shared" si="43"/>
        <v>4.7102115689254385</v>
      </c>
      <c r="W2814">
        <v>52.85</v>
      </c>
      <c r="X2814">
        <v>5.5533847195556723</v>
      </c>
    </row>
    <row r="2815" spans="5:24">
      <c r="E2815">
        <v>28.12</v>
      </c>
      <c r="F2815">
        <f t="shared" si="43"/>
        <v>4.7103598085879508</v>
      </c>
      <c r="W2815">
        <v>78.86</v>
      </c>
      <c r="X2815">
        <v>3.7263853000897167</v>
      </c>
    </row>
    <row r="2816" spans="5:24">
      <c r="E2816">
        <v>28.13</v>
      </c>
      <c r="F2816">
        <f t="shared" si="43"/>
        <v>4.7105080227954641</v>
      </c>
      <c r="W2816">
        <v>26.22</v>
      </c>
      <c r="X2816">
        <v>6.1397271316820223</v>
      </c>
    </row>
    <row r="2817" spans="5:24">
      <c r="E2817">
        <v>28.14</v>
      </c>
      <c r="F2817">
        <f t="shared" si="43"/>
        <v>4.7106562115697388</v>
      </c>
      <c r="W2817">
        <v>51.53</v>
      </c>
      <c r="X2817">
        <v>3.3532040786658195</v>
      </c>
    </row>
    <row r="2818" spans="5:24">
      <c r="E2818">
        <v>28.15</v>
      </c>
      <c r="F2818">
        <f t="shared" si="43"/>
        <v>4.710804374932513</v>
      </c>
      <c r="W2818">
        <v>32.64</v>
      </c>
      <c r="X2818">
        <v>3.9733812042838368</v>
      </c>
    </row>
    <row r="2819" spans="5:24">
      <c r="E2819">
        <v>28.16</v>
      </c>
      <c r="F2819">
        <f t="shared" si="43"/>
        <v>4.7109525129055072</v>
      </c>
      <c r="W2819">
        <v>94.76</v>
      </c>
      <c r="X2819">
        <v>4.7554436945842635</v>
      </c>
    </row>
    <row r="2820" spans="5:24">
      <c r="E2820">
        <v>28.17</v>
      </c>
      <c r="F2820">
        <f t="shared" si="43"/>
        <v>4.7111006255104204</v>
      </c>
      <c r="W2820">
        <v>43.19</v>
      </c>
      <c r="X2820">
        <v>4.4910681584763887</v>
      </c>
    </row>
    <row r="2821" spans="5:24">
      <c r="E2821">
        <v>28.18</v>
      </c>
      <c r="F2821">
        <f t="shared" ref="F2821:F2884" si="44">NORMINV(E2821/100,$C$3,$C$4)</f>
        <v>4.7112487127689313</v>
      </c>
      <c r="W2821">
        <v>36.130000000000003</v>
      </c>
      <c r="X2821">
        <v>6.6323774335921382</v>
      </c>
    </row>
    <row r="2822" spans="5:24">
      <c r="E2822">
        <v>28.19</v>
      </c>
      <c r="F2822">
        <f t="shared" si="44"/>
        <v>4.711396774702699</v>
      </c>
      <c r="W2822">
        <v>27.82</v>
      </c>
      <c r="X2822">
        <v>6.4131895442505034</v>
      </c>
    </row>
    <row r="2823" spans="5:24">
      <c r="E2823">
        <v>28.2</v>
      </c>
      <c r="F2823">
        <f t="shared" si="44"/>
        <v>4.711544811333364</v>
      </c>
      <c r="W2823">
        <v>11.92</v>
      </c>
      <c r="X2823">
        <v>5.6890369743690901</v>
      </c>
    </row>
    <row r="2824" spans="5:24">
      <c r="E2824">
        <v>28.21</v>
      </c>
      <c r="F2824">
        <f t="shared" si="44"/>
        <v>4.7116928226825445</v>
      </c>
      <c r="W2824">
        <v>14.25</v>
      </c>
      <c r="X2824">
        <v>5.5307385040458019</v>
      </c>
    </row>
    <row r="2825" spans="5:24">
      <c r="E2825">
        <v>28.22</v>
      </c>
      <c r="F2825">
        <f t="shared" si="44"/>
        <v>4.7118408087718411</v>
      </c>
      <c r="W2825">
        <v>11.29</v>
      </c>
      <c r="X2825">
        <v>4.3600421461482437</v>
      </c>
    </row>
    <row r="2826" spans="5:24">
      <c r="E2826">
        <v>28.23</v>
      </c>
      <c r="F2826">
        <f t="shared" si="44"/>
        <v>4.7119887696228311</v>
      </c>
      <c r="W2826">
        <v>89</v>
      </c>
      <c r="X2826">
        <v>4.6705293835919717</v>
      </c>
    </row>
    <row r="2827" spans="5:24">
      <c r="E2827">
        <v>28.24</v>
      </c>
      <c r="F2827">
        <f t="shared" si="44"/>
        <v>4.7121367052570751</v>
      </c>
      <c r="W2827">
        <v>19.329999999999998</v>
      </c>
      <c r="X2827">
        <v>5.3799264670413072</v>
      </c>
    </row>
    <row r="2828" spans="5:24">
      <c r="E2828">
        <v>28.25</v>
      </c>
      <c r="F2828">
        <f t="shared" si="44"/>
        <v>4.7122846156961131</v>
      </c>
      <c r="W2828">
        <v>47.27</v>
      </c>
      <c r="X2828">
        <v>3.7241258208508707</v>
      </c>
    </row>
    <row r="2829" spans="5:24">
      <c r="E2829">
        <v>28.26</v>
      </c>
      <c r="F2829">
        <f t="shared" si="44"/>
        <v>4.7124325009614649</v>
      </c>
      <c r="W2829">
        <v>99.3</v>
      </c>
      <c r="X2829">
        <v>4.8136878755573784</v>
      </c>
    </row>
    <row r="2830" spans="5:24">
      <c r="E2830">
        <v>28.27</v>
      </c>
      <c r="F2830">
        <f t="shared" si="44"/>
        <v>4.7125803610746306</v>
      </c>
      <c r="W2830">
        <v>7.21</v>
      </c>
      <c r="X2830">
        <v>4.8485236937074463</v>
      </c>
    </row>
    <row r="2831" spans="5:24">
      <c r="E2831">
        <v>28.28</v>
      </c>
      <c r="F2831">
        <f t="shared" si="44"/>
        <v>4.7127281960570899</v>
      </c>
      <c r="W2831">
        <v>12.99</v>
      </c>
      <c r="X2831">
        <v>7.782150453784574</v>
      </c>
    </row>
    <row r="2832" spans="5:24">
      <c r="E2832">
        <v>28.29</v>
      </c>
      <c r="F2832">
        <f t="shared" si="44"/>
        <v>4.7128760059303039</v>
      </c>
      <c r="W2832">
        <v>65.099999999999994</v>
      </c>
      <c r="X2832">
        <v>6.1850441279078101</v>
      </c>
    </row>
    <row r="2833" spans="5:24">
      <c r="E2833">
        <v>28.3</v>
      </c>
      <c r="F2833">
        <f t="shared" si="44"/>
        <v>4.7130237907157131</v>
      </c>
      <c r="W2833">
        <v>91.05</v>
      </c>
      <c r="X2833">
        <v>3.7167371405065697</v>
      </c>
    </row>
    <row r="2834" spans="5:24">
      <c r="E2834">
        <v>28.31</v>
      </c>
      <c r="F2834">
        <f t="shared" si="44"/>
        <v>4.7131715504347396</v>
      </c>
      <c r="W2834">
        <v>22.88</v>
      </c>
      <c r="X2834">
        <v>4.413887623874829</v>
      </c>
    </row>
    <row r="2835" spans="5:24">
      <c r="E2835">
        <v>28.32</v>
      </c>
      <c r="F2835">
        <f t="shared" si="44"/>
        <v>4.7133192851087831</v>
      </c>
      <c r="W2835">
        <v>17.809999999999999</v>
      </c>
      <c r="X2835">
        <v>6.4632462848149617</v>
      </c>
    </row>
    <row r="2836" spans="5:24">
      <c r="E2836">
        <v>28.33</v>
      </c>
      <c r="F2836">
        <f t="shared" si="44"/>
        <v>4.7134669947592274</v>
      </c>
      <c r="W2836">
        <v>36.19</v>
      </c>
      <c r="X2836">
        <v>4.9543635292650645</v>
      </c>
    </row>
    <row r="2837" spans="5:24">
      <c r="E2837">
        <v>28.34</v>
      </c>
      <c r="F2837">
        <f t="shared" si="44"/>
        <v>4.7136146794074341</v>
      </c>
      <c r="W2837">
        <v>35.299999999999997</v>
      </c>
      <c r="X2837">
        <v>4.6824153245449738</v>
      </c>
    </row>
    <row r="2838" spans="5:24">
      <c r="E2838">
        <v>28.35</v>
      </c>
      <c r="F2838">
        <f t="shared" si="44"/>
        <v>4.7137623390747452</v>
      </c>
      <c r="W2838">
        <v>4.5999999999999996</v>
      </c>
      <c r="X2838">
        <v>6.0660523011344747</v>
      </c>
    </row>
    <row r="2839" spans="5:24">
      <c r="E2839">
        <v>28.36</v>
      </c>
      <c r="F2839">
        <f t="shared" si="44"/>
        <v>4.713909973782485</v>
      </c>
      <c r="W2839">
        <v>65.569999999999993</v>
      </c>
      <c r="X2839">
        <v>4.7209415903702405</v>
      </c>
    </row>
    <row r="2840" spans="5:24">
      <c r="E2840">
        <v>28.37</v>
      </c>
      <c r="F2840">
        <f t="shared" si="44"/>
        <v>4.7140575835519565</v>
      </c>
      <c r="W2840">
        <v>0.48</v>
      </c>
      <c r="X2840">
        <v>4.5534499948718326</v>
      </c>
    </row>
    <row r="2841" spans="5:24">
      <c r="E2841">
        <v>28.38</v>
      </c>
      <c r="F2841">
        <f t="shared" si="44"/>
        <v>4.7142051684044439</v>
      </c>
      <c r="W2841">
        <v>79.709999999999994</v>
      </c>
      <c r="X2841">
        <v>4.6858406305253055</v>
      </c>
    </row>
    <row r="2842" spans="5:24">
      <c r="E2842">
        <v>28.39</v>
      </c>
      <c r="F2842">
        <f t="shared" si="44"/>
        <v>4.7143527283612121</v>
      </c>
      <c r="W2842">
        <v>93.39</v>
      </c>
      <c r="X2842">
        <v>6.2228138846691312</v>
      </c>
    </row>
    <row r="2843" spans="5:24">
      <c r="E2843">
        <v>28.4</v>
      </c>
      <c r="F2843">
        <f t="shared" si="44"/>
        <v>4.7145002634435063</v>
      </c>
      <c r="W2843">
        <v>68.19</v>
      </c>
      <c r="X2843">
        <v>4.1228404806597982</v>
      </c>
    </row>
    <row r="2844" spans="5:24">
      <c r="E2844">
        <v>28.41</v>
      </c>
      <c r="F2844">
        <f t="shared" si="44"/>
        <v>4.7146477736725529</v>
      </c>
      <c r="W2844">
        <v>91.17</v>
      </c>
      <c r="X2844">
        <v>4.259175734088263</v>
      </c>
    </row>
    <row r="2845" spans="5:24">
      <c r="E2845">
        <v>28.42</v>
      </c>
      <c r="F2845">
        <f t="shared" si="44"/>
        <v>4.7147952590695574</v>
      </c>
      <c r="W2845">
        <v>41.73</v>
      </c>
      <c r="X2845">
        <v>5.7146910003308289</v>
      </c>
    </row>
    <row r="2846" spans="5:24">
      <c r="E2846">
        <v>28.43</v>
      </c>
      <c r="F2846">
        <f t="shared" si="44"/>
        <v>4.7149427196557072</v>
      </c>
      <c r="W2846">
        <v>89.88</v>
      </c>
      <c r="X2846">
        <v>5.921863078346429</v>
      </c>
    </row>
    <row r="2847" spans="5:24">
      <c r="E2847">
        <v>28.44</v>
      </c>
      <c r="F2847">
        <f t="shared" si="44"/>
        <v>4.7150901554521711</v>
      </c>
      <c r="W2847">
        <v>6.63</v>
      </c>
      <c r="X2847">
        <v>4.8424355266932801</v>
      </c>
    </row>
    <row r="2848" spans="5:24">
      <c r="E2848">
        <v>28.45</v>
      </c>
      <c r="F2848">
        <f t="shared" si="44"/>
        <v>4.7152375664800976</v>
      </c>
      <c r="W2848">
        <v>28.75</v>
      </c>
      <c r="X2848">
        <v>5.7929619360993092</v>
      </c>
    </row>
    <row r="2849" spans="5:24">
      <c r="E2849">
        <v>28.46</v>
      </c>
      <c r="F2849">
        <f t="shared" si="44"/>
        <v>4.7153849527606146</v>
      </c>
      <c r="W2849">
        <v>9.15</v>
      </c>
      <c r="X2849">
        <v>4.0914732739211335</v>
      </c>
    </row>
    <row r="2850" spans="5:24">
      <c r="E2850">
        <v>28.47</v>
      </c>
      <c r="F2850">
        <f t="shared" si="44"/>
        <v>4.7155323143148333</v>
      </c>
      <c r="W2850">
        <v>14.64</v>
      </c>
      <c r="X2850">
        <v>5.4443355535451916</v>
      </c>
    </row>
    <row r="2851" spans="5:24">
      <c r="E2851">
        <v>28.48</v>
      </c>
      <c r="F2851">
        <f t="shared" si="44"/>
        <v>4.7156796511638435</v>
      </c>
      <c r="W2851">
        <v>24.86</v>
      </c>
      <c r="X2851">
        <v>5.035100001772709</v>
      </c>
    </row>
    <row r="2852" spans="5:24">
      <c r="E2852">
        <v>28.49</v>
      </c>
      <c r="F2852">
        <f t="shared" si="44"/>
        <v>4.715826963328718</v>
      </c>
      <c r="W2852">
        <v>89.02</v>
      </c>
      <c r="X2852">
        <v>4.68531390123389</v>
      </c>
    </row>
    <row r="2853" spans="5:24">
      <c r="E2853">
        <v>28.5</v>
      </c>
      <c r="F2853">
        <f t="shared" si="44"/>
        <v>4.7159742508305085</v>
      </c>
      <c r="W2853">
        <v>61.14</v>
      </c>
      <c r="X2853">
        <v>6.5117400726567922</v>
      </c>
    </row>
    <row r="2854" spans="5:24">
      <c r="E2854">
        <v>28.51</v>
      </c>
      <c r="F2854">
        <f t="shared" si="44"/>
        <v>4.7161215136902488</v>
      </c>
      <c r="W2854">
        <v>90.5</v>
      </c>
      <c r="X2854">
        <v>4.3080997919780106</v>
      </c>
    </row>
    <row r="2855" spans="5:24">
      <c r="E2855">
        <v>28.52</v>
      </c>
      <c r="F2855">
        <f t="shared" si="44"/>
        <v>4.7162687519289523</v>
      </c>
      <c r="W2855">
        <v>32.31</v>
      </c>
      <c r="X2855">
        <v>4.6535439389341633</v>
      </c>
    </row>
    <row r="2856" spans="5:24">
      <c r="E2856">
        <v>28.53</v>
      </c>
      <c r="F2856">
        <f t="shared" si="44"/>
        <v>4.7164159655676157</v>
      </c>
      <c r="W2856">
        <v>76.78</v>
      </c>
      <c r="X2856">
        <v>5.7991559337209422</v>
      </c>
    </row>
    <row r="2857" spans="5:24">
      <c r="E2857">
        <v>28.54</v>
      </c>
      <c r="F2857">
        <f t="shared" si="44"/>
        <v>4.716563154627214</v>
      </c>
      <c r="W2857">
        <v>31.72</v>
      </c>
      <c r="X2857">
        <v>5.1535050603780572</v>
      </c>
    </row>
    <row r="2858" spans="5:24">
      <c r="E2858">
        <v>28.55</v>
      </c>
      <c r="F2858">
        <f t="shared" si="44"/>
        <v>4.7167103191287039</v>
      </c>
      <c r="W2858">
        <v>27.69</v>
      </c>
      <c r="X2858">
        <v>5.8359198403455839</v>
      </c>
    </row>
    <row r="2859" spans="5:24">
      <c r="E2859">
        <v>28.56</v>
      </c>
      <c r="F2859">
        <f t="shared" si="44"/>
        <v>4.7168574590930241</v>
      </c>
      <c r="W2859">
        <v>84.82</v>
      </c>
      <c r="X2859">
        <v>3.1629329655867164</v>
      </c>
    </row>
    <row r="2860" spans="5:24">
      <c r="E2860">
        <v>28.57</v>
      </c>
      <c r="F2860">
        <f t="shared" si="44"/>
        <v>4.7170045745410949</v>
      </c>
      <c r="W2860">
        <v>73.39</v>
      </c>
      <c r="X2860">
        <v>6.8411471344643795</v>
      </c>
    </row>
    <row r="2861" spans="5:24">
      <c r="E2861">
        <v>28.58</v>
      </c>
      <c r="F2861">
        <f t="shared" si="44"/>
        <v>4.7171516654938141</v>
      </c>
      <c r="W2861">
        <v>17.489999999999998</v>
      </c>
      <c r="X2861">
        <v>3.0763622038203078</v>
      </c>
    </row>
    <row r="2862" spans="5:24">
      <c r="E2862">
        <v>28.59</v>
      </c>
      <c r="F2862">
        <f t="shared" si="44"/>
        <v>4.7172987319720647</v>
      </c>
      <c r="W2862">
        <v>21.63</v>
      </c>
      <c r="X2862">
        <v>5.7830461700868723</v>
      </c>
    </row>
    <row r="2863" spans="5:24">
      <c r="E2863">
        <v>28.6</v>
      </c>
      <c r="F2863">
        <f t="shared" si="44"/>
        <v>4.7174457739967082</v>
      </c>
      <c r="W2863">
        <v>95.7</v>
      </c>
      <c r="X2863">
        <v>6.1518079507312109</v>
      </c>
    </row>
    <row r="2864" spans="5:24">
      <c r="E2864">
        <v>28.61</v>
      </c>
      <c r="F2864">
        <f t="shared" si="44"/>
        <v>4.7175927915885882</v>
      </c>
      <c r="W2864">
        <v>40.21</v>
      </c>
      <c r="X2864">
        <v>5.6476675448682645</v>
      </c>
    </row>
    <row r="2865" spans="5:24">
      <c r="E2865">
        <v>28.62</v>
      </c>
      <c r="F2865">
        <f t="shared" si="44"/>
        <v>4.7177397847685301</v>
      </c>
      <c r="W2865">
        <v>35.19</v>
      </c>
      <c r="X2865">
        <v>4.8884749468769133</v>
      </c>
    </row>
    <row r="2866" spans="5:24">
      <c r="E2866">
        <v>28.63</v>
      </c>
      <c r="F2866">
        <f t="shared" si="44"/>
        <v>4.7178867535573392</v>
      </c>
      <c r="W2866">
        <v>41.91</v>
      </c>
      <c r="X2866">
        <v>6.1576668917228297</v>
      </c>
    </row>
    <row r="2867" spans="5:24">
      <c r="E2867">
        <v>28.64</v>
      </c>
      <c r="F2867">
        <f t="shared" si="44"/>
        <v>4.7180336979758017</v>
      </c>
      <c r="W2867">
        <v>96.53</v>
      </c>
      <c r="X2867">
        <v>4.0823459286192474</v>
      </c>
    </row>
    <row r="2868" spans="5:24">
      <c r="E2868">
        <v>28.65</v>
      </c>
      <c r="F2868">
        <f t="shared" si="44"/>
        <v>4.7181806180446877</v>
      </c>
      <c r="W2868">
        <v>99.54</v>
      </c>
      <c r="X2868">
        <v>3.4485755515328682</v>
      </c>
    </row>
    <row r="2869" spans="5:24">
      <c r="E2869">
        <v>28.66</v>
      </c>
      <c r="F2869">
        <f t="shared" si="44"/>
        <v>4.7183275137847458</v>
      </c>
      <c r="W2869">
        <v>32.22</v>
      </c>
      <c r="X2869">
        <v>5.779984497761772</v>
      </c>
    </row>
    <row r="2870" spans="5:24">
      <c r="E2870">
        <v>28.67</v>
      </c>
      <c r="F2870">
        <f t="shared" si="44"/>
        <v>4.718474385216707</v>
      </c>
      <c r="W2870">
        <v>66.87</v>
      </c>
      <c r="X2870">
        <v>7.7370121664846581</v>
      </c>
    </row>
    <row r="2871" spans="5:24">
      <c r="E2871">
        <v>28.68</v>
      </c>
      <c r="F2871">
        <f t="shared" si="44"/>
        <v>4.7186212323612828</v>
      </c>
      <c r="W2871">
        <v>94.66</v>
      </c>
      <c r="X2871">
        <v>5.540865923617984</v>
      </c>
    </row>
    <row r="2872" spans="5:24">
      <c r="E2872">
        <v>28.69</v>
      </c>
      <c r="F2872">
        <f t="shared" si="44"/>
        <v>4.7187680552391678</v>
      </c>
      <c r="W2872">
        <v>24.13</v>
      </c>
      <c r="X2872">
        <v>3.398200709430947</v>
      </c>
    </row>
    <row r="2873" spans="5:24">
      <c r="E2873">
        <v>28.7</v>
      </c>
      <c r="F2873">
        <f t="shared" si="44"/>
        <v>4.7189148538710368</v>
      </c>
      <c r="W2873">
        <v>41.52</v>
      </c>
      <c r="X2873">
        <v>3.2787198516004867</v>
      </c>
    </row>
    <row r="2874" spans="5:24">
      <c r="E2874">
        <v>28.71</v>
      </c>
      <c r="F2874">
        <f t="shared" si="44"/>
        <v>4.7190616282775455</v>
      </c>
      <c r="W2874">
        <v>63.31</v>
      </c>
      <c r="X2874">
        <v>3.9674189497828385</v>
      </c>
    </row>
    <row r="2875" spans="5:24">
      <c r="E2875">
        <v>28.72</v>
      </c>
      <c r="F2875">
        <f t="shared" si="44"/>
        <v>4.7192083784793324</v>
      </c>
      <c r="W2875">
        <v>53.61</v>
      </c>
      <c r="X2875">
        <v>5.8253022760013877</v>
      </c>
    </row>
    <row r="2876" spans="5:24">
      <c r="E2876">
        <v>28.73</v>
      </c>
      <c r="F2876">
        <f t="shared" si="44"/>
        <v>4.7193551044970157</v>
      </c>
      <c r="W2876">
        <v>14.2</v>
      </c>
      <c r="X2876">
        <v>5.0757726194453001</v>
      </c>
    </row>
    <row r="2877" spans="5:24">
      <c r="E2877">
        <v>28.74</v>
      </c>
      <c r="F2877">
        <f t="shared" si="44"/>
        <v>4.7195018063511966</v>
      </c>
      <c r="W2877">
        <v>35.61</v>
      </c>
      <c r="X2877">
        <v>3.5144568430934471</v>
      </c>
    </row>
    <row r="2878" spans="5:24">
      <c r="E2878">
        <v>28.75</v>
      </c>
      <c r="F2878">
        <f t="shared" si="44"/>
        <v>4.719648484062458</v>
      </c>
      <c r="W2878">
        <v>89.63</v>
      </c>
      <c r="X2878">
        <v>5.5816536465683262</v>
      </c>
    </row>
    <row r="2879" spans="5:24">
      <c r="E2879">
        <v>28.76</v>
      </c>
      <c r="F2879">
        <f t="shared" si="44"/>
        <v>4.7197951376513636</v>
      </c>
      <c r="W2879">
        <v>53.43</v>
      </c>
      <c r="X2879">
        <v>5.8126827043696361</v>
      </c>
    </row>
    <row r="2880" spans="5:24">
      <c r="E2880">
        <v>28.77</v>
      </c>
      <c r="F2880">
        <f t="shared" si="44"/>
        <v>4.7199417671384563</v>
      </c>
      <c r="W2880">
        <v>89.88</v>
      </c>
      <c r="X2880">
        <v>5.3189030914370807</v>
      </c>
    </row>
    <row r="2881" spans="5:24">
      <c r="E2881">
        <v>28.78</v>
      </c>
      <c r="F2881">
        <f t="shared" si="44"/>
        <v>4.7200883725442662</v>
      </c>
      <c r="W2881">
        <v>55.73</v>
      </c>
      <c r="X2881">
        <v>5.7701684101978614</v>
      </c>
    </row>
    <row r="2882" spans="5:24">
      <c r="E2882">
        <v>28.79</v>
      </c>
      <c r="F2882">
        <f t="shared" si="44"/>
        <v>4.7202349538892987</v>
      </c>
      <c r="W2882">
        <v>38.549999999999997</v>
      </c>
      <c r="X2882">
        <v>3.6354673961268991</v>
      </c>
    </row>
    <row r="2883" spans="5:24">
      <c r="E2883">
        <v>28.8</v>
      </c>
      <c r="F2883">
        <f t="shared" si="44"/>
        <v>4.7203815111940468</v>
      </c>
      <c r="W2883">
        <v>50.45</v>
      </c>
      <c r="X2883">
        <v>6.5156811353786717</v>
      </c>
    </row>
    <row r="2884" spans="5:24">
      <c r="E2884">
        <v>28.81</v>
      </c>
      <c r="F2884">
        <f t="shared" si="44"/>
        <v>4.7205280444789794</v>
      </c>
      <c r="W2884">
        <v>98.19</v>
      </c>
      <c r="X2884">
        <v>5.185037018915776</v>
      </c>
    </row>
    <row r="2885" spans="5:24">
      <c r="E2885">
        <v>28.82</v>
      </c>
      <c r="F2885">
        <f t="shared" ref="F2885:F2948" si="45">NORMINV(E2885/100,$C$3,$C$4)</f>
        <v>4.7206745537645531</v>
      </c>
      <c r="W2885">
        <v>22.57</v>
      </c>
      <c r="X2885">
        <v>4.9033445249914323</v>
      </c>
    </row>
    <row r="2886" spans="5:24">
      <c r="E2886">
        <v>28.83</v>
      </c>
      <c r="F2886">
        <f t="shared" si="45"/>
        <v>4.7208210390712004</v>
      </c>
      <c r="W2886">
        <v>49</v>
      </c>
      <c r="X2886">
        <v>5.6473584200145179</v>
      </c>
    </row>
    <row r="2887" spans="5:24">
      <c r="E2887">
        <v>28.84</v>
      </c>
      <c r="F2887">
        <f t="shared" si="45"/>
        <v>4.7209675004193388</v>
      </c>
      <c r="W2887">
        <v>10.42</v>
      </c>
      <c r="X2887">
        <v>3.9981167845542198</v>
      </c>
    </row>
    <row r="2888" spans="5:24">
      <c r="E2888">
        <v>28.85</v>
      </c>
      <c r="F2888">
        <f t="shared" si="45"/>
        <v>4.7211139378293678</v>
      </c>
      <c r="W2888">
        <v>28.53</v>
      </c>
      <c r="X2888">
        <v>3.7882288637182482</v>
      </c>
    </row>
    <row r="2889" spans="5:24">
      <c r="E2889">
        <v>28.86</v>
      </c>
      <c r="F2889">
        <f t="shared" si="45"/>
        <v>4.7212603513216669</v>
      </c>
      <c r="W2889">
        <v>5.5</v>
      </c>
      <c r="X2889">
        <v>4.7466528968641999</v>
      </c>
    </row>
    <row r="2890" spans="5:24">
      <c r="E2890">
        <v>28.87</v>
      </c>
      <c r="F2890">
        <f t="shared" si="45"/>
        <v>4.7214067409165992</v>
      </c>
      <c r="W2890">
        <v>78.34</v>
      </c>
      <c r="X2890">
        <v>5.416287005651264</v>
      </c>
    </row>
    <row r="2891" spans="5:24">
      <c r="E2891">
        <v>28.88</v>
      </c>
      <c r="F2891">
        <f t="shared" si="45"/>
        <v>4.7215531066345076</v>
      </c>
      <c r="W2891">
        <v>81.489999999999995</v>
      </c>
      <c r="X2891">
        <v>4.2608237821303945</v>
      </c>
    </row>
    <row r="2892" spans="5:24">
      <c r="E2892">
        <v>28.89</v>
      </c>
      <c r="F2892">
        <f t="shared" si="45"/>
        <v>4.7216994484957189</v>
      </c>
      <c r="W2892">
        <v>50.84</v>
      </c>
      <c r="X2892">
        <v>4.2732840817939515</v>
      </c>
    </row>
    <row r="2893" spans="5:24">
      <c r="E2893">
        <v>28.9</v>
      </c>
      <c r="F2893">
        <f t="shared" si="45"/>
        <v>4.7218457665205413</v>
      </c>
      <c r="W2893">
        <v>71.63</v>
      </c>
      <c r="X2893">
        <v>6.4516462204203986</v>
      </c>
    </row>
    <row r="2894" spans="5:24">
      <c r="E2894">
        <v>28.91</v>
      </c>
      <c r="F2894">
        <f t="shared" si="45"/>
        <v>4.7219920607292636</v>
      </c>
      <c r="W2894">
        <v>93.99</v>
      </c>
      <c r="X2894">
        <v>5.9911752780285648</v>
      </c>
    </row>
    <row r="2895" spans="5:24">
      <c r="E2895">
        <v>28.92</v>
      </c>
      <c r="F2895">
        <f t="shared" si="45"/>
        <v>4.7221383311421574</v>
      </c>
      <c r="W2895">
        <v>96.49</v>
      </c>
      <c r="X2895">
        <v>4.0865387411225083</v>
      </c>
    </row>
    <row r="2896" spans="5:24">
      <c r="E2896">
        <v>28.93</v>
      </c>
      <c r="F2896">
        <f t="shared" si="45"/>
        <v>4.7222845777794769</v>
      </c>
      <c r="W2896">
        <v>3.31</v>
      </c>
      <c r="X2896">
        <v>5.294991988222626</v>
      </c>
    </row>
    <row r="2897" spans="5:24">
      <c r="E2897">
        <v>28.94</v>
      </c>
      <c r="F2897">
        <f t="shared" si="45"/>
        <v>4.7224308006614582</v>
      </c>
      <c r="W2897">
        <v>64.489999999999995</v>
      </c>
      <c r="X2897">
        <v>4.0485973192200788</v>
      </c>
    </row>
    <row r="2898" spans="5:24">
      <c r="E2898">
        <v>28.95</v>
      </c>
      <c r="F2898">
        <f t="shared" si="45"/>
        <v>4.722576999808318</v>
      </c>
      <c r="W2898">
        <v>18.91</v>
      </c>
      <c r="X2898">
        <v>4.3710778131300394</v>
      </c>
    </row>
    <row r="2899" spans="5:24">
      <c r="E2899">
        <v>28.96</v>
      </c>
      <c r="F2899">
        <f t="shared" si="45"/>
        <v>4.7227231752402572</v>
      </c>
      <c r="W2899">
        <v>35.68</v>
      </c>
      <c r="X2899">
        <v>5.4418468967087161</v>
      </c>
    </row>
    <row r="2900" spans="5:24">
      <c r="E2900">
        <v>28.97</v>
      </c>
      <c r="F2900">
        <f t="shared" si="45"/>
        <v>4.722869326977456</v>
      </c>
      <c r="W2900">
        <v>46.53</v>
      </c>
      <c r="X2900">
        <v>5.382891788627937</v>
      </c>
    </row>
    <row r="2901" spans="5:24">
      <c r="E2901">
        <v>28.98</v>
      </c>
      <c r="F2901">
        <f t="shared" si="45"/>
        <v>4.7230154550400787</v>
      </c>
      <c r="W2901">
        <v>9.26</v>
      </c>
      <c r="X2901">
        <v>4.9377955264328746</v>
      </c>
    </row>
    <row r="2902" spans="5:24">
      <c r="E2902">
        <v>28.99</v>
      </c>
      <c r="F2902">
        <f t="shared" si="45"/>
        <v>4.7231615594482719</v>
      </c>
      <c r="W2902">
        <v>13.74</v>
      </c>
      <c r="X2902">
        <v>3.8597928274363769</v>
      </c>
    </row>
    <row r="2903" spans="5:24">
      <c r="E2903">
        <v>29</v>
      </c>
      <c r="F2903">
        <f t="shared" si="45"/>
        <v>4.7233076402221634</v>
      </c>
      <c r="W2903">
        <v>51.23</v>
      </c>
      <c r="X2903">
        <v>4.8470021870516806</v>
      </c>
    </row>
    <row r="2904" spans="5:24">
      <c r="E2904">
        <v>29.01</v>
      </c>
      <c r="F2904">
        <f t="shared" si="45"/>
        <v>4.7234536973818635</v>
      </c>
      <c r="W2904">
        <v>42.43</v>
      </c>
      <c r="X2904">
        <v>7.0355058552216381</v>
      </c>
    </row>
    <row r="2905" spans="5:24">
      <c r="E2905">
        <v>29.02</v>
      </c>
      <c r="F2905">
        <f t="shared" si="45"/>
        <v>4.7235997309474644</v>
      </c>
      <c r="W2905">
        <v>85.16</v>
      </c>
      <c r="X2905">
        <v>2.7616770108153688</v>
      </c>
    </row>
    <row r="2906" spans="5:24">
      <c r="E2906">
        <v>29.03</v>
      </c>
      <c r="F2906">
        <f t="shared" si="45"/>
        <v>4.7237457409390409</v>
      </c>
      <c r="W2906">
        <v>27.27</v>
      </c>
      <c r="X2906">
        <v>4.5992443034511759</v>
      </c>
    </row>
    <row r="2907" spans="5:24">
      <c r="E2907">
        <v>29.04</v>
      </c>
      <c r="F2907">
        <f t="shared" si="45"/>
        <v>4.7238917273766505</v>
      </c>
      <c r="W2907">
        <v>25.96</v>
      </c>
      <c r="X2907">
        <v>5.4201169785504089</v>
      </c>
    </row>
    <row r="2908" spans="5:24">
      <c r="E2908">
        <v>29.05</v>
      </c>
      <c r="F2908">
        <f t="shared" si="45"/>
        <v>4.7240376902803307</v>
      </c>
      <c r="W2908">
        <v>61.49</v>
      </c>
      <c r="X2908">
        <v>4.2189957583800037</v>
      </c>
    </row>
    <row r="2909" spans="5:24">
      <c r="E2909">
        <v>29.06</v>
      </c>
      <c r="F2909">
        <f t="shared" si="45"/>
        <v>4.7241836296701054</v>
      </c>
      <c r="W2909">
        <v>31.9</v>
      </c>
      <c r="X2909">
        <v>5.339278417232336</v>
      </c>
    </row>
    <row r="2910" spans="5:24">
      <c r="E2910">
        <v>29.07</v>
      </c>
      <c r="F2910">
        <f t="shared" si="45"/>
        <v>4.7243295455659764</v>
      </c>
      <c r="W2910">
        <v>9.2100000000000009</v>
      </c>
      <c r="X2910">
        <v>3.111806663011492</v>
      </c>
    </row>
    <row r="2911" spans="5:24">
      <c r="E2911">
        <v>29.08</v>
      </c>
      <c r="F2911">
        <f t="shared" si="45"/>
        <v>4.7244754379879303</v>
      </c>
      <c r="W2911">
        <v>44.17</v>
      </c>
      <c r="X2911">
        <v>4.9684112310486626</v>
      </c>
    </row>
    <row r="2912" spans="5:24">
      <c r="E2912">
        <v>29.09</v>
      </c>
      <c r="F2912">
        <f t="shared" si="45"/>
        <v>4.7246213069559353</v>
      </c>
      <c r="W2912">
        <v>18.899999999999999</v>
      </c>
      <c r="X2912">
        <v>5.0725050333246955</v>
      </c>
    </row>
    <row r="2913" spans="5:24">
      <c r="E2913">
        <v>29.1</v>
      </c>
      <c r="F2913">
        <f t="shared" si="45"/>
        <v>4.7247671524899442</v>
      </c>
      <c r="W2913">
        <v>94.99</v>
      </c>
      <c r="X2913">
        <v>3.8698190851923249</v>
      </c>
    </row>
    <row r="2914" spans="5:24">
      <c r="E2914">
        <v>29.11</v>
      </c>
      <c r="F2914">
        <f t="shared" si="45"/>
        <v>4.7249129746098877</v>
      </c>
      <c r="W2914">
        <v>50.88</v>
      </c>
      <c r="X2914">
        <v>5.666017366732027</v>
      </c>
    </row>
    <row r="2915" spans="5:24">
      <c r="E2915">
        <v>29.12</v>
      </c>
      <c r="F2915">
        <f t="shared" si="45"/>
        <v>4.7250587733356824</v>
      </c>
      <c r="W2915">
        <v>0.15</v>
      </c>
      <c r="X2915">
        <v>3.5813462938272607</v>
      </c>
    </row>
    <row r="2916" spans="5:24">
      <c r="E2916">
        <v>29.13</v>
      </c>
      <c r="F2916">
        <f t="shared" si="45"/>
        <v>4.7252045486872269</v>
      </c>
      <c r="W2916">
        <v>54.54</v>
      </c>
      <c r="X2916">
        <v>5.5186569320803907</v>
      </c>
    </row>
    <row r="2917" spans="5:24">
      <c r="E2917">
        <v>29.14</v>
      </c>
      <c r="F2917">
        <f t="shared" si="45"/>
        <v>4.7253503006844015</v>
      </c>
      <c r="W2917">
        <v>63.25</v>
      </c>
      <c r="X2917">
        <v>4.7673072508169554</v>
      </c>
    </row>
    <row r="2918" spans="5:24">
      <c r="E2918">
        <v>29.15</v>
      </c>
      <c r="F2918">
        <f t="shared" si="45"/>
        <v>4.7254960293470694</v>
      </c>
      <c r="W2918">
        <v>89.88</v>
      </c>
      <c r="X2918">
        <v>3.9272872099651597</v>
      </c>
    </row>
    <row r="2919" spans="5:24">
      <c r="E2919">
        <v>29.16</v>
      </c>
      <c r="F2919">
        <f t="shared" si="45"/>
        <v>4.7256417346950768</v>
      </c>
      <c r="W2919">
        <v>88.61</v>
      </c>
      <c r="X2919">
        <v>6.6285892570519049</v>
      </c>
    </row>
    <row r="2920" spans="5:24">
      <c r="E2920">
        <v>29.17</v>
      </c>
      <c r="F2920">
        <f t="shared" si="45"/>
        <v>4.7257874167482505</v>
      </c>
      <c r="W2920">
        <v>62.49</v>
      </c>
      <c r="X2920">
        <v>4.7162474238625762</v>
      </c>
    </row>
    <row r="2921" spans="5:24">
      <c r="E2921">
        <v>29.18</v>
      </c>
      <c r="F2921">
        <f t="shared" si="45"/>
        <v>4.7259330755264033</v>
      </c>
      <c r="W2921">
        <v>38.17</v>
      </c>
      <c r="X2921">
        <v>3.6239301213808202</v>
      </c>
    </row>
    <row r="2922" spans="5:24">
      <c r="E2922">
        <v>29.19</v>
      </c>
      <c r="F2922">
        <f t="shared" si="45"/>
        <v>4.7260787110493272</v>
      </c>
      <c r="W2922">
        <v>56.09</v>
      </c>
      <c r="X2922">
        <v>3.4913959555588177</v>
      </c>
    </row>
    <row r="2923" spans="5:24">
      <c r="E2923">
        <v>29.2</v>
      </c>
      <c r="F2923">
        <f t="shared" si="45"/>
        <v>4.7262243233367993</v>
      </c>
      <c r="W2923">
        <v>94.57</v>
      </c>
      <c r="X2923">
        <v>4.8322754732902267</v>
      </c>
    </row>
    <row r="2924" spans="5:24">
      <c r="E2924">
        <v>29.21</v>
      </c>
      <c r="F2924">
        <f t="shared" si="45"/>
        <v>4.7263699124085772</v>
      </c>
      <c r="W2924">
        <v>98.52</v>
      </c>
      <c r="X2924">
        <v>4.855872766488269</v>
      </c>
    </row>
    <row r="2925" spans="5:24">
      <c r="E2925">
        <v>29.22</v>
      </c>
      <c r="F2925">
        <f t="shared" si="45"/>
        <v>4.7265154782844032</v>
      </c>
      <c r="W2925">
        <v>16.88</v>
      </c>
      <c r="X2925">
        <v>4.1345648583972494</v>
      </c>
    </row>
    <row r="2926" spans="5:24">
      <c r="E2926">
        <v>29.23</v>
      </c>
      <c r="F2926">
        <f t="shared" si="45"/>
        <v>4.7266610209840012</v>
      </c>
      <c r="W2926">
        <v>10.84</v>
      </c>
      <c r="X2926">
        <v>5.3467222405254535</v>
      </c>
    </row>
    <row r="2927" spans="5:24">
      <c r="E2927">
        <v>29.24</v>
      </c>
      <c r="F2927">
        <f t="shared" si="45"/>
        <v>4.7268065405270772</v>
      </c>
      <c r="W2927">
        <v>43.63</v>
      </c>
      <c r="X2927">
        <v>4.9305105122657196</v>
      </c>
    </row>
    <row r="2928" spans="5:24">
      <c r="E2928">
        <v>29.25</v>
      </c>
      <c r="F2928">
        <f t="shared" si="45"/>
        <v>4.726952036933322</v>
      </c>
      <c r="W2928">
        <v>80.650000000000006</v>
      </c>
      <c r="X2928">
        <v>4.5199614756969781</v>
      </c>
    </row>
    <row r="2929" spans="5:24">
      <c r="E2929">
        <v>29.26</v>
      </c>
      <c r="F2929">
        <f t="shared" si="45"/>
        <v>4.7270975102224071</v>
      </c>
      <c r="W2929">
        <v>16.079999999999998</v>
      </c>
      <c r="X2929">
        <v>5.4868000992675601</v>
      </c>
    </row>
    <row r="2930" spans="5:24">
      <c r="E2930">
        <v>29.27</v>
      </c>
      <c r="F2930">
        <f t="shared" si="45"/>
        <v>4.7272429604139887</v>
      </c>
      <c r="W2930">
        <v>96.99</v>
      </c>
      <c r="X2930">
        <v>6.4241605563772195</v>
      </c>
    </row>
    <row r="2931" spans="5:24">
      <c r="E2931">
        <v>29.28</v>
      </c>
      <c r="F2931">
        <f t="shared" si="45"/>
        <v>4.7273883875277036</v>
      </c>
      <c r="W2931">
        <v>70.680000000000007</v>
      </c>
      <c r="X2931">
        <v>5.2808831825288944</v>
      </c>
    </row>
    <row r="2932" spans="5:24">
      <c r="E2932">
        <v>29.29</v>
      </c>
      <c r="F2932">
        <f t="shared" si="45"/>
        <v>4.7275337915831726</v>
      </c>
      <c r="W2932">
        <v>39.07</v>
      </c>
      <c r="X2932">
        <v>4.6383318089345877</v>
      </c>
    </row>
    <row r="2933" spans="5:24">
      <c r="E2933">
        <v>29.3</v>
      </c>
      <c r="F2933">
        <f t="shared" si="45"/>
        <v>4.7276791726000003</v>
      </c>
      <c r="W2933">
        <v>30.39</v>
      </c>
      <c r="X2933">
        <v>2.3217139903405934</v>
      </c>
    </row>
    <row r="2934" spans="5:24">
      <c r="E2934">
        <v>29.31</v>
      </c>
      <c r="F2934">
        <f t="shared" si="45"/>
        <v>4.7278245305977729</v>
      </c>
      <c r="W2934">
        <v>82.07</v>
      </c>
      <c r="X2934">
        <v>6.7168860184310395</v>
      </c>
    </row>
    <row r="2935" spans="5:24">
      <c r="E2935">
        <v>29.32</v>
      </c>
      <c r="F2935">
        <f t="shared" si="45"/>
        <v>4.7279698655960596</v>
      </c>
      <c r="W2935">
        <v>98.04</v>
      </c>
      <c r="X2935">
        <v>4.6905772934704162</v>
      </c>
    </row>
    <row r="2936" spans="5:24">
      <c r="E2936">
        <v>29.33</v>
      </c>
      <c r="F2936">
        <f t="shared" si="45"/>
        <v>4.7281151776144137</v>
      </c>
      <c r="W2936">
        <v>84.24</v>
      </c>
      <c r="X2936">
        <v>4.8867091863530572</v>
      </c>
    </row>
    <row r="2937" spans="5:24">
      <c r="E2937">
        <v>29.34</v>
      </c>
      <c r="F2937">
        <f t="shared" si="45"/>
        <v>4.7282604666723689</v>
      </c>
      <c r="W2937">
        <v>63.04</v>
      </c>
      <c r="X2937">
        <v>5.8050341038286275</v>
      </c>
    </row>
    <row r="2938" spans="5:24">
      <c r="E2938">
        <v>29.35</v>
      </c>
      <c r="F2938">
        <f t="shared" si="45"/>
        <v>4.7284057327894455</v>
      </c>
      <c r="W2938">
        <v>70.260000000000005</v>
      </c>
      <c r="X2938">
        <v>6.7136120446143366</v>
      </c>
    </row>
    <row r="2939" spans="5:24">
      <c r="E2939">
        <v>29.36</v>
      </c>
      <c r="F2939">
        <f t="shared" si="45"/>
        <v>4.7285509759851436</v>
      </c>
      <c r="W2939">
        <v>65.209999999999994</v>
      </c>
      <c r="X2939">
        <v>3.0747652776931678</v>
      </c>
    </row>
    <row r="2940" spans="5:24">
      <c r="E2940">
        <v>29.37</v>
      </c>
      <c r="F2940">
        <f t="shared" si="45"/>
        <v>4.7286961962789489</v>
      </c>
      <c r="W2940">
        <v>11.84</v>
      </c>
      <c r="X2940">
        <v>5.8516650931838559</v>
      </c>
    </row>
    <row r="2941" spans="5:24">
      <c r="E2941">
        <v>29.38</v>
      </c>
      <c r="F2941">
        <f t="shared" si="45"/>
        <v>4.7288413936903275</v>
      </c>
      <c r="W2941">
        <v>32.82</v>
      </c>
      <c r="X2941">
        <v>5.571589663191113</v>
      </c>
    </row>
    <row r="2942" spans="5:24">
      <c r="E2942">
        <v>29.39</v>
      </c>
      <c r="F2942">
        <f t="shared" si="45"/>
        <v>4.7289865682387306</v>
      </c>
      <c r="W2942">
        <v>92.47</v>
      </c>
      <c r="X2942">
        <v>5.5648144168228235</v>
      </c>
    </row>
    <row r="2943" spans="5:24">
      <c r="E2943">
        <v>29.4</v>
      </c>
      <c r="F2943">
        <f t="shared" si="45"/>
        <v>4.7291317199435916</v>
      </c>
      <c r="W2943">
        <v>36.96</v>
      </c>
      <c r="X2943">
        <v>4.9048554339222203</v>
      </c>
    </row>
    <row r="2944" spans="5:24">
      <c r="E2944">
        <v>29.41</v>
      </c>
      <c r="F2944">
        <f t="shared" si="45"/>
        <v>4.7292768488243278</v>
      </c>
      <c r="W2944">
        <v>88.47</v>
      </c>
      <c r="X2944">
        <v>6.1936880927015086</v>
      </c>
    </row>
    <row r="2945" spans="5:24">
      <c r="E2945">
        <v>29.42</v>
      </c>
      <c r="F2945">
        <f t="shared" si="45"/>
        <v>4.7294219549003387</v>
      </c>
      <c r="W2945">
        <v>53.11</v>
      </c>
      <c r="X2945">
        <v>5.3710503907377065</v>
      </c>
    </row>
    <row r="2946" spans="5:24">
      <c r="E2946">
        <v>29.43</v>
      </c>
      <c r="F2946">
        <f t="shared" si="45"/>
        <v>4.7295670381910071</v>
      </c>
      <c r="W2946">
        <v>12.1</v>
      </c>
      <c r="X2946">
        <v>4.15659146471969</v>
      </c>
    </row>
    <row r="2947" spans="5:24">
      <c r="E2947">
        <v>29.44</v>
      </c>
      <c r="F2947">
        <f t="shared" si="45"/>
        <v>4.7297120987157006</v>
      </c>
      <c r="W2947">
        <v>72.52</v>
      </c>
      <c r="X2947">
        <v>5.7088783037650312</v>
      </c>
    </row>
    <row r="2948" spans="5:24">
      <c r="E2948">
        <v>29.45</v>
      </c>
      <c r="F2948">
        <f t="shared" si="45"/>
        <v>4.7298571364937683</v>
      </c>
      <c r="W2948">
        <v>99.4</v>
      </c>
      <c r="X2948">
        <v>4.255873584810562</v>
      </c>
    </row>
    <row r="2949" spans="5:24">
      <c r="E2949">
        <v>29.46</v>
      </c>
      <c r="F2949">
        <f t="shared" ref="F2949:F3012" si="46">NORMINV(E2949/100,$C$3,$C$4)</f>
        <v>4.7300021515445421</v>
      </c>
      <c r="W2949">
        <v>37.82</v>
      </c>
      <c r="X2949">
        <v>6.5164721788316147</v>
      </c>
    </row>
    <row r="2950" spans="5:24">
      <c r="E2950">
        <v>29.47</v>
      </c>
      <c r="F2950">
        <f t="shared" si="46"/>
        <v>4.7301471438873381</v>
      </c>
      <c r="W2950">
        <v>80.819999999999993</v>
      </c>
      <c r="X2950">
        <v>5.6538631140770992</v>
      </c>
    </row>
    <row r="2951" spans="5:24">
      <c r="E2951">
        <v>29.48</v>
      </c>
      <c r="F2951">
        <f t="shared" si="46"/>
        <v>4.7302921135414575</v>
      </c>
      <c r="W2951">
        <v>66.349999999999994</v>
      </c>
      <c r="X2951">
        <v>5.7912467766425415</v>
      </c>
    </row>
    <row r="2952" spans="5:24">
      <c r="E2952">
        <v>29.49</v>
      </c>
      <c r="F2952">
        <f t="shared" si="46"/>
        <v>4.7304370605261807</v>
      </c>
      <c r="W2952">
        <v>60.68</v>
      </c>
      <c r="X2952">
        <v>5.4534843639637209</v>
      </c>
    </row>
    <row r="2953" spans="5:24">
      <c r="E2953">
        <v>29.5</v>
      </c>
      <c r="F2953">
        <f t="shared" si="46"/>
        <v>4.7305819848607751</v>
      </c>
      <c r="W2953">
        <v>5.16</v>
      </c>
      <c r="X2953">
        <v>5.2316627056239753</v>
      </c>
    </row>
    <row r="2954" spans="5:24">
      <c r="E2954">
        <v>29.51</v>
      </c>
      <c r="F2954">
        <f t="shared" si="46"/>
        <v>4.7307268865644891</v>
      </c>
      <c r="W2954">
        <v>88.87</v>
      </c>
      <c r="X2954">
        <v>3.0502003222640983</v>
      </c>
    </row>
    <row r="2955" spans="5:24">
      <c r="E2955">
        <v>29.52</v>
      </c>
      <c r="F2955">
        <f t="shared" si="46"/>
        <v>4.7308717656565555</v>
      </c>
      <c r="W2955">
        <v>4.6500000000000004</v>
      </c>
      <c r="X2955">
        <v>6.654627902351077</v>
      </c>
    </row>
    <row r="2956" spans="5:24">
      <c r="E2956">
        <v>29.53</v>
      </c>
      <c r="F2956">
        <f t="shared" si="46"/>
        <v>4.7310166221561918</v>
      </c>
      <c r="W2956">
        <v>5.68</v>
      </c>
      <c r="X2956">
        <v>5.7332597812959669</v>
      </c>
    </row>
    <row r="2957" spans="5:24">
      <c r="E2957">
        <v>29.54</v>
      </c>
      <c r="F2957">
        <f t="shared" si="46"/>
        <v>4.7311614560825959</v>
      </c>
      <c r="W2957">
        <v>14.2</v>
      </c>
      <c r="X2957">
        <v>3.4535668777432513</v>
      </c>
    </row>
    <row r="2958" spans="5:24">
      <c r="E2958">
        <v>29.55</v>
      </c>
      <c r="F2958">
        <f t="shared" si="46"/>
        <v>4.7313062674549524</v>
      </c>
      <c r="W2958">
        <v>77.37</v>
      </c>
      <c r="X2958">
        <v>5.5813568096513855</v>
      </c>
    </row>
    <row r="2959" spans="5:24">
      <c r="E2959">
        <v>29.56</v>
      </c>
      <c r="F2959">
        <f t="shared" si="46"/>
        <v>4.7314510562924266</v>
      </c>
      <c r="W2959">
        <v>68.459999999999994</v>
      </c>
      <c r="X2959">
        <v>3.9733812042838368</v>
      </c>
    </row>
    <row r="2960" spans="5:24">
      <c r="E2960">
        <v>29.57</v>
      </c>
      <c r="F2960">
        <f t="shared" si="46"/>
        <v>4.7315958226141683</v>
      </c>
      <c r="W2960">
        <v>3.17</v>
      </c>
      <c r="X2960">
        <v>5.2855797695441735</v>
      </c>
    </row>
    <row r="2961" spans="5:24">
      <c r="E2961">
        <v>29.58</v>
      </c>
      <c r="F2961">
        <f t="shared" si="46"/>
        <v>4.7317405664393117</v>
      </c>
      <c r="W2961">
        <v>97.5</v>
      </c>
      <c r="X2961">
        <v>3.2852986721294157</v>
      </c>
    </row>
    <row r="2962" spans="5:24">
      <c r="E2962">
        <v>29.59</v>
      </c>
      <c r="F2962">
        <f t="shared" si="46"/>
        <v>4.7318852877869739</v>
      </c>
      <c r="W2962">
        <v>51.32</v>
      </c>
      <c r="X2962">
        <v>4.9548653715185784</v>
      </c>
    </row>
    <row r="2963" spans="5:24">
      <c r="E2963">
        <v>29.6</v>
      </c>
      <c r="F2963">
        <f t="shared" si="46"/>
        <v>4.7320299866762552</v>
      </c>
      <c r="W2963">
        <v>90.58</v>
      </c>
      <c r="X2963">
        <v>4.677402384742984</v>
      </c>
    </row>
    <row r="2964" spans="5:24">
      <c r="E2964">
        <v>29.61</v>
      </c>
      <c r="F2964">
        <f t="shared" si="46"/>
        <v>4.7321746631262389</v>
      </c>
      <c r="W2964">
        <v>78.989999999999995</v>
      </c>
      <c r="X2964">
        <v>3.3685718067766737</v>
      </c>
    </row>
    <row r="2965" spans="5:24">
      <c r="E2965">
        <v>29.62</v>
      </c>
      <c r="F2965">
        <f t="shared" si="46"/>
        <v>4.7323193171559952</v>
      </c>
      <c r="W2965">
        <v>51.93</v>
      </c>
      <c r="X2965">
        <v>5.413009027059327</v>
      </c>
    </row>
    <row r="2966" spans="5:24">
      <c r="E2966">
        <v>29.63</v>
      </c>
      <c r="F2966">
        <f t="shared" si="46"/>
        <v>4.7324639487845728</v>
      </c>
      <c r="W2966">
        <v>74.5</v>
      </c>
      <c r="X2966">
        <v>3.9047337297557894</v>
      </c>
    </row>
    <row r="2967" spans="5:24">
      <c r="E2967">
        <v>29.64</v>
      </c>
      <c r="F2967">
        <f t="shared" si="46"/>
        <v>4.7326085580310089</v>
      </c>
      <c r="W2967">
        <v>70.14</v>
      </c>
      <c r="X2967">
        <v>4.2872492397799569</v>
      </c>
    </row>
    <row r="2968" spans="5:24">
      <c r="E2968">
        <v>29.65</v>
      </c>
      <c r="F2968">
        <f t="shared" si="46"/>
        <v>4.7327531449143212</v>
      </c>
      <c r="W2968">
        <v>70.239999999999995</v>
      </c>
      <c r="X2968">
        <v>3.2608023347147488</v>
      </c>
    </row>
    <row r="2969" spans="5:24">
      <c r="E2969">
        <v>29.66</v>
      </c>
      <c r="F2969">
        <f t="shared" si="46"/>
        <v>4.7328977094535123</v>
      </c>
      <c r="W2969">
        <v>42.4</v>
      </c>
      <c r="X2969">
        <v>4.048991379863411</v>
      </c>
    </row>
    <row r="2970" spans="5:24">
      <c r="E2970">
        <v>29.67</v>
      </c>
      <c r="F2970">
        <f t="shared" si="46"/>
        <v>4.7330422516675688</v>
      </c>
      <c r="W2970">
        <v>73.12</v>
      </c>
      <c r="X2970">
        <v>4.3115985325582731</v>
      </c>
    </row>
    <row r="2971" spans="5:24">
      <c r="E2971">
        <v>29.68</v>
      </c>
      <c r="F2971">
        <f t="shared" si="46"/>
        <v>4.7331867715754594</v>
      </c>
      <c r="W2971">
        <v>71.19</v>
      </c>
      <c r="X2971">
        <v>5.8760552476728831</v>
      </c>
    </row>
    <row r="2972" spans="5:24">
      <c r="E2972">
        <v>29.69</v>
      </c>
      <c r="F2972">
        <f t="shared" si="46"/>
        <v>4.7333312691961398</v>
      </c>
      <c r="W2972">
        <v>99.08</v>
      </c>
      <c r="X2972">
        <v>2.9684575707168559</v>
      </c>
    </row>
    <row r="2973" spans="5:24">
      <c r="E2973">
        <v>29.7</v>
      </c>
      <c r="F2973">
        <f t="shared" si="46"/>
        <v>4.7334757445485458</v>
      </c>
      <c r="W2973">
        <v>8.74</v>
      </c>
      <c r="X2973">
        <v>4.4091187650943029</v>
      </c>
    </row>
    <row r="2974" spans="5:24">
      <c r="E2974">
        <v>29.71</v>
      </c>
      <c r="F2974">
        <f t="shared" si="46"/>
        <v>4.7336201976515984</v>
      </c>
      <c r="W2974">
        <v>47.28</v>
      </c>
      <c r="X2974">
        <v>4.8226073751902119</v>
      </c>
    </row>
    <row r="2975" spans="5:24">
      <c r="E2975">
        <v>29.72</v>
      </c>
      <c r="F2975">
        <f t="shared" si="46"/>
        <v>4.733764628524205</v>
      </c>
      <c r="W2975">
        <v>63.59</v>
      </c>
      <c r="X2975">
        <v>5.6455049678034355</v>
      </c>
    </row>
    <row r="2976" spans="5:24">
      <c r="E2976">
        <v>29.73</v>
      </c>
      <c r="F2976">
        <f t="shared" si="46"/>
        <v>4.7339090371852528</v>
      </c>
      <c r="W2976">
        <v>66.510000000000005</v>
      </c>
      <c r="X2976">
        <v>4.103526635998084</v>
      </c>
    </row>
    <row r="2977" spans="5:24">
      <c r="E2977">
        <v>29.74</v>
      </c>
      <c r="F2977">
        <f t="shared" si="46"/>
        <v>4.7340534236536138</v>
      </c>
      <c r="W2977">
        <v>92.97</v>
      </c>
      <c r="X2977">
        <v>6.0076968868338412</v>
      </c>
    </row>
    <row r="2978" spans="5:24">
      <c r="E2978">
        <v>29.75</v>
      </c>
      <c r="F2978">
        <f t="shared" si="46"/>
        <v>4.7341977879481467</v>
      </c>
      <c r="W2978">
        <v>74.14</v>
      </c>
      <c r="X2978">
        <v>7.4089155458154563</v>
      </c>
    </row>
    <row r="2979" spans="5:24">
      <c r="E2979">
        <v>29.76</v>
      </c>
      <c r="F2979">
        <f t="shared" si="46"/>
        <v>4.7343421300876916</v>
      </c>
      <c r="W2979">
        <v>74.930000000000007</v>
      </c>
      <c r="X2979">
        <v>4.9483404894049672</v>
      </c>
    </row>
    <row r="2980" spans="5:24">
      <c r="E2980">
        <v>29.77</v>
      </c>
      <c r="F2980">
        <f t="shared" si="46"/>
        <v>4.7344864500910733</v>
      </c>
      <c r="W2980">
        <v>32.729999999999997</v>
      </c>
      <c r="X2980">
        <v>5.7943357449585289</v>
      </c>
    </row>
    <row r="2981" spans="5:24">
      <c r="E2981">
        <v>29.78</v>
      </c>
      <c r="F2981">
        <f t="shared" si="46"/>
        <v>4.734630747977099</v>
      </c>
      <c r="W2981">
        <v>71.150000000000006</v>
      </c>
      <c r="X2981">
        <v>6.1382885824147984</v>
      </c>
    </row>
    <row r="2982" spans="5:24">
      <c r="E2982">
        <v>29.79</v>
      </c>
      <c r="F2982">
        <f t="shared" si="46"/>
        <v>4.7347750237645627</v>
      </c>
      <c r="W2982">
        <v>11.29</v>
      </c>
      <c r="X2982">
        <v>4.9716713119219254</v>
      </c>
    </row>
    <row r="2983" spans="5:24">
      <c r="E2983">
        <v>29.8</v>
      </c>
      <c r="F2983">
        <f t="shared" si="46"/>
        <v>4.7349192774722404</v>
      </c>
      <c r="W2983">
        <v>2.3199999999999998</v>
      </c>
      <c r="X2983">
        <v>4.0402876382569577</v>
      </c>
    </row>
    <row r="2984" spans="5:24">
      <c r="E2984">
        <v>29.81</v>
      </c>
      <c r="F2984">
        <f t="shared" si="46"/>
        <v>4.7350635091188931</v>
      </c>
      <c r="W2984">
        <v>29.75</v>
      </c>
      <c r="X2984">
        <v>5.092626865391817</v>
      </c>
    </row>
    <row r="2985" spans="5:24">
      <c r="E2985">
        <v>29.82</v>
      </c>
      <c r="F2985">
        <f t="shared" si="46"/>
        <v>4.735207718723264</v>
      </c>
      <c r="W2985">
        <v>9.34</v>
      </c>
      <c r="X2985">
        <v>3.0208578144776821</v>
      </c>
    </row>
    <row r="2986" spans="5:24">
      <c r="E2986">
        <v>29.83</v>
      </c>
      <c r="F2986">
        <f t="shared" si="46"/>
        <v>4.7353519063040839</v>
      </c>
      <c r="W2986">
        <v>7.64</v>
      </c>
      <c r="X2986">
        <v>4.0630805626327025</v>
      </c>
    </row>
    <row r="2987" spans="5:24">
      <c r="E2987">
        <v>29.84</v>
      </c>
      <c r="F2987">
        <f t="shared" si="46"/>
        <v>4.7354960718800649</v>
      </c>
      <c r="W2987">
        <v>58.53</v>
      </c>
      <c r="X2987">
        <v>6.0027116650265491</v>
      </c>
    </row>
    <row r="2988" spans="5:24">
      <c r="E2988">
        <v>29.85</v>
      </c>
      <c r="F2988">
        <f t="shared" si="46"/>
        <v>4.7356402154699033</v>
      </c>
      <c r="W2988">
        <v>96.33</v>
      </c>
      <c r="X2988">
        <v>3.9898010870825793</v>
      </c>
    </row>
    <row r="2989" spans="5:24">
      <c r="E2989">
        <v>29.86</v>
      </c>
      <c r="F2989">
        <f t="shared" si="46"/>
        <v>4.7357843370922801</v>
      </c>
      <c r="W2989">
        <v>42.74</v>
      </c>
      <c r="X2989">
        <v>5.1995915972257913</v>
      </c>
    </row>
    <row r="2990" spans="5:24">
      <c r="E2990">
        <v>29.87</v>
      </c>
      <c r="F2990">
        <f t="shared" si="46"/>
        <v>4.7359284367658621</v>
      </c>
      <c r="W2990">
        <v>54.58</v>
      </c>
      <c r="X2990">
        <v>5.5157915570468274</v>
      </c>
    </row>
    <row r="2991" spans="5:24">
      <c r="E2991">
        <v>29.88</v>
      </c>
      <c r="F2991">
        <f t="shared" si="46"/>
        <v>4.7360725145092966</v>
      </c>
      <c r="W2991">
        <v>22.24</v>
      </c>
      <c r="X2991">
        <v>5.5525085181219174</v>
      </c>
    </row>
    <row r="2992" spans="5:24">
      <c r="E2992">
        <v>29.89</v>
      </c>
      <c r="F2992">
        <f t="shared" si="46"/>
        <v>4.7362165703412185</v>
      </c>
      <c r="W2992">
        <v>56.32</v>
      </c>
      <c r="X2992">
        <v>4.6810969085629184</v>
      </c>
    </row>
    <row r="2993" spans="5:24">
      <c r="E2993">
        <v>29.9</v>
      </c>
      <c r="F2993">
        <f t="shared" si="46"/>
        <v>4.7363606042802457</v>
      </c>
      <c r="W2993">
        <v>83.61</v>
      </c>
      <c r="X2993">
        <v>3.4502436190400689</v>
      </c>
    </row>
    <row r="2994" spans="5:24">
      <c r="E2994">
        <v>29.91</v>
      </c>
      <c r="F2994">
        <f t="shared" si="46"/>
        <v>4.7365046163449795</v>
      </c>
      <c r="W2994">
        <v>0.34</v>
      </c>
      <c r="X2994">
        <v>3.4658794556474528</v>
      </c>
    </row>
    <row r="2995" spans="5:24">
      <c r="E2995">
        <v>29.92</v>
      </c>
      <c r="F2995">
        <f t="shared" si="46"/>
        <v>4.7366486065540077</v>
      </c>
      <c r="W2995">
        <v>39.83</v>
      </c>
      <c r="X2995">
        <v>5.4554298840798054</v>
      </c>
    </row>
    <row r="2996" spans="5:24">
      <c r="E2996">
        <v>29.93</v>
      </c>
      <c r="F2996">
        <f t="shared" si="46"/>
        <v>4.7367925749258992</v>
      </c>
      <c r="W2996">
        <v>65.62</v>
      </c>
      <c r="X2996">
        <v>6.6487444482130567</v>
      </c>
    </row>
    <row r="2997" spans="5:24">
      <c r="E2997">
        <v>29.94</v>
      </c>
      <c r="F2997">
        <f t="shared" si="46"/>
        <v>4.7369365214792101</v>
      </c>
      <c r="W2997">
        <v>37.729999999999997</v>
      </c>
      <c r="X2997">
        <v>4.2758929227296836</v>
      </c>
    </row>
    <row r="2998" spans="5:24">
      <c r="E2998">
        <v>29.95</v>
      </c>
      <c r="F2998">
        <f t="shared" si="46"/>
        <v>4.7370804462324783</v>
      </c>
      <c r="W2998">
        <v>43.33</v>
      </c>
      <c r="X2998">
        <v>6.5489239617582946</v>
      </c>
    </row>
    <row r="2999" spans="5:24">
      <c r="E2999">
        <v>29.96</v>
      </c>
      <c r="F2999">
        <f t="shared" si="46"/>
        <v>4.7372243492042294</v>
      </c>
      <c r="W2999">
        <v>59.52</v>
      </c>
      <c r="X2999">
        <v>4.2853089996691711</v>
      </c>
    </row>
    <row r="3000" spans="5:24">
      <c r="E3000">
        <v>29.97</v>
      </c>
      <c r="F3000">
        <f t="shared" si="46"/>
        <v>4.7373682304129705</v>
      </c>
      <c r="W3000">
        <v>82.72</v>
      </c>
      <c r="X3000">
        <v>4.224763628813669</v>
      </c>
    </row>
    <row r="3001" spans="5:24">
      <c r="E3001">
        <v>29.98</v>
      </c>
      <c r="F3001">
        <f t="shared" si="46"/>
        <v>4.7375120898771943</v>
      </c>
      <c r="W3001">
        <v>71.510000000000005</v>
      </c>
      <c r="X3001">
        <v>5.3329129418188543</v>
      </c>
    </row>
    <row r="3002" spans="5:24">
      <c r="E3002">
        <v>29.99</v>
      </c>
      <c r="F3002">
        <f t="shared" si="46"/>
        <v>4.7376559276153767</v>
      </c>
      <c r="W3002">
        <v>52.16</v>
      </c>
      <c r="X3002">
        <v>6.7612269403581013</v>
      </c>
    </row>
    <row r="3003" spans="5:24">
      <c r="E3003">
        <v>30</v>
      </c>
      <c r="F3003">
        <f t="shared" si="46"/>
        <v>4.7377997436459793</v>
      </c>
      <c r="W3003">
        <v>32.04</v>
      </c>
      <c r="X3003">
        <v>4.461743531313112</v>
      </c>
    </row>
    <row r="3004" spans="5:24">
      <c r="E3004">
        <v>30.01</v>
      </c>
      <c r="F3004">
        <f t="shared" si="46"/>
        <v>4.7379435379874488</v>
      </c>
      <c r="W3004">
        <v>75.12</v>
      </c>
      <c r="X3004">
        <v>7.518069603370237</v>
      </c>
    </row>
    <row r="3005" spans="5:24">
      <c r="E3005">
        <v>30.02</v>
      </c>
      <c r="F3005">
        <f t="shared" si="46"/>
        <v>4.7380873106582149</v>
      </c>
      <c r="W3005">
        <v>19.86</v>
      </c>
      <c r="X3005">
        <v>6.2086430752327573</v>
      </c>
    </row>
    <row r="3006" spans="5:24">
      <c r="E3006">
        <v>30.03</v>
      </c>
      <c r="F3006">
        <f t="shared" si="46"/>
        <v>4.7382310616766912</v>
      </c>
      <c r="W3006">
        <v>24.22</v>
      </c>
      <c r="X3006">
        <v>4.4348915479934163</v>
      </c>
    </row>
    <row r="3007" spans="5:24">
      <c r="E3007">
        <v>30.04</v>
      </c>
      <c r="F3007">
        <f t="shared" si="46"/>
        <v>4.738374791061279</v>
      </c>
      <c r="W3007">
        <v>31.58</v>
      </c>
      <c r="X3007">
        <v>3.3077588316483926</v>
      </c>
    </row>
    <row r="3008" spans="5:24">
      <c r="E3008">
        <v>30.05</v>
      </c>
      <c r="F3008">
        <f t="shared" si="46"/>
        <v>4.7385184988303601</v>
      </c>
      <c r="W3008">
        <v>14.79</v>
      </c>
      <c r="X3008">
        <v>3.9523502345110582</v>
      </c>
    </row>
    <row r="3009" spans="5:24">
      <c r="E3009">
        <v>30.06</v>
      </c>
      <c r="F3009">
        <f t="shared" si="46"/>
        <v>4.7386621850023047</v>
      </c>
      <c r="W3009">
        <v>9.89</v>
      </c>
      <c r="X3009">
        <v>5.3923494916971642</v>
      </c>
    </row>
    <row r="3010" spans="5:24">
      <c r="E3010">
        <v>30.07</v>
      </c>
      <c r="F3010">
        <f t="shared" si="46"/>
        <v>4.7388058495954644</v>
      </c>
      <c r="W3010">
        <v>88.35</v>
      </c>
      <c r="X3010">
        <v>3.4212787131402735</v>
      </c>
    </row>
    <row r="3011" spans="5:24">
      <c r="E3011">
        <v>30.08</v>
      </c>
      <c r="F3011">
        <f t="shared" si="46"/>
        <v>4.7389494926281763</v>
      </c>
      <c r="W3011">
        <v>92.56</v>
      </c>
      <c r="X3011">
        <v>5.1327387448728015</v>
      </c>
    </row>
    <row r="3012" spans="5:24">
      <c r="E3012">
        <v>30.09</v>
      </c>
      <c r="F3012">
        <f t="shared" si="46"/>
        <v>4.7390931141187647</v>
      </c>
      <c r="W3012">
        <v>20.079999999999998</v>
      </c>
      <c r="X3012">
        <v>3.9725316896834495</v>
      </c>
    </row>
    <row r="3013" spans="5:24">
      <c r="E3013">
        <v>30.1</v>
      </c>
      <c r="F3013">
        <f t="shared" ref="F3013:F3076" si="47">NORMINV(E3013/100,$C$3,$C$4)</f>
        <v>4.7392367140855338</v>
      </c>
      <c r="W3013">
        <v>61.53</v>
      </c>
      <c r="X3013">
        <v>3.1103142421977847</v>
      </c>
    </row>
    <row r="3014" spans="5:24">
      <c r="E3014">
        <v>30.11</v>
      </c>
      <c r="F3014">
        <f t="shared" si="47"/>
        <v>4.7393802925467767</v>
      </c>
      <c r="W3014">
        <v>9.73</v>
      </c>
      <c r="X3014">
        <v>5.7008446016921219</v>
      </c>
    </row>
    <row r="3015" spans="5:24">
      <c r="E3015">
        <v>30.12</v>
      </c>
      <c r="F3015">
        <f t="shared" si="47"/>
        <v>4.7395238495207694</v>
      </c>
      <c r="W3015">
        <v>27.69</v>
      </c>
      <c r="X3015">
        <v>6.2809819674733181</v>
      </c>
    </row>
    <row r="3016" spans="5:24">
      <c r="E3016">
        <v>30.13</v>
      </c>
      <c r="F3016">
        <f t="shared" si="47"/>
        <v>4.7396673850257729</v>
      </c>
      <c r="W3016">
        <v>18.079999999999998</v>
      </c>
      <c r="X3016">
        <v>4.9872158475792121</v>
      </c>
    </row>
    <row r="3017" spans="5:24">
      <c r="E3017">
        <v>30.14</v>
      </c>
      <c r="F3017">
        <f t="shared" si="47"/>
        <v>4.7398108990800321</v>
      </c>
      <c r="W3017">
        <v>18.57</v>
      </c>
      <c r="X3017">
        <v>6.5133136778087106</v>
      </c>
    </row>
    <row r="3018" spans="5:24">
      <c r="E3018">
        <v>30.15</v>
      </c>
      <c r="F3018">
        <f t="shared" si="47"/>
        <v>4.7399543917017786</v>
      </c>
      <c r="W3018">
        <v>95.14</v>
      </c>
      <c r="X3018">
        <v>3.8769117125136812</v>
      </c>
    </row>
    <row r="3019" spans="5:24">
      <c r="E3019">
        <v>30.16</v>
      </c>
      <c r="F3019">
        <f t="shared" si="47"/>
        <v>4.7400978629092263</v>
      </c>
      <c r="W3019">
        <v>76.91</v>
      </c>
      <c r="X3019">
        <v>5.0622044735671254</v>
      </c>
    </row>
    <row r="3020" spans="5:24">
      <c r="E3020">
        <v>30.17</v>
      </c>
      <c r="F3020">
        <f t="shared" si="47"/>
        <v>4.7402413127205758</v>
      </c>
      <c r="W3020">
        <v>47.96</v>
      </c>
      <c r="X3020">
        <v>3.8987778874080212</v>
      </c>
    </row>
    <row r="3021" spans="5:24">
      <c r="E3021">
        <v>30.18</v>
      </c>
      <c r="F3021">
        <f t="shared" si="47"/>
        <v>4.7403847411540108</v>
      </c>
      <c r="W3021">
        <v>31.23</v>
      </c>
      <c r="X3021">
        <v>6.5981931399228166</v>
      </c>
    </row>
    <row r="3022" spans="5:24">
      <c r="E3022">
        <v>30.19</v>
      </c>
      <c r="F3022">
        <f t="shared" si="47"/>
        <v>4.7405281482277024</v>
      </c>
      <c r="W3022">
        <v>46.34</v>
      </c>
      <c r="X3022">
        <v>4.747429333572307</v>
      </c>
    </row>
    <row r="3023" spans="5:24">
      <c r="E3023">
        <v>30.2</v>
      </c>
      <c r="F3023">
        <f t="shared" si="47"/>
        <v>4.7406715339598042</v>
      </c>
      <c r="W3023">
        <v>45.13</v>
      </c>
      <c r="X3023">
        <v>4.2114926482024542</v>
      </c>
    </row>
    <row r="3024" spans="5:24">
      <c r="E3024">
        <v>30.21</v>
      </c>
      <c r="F3024">
        <f t="shared" si="47"/>
        <v>4.7408148983684564</v>
      </c>
      <c r="W3024">
        <v>4.51</v>
      </c>
      <c r="X3024">
        <v>5.4950001707205711</v>
      </c>
    </row>
    <row r="3025" spans="5:24">
      <c r="E3025">
        <v>30.22</v>
      </c>
      <c r="F3025">
        <f t="shared" si="47"/>
        <v>4.7409582414717821</v>
      </c>
      <c r="W3025">
        <v>21.23</v>
      </c>
      <c r="X3025">
        <v>5.888261693543777</v>
      </c>
    </row>
    <row r="3026" spans="5:24">
      <c r="E3026">
        <v>30.23</v>
      </c>
      <c r="F3026">
        <f t="shared" si="47"/>
        <v>4.7411015632878906</v>
      </c>
      <c r="W3026">
        <v>46.34</v>
      </c>
      <c r="X3026">
        <v>6.0018832154457797</v>
      </c>
    </row>
    <row r="3027" spans="5:24">
      <c r="E3027">
        <v>30.24</v>
      </c>
      <c r="F3027">
        <f t="shared" si="47"/>
        <v>4.7412448638348756</v>
      </c>
      <c r="W3027">
        <v>19.829999999999998</v>
      </c>
      <c r="X3027">
        <v>4.2784968446383189</v>
      </c>
    </row>
    <row r="3028" spans="5:24">
      <c r="E3028">
        <v>30.25</v>
      </c>
      <c r="F3028">
        <f t="shared" si="47"/>
        <v>4.741388143130818</v>
      </c>
      <c r="W3028">
        <v>91.31</v>
      </c>
      <c r="X3028">
        <v>4.5303428686093552</v>
      </c>
    </row>
    <row r="3029" spans="5:24">
      <c r="E3029">
        <v>30.26</v>
      </c>
      <c r="F3029">
        <f t="shared" si="47"/>
        <v>4.7415314011937806</v>
      </c>
      <c r="W3029">
        <v>1.43</v>
      </c>
      <c r="X3029">
        <v>5.369708094430937</v>
      </c>
    </row>
    <row r="3030" spans="5:24">
      <c r="E3030">
        <v>30.27</v>
      </c>
      <c r="F3030">
        <f t="shared" si="47"/>
        <v>4.7416746380418111</v>
      </c>
      <c r="W3030">
        <v>25.32</v>
      </c>
      <c r="X3030">
        <v>5.99692688657729</v>
      </c>
    </row>
    <row r="3031" spans="5:24">
      <c r="E3031">
        <v>30.28</v>
      </c>
      <c r="F3031">
        <f t="shared" si="47"/>
        <v>4.7418178536929458</v>
      </c>
      <c r="W3031">
        <v>43.42</v>
      </c>
      <c r="X3031">
        <v>3.7787727778944311</v>
      </c>
    </row>
    <row r="3032" spans="5:24">
      <c r="E3032">
        <v>30.29</v>
      </c>
      <c r="F3032">
        <f t="shared" si="47"/>
        <v>4.7419610481652033</v>
      </c>
      <c r="W3032">
        <v>58.22</v>
      </c>
      <c r="X3032">
        <v>3.9956293678084109</v>
      </c>
    </row>
    <row r="3033" spans="5:24">
      <c r="E3033">
        <v>30.3</v>
      </c>
      <c r="F3033">
        <f t="shared" si="47"/>
        <v>4.7421042214765858</v>
      </c>
      <c r="W3033">
        <v>1.74</v>
      </c>
      <c r="X3033">
        <v>5.0037599512711459</v>
      </c>
    </row>
    <row r="3034" spans="5:24">
      <c r="E3034">
        <v>30.31</v>
      </c>
      <c r="F3034">
        <f t="shared" si="47"/>
        <v>4.7422473736450854</v>
      </c>
      <c r="W3034">
        <v>81.12</v>
      </c>
      <c r="X3034">
        <v>5.1674703186232636</v>
      </c>
    </row>
    <row r="3035" spans="5:24">
      <c r="E3035">
        <v>30.32</v>
      </c>
      <c r="F3035">
        <f t="shared" si="47"/>
        <v>4.7423905046886734</v>
      </c>
      <c r="W3035">
        <v>2.02</v>
      </c>
      <c r="X3035">
        <v>5.6535527407826489</v>
      </c>
    </row>
    <row r="3036" spans="5:24">
      <c r="E3036">
        <v>30.33</v>
      </c>
      <c r="F3036">
        <f t="shared" si="47"/>
        <v>4.7425336146253114</v>
      </c>
      <c r="W3036">
        <v>99.05</v>
      </c>
      <c r="X3036">
        <v>5.3448594989284937</v>
      </c>
    </row>
    <row r="3037" spans="5:24">
      <c r="E3037">
        <v>30.34</v>
      </c>
      <c r="F3037">
        <f t="shared" si="47"/>
        <v>4.7426767034729433</v>
      </c>
      <c r="W3037">
        <v>86.29</v>
      </c>
      <c r="X3037">
        <v>5.5120728859002392</v>
      </c>
    </row>
    <row r="3038" spans="5:24">
      <c r="E3038">
        <v>30.35</v>
      </c>
      <c r="F3038">
        <f t="shared" si="47"/>
        <v>4.7428197712494997</v>
      </c>
      <c r="W3038">
        <v>39.29</v>
      </c>
      <c r="X3038">
        <v>5.4379810782154516</v>
      </c>
    </row>
    <row r="3039" spans="5:24">
      <c r="E3039">
        <v>30.36</v>
      </c>
      <c r="F3039">
        <f t="shared" si="47"/>
        <v>4.7429628179728933</v>
      </c>
      <c r="W3039">
        <v>76.180000000000007</v>
      </c>
      <c r="X3039">
        <v>6.7301694770882534</v>
      </c>
    </row>
    <row r="3040" spans="5:24">
      <c r="E3040">
        <v>30.37</v>
      </c>
      <c r="F3040">
        <f t="shared" si="47"/>
        <v>4.7431058436610263</v>
      </c>
      <c r="W3040">
        <v>54.08</v>
      </c>
      <c r="X3040">
        <v>5.7888494560537955</v>
      </c>
    </row>
    <row r="3041" spans="5:24">
      <c r="E3041">
        <v>30.38</v>
      </c>
      <c r="F3041">
        <f t="shared" si="47"/>
        <v>4.743248848331783</v>
      </c>
      <c r="W3041">
        <v>49.76</v>
      </c>
      <c r="X3041">
        <v>5.6641411109452129</v>
      </c>
    </row>
    <row r="3042" spans="5:24">
      <c r="E3042">
        <v>30.39</v>
      </c>
      <c r="F3042">
        <f t="shared" si="47"/>
        <v>4.7433918320030344</v>
      </c>
      <c r="W3042">
        <v>42.9</v>
      </c>
      <c r="X3042">
        <v>6.4502098826901602</v>
      </c>
    </row>
    <row r="3043" spans="5:24">
      <c r="E3043">
        <v>30.4</v>
      </c>
      <c r="F3043">
        <f t="shared" si="47"/>
        <v>4.7435347946926356</v>
      </c>
      <c r="W3043">
        <v>23.61</v>
      </c>
      <c r="X3043">
        <v>3.9079246884587473</v>
      </c>
    </row>
    <row r="3044" spans="5:24">
      <c r="E3044">
        <v>30.41</v>
      </c>
      <c r="F3044">
        <f t="shared" si="47"/>
        <v>4.7436777364184284</v>
      </c>
      <c r="W3044">
        <v>98.87</v>
      </c>
      <c r="X3044">
        <v>5.2409420897390859</v>
      </c>
    </row>
    <row r="3045" spans="5:24">
      <c r="E3045">
        <v>30.42</v>
      </c>
      <c r="F3045">
        <f t="shared" si="47"/>
        <v>4.7438206571982393</v>
      </c>
      <c r="W3045">
        <v>1.93</v>
      </c>
      <c r="X3045">
        <v>6.0709320137002649</v>
      </c>
    </row>
    <row r="3046" spans="5:24">
      <c r="E3046">
        <v>30.43</v>
      </c>
      <c r="F3046">
        <f t="shared" si="47"/>
        <v>4.7439635570498799</v>
      </c>
      <c r="W3046">
        <v>68.790000000000006</v>
      </c>
      <c r="X3046">
        <v>3.6592449663097844</v>
      </c>
    </row>
    <row r="3047" spans="5:24">
      <c r="E3047">
        <v>30.44</v>
      </c>
      <c r="F3047">
        <f t="shared" si="47"/>
        <v>4.7441064359911476</v>
      </c>
      <c r="W3047">
        <v>19.190000000000001</v>
      </c>
      <c r="X3047">
        <v>5.3810043779365433</v>
      </c>
    </row>
    <row r="3048" spans="5:24">
      <c r="E3048">
        <v>30.45</v>
      </c>
      <c r="F3048">
        <f t="shared" si="47"/>
        <v>4.7442492940398235</v>
      </c>
      <c r="W3048">
        <v>32.03</v>
      </c>
      <c r="X3048">
        <v>4.2056642550414711</v>
      </c>
    </row>
    <row r="3049" spans="5:24">
      <c r="E3049">
        <v>30.46</v>
      </c>
      <c r="F3049">
        <f t="shared" si="47"/>
        <v>4.7443921312136768</v>
      </c>
      <c r="W3049">
        <v>61.06</v>
      </c>
      <c r="X3049">
        <v>5.0275764057393912</v>
      </c>
    </row>
    <row r="3050" spans="5:24">
      <c r="E3050">
        <v>30.47</v>
      </c>
      <c r="F3050">
        <f t="shared" si="47"/>
        <v>4.7445349475304592</v>
      </c>
      <c r="W3050">
        <v>7.47</v>
      </c>
      <c r="X3050">
        <v>3.9652806570889205</v>
      </c>
    </row>
    <row r="3051" spans="5:24">
      <c r="E3051">
        <v>30.48</v>
      </c>
      <c r="F3051">
        <f t="shared" si="47"/>
        <v>4.7446777430079115</v>
      </c>
      <c r="W3051">
        <v>5.69</v>
      </c>
      <c r="X3051">
        <v>6.1044453446864289</v>
      </c>
    </row>
    <row r="3052" spans="5:24">
      <c r="E3052">
        <v>30.49</v>
      </c>
      <c r="F3052">
        <f t="shared" si="47"/>
        <v>4.7448205176637561</v>
      </c>
      <c r="W3052">
        <v>66.819999999999993</v>
      </c>
      <c r="X3052">
        <v>5.0478949049418835</v>
      </c>
    </row>
    <row r="3053" spans="5:24">
      <c r="E3053">
        <v>30.5</v>
      </c>
      <c r="F3053">
        <f t="shared" si="47"/>
        <v>4.7449632715157026</v>
      </c>
      <c r="W3053">
        <v>86.58</v>
      </c>
      <c r="X3053">
        <v>6.5489239617582946</v>
      </c>
    </row>
    <row r="3054" spans="5:24">
      <c r="E3054">
        <v>30.51</v>
      </c>
      <c r="F3054">
        <f t="shared" si="47"/>
        <v>4.7451060045814462</v>
      </c>
      <c r="W3054">
        <v>71.13</v>
      </c>
      <c r="X3054">
        <v>5.3552530834136514</v>
      </c>
    </row>
    <row r="3055" spans="5:24">
      <c r="E3055">
        <v>30.52</v>
      </c>
      <c r="F3055">
        <f t="shared" si="47"/>
        <v>4.7452487168786686</v>
      </c>
      <c r="W3055">
        <v>99.82</v>
      </c>
      <c r="X3055">
        <v>3.2158543431987296</v>
      </c>
    </row>
    <row r="3056" spans="5:24">
      <c r="E3056">
        <v>30.53</v>
      </c>
      <c r="F3056">
        <f t="shared" si="47"/>
        <v>4.7453914084250339</v>
      </c>
      <c r="W3056">
        <v>87.8</v>
      </c>
      <c r="X3056">
        <v>2.794228460727421</v>
      </c>
    </row>
    <row r="3057" spans="5:24">
      <c r="E3057">
        <v>30.54</v>
      </c>
      <c r="F3057">
        <f t="shared" si="47"/>
        <v>4.7455340792381939</v>
      </c>
      <c r="W3057">
        <v>73.41</v>
      </c>
      <c r="X3057">
        <v>6.3683581409072865</v>
      </c>
    </row>
    <row r="3058" spans="5:24">
      <c r="E3058">
        <v>30.55</v>
      </c>
      <c r="F3058">
        <f t="shared" si="47"/>
        <v>4.7456767293357869</v>
      </c>
      <c r="W3058">
        <v>95.79</v>
      </c>
      <c r="X3058">
        <v>3.7252563739553151</v>
      </c>
    </row>
    <row r="3059" spans="5:24">
      <c r="E3059">
        <v>30.56</v>
      </c>
      <c r="F3059">
        <f t="shared" si="47"/>
        <v>4.7458193587354351</v>
      </c>
      <c r="W3059">
        <v>88.69</v>
      </c>
      <c r="X3059">
        <v>5.4324697958507748</v>
      </c>
    </row>
    <row r="3060" spans="5:24">
      <c r="E3060">
        <v>30.57</v>
      </c>
      <c r="F3060">
        <f t="shared" si="47"/>
        <v>4.7459619674547469</v>
      </c>
      <c r="W3060">
        <v>88.49</v>
      </c>
      <c r="X3060">
        <v>5.7211780091903615</v>
      </c>
    </row>
    <row r="3061" spans="5:24">
      <c r="E3061">
        <v>30.58</v>
      </c>
      <c r="F3061">
        <f t="shared" si="47"/>
        <v>4.746104555511315</v>
      </c>
      <c r="W3061">
        <v>19.829999999999998</v>
      </c>
      <c r="X3061">
        <v>5.598359624688908</v>
      </c>
    </row>
    <row r="3062" spans="5:24">
      <c r="E3062">
        <v>30.59</v>
      </c>
      <c r="F3062">
        <f t="shared" si="47"/>
        <v>4.7462471229227203</v>
      </c>
      <c r="W3062">
        <v>61.5</v>
      </c>
      <c r="X3062">
        <v>4.6538100938491098</v>
      </c>
    </row>
    <row r="3063" spans="5:24">
      <c r="E3063">
        <v>30.6</v>
      </c>
      <c r="F3063">
        <f t="shared" si="47"/>
        <v>4.7463896697065273</v>
      </c>
      <c r="W3063">
        <v>96.38</v>
      </c>
      <c r="X3063">
        <v>5.2780160996919658</v>
      </c>
    </row>
    <row r="3064" spans="5:24">
      <c r="E3064">
        <v>30.61</v>
      </c>
      <c r="F3064">
        <f t="shared" si="47"/>
        <v>4.7465321958802864</v>
      </c>
      <c r="W3064">
        <v>35.409999999999997</v>
      </c>
      <c r="X3064">
        <v>5.5950650344348745</v>
      </c>
    </row>
    <row r="3065" spans="5:24">
      <c r="E3065">
        <v>30.62</v>
      </c>
      <c r="F3065">
        <f t="shared" si="47"/>
        <v>4.7466747014615356</v>
      </c>
      <c r="W3065">
        <v>57.24</v>
      </c>
      <c r="X3065">
        <v>4.2972314505048352</v>
      </c>
    </row>
    <row r="3066" spans="5:24">
      <c r="E3066">
        <v>30.63</v>
      </c>
      <c r="F3066">
        <f t="shared" si="47"/>
        <v>4.746817186467795</v>
      </c>
      <c r="W3066">
        <v>55.69</v>
      </c>
      <c r="X3066">
        <v>4.7600899634329963</v>
      </c>
    </row>
    <row r="3067" spans="5:24">
      <c r="E3067">
        <v>30.64</v>
      </c>
      <c r="F3067">
        <f t="shared" si="47"/>
        <v>4.7469596509165743</v>
      </c>
      <c r="W3067">
        <v>59.05</v>
      </c>
      <c r="X3067">
        <v>5.2419743996106209</v>
      </c>
    </row>
    <row r="3068" spans="5:24">
      <c r="E3068">
        <v>30.65</v>
      </c>
      <c r="F3068">
        <f t="shared" si="47"/>
        <v>4.747102094825367</v>
      </c>
      <c r="W3068">
        <v>42.15</v>
      </c>
      <c r="X3068">
        <v>4.3847657015591768</v>
      </c>
    </row>
    <row r="3069" spans="5:24">
      <c r="E3069">
        <v>30.66</v>
      </c>
      <c r="F3069">
        <f t="shared" si="47"/>
        <v>4.7472445182116516</v>
      </c>
      <c r="W3069">
        <v>3.52</v>
      </c>
      <c r="X3069">
        <v>7.6874494471514705</v>
      </c>
    </row>
    <row r="3070" spans="5:24">
      <c r="E3070">
        <v>30.67</v>
      </c>
      <c r="F3070">
        <f t="shared" si="47"/>
        <v>4.747386921092895</v>
      </c>
      <c r="W3070">
        <v>71.489999999999995</v>
      </c>
      <c r="X3070">
        <v>5.7056593597852645</v>
      </c>
    </row>
    <row r="3071" spans="5:24">
      <c r="E3071">
        <v>30.68</v>
      </c>
      <c r="F3071">
        <f t="shared" si="47"/>
        <v>4.7475293034865462</v>
      </c>
      <c r="W3071">
        <v>71.34</v>
      </c>
      <c r="X3071">
        <v>4.091851937111934</v>
      </c>
    </row>
    <row r="3072" spans="5:24">
      <c r="E3072">
        <v>30.69</v>
      </c>
      <c r="F3072">
        <f t="shared" si="47"/>
        <v>4.7476716654100439</v>
      </c>
      <c r="W3072">
        <v>72.91</v>
      </c>
      <c r="X3072">
        <v>3.9814149400652243</v>
      </c>
    </row>
    <row r="3073" spans="5:24">
      <c r="E3073">
        <v>30.7</v>
      </c>
      <c r="F3073">
        <f t="shared" si="47"/>
        <v>4.7478140068808088</v>
      </c>
      <c r="W3073">
        <v>83.89</v>
      </c>
      <c r="X3073">
        <v>3.2280327873775305</v>
      </c>
    </row>
    <row r="3074" spans="5:24">
      <c r="E3074">
        <v>30.71</v>
      </c>
      <c r="F3074">
        <f t="shared" si="47"/>
        <v>4.7479563279162518</v>
      </c>
      <c r="W3074">
        <v>71.95</v>
      </c>
      <c r="X3074">
        <v>3.208418320690777</v>
      </c>
    </row>
    <row r="3075" spans="5:24">
      <c r="E3075">
        <v>30.72</v>
      </c>
      <c r="F3075">
        <f t="shared" si="47"/>
        <v>4.7480986285337661</v>
      </c>
      <c r="W3075">
        <v>97.23</v>
      </c>
      <c r="X3075">
        <v>2.339393261219227</v>
      </c>
    </row>
    <row r="3076" spans="5:24">
      <c r="E3076">
        <v>30.73</v>
      </c>
      <c r="F3076">
        <f t="shared" si="47"/>
        <v>4.7482409087507325</v>
      </c>
      <c r="W3076">
        <v>60.3</v>
      </c>
      <c r="X3076">
        <v>4.7788812870024291</v>
      </c>
    </row>
    <row r="3077" spans="5:24">
      <c r="E3077">
        <v>30.74</v>
      </c>
      <c r="F3077">
        <f t="shared" ref="F3077:F3140" si="48">NORMINV(E3077/100,$C$3,$C$4)</f>
        <v>4.7483831685845166</v>
      </c>
      <c r="W3077">
        <v>43.97</v>
      </c>
      <c r="X3077">
        <v>4.7484643458001017</v>
      </c>
    </row>
    <row r="3078" spans="5:24">
      <c r="E3078">
        <v>30.75</v>
      </c>
      <c r="F3078">
        <f t="shared" si="48"/>
        <v>4.7485254080524708</v>
      </c>
      <c r="W3078">
        <v>81.99</v>
      </c>
      <c r="X3078">
        <v>4.0283003681580256</v>
      </c>
    </row>
    <row r="3079" spans="5:24">
      <c r="E3079">
        <v>30.76</v>
      </c>
      <c r="F3079">
        <f t="shared" si="48"/>
        <v>4.7486676271719341</v>
      </c>
      <c r="W3079">
        <v>37.479999999999997</v>
      </c>
      <c r="X3079">
        <v>4.7881191616637864</v>
      </c>
    </row>
    <row r="3080" spans="5:24">
      <c r="E3080">
        <v>30.77</v>
      </c>
      <c r="F3080">
        <f t="shared" si="48"/>
        <v>4.7488098259602296</v>
      </c>
      <c r="W3080">
        <v>32.89</v>
      </c>
      <c r="X3080">
        <v>4.6111674223452495</v>
      </c>
    </row>
    <row r="3081" spans="5:24">
      <c r="E3081">
        <v>30.78</v>
      </c>
      <c r="F3081">
        <f t="shared" si="48"/>
        <v>4.7489520044346687</v>
      </c>
      <c r="W3081">
        <v>51.56</v>
      </c>
      <c r="X3081">
        <v>4.2365582683929643</v>
      </c>
    </row>
    <row r="3082" spans="5:24">
      <c r="E3082">
        <v>30.79</v>
      </c>
      <c r="F3082">
        <f t="shared" si="48"/>
        <v>4.7490941626125469</v>
      </c>
      <c r="W3082">
        <v>31.88</v>
      </c>
      <c r="X3082">
        <v>2.387945858770725</v>
      </c>
    </row>
    <row r="3083" spans="5:24">
      <c r="E3083">
        <v>30.8</v>
      </c>
      <c r="F3083">
        <f t="shared" si="48"/>
        <v>4.7492363005111464</v>
      </c>
      <c r="W3083">
        <v>93.2</v>
      </c>
      <c r="X3083">
        <v>5.4967008825263353</v>
      </c>
    </row>
    <row r="3084" spans="5:24">
      <c r="E3084">
        <v>30.81</v>
      </c>
      <c r="F3084">
        <f t="shared" si="48"/>
        <v>4.7493784181477343</v>
      </c>
      <c r="W3084">
        <v>56.89</v>
      </c>
      <c r="X3084">
        <v>3.7850889006141304</v>
      </c>
    </row>
    <row r="3085" spans="5:24">
      <c r="E3085">
        <v>30.82</v>
      </c>
      <c r="F3085">
        <f t="shared" si="48"/>
        <v>4.749520515539567</v>
      </c>
      <c r="W3085">
        <v>76.39</v>
      </c>
      <c r="X3085">
        <v>3.7702747283792264</v>
      </c>
    </row>
    <row r="3086" spans="5:24">
      <c r="E3086">
        <v>30.83</v>
      </c>
      <c r="F3086">
        <f t="shared" si="48"/>
        <v>4.7496625927038831</v>
      </c>
      <c r="W3086">
        <v>83.03</v>
      </c>
      <c r="X3086">
        <v>5.6566593154211038</v>
      </c>
    </row>
    <row r="3087" spans="5:24">
      <c r="E3087">
        <v>30.84</v>
      </c>
      <c r="F3087">
        <f t="shared" si="48"/>
        <v>4.7498046496579107</v>
      </c>
      <c r="W3087">
        <v>80.849999999999994</v>
      </c>
      <c r="X3087">
        <v>5.7786260995695145</v>
      </c>
    </row>
    <row r="3088" spans="5:24">
      <c r="E3088">
        <v>30.85</v>
      </c>
      <c r="F3088">
        <f t="shared" si="48"/>
        <v>4.7499466864188618</v>
      </c>
      <c r="W3088">
        <v>67.260000000000005</v>
      </c>
      <c r="X3088">
        <v>4.1729346105404908</v>
      </c>
    </row>
    <row r="3089" spans="5:24">
      <c r="E3089">
        <v>30.86</v>
      </c>
      <c r="F3089">
        <f t="shared" si="48"/>
        <v>4.750088703003934</v>
      </c>
      <c r="W3089">
        <v>99.47</v>
      </c>
      <c r="X3089">
        <v>6.8158068900992204</v>
      </c>
    </row>
    <row r="3090" spans="5:24">
      <c r="E3090">
        <v>30.87</v>
      </c>
      <c r="F3090">
        <f t="shared" si="48"/>
        <v>4.7502306994303147</v>
      </c>
      <c r="W3090">
        <v>34.299999999999997</v>
      </c>
      <c r="X3090">
        <v>3.8022131298609589</v>
      </c>
    </row>
    <row r="3091" spans="5:24">
      <c r="E3091">
        <v>30.88</v>
      </c>
      <c r="F3091">
        <f t="shared" si="48"/>
        <v>4.7503726757151723</v>
      </c>
      <c r="W3091">
        <v>98.07</v>
      </c>
      <c r="X3091">
        <v>5.6097913986740799</v>
      </c>
    </row>
    <row r="3092" spans="5:24">
      <c r="E3092">
        <v>30.89</v>
      </c>
      <c r="F3092">
        <f t="shared" si="48"/>
        <v>4.7505146318756664</v>
      </c>
      <c r="W3092">
        <v>32.92</v>
      </c>
      <c r="X3092">
        <v>4.9972427054041084</v>
      </c>
    </row>
    <row r="3093" spans="5:24">
      <c r="E3093">
        <v>30.9</v>
      </c>
      <c r="F3093">
        <f t="shared" si="48"/>
        <v>4.7506565679289388</v>
      </c>
      <c r="W3093">
        <v>25.33</v>
      </c>
      <c r="X3093">
        <v>5.5241129240251023</v>
      </c>
    </row>
    <row r="3094" spans="5:24">
      <c r="E3094">
        <v>30.91</v>
      </c>
      <c r="F3094">
        <f t="shared" si="48"/>
        <v>4.7507984838921207</v>
      </c>
      <c r="W3094">
        <v>86.88</v>
      </c>
      <c r="X3094">
        <v>5.3268253300072042</v>
      </c>
    </row>
    <row r="3095" spans="5:24">
      <c r="E3095">
        <v>30.92</v>
      </c>
      <c r="F3095">
        <f t="shared" si="48"/>
        <v>4.7509403797823264</v>
      </c>
      <c r="W3095">
        <v>94.34</v>
      </c>
      <c r="X3095">
        <v>5.0067679480089273</v>
      </c>
    </row>
    <row r="3096" spans="5:24">
      <c r="E3096">
        <v>30.93</v>
      </c>
      <c r="F3096">
        <f t="shared" si="48"/>
        <v>4.7510822556166605</v>
      </c>
      <c r="W3096">
        <v>5.0199999999999996</v>
      </c>
      <c r="X3096">
        <v>4.8276978574075633</v>
      </c>
    </row>
    <row r="3097" spans="5:24">
      <c r="E3097">
        <v>30.94</v>
      </c>
      <c r="F3097">
        <f t="shared" si="48"/>
        <v>4.7512241114122098</v>
      </c>
      <c r="W3097">
        <v>27.26</v>
      </c>
      <c r="X3097">
        <v>5.9919949271992525</v>
      </c>
    </row>
    <row r="3098" spans="5:24">
      <c r="E3098">
        <v>30.95</v>
      </c>
      <c r="F3098">
        <f t="shared" si="48"/>
        <v>4.7513659471860494</v>
      </c>
      <c r="W3098">
        <v>88.77</v>
      </c>
      <c r="X3098">
        <v>5.02883021851774</v>
      </c>
    </row>
    <row r="3099" spans="5:24">
      <c r="E3099">
        <v>30.96</v>
      </c>
      <c r="F3099">
        <f t="shared" si="48"/>
        <v>4.7515077629552414</v>
      </c>
      <c r="W3099">
        <v>6.05</v>
      </c>
      <c r="X3099">
        <v>5.138810369047869</v>
      </c>
    </row>
    <row r="3100" spans="5:24">
      <c r="E3100">
        <v>30.97</v>
      </c>
      <c r="F3100">
        <f t="shared" si="48"/>
        <v>4.7516495587368324</v>
      </c>
      <c r="W3100">
        <v>4.93</v>
      </c>
      <c r="X3100">
        <v>4.3992402257506811</v>
      </c>
    </row>
    <row r="3101" spans="5:24">
      <c r="E3101">
        <v>30.98</v>
      </c>
      <c r="F3101">
        <f t="shared" si="48"/>
        <v>4.7517913345478568</v>
      </c>
      <c r="W3101">
        <v>88.67</v>
      </c>
      <c r="X3101">
        <v>3.6487020235775973</v>
      </c>
    </row>
    <row r="3102" spans="5:24">
      <c r="E3102">
        <v>30.99</v>
      </c>
      <c r="F3102">
        <f t="shared" si="48"/>
        <v>4.751933090405335</v>
      </c>
      <c r="W3102">
        <v>75.959999999999994</v>
      </c>
      <c r="X3102">
        <v>6.4509276773853408</v>
      </c>
    </row>
    <row r="3103" spans="5:24">
      <c r="E3103">
        <v>31</v>
      </c>
      <c r="F3103">
        <f t="shared" si="48"/>
        <v>4.7520748263262735</v>
      </c>
      <c r="W3103">
        <v>27.28</v>
      </c>
      <c r="X3103">
        <v>4.7391393873874668</v>
      </c>
    </row>
    <row r="3104" spans="5:24">
      <c r="E3104">
        <v>31.01</v>
      </c>
      <c r="F3104">
        <f t="shared" si="48"/>
        <v>4.7522165423276652</v>
      </c>
      <c r="W3104">
        <v>75.260000000000005</v>
      </c>
      <c r="X3104">
        <v>6.5054827830543038</v>
      </c>
    </row>
    <row r="3105" spans="5:24">
      <c r="E3105">
        <v>31.02</v>
      </c>
      <c r="F3105">
        <f t="shared" si="48"/>
        <v>4.7523582384264902</v>
      </c>
      <c r="W3105">
        <v>10.66</v>
      </c>
      <c r="X3105">
        <v>5.7072679157213173</v>
      </c>
    </row>
    <row r="3106" spans="5:24">
      <c r="E3106">
        <v>31.03</v>
      </c>
      <c r="F3106">
        <f t="shared" si="48"/>
        <v>4.7524999146397144</v>
      </c>
      <c r="W3106">
        <v>18.43</v>
      </c>
      <c r="X3106">
        <v>1.8440932420782286</v>
      </c>
    </row>
    <row r="3107" spans="5:24">
      <c r="E3107">
        <v>31.04</v>
      </c>
      <c r="F3107">
        <f t="shared" si="48"/>
        <v>4.7526415709842906</v>
      </c>
      <c r="W3107">
        <v>98.67</v>
      </c>
      <c r="X3107">
        <v>5.1527442040032163</v>
      </c>
    </row>
    <row r="3108" spans="5:24">
      <c r="E3108">
        <v>31.05</v>
      </c>
      <c r="F3108">
        <f t="shared" si="48"/>
        <v>4.7527832074771563</v>
      </c>
      <c r="W3108">
        <v>36.700000000000003</v>
      </c>
      <c r="X3108">
        <v>5.2021493096234028</v>
      </c>
    </row>
    <row r="3109" spans="5:24">
      <c r="E3109">
        <v>31.06</v>
      </c>
      <c r="F3109">
        <f t="shared" si="48"/>
        <v>4.7529248241352384</v>
      </c>
      <c r="W3109">
        <v>78.78</v>
      </c>
      <c r="X3109">
        <v>4.4562303552288274</v>
      </c>
    </row>
    <row r="3110" spans="5:24">
      <c r="E3110">
        <v>31.07</v>
      </c>
      <c r="F3110">
        <f t="shared" si="48"/>
        <v>4.7530664209754487</v>
      </c>
      <c r="W3110">
        <v>13.64</v>
      </c>
      <c r="X3110">
        <v>5.4012989996583993</v>
      </c>
    </row>
    <row r="3111" spans="5:24">
      <c r="E3111">
        <v>31.08</v>
      </c>
      <c r="F3111">
        <f t="shared" si="48"/>
        <v>4.7532079980146866</v>
      </c>
      <c r="W3111">
        <v>28.35</v>
      </c>
      <c r="X3111">
        <v>3.6756896664123104</v>
      </c>
    </row>
    <row r="3112" spans="5:24">
      <c r="E3112">
        <v>31.09</v>
      </c>
      <c r="F3112">
        <f t="shared" si="48"/>
        <v>4.7533495552698355</v>
      </c>
      <c r="W3112">
        <v>52.49</v>
      </c>
      <c r="X3112">
        <v>6.975600870335251</v>
      </c>
    </row>
    <row r="3113" spans="5:24">
      <c r="E3113">
        <v>31.1</v>
      </c>
      <c r="F3113">
        <f t="shared" si="48"/>
        <v>4.753491092757768</v>
      </c>
      <c r="W3113">
        <v>53.13</v>
      </c>
      <c r="X3113">
        <v>5.1880977817103933</v>
      </c>
    </row>
    <row r="3114" spans="5:24">
      <c r="E3114">
        <v>31.11</v>
      </c>
      <c r="F3114">
        <f t="shared" si="48"/>
        <v>4.7536326104953419</v>
      </c>
      <c r="W3114">
        <v>3.6</v>
      </c>
      <c r="X3114">
        <v>4.2425828756602035</v>
      </c>
    </row>
    <row r="3115" spans="5:24">
      <c r="E3115">
        <v>31.12</v>
      </c>
      <c r="F3115">
        <f t="shared" si="48"/>
        <v>4.7537741084994023</v>
      </c>
      <c r="W3115">
        <v>77.09</v>
      </c>
      <c r="X3115">
        <v>4.1504943722157908</v>
      </c>
    </row>
    <row r="3116" spans="5:24">
      <c r="E3116">
        <v>31.13</v>
      </c>
      <c r="F3116">
        <f t="shared" si="48"/>
        <v>4.7539155867867811</v>
      </c>
      <c r="W3116">
        <v>93.62</v>
      </c>
      <c r="X3116">
        <v>5.0258211402354247</v>
      </c>
    </row>
    <row r="3117" spans="5:24">
      <c r="E3117">
        <v>31.14</v>
      </c>
      <c r="F3117">
        <f t="shared" si="48"/>
        <v>4.7540570453742967</v>
      </c>
      <c r="W3117">
        <v>11.07</v>
      </c>
      <c r="X3117">
        <v>5.2678692031208101</v>
      </c>
    </row>
    <row r="3118" spans="5:24">
      <c r="E3118">
        <v>31.15</v>
      </c>
      <c r="F3118">
        <f t="shared" si="48"/>
        <v>4.7541984842787528</v>
      </c>
      <c r="W3118">
        <v>98.69</v>
      </c>
      <c r="X3118">
        <v>8.12138914935983</v>
      </c>
    </row>
    <row r="3119" spans="5:24">
      <c r="E3119">
        <v>31.16</v>
      </c>
      <c r="F3119">
        <f t="shared" si="48"/>
        <v>4.7543399035169429</v>
      </c>
      <c r="W3119">
        <v>45.59</v>
      </c>
      <c r="X3119">
        <v>4.791194400601225</v>
      </c>
    </row>
    <row r="3120" spans="5:24">
      <c r="E3120">
        <v>31.17</v>
      </c>
      <c r="F3120">
        <f t="shared" si="48"/>
        <v>4.754481303105643</v>
      </c>
      <c r="W3120">
        <v>25.13</v>
      </c>
      <c r="X3120">
        <v>5.359260795335854</v>
      </c>
    </row>
    <row r="3121" spans="5:24">
      <c r="E3121">
        <v>31.18</v>
      </c>
      <c r="F3121">
        <f t="shared" si="48"/>
        <v>4.7546226830616201</v>
      </c>
      <c r="W3121">
        <v>67.150000000000006</v>
      </c>
      <c r="X3121">
        <v>6.4916153949590498</v>
      </c>
    </row>
    <row r="3122" spans="5:24">
      <c r="E3122">
        <v>31.19</v>
      </c>
      <c r="F3122">
        <f t="shared" si="48"/>
        <v>4.7547640434016243</v>
      </c>
      <c r="W3122">
        <v>86.41</v>
      </c>
      <c r="X3122">
        <v>4.2004990568672635</v>
      </c>
    </row>
    <row r="3123" spans="5:24">
      <c r="E3123">
        <v>31.2</v>
      </c>
      <c r="F3123">
        <f t="shared" si="48"/>
        <v>4.7549053841423952</v>
      </c>
      <c r="W3123">
        <v>35.08</v>
      </c>
      <c r="X3123">
        <v>4.1173029935718262</v>
      </c>
    </row>
    <row r="3124" spans="5:24">
      <c r="E3124">
        <v>31.21</v>
      </c>
      <c r="F3124">
        <f t="shared" si="48"/>
        <v>4.755046705300658</v>
      </c>
      <c r="W3124">
        <v>30.09</v>
      </c>
      <c r="X3124">
        <v>4.5378865982236229</v>
      </c>
    </row>
    <row r="3125" spans="5:24">
      <c r="E3125">
        <v>31.22</v>
      </c>
      <c r="F3125">
        <f t="shared" si="48"/>
        <v>4.7551880068931238</v>
      </c>
      <c r="W3125">
        <v>4.9800000000000004</v>
      </c>
      <c r="X3125">
        <v>4.919953156817451</v>
      </c>
    </row>
    <row r="3126" spans="5:24">
      <c r="E3126">
        <v>31.23</v>
      </c>
      <c r="F3126">
        <f t="shared" si="48"/>
        <v>4.7553292889364913</v>
      </c>
      <c r="W3126">
        <v>67.58</v>
      </c>
      <c r="X3126">
        <v>5.3475209264062942</v>
      </c>
    </row>
    <row r="3127" spans="5:24">
      <c r="E3127">
        <v>31.24</v>
      </c>
      <c r="F3127">
        <f t="shared" si="48"/>
        <v>4.7554705514474485</v>
      </c>
      <c r="W3127">
        <v>23.61</v>
      </c>
      <c r="X3127">
        <v>5.0838194293402559</v>
      </c>
    </row>
    <row r="3128" spans="5:24">
      <c r="E3128">
        <v>31.25</v>
      </c>
      <c r="F3128">
        <f t="shared" si="48"/>
        <v>4.7556117944426655</v>
      </c>
      <c r="W3128">
        <v>13.73</v>
      </c>
      <c r="X3128">
        <v>4.8637200834207794</v>
      </c>
    </row>
    <row r="3129" spans="5:24">
      <c r="E3129">
        <v>31.26</v>
      </c>
      <c r="F3129">
        <f t="shared" si="48"/>
        <v>4.7557530179388019</v>
      </c>
      <c r="W3129">
        <v>68.680000000000007</v>
      </c>
      <c r="X3129">
        <v>4.0145437269620547</v>
      </c>
    </row>
    <row r="3130" spans="5:24">
      <c r="E3130">
        <v>31.27</v>
      </c>
      <c r="F3130">
        <f t="shared" si="48"/>
        <v>4.7558942219525058</v>
      </c>
      <c r="W3130">
        <v>15.07</v>
      </c>
      <c r="X3130">
        <v>3.2434819959880858</v>
      </c>
    </row>
    <row r="3131" spans="5:24">
      <c r="E3131">
        <v>31.28</v>
      </c>
      <c r="F3131">
        <f t="shared" si="48"/>
        <v>4.7560354065004082</v>
      </c>
      <c r="W3131">
        <v>92.76</v>
      </c>
      <c r="X3131">
        <v>5.0115307455758646</v>
      </c>
    </row>
    <row r="3132" spans="5:24">
      <c r="E3132">
        <v>31.29</v>
      </c>
      <c r="F3132">
        <f t="shared" si="48"/>
        <v>4.7561765715991307</v>
      </c>
      <c r="W3132">
        <v>44.76</v>
      </c>
      <c r="X3132">
        <v>3.6102341786720156</v>
      </c>
    </row>
    <row r="3133" spans="5:24">
      <c r="E3133">
        <v>31.3</v>
      </c>
      <c r="F3133">
        <f t="shared" si="48"/>
        <v>4.7563177172652793</v>
      </c>
      <c r="W3133">
        <v>81.3</v>
      </c>
      <c r="X3133">
        <v>5.5198042741815474</v>
      </c>
    </row>
    <row r="3134" spans="5:24">
      <c r="E3134">
        <v>31.31</v>
      </c>
      <c r="F3134">
        <f t="shared" si="48"/>
        <v>4.7564588435154489</v>
      </c>
      <c r="W3134">
        <v>31.66</v>
      </c>
      <c r="X3134">
        <v>4.3461368859229008</v>
      </c>
    </row>
    <row r="3135" spans="5:24">
      <c r="E3135">
        <v>31.32</v>
      </c>
      <c r="F3135">
        <f t="shared" si="48"/>
        <v>4.75659995036622</v>
      </c>
      <c r="W3135">
        <v>53.45</v>
      </c>
      <c r="X3135">
        <v>4.7755407863201009</v>
      </c>
    </row>
    <row r="3136" spans="5:24">
      <c r="E3136">
        <v>31.33</v>
      </c>
      <c r="F3136">
        <f t="shared" si="48"/>
        <v>4.7567410378341597</v>
      </c>
      <c r="W3136">
        <v>72.67</v>
      </c>
      <c r="X3136">
        <v>6.8634427509819389</v>
      </c>
    </row>
    <row r="3137" spans="5:24">
      <c r="E3137">
        <v>31.34</v>
      </c>
      <c r="F3137">
        <f t="shared" si="48"/>
        <v>4.7568821059358246</v>
      </c>
      <c r="W3137">
        <v>62.24</v>
      </c>
      <c r="X3137">
        <v>5.1362799165792206</v>
      </c>
    </row>
    <row r="3138" spans="5:24">
      <c r="E3138">
        <v>31.35</v>
      </c>
      <c r="F3138">
        <f t="shared" si="48"/>
        <v>4.7570231546877544</v>
      </c>
      <c r="W3138">
        <v>13.82</v>
      </c>
      <c r="X3138">
        <v>4.2475824570135163</v>
      </c>
    </row>
    <row r="3139" spans="5:24">
      <c r="E3139">
        <v>31.36</v>
      </c>
      <c r="F3139">
        <f t="shared" si="48"/>
        <v>4.7571641841064807</v>
      </c>
      <c r="W3139">
        <v>65.260000000000005</v>
      </c>
      <c r="X3139">
        <v>6.0056166738450294</v>
      </c>
    </row>
    <row r="3140" spans="5:24">
      <c r="E3140">
        <v>31.37</v>
      </c>
      <c r="F3140">
        <f t="shared" si="48"/>
        <v>4.7573051942085174</v>
      </c>
      <c r="W3140">
        <v>1.95</v>
      </c>
      <c r="X3140">
        <v>5.4868000992675601</v>
      </c>
    </row>
    <row r="3141" spans="5:24">
      <c r="E3141">
        <v>31.38</v>
      </c>
      <c r="F3141">
        <f t="shared" ref="F3141:F3204" si="49">NORMINV(E3141/100,$C$3,$C$4)</f>
        <v>4.7574461850103678</v>
      </c>
      <c r="W3141">
        <v>47.11</v>
      </c>
      <c r="X3141">
        <v>6.8822653251977011</v>
      </c>
    </row>
    <row r="3142" spans="5:24">
      <c r="E3142">
        <v>31.39</v>
      </c>
      <c r="F3142">
        <f t="shared" si="49"/>
        <v>4.7575871565285235</v>
      </c>
      <c r="W3142">
        <v>79.5</v>
      </c>
      <c r="X3142">
        <v>5.6760640188917222</v>
      </c>
    </row>
    <row r="3143" spans="5:24">
      <c r="E3143">
        <v>31.4</v>
      </c>
      <c r="F3143">
        <f t="shared" si="49"/>
        <v>4.7577281087794603</v>
      </c>
      <c r="W3143">
        <v>20.85</v>
      </c>
      <c r="X3143">
        <v>4.1479746097486707</v>
      </c>
    </row>
    <row r="3144" spans="5:24">
      <c r="E3144">
        <v>31.41</v>
      </c>
      <c r="F3144">
        <f t="shared" si="49"/>
        <v>4.7578690417796432</v>
      </c>
      <c r="W3144">
        <v>42.36</v>
      </c>
      <c r="X3144">
        <v>6.0700428978063208</v>
      </c>
    </row>
    <row r="3145" spans="5:24">
      <c r="E3145">
        <v>31.42</v>
      </c>
      <c r="F3145">
        <f t="shared" si="49"/>
        <v>4.758009955545524</v>
      </c>
      <c r="W3145">
        <v>97.47</v>
      </c>
      <c r="X3145">
        <v>5.5001066271622765</v>
      </c>
    </row>
    <row r="3146" spans="5:24">
      <c r="E3146">
        <v>31.43</v>
      </c>
      <c r="F3146">
        <f t="shared" si="49"/>
        <v>4.758150850093541</v>
      </c>
      <c r="W3146">
        <v>91.2</v>
      </c>
      <c r="X3146">
        <v>7.4572633902054353</v>
      </c>
    </row>
    <row r="3147" spans="5:24">
      <c r="E3147">
        <v>31.44</v>
      </c>
      <c r="F3147">
        <f t="shared" si="49"/>
        <v>4.7582917254401202</v>
      </c>
      <c r="W3147">
        <v>29.47</v>
      </c>
      <c r="X3147">
        <v>6.4603278189473725</v>
      </c>
    </row>
    <row r="3148" spans="5:24">
      <c r="E3148">
        <v>31.45</v>
      </c>
      <c r="F3148">
        <f t="shared" si="49"/>
        <v>4.7584325816016744</v>
      </c>
      <c r="W3148">
        <v>30.56</v>
      </c>
      <c r="X3148">
        <v>6.417283696006578</v>
      </c>
    </row>
    <row r="3149" spans="5:24">
      <c r="E3149">
        <v>31.46</v>
      </c>
      <c r="F3149">
        <f t="shared" si="49"/>
        <v>4.7585734185946036</v>
      </c>
      <c r="W3149">
        <v>91.71</v>
      </c>
      <c r="X3149">
        <v>4.8231166281389504</v>
      </c>
    </row>
    <row r="3150" spans="5:24">
      <c r="E3150">
        <v>31.47</v>
      </c>
      <c r="F3150">
        <f t="shared" si="49"/>
        <v>4.7587142364352966</v>
      </c>
      <c r="W3150">
        <v>42.64</v>
      </c>
      <c r="X3150">
        <v>4.0796693559738326</v>
      </c>
    </row>
    <row r="3151" spans="5:24">
      <c r="E3151">
        <v>31.48</v>
      </c>
      <c r="F3151">
        <f t="shared" si="49"/>
        <v>4.7588550351401269</v>
      </c>
      <c r="W3151">
        <v>98.27</v>
      </c>
      <c r="X3151">
        <v>3.5653960907765621</v>
      </c>
    </row>
    <row r="3152" spans="5:24">
      <c r="E3152">
        <v>31.49</v>
      </c>
      <c r="F3152">
        <f t="shared" si="49"/>
        <v>4.7589958147254565</v>
      </c>
      <c r="W3152">
        <v>58.48</v>
      </c>
      <c r="X3152">
        <v>4.9131616451491222</v>
      </c>
    </row>
    <row r="3153" spans="5:24">
      <c r="E3153">
        <v>31.5</v>
      </c>
      <c r="F3153">
        <f t="shared" si="49"/>
        <v>4.7591365752076351</v>
      </c>
      <c r="W3153">
        <v>28.88</v>
      </c>
      <c r="X3153">
        <v>6.7731732691146274</v>
      </c>
    </row>
    <row r="3154" spans="5:24">
      <c r="E3154">
        <v>31.51</v>
      </c>
      <c r="F3154">
        <f t="shared" si="49"/>
        <v>4.7592773166029989</v>
      </c>
      <c r="W3154">
        <v>98.49</v>
      </c>
      <c r="X3154">
        <v>3.4874735929382186</v>
      </c>
    </row>
    <row r="3155" spans="5:24">
      <c r="E3155">
        <v>31.52</v>
      </c>
      <c r="F3155">
        <f t="shared" si="49"/>
        <v>4.7594180389278717</v>
      </c>
      <c r="W3155">
        <v>6.77</v>
      </c>
      <c r="X3155">
        <v>4.2338717578790552</v>
      </c>
    </row>
    <row r="3156" spans="5:24">
      <c r="E3156">
        <v>31.53</v>
      </c>
      <c r="F3156">
        <f t="shared" si="49"/>
        <v>4.759558742198565</v>
      </c>
      <c r="W3156">
        <v>46.14</v>
      </c>
      <c r="X3156">
        <v>6.7268199746517761</v>
      </c>
    </row>
    <row r="3157" spans="5:24">
      <c r="E3157">
        <v>31.54</v>
      </c>
      <c r="F3157">
        <f t="shared" si="49"/>
        <v>4.7596994264313777</v>
      </c>
      <c r="W3157">
        <v>77.099999999999994</v>
      </c>
      <c r="X3157">
        <v>7.2973291519727361</v>
      </c>
    </row>
    <row r="3158" spans="5:24">
      <c r="E3158">
        <v>31.55</v>
      </c>
      <c r="F3158">
        <f t="shared" si="49"/>
        <v>4.7598400916425945</v>
      </c>
      <c r="W3158">
        <v>17.149999999999999</v>
      </c>
      <c r="X3158">
        <v>3.8540117164819141</v>
      </c>
    </row>
    <row r="3159" spans="5:24">
      <c r="E3159">
        <v>31.56</v>
      </c>
      <c r="F3159">
        <f t="shared" si="49"/>
        <v>4.7599807378484895</v>
      </c>
      <c r="W3159">
        <v>37.950000000000003</v>
      </c>
      <c r="X3159">
        <v>5.0223108424644227</v>
      </c>
    </row>
    <row r="3160" spans="5:24">
      <c r="E3160">
        <v>31.57</v>
      </c>
      <c r="F3160">
        <f t="shared" si="49"/>
        <v>4.7601213650653227</v>
      </c>
      <c r="W3160">
        <v>2.04</v>
      </c>
      <c r="X3160">
        <v>5.1796848344677739</v>
      </c>
    </row>
    <row r="3161" spans="5:24">
      <c r="E3161">
        <v>31.58</v>
      </c>
      <c r="F3161">
        <f t="shared" si="49"/>
        <v>4.7602619733093423</v>
      </c>
      <c r="W3161">
        <v>82.85</v>
      </c>
      <c r="X3161">
        <v>4.2673960151733716</v>
      </c>
    </row>
    <row r="3162" spans="5:24">
      <c r="E3162">
        <v>31.59</v>
      </c>
      <c r="F3162">
        <f t="shared" si="49"/>
        <v>4.7604025625967852</v>
      </c>
      <c r="W3162">
        <v>43.21</v>
      </c>
      <c r="X3162">
        <v>4.9989973485221517</v>
      </c>
    </row>
    <row r="3163" spans="5:24">
      <c r="E3163">
        <v>31.6</v>
      </c>
      <c r="F3163">
        <f t="shared" si="49"/>
        <v>4.7605431329438721</v>
      </c>
      <c r="W3163">
        <v>3.86</v>
      </c>
      <c r="X3163">
        <v>5.8451985352820497</v>
      </c>
    </row>
    <row r="3164" spans="5:24">
      <c r="E3164">
        <v>31.61</v>
      </c>
      <c r="F3164">
        <f t="shared" si="49"/>
        <v>4.7606836843668141</v>
      </c>
      <c r="W3164">
        <v>63.01</v>
      </c>
      <c r="X3164">
        <v>6.0266187957161623</v>
      </c>
    </row>
    <row r="3165" spans="5:24">
      <c r="E3165">
        <v>31.62</v>
      </c>
      <c r="F3165">
        <f t="shared" si="49"/>
        <v>4.7608242168818098</v>
      </c>
      <c r="W3165">
        <v>87.29</v>
      </c>
      <c r="X3165">
        <v>3.4771650356119101</v>
      </c>
    </row>
    <row r="3166" spans="5:24">
      <c r="E3166">
        <v>31.63</v>
      </c>
      <c r="F3166">
        <f t="shared" si="49"/>
        <v>4.7609647305050435</v>
      </c>
      <c r="W3166">
        <v>28.88</v>
      </c>
      <c r="X3166">
        <v>4.0422721313158414</v>
      </c>
    </row>
    <row r="3167" spans="5:24">
      <c r="E3167">
        <v>31.64</v>
      </c>
      <c r="F3167">
        <f t="shared" si="49"/>
        <v>4.7611052252526882</v>
      </c>
      <c r="W3167">
        <v>54.9</v>
      </c>
      <c r="X3167">
        <v>3.2458219318273298</v>
      </c>
    </row>
    <row r="3168" spans="5:24">
      <c r="E3168">
        <v>31.65</v>
      </c>
      <c r="F3168">
        <f t="shared" si="49"/>
        <v>4.7612457011409051</v>
      </c>
      <c r="W3168">
        <v>60.06</v>
      </c>
      <c r="X3168">
        <v>4.9518541430544731</v>
      </c>
    </row>
    <row r="3169" spans="5:24">
      <c r="E3169">
        <v>31.66</v>
      </c>
      <c r="F3169">
        <f t="shared" si="49"/>
        <v>4.7613861581858412</v>
      </c>
      <c r="W3169">
        <v>69.959999999999994</v>
      </c>
      <c r="X3169">
        <v>4.7466528968641999</v>
      </c>
    </row>
    <row r="3170" spans="5:24">
      <c r="E3170">
        <v>31.67</v>
      </c>
      <c r="F3170">
        <f t="shared" si="49"/>
        <v>4.7615265964036322</v>
      </c>
      <c r="W3170">
        <v>13.33</v>
      </c>
      <c r="X3170">
        <v>5.5086465413284254</v>
      </c>
    </row>
    <row r="3171" spans="5:24">
      <c r="E3171">
        <v>31.68</v>
      </c>
      <c r="F3171">
        <f t="shared" si="49"/>
        <v>4.7616670158104011</v>
      </c>
      <c r="W3171">
        <v>60.67</v>
      </c>
      <c r="X3171">
        <v>5.226773333900061</v>
      </c>
    </row>
    <row r="3172" spans="5:24">
      <c r="E3172">
        <v>31.69</v>
      </c>
      <c r="F3172">
        <f t="shared" si="49"/>
        <v>4.7618074164222586</v>
      </c>
      <c r="W3172">
        <v>15.34</v>
      </c>
      <c r="X3172">
        <v>5.07501849056945</v>
      </c>
    </row>
    <row r="3173" spans="5:24">
      <c r="E3173">
        <v>31.7</v>
      </c>
      <c r="F3173">
        <f t="shared" si="49"/>
        <v>4.7619477982553029</v>
      </c>
      <c r="W3173">
        <v>89.92</v>
      </c>
      <c r="X3173">
        <v>6.8132063552978481</v>
      </c>
    </row>
    <row r="3174" spans="5:24">
      <c r="E3174">
        <v>31.71</v>
      </c>
      <c r="F3174">
        <f t="shared" si="49"/>
        <v>4.762088161325619</v>
      </c>
      <c r="W3174">
        <v>25.88</v>
      </c>
      <c r="X3174">
        <v>3.8783234720745106</v>
      </c>
    </row>
    <row r="3175" spans="5:24">
      <c r="E3175">
        <v>31.72</v>
      </c>
      <c r="F3175">
        <f t="shared" si="49"/>
        <v>4.762228505649281</v>
      </c>
      <c r="W3175">
        <v>54.79</v>
      </c>
      <c r="X3175">
        <v>6.0135448182415487</v>
      </c>
    </row>
    <row r="3176" spans="5:24">
      <c r="E3176">
        <v>31.73</v>
      </c>
      <c r="F3176">
        <f t="shared" si="49"/>
        <v>4.7623688312423509</v>
      </c>
      <c r="W3176">
        <v>90.67</v>
      </c>
      <c r="X3176">
        <v>3.704071153739573</v>
      </c>
    </row>
    <row r="3177" spans="5:24">
      <c r="E3177">
        <v>31.74</v>
      </c>
      <c r="F3177">
        <f t="shared" si="49"/>
        <v>4.7625091381208762</v>
      </c>
      <c r="W3177">
        <v>48.65</v>
      </c>
      <c r="X3177">
        <v>4.0638578428069376</v>
      </c>
    </row>
    <row r="3178" spans="5:24">
      <c r="E3178">
        <v>31.75</v>
      </c>
      <c r="F3178">
        <f t="shared" si="49"/>
        <v>4.7626494263008938</v>
      </c>
      <c r="W3178">
        <v>4.07</v>
      </c>
      <c r="X3178">
        <v>2.6343818731357063</v>
      </c>
    </row>
    <row r="3179" spans="5:24">
      <c r="E3179">
        <v>31.76</v>
      </c>
      <c r="F3179">
        <f t="shared" si="49"/>
        <v>4.7627896957984275</v>
      </c>
      <c r="W3179">
        <v>82.55</v>
      </c>
      <c r="X3179">
        <v>5.2603419713542987</v>
      </c>
    </row>
    <row r="3180" spans="5:24">
      <c r="E3180">
        <v>31.77</v>
      </c>
      <c r="F3180">
        <f t="shared" si="49"/>
        <v>4.7629299466294892</v>
      </c>
      <c r="W3180">
        <v>68.66</v>
      </c>
      <c r="X3180">
        <v>4.2375642899424175</v>
      </c>
    </row>
    <row r="3181" spans="5:24">
      <c r="E3181">
        <v>31.78</v>
      </c>
      <c r="F3181">
        <f t="shared" si="49"/>
        <v>4.7630701788100804</v>
      </c>
      <c r="W3181">
        <v>49.04</v>
      </c>
      <c r="X3181">
        <v>5.3117901635864193</v>
      </c>
    </row>
    <row r="3182" spans="5:24">
      <c r="E3182">
        <v>31.79</v>
      </c>
      <c r="F3182">
        <f t="shared" si="49"/>
        <v>4.7632103923561857</v>
      </c>
      <c r="W3182">
        <v>36.979999999999997</v>
      </c>
      <c r="X3182">
        <v>4.9320180464165793</v>
      </c>
    </row>
    <row r="3183" spans="5:24">
      <c r="E3183">
        <v>31.8</v>
      </c>
      <c r="F3183">
        <f t="shared" si="49"/>
        <v>4.7633505872837816</v>
      </c>
      <c r="W3183">
        <v>86.99</v>
      </c>
      <c r="X3183">
        <v>6.0879889176496329</v>
      </c>
    </row>
    <row r="3184" spans="5:24">
      <c r="E3184">
        <v>31.81</v>
      </c>
      <c r="F3184">
        <f t="shared" si="49"/>
        <v>4.7634907636088304</v>
      </c>
      <c r="W3184">
        <v>24.61</v>
      </c>
      <c r="X3184">
        <v>3.8275090414009765</v>
      </c>
    </row>
    <row r="3185" spans="5:24">
      <c r="E3185">
        <v>31.82</v>
      </c>
      <c r="F3185">
        <f t="shared" si="49"/>
        <v>4.7636309213472838</v>
      </c>
      <c r="W3185">
        <v>71.930000000000007</v>
      </c>
      <c r="X3185">
        <v>4.9259869483111398</v>
      </c>
    </row>
    <row r="3186" spans="5:24">
      <c r="E3186">
        <v>31.83</v>
      </c>
      <c r="F3186">
        <f t="shared" si="49"/>
        <v>4.7637710605150803</v>
      </c>
      <c r="W3186">
        <v>45.78</v>
      </c>
      <c r="X3186">
        <v>6.1416488741598148</v>
      </c>
    </row>
    <row r="3187" spans="5:24">
      <c r="E3187">
        <v>31.84</v>
      </c>
      <c r="F3187">
        <f t="shared" si="49"/>
        <v>4.7639111811281447</v>
      </c>
      <c r="W3187">
        <v>16.75</v>
      </c>
      <c r="X3187">
        <v>4.9425666532903909</v>
      </c>
    </row>
    <row r="3188" spans="5:24">
      <c r="E3188">
        <v>31.85</v>
      </c>
      <c r="F3188">
        <f t="shared" si="49"/>
        <v>4.7640512832023933</v>
      </c>
      <c r="W3188">
        <v>2.42</v>
      </c>
      <c r="X3188">
        <v>5.3600630285663344</v>
      </c>
    </row>
    <row r="3189" spans="5:24">
      <c r="E3189">
        <v>31.86</v>
      </c>
      <c r="F3189">
        <f t="shared" si="49"/>
        <v>4.7641913667537263</v>
      </c>
      <c r="W3189">
        <v>19.88</v>
      </c>
      <c r="X3189">
        <v>5.6823779417884337</v>
      </c>
    </row>
    <row r="3190" spans="5:24">
      <c r="E3190">
        <v>31.87</v>
      </c>
      <c r="F3190">
        <f t="shared" si="49"/>
        <v>4.764331431798035</v>
      </c>
      <c r="W3190">
        <v>79.06</v>
      </c>
      <c r="X3190">
        <v>4.2749151857772398</v>
      </c>
    </row>
    <row r="3191" spans="5:24">
      <c r="E3191">
        <v>31.88</v>
      </c>
      <c r="F3191">
        <f t="shared" si="49"/>
        <v>4.7644714783511963</v>
      </c>
      <c r="W3191">
        <v>39.869999999999997</v>
      </c>
      <c r="X3191">
        <v>3.6128630278479208</v>
      </c>
    </row>
    <row r="3192" spans="5:24">
      <c r="E3192">
        <v>31.89</v>
      </c>
      <c r="F3192">
        <f t="shared" si="49"/>
        <v>4.7646115064290768</v>
      </c>
      <c r="W3192">
        <v>51.21</v>
      </c>
      <c r="X3192">
        <v>5.8578052686682431</v>
      </c>
    </row>
    <row r="3193" spans="5:24">
      <c r="E3193">
        <v>31.9</v>
      </c>
      <c r="F3193">
        <f t="shared" si="49"/>
        <v>4.7647515160475296</v>
      </c>
      <c r="W3193">
        <v>36.42</v>
      </c>
      <c r="X3193">
        <v>5.2275449766411493</v>
      </c>
    </row>
    <row r="3194" spans="5:24">
      <c r="E3194">
        <v>31.91</v>
      </c>
      <c r="F3194">
        <f t="shared" si="49"/>
        <v>4.7648915072223961</v>
      </c>
      <c r="W3194">
        <v>73.83</v>
      </c>
      <c r="X3194">
        <v>3.712729436892058</v>
      </c>
    </row>
    <row r="3195" spans="5:24">
      <c r="E3195">
        <v>31.92</v>
      </c>
      <c r="F3195">
        <f t="shared" si="49"/>
        <v>4.7650314799695064</v>
      </c>
      <c r="W3195">
        <v>38.89</v>
      </c>
      <c r="X3195">
        <v>6.5016017156916242</v>
      </c>
    </row>
    <row r="3196" spans="5:24">
      <c r="E3196">
        <v>31.93</v>
      </c>
      <c r="F3196">
        <f t="shared" si="49"/>
        <v>4.765171434304678</v>
      </c>
      <c r="W3196">
        <v>30.6</v>
      </c>
      <c r="X3196">
        <v>5.9601097140539032</v>
      </c>
    </row>
    <row r="3197" spans="5:24">
      <c r="E3197">
        <v>31.94</v>
      </c>
      <c r="F3197">
        <f t="shared" si="49"/>
        <v>4.7653113702437162</v>
      </c>
      <c r="W3197">
        <v>29.51</v>
      </c>
      <c r="X3197">
        <v>4.9114002414737676</v>
      </c>
    </row>
    <row r="3198" spans="5:24">
      <c r="E3198">
        <v>31.95</v>
      </c>
      <c r="F3198">
        <f t="shared" si="49"/>
        <v>4.7654512878024144</v>
      </c>
      <c r="W3198">
        <v>79.099999999999994</v>
      </c>
      <c r="X3198">
        <v>4.0685097002022683</v>
      </c>
    </row>
    <row r="3199" spans="5:24">
      <c r="E3199">
        <v>31.96</v>
      </c>
      <c r="F3199">
        <f t="shared" si="49"/>
        <v>4.7655911869965539</v>
      </c>
      <c r="W3199">
        <v>82.74</v>
      </c>
      <c r="X3199">
        <v>4.9068696419510101</v>
      </c>
    </row>
    <row r="3200" spans="5:24">
      <c r="E3200">
        <v>31.97</v>
      </c>
      <c r="F3200">
        <f t="shared" si="49"/>
        <v>4.765731067841906</v>
      </c>
      <c r="W3200">
        <v>31.16</v>
      </c>
      <c r="X3200">
        <v>6.1576668917228297</v>
      </c>
    </row>
    <row r="3201" spans="5:24">
      <c r="E3201">
        <v>31.98</v>
      </c>
      <c r="F3201">
        <f t="shared" si="49"/>
        <v>4.7658709303542262</v>
      </c>
      <c r="W3201">
        <v>51.59</v>
      </c>
      <c r="X3201">
        <v>3.8900022591701262</v>
      </c>
    </row>
    <row r="3202" spans="5:24">
      <c r="E3202">
        <v>31.99</v>
      </c>
      <c r="F3202">
        <f t="shared" si="49"/>
        <v>4.7660107745492617</v>
      </c>
      <c r="W3202">
        <v>73.52</v>
      </c>
      <c r="X3202">
        <v>5.4053775642327846</v>
      </c>
    </row>
    <row r="3203" spans="5:24">
      <c r="E3203">
        <v>32</v>
      </c>
      <c r="F3203">
        <f t="shared" si="49"/>
        <v>4.7661506004427459</v>
      </c>
      <c r="W3203">
        <v>49.58</v>
      </c>
      <c r="X3203">
        <v>5.0463892557053898</v>
      </c>
    </row>
    <row r="3204" spans="5:24">
      <c r="E3204">
        <v>32.01</v>
      </c>
      <c r="F3204">
        <f t="shared" si="49"/>
        <v>4.7662904080504003</v>
      </c>
      <c r="W3204">
        <v>71.73</v>
      </c>
      <c r="X3204">
        <v>3.8174814259528826</v>
      </c>
    </row>
    <row r="3205" spans="5:24">
      <c r="E3205">
        <v>32.020000000000003</v>
      </c>
      <c r="F3205">
        <f t="shared" ref="F3205:F3268" si="50">NORMINV(E3205/100,$C$3,$C$4)</f>
        <v>4.7664301973879351</v>
      </c>
      <c r="W3205">
        <v>62.33</v>
      </c>
      <c r="X3205">
        <v>5.1077424440226693</v>
      </c>
    </row>
    <row r="3206" spans="5:24">
      <c r="E3206">
        <v>32.03</v>
      </c>
      <c r="F3206">
        <f t="shared" si="50"/>
        <v>4.7665699684710487</v>
      </c>
      <c r="W3206">
        <v>15.38</v>
      </c>
      <c r="X3206">
        <v>3.6316418590927135</v>
      </c>
    </row>
    <row r="3207" spans="5:24">
      <c r="E3207">
        <v>32.04</v>
      </c>
      <c r="F3207">
        <f t="shared" si="50"/>
        <v>4.7667097213154266</v>
      </c>
      <c r="W3207">
        <v>18.82</v>
      </c>
      <c r="X3207">
        <v>5.8694519112738766</v>
      </c>
    </row>
    <row r="3208" spans="5:24">
      <c r="E3208">
        <v>32.049999999999997</v>
      </c>
      <c r="F3208">
        <f t="shared" si="50"/>
        <v>4.7668494559367449</v>
      </c>
      <c r="W3208">
        <v>58.98</v>
      </c>
      <c r="X3208">
        <v>5.0936338743162688</v>
      </c>
    </row>
    <row r="3209" spans="5:24">
      <c r="E3209">
        <v>32.06</v>
      </c>
      <c r="F3209">
        <f t="shared" si="50"/>
        <v>4.7669891723506641</v>
      </c>
      <c r="W3209">
        <v>78.91</v>
      </c>
      <c r="X3209">
        <v>6.1197976522064028</v>
      </c>
    </row>
    <row r="3210" spans="5:24">
      <c r="E3210">
        <v>32.07</v>
      </c>
      <c r="F3210">
        <f t="shared" si="50"/>
        <v>4.7671288705728365</v>
      </c>
      <c r="W3210">
        <v>45.99</v>
      </c>
      <c r="X3210">
        <v>4.4620332443123836</v>
      </c>
    </row>
    <row r="3211" spans="5:24">
      <c r="E3211">
        <v>32.08</v>
      </c>
      <c r="F3211">
        <f t="shared" si="50"/>
        <v>4.7672685506189012</v>
      </c>
      <c r="W3211">
        <v>71.349999999999994</v>
      </c>
      <c r="X3211">
        <v>4.4556490611955457</v>
      </c>
    </row>
    <row r="3212" spans="5:24">
      <c r="E3212">
        <v>32.090000000000003</v>
      </c>
      <c r="F3212">
        <f t="shared" si="50"/>
        <v>4.7674082125044848</v>
      </c>
      <c r="W3212">
        <v>67.61</v>
      </c>
      <c r="X3212">
        <v>4.3655696377806361</v>
      </c>
    </row>
    <row r="3213" spans="5:24">
      <c r="E3213">
        <v>32.1</v>
      </c>
      <c r="F3213">
        <f t="shared" si="50"/>
        <v>4.7675478562452032</v>
      </c>
      <c r="W3213">
        <v>80.040000000000006</v>
      </c>
      <c r="X3213">
        <v>2.364445761809665</v>
      </c>
    </row>
    <row r="3214" spans="5:24">
      <c r="E3214">
        <v>32.11</v>
      </c>
      <c r="F3214">
        <f t="shared" si="50"/>
        <v>4.767687481856659</v>
      </c>
      <c r="W3214">
        <v>72.73</v>
      </c>
      <c r="X3214">
        <v>5.7381883521418544</v>
      </c>
    </row>
    <row r="3215" spans="5:24">
      <c r="E3215">
        <v>32.119999999999997</v>
      </c>
      <c r="F3215">
        <f t="shared" si="50"/>
        <v>4.7678270893544452</v>
      </c>
      <c r="W3215">
        <v>56.18</v>
      </c>
      <c r="X3215">
        <v>5.5751349980770692</v>
      </c>
    </row>
    <row r="3216" spans="5:24">
      <c r="E3216">
        <v>32.130000000000003</v>
      </c>
      <c r="F3216">
        <f t="shared" si="50"/>
        <v>4.767966678754143</v>
      </c>
      <c r="W3216">
        <v>76.209999999999994</v>
      </c>
      <c r="X3216">
        <v>4.8771173187005337</v>
      </c>
    </row>
    <row r="3217" spans="5:24">
      <c r="E3217">
        <v>32.14</v>
      </c>
      <c r="F3217">
        <f t="shared" si="50"/>
        <v>4.7681062500713196</v>
      </c>
      <c r="W3217">
        <v>29.08</v>
      </c>
      <c r="X3217">
        <v>3.8848823291156442</v>
      </c>
    </row>
    <row r="3218" spans="5:24">
      <c r="E3218">
        <v>32.15</v>
      </c>
      <c r="F3218">
        <f t="shared" si="50"/>
        <v>4.7682458033215314</v>
      </c>
      <c r="W3218">
        <v>93.65</v>
      </c>
      <c r="X3218">
        <v>7.2115178091866827</v>
      </c>
    </row>
    <row r="3219" spans="5:24">
      <c r="E3219">
        <v>32.159999999999997</v>
      </c>
      <c r="F3219">
        <f t="shared" si="50"/>
        <v>4.768385338520325</v>
      </c>
      <c r="W3219">
        <v>33.770000000000003</v>
      </c>
      <c r="X3219">
        <v>5.302068296412715</v>
      </c>
    </row>
    <row r="3220" spans="5:24">
      <c r="E3220">
        <v>32.17</v>
      </c>
      <c r="F3220">
        <f t="shared" si="50"/>
        <v>4.7685248556832338</v>
      </c>
      <c r="W3220">
        <v>39.42</v>
      </c>
      <c r="X3220">
        <v>5.7820247982745725</v>
      </c>
    </row>
    <row r="3221" spans="5:24">
      <c r="E3221">
        <v>32.18</v>
      </c>
      <c r="F3221">
        <f t="shared" si="50"/>
        <v>4.7686643548257797</v>
      </c>
      <c r="W3221">
        <v>74.38</v>
      </c>
      <c r="X3221">
        <v>3.7627654008371731</v>
      </c>
    </row>
    <row r="3222" spans="5:24">
      <c r="E3222">
        <v>32.19</v>
      </c>
      <c r="F3222">
        <f t="shared" si="50"/>
        <v>4.7688038359634728</v>
      </c>
      <c r="W3222">
        <v>3.35</v>
      </c>
      <c r="X3222">
        <v>6.0938973526034381</v>
      </c>
    </row>
    <row r="3223" spans="5:24">
      <c r="E3223">
        <v>32.200000000000003</v>
      </c>
      <c r="F3223">
        <f t="shared" si="50"/>
        <v>4.768943299111811</v>
      </c>
      <c r="W3223">
        <v>15.4</v>
      </c>
      <c r="X3223">
        <v>4.6394020205447895</v>
      </c>
    </row>
    <row r="3224" spans="5:24">
      <c r="E3224">
        <v>32.21</v>
      </c>
      <c r="F3224">
        <f t="shared" si="50"/>
        <v>4.7690827442862833</v>
      </c>
      <c r="W3224">
        <v>73.400000000000006</v>
      </c>
      <c r="X3224">
        <v>6.3838643322429069</v>
      </c>
    </row>
    <row r="3225" spans="5:24">
      <c r="E3225">
        <v>32.22</v>
      </c>
      <c r="F3225">
        <f t="shared" si="50"/>
        <v>4.7692221715023635</v>
      </c>
      <c r="W3225">
        <v>3.27</v>
      </c>
      <c r="X3225">
        <v>3.7611471565330001</v>
      </c>
    </row>
    <row r="3226" spans="5:24">
      <c r="E3226">
        <v>32.229999999999997</v>
      </c>
      <c r="F3226">
        <f t="shared" si="50"/>
        <v>4.7693615807755156</v>
      </c>
      <c r="W3226">
        <v>31.75</v>
      </c>
      <c r="X3226">
        <v>5.3815434993585338</v>
      </c>
    </row>
    <row r="3227" spans="5:24">
      <c r="E3227">
        <v>32.24</v>
      </c>
      <c r="F3227">
        <f t="shared" si="50"/>
        <v>4.7695009721211941</v>
      </c>
      <c r="W3227">
        <v>92.5</v>
      </c>
      <c r="X3227">
        <v>4.1283512004948548</v>
      </c>
    </row>
    <row r="3228" spans="5:24">
      <c r="E3228">
        <v>32.25</v>
      </c>
      <c r="F3228">
        <f t="shared" si="50"/>
        <v>4.7696403455548371</v>
      </c>
      <c r="W3228">
        <v>27.52</v>
      </c>
      <c r="X3228">
        <v>6.5252369800240348</v>
      </c>
    </row>
    <row r="3229" spans="5:24">
      <c r="E3229">
        <v>32.26</v>
      </c>
      <c r="F3229">
        <f t="shared" si="50"/>
        <v>4.7697797010918759</v>
      </c>
      <c r="W3229">
        <v>20.73</v>
      </c>
      <c r="X3229">
        <v>4.1327407886996976</v>
      </c>
    </row>
    <row r="3230" spans="5:24">
      <c r="E3230">
        <v>32.270000000000003</v>
      </c>
      <c r="F3230">
        <f t="shared" si="50"/>
        <v>4.7699190387477284</v>
      </c>
      <c r="W3230">
        <v>59.83</v>
      </c>
      <c r="X3230">
        <v>4.5484594412033461</v>
      </c>
    </row>
    <row r="3231" spans="5:24">
      <c r="E3231">
        <v>32.28</v>
      </c>
      <c r="F3231">
        <f t="shared" si="50"/>
        <v>4.7700583585377991</v>
      </c>
      <c r="W3231">
        <v>2.56</v>
      </c>
      <c r="X3231">
        <v>5.2249733583138109</v>
      </c>
    </row>
    <row r="3232" spans="5:24">
      <c r="E3232">
        <v>32.29</v>
      </c>
      <c r="F3232">
        <f t="shared" si="50"/>
        <v>4.7701976604774847</v>
      </c>
      <c r="W3232">
        <v>70.900000000000006</v>
      </c>
      <c r="X3232">
        <v>4.8993143460683024</v>
      </c>
    </row>
    <row r="3233" spans="5:24">
      <c r="E3233">
        <v>32.299999999999997</v>
      </c>
      <c r="F3233">
        <f t="shared" si="50"/>
        <v>4.7703369445821684</v>
      </c>
      <c r="W3233">
        <v>19.82</v>
      </c>
      <c r="X3233">
        <v>5.8520253902513293</v>
      </c>
    </row>
    <row r="3234" spans="5:24">
      <c r="E3234">
        <v>32.31</v>
      </c>
      <c r="F3234">
        <f t="shared" si="50"/>
        <v>4.7704762108672218</v>
      </c>
      <c r="W3234">
        <v>71.67</v>
      </c>
      <c r="X3234">
        <v>5.3065314997773356</v>
      </c>
    </row>
    <row r="3235" spans="5:24">
      <c r="E3235">
        <v>32.32</v>
      </c>
      <c r="F3235">
        <f t="shared" si="50"/>
        <v>4.7706154593480052</v>
      </c>
      <c r="W3235">
        <v>71.09</v>
      </c>
      <c r="X3235">
        <v>3.8862815694975255</v>
      </c>
    </row>
    <row r="3236" spans="5:24">
      <c r="E3236">
        <v>32.33</v>
      </c>
      <c r="F3236">
        <f t="shared" si="50"/>
        <v>4.770754690039869</v>
      </c>
      <c r="W3236">
        <v>84.92</v>
      </c>
      <c r="X3236">
        <v>4.0254831965424334</v>
      </c>
    </row>
    <row r="3237" spans="5:24">
      <c r="E3237">
        <v>32.340000000000003</v>
      </c>
      <c r="F3237">
        <f t="shared" si="50"/>
        <v>4.7708939029581492</v>
      </c>
      <c r="W3237">
        <v>84.66</v>
      </c>
      <c r="X3237">
        <v>7.1083583991691102</v>
      </c>
    </row>
    <row r="3238" spans="5:24">
      <c r="E3238">
        <v>32.35</v>
      </c>
      <c r="F3238">
        <f t="shared" si="50"/>
        <v>4.7710330981181741</v>
      </c>
      <c r="W3238">
        <v>29.11</v>
      </c>
      <c r="X3238">
        <v>4.6388669664427873</v>
      </c>
    </row>
    <row r="3239" spans="5:24">
      <c r="E3239">
        <v>32.36</v>
      </c>
      <c r="F3239">
        <f t="shared" si="50"/>
        <v>4.7711722755352568</v>
      </c>
      <c r="W3239">
        <v>69.75</v>
      </c>
      <c r="X3239">
        <v>4.9643983592207626</v>
      </c>
    </row>
    <row r="3240" spans="5:24">
      <c r="E3240">
        <v>32.369999999999997</v>
      </c>
      <c r="F3240">
        <f t="shared" si="50"/>
        <v>4.7713114352247024</v>
      </c>
      <c r="W3240">
        <v>23.45</v>
      </c>
      <c r="X3240">
        <v>5.3117901635864193</v>
      </c>
    </row>
    <row r="3241" spans="5:24">
      <c r="E3241">
        <v>32.380000000000003</v>
      </c>
      <c r="F3241">
        <f t="shared" si="50"/>
        <v>4.7714505772018025</v>
      </c>
      <c r="W3241">
        <v>5.17</v>
      </c>
      <c r="X3241">
        <v>4.7347280872213551</v>
      </c>
    </row>
    <row r="3242" spans="5:24">
      <c r="E3242">
        <v>32.39</v>
      </c>
      <c r="F3242">
        <f t="shared" si="50"/>
        <v>4.7715897014818385</v>
      </c>
      <c r="W3242">
        <v>56.73</v>
      </c>
      <c r="X3242">
        <v>4.1729346105404908</v>
      </c>
    </row>
    <row r="3243" spans="5:24">
      <c r="E3243">
        <v>32.4</v>
      </c>
      <c r="F3243">
        <f t="shared" si="50"/>
        <v>4.7717288080800797</v>
      </c>
      <c r="W3243">
        <v>65.36</v>
      </c>
      <c r="X3243">
        <v>5.4512630117357581</v>
      </c>
    </row>
    <row r="3244" spans="5:24">
      <c r="E3244">
        <v>32.409999999999997</v>
      </c>
      <c r="F3244">
        <f t="shared" si="50"/>
        <v>4.7718678970117843</v>
      </c>
      <c r="W3244">
        <v>96.47</v>
      </c>
      <c r="X3244">
        <v>3.8549778934010659</v>
      </c>
    </row>
    <row r="3245" spans="5:24">
      <c r="E3245">
        <v>32.42</v>
      </c>
      <c r="F3245">
        <f t="shared" si="50"/>
        <v>4.7720069682922004</v>
      </c>
      <c r="W3245">
        <v>80.900000000000006</v>
      </c>
      <c r="X3245">
        <v>5.2761927830874518</v>
      </c>
    </row>
    <row r="3246" spans="5:24">
      <c r="E3246">
        <v>32.43</v>
      </c>
      <c r="F3246">
        <f t="shared" si="50"/>
        <v>4.772146021936563</v>
      </c>
      <c r="W3246">
        <v>1.63</v>
      </c>
      <c r="X3246">
        <v>3.8721895993740127</v>
      </c>
    </row>
    <row r="3247" spans="5:24">
      <c r="E3247">
        <v>32.44</v>
      </c>
      <c r="F3247">
        <f t="shared" si="50"/>
        <v>4.7722850579600973</v>
      </c>
      <c r="W3247">
        <v>20.8</v>
      </c>
      <c r="X3247">
        <v>5.4165603720638948</v>
      </c>
    </row>
    <row r="3248" spans="5:24">
      <c r="E3248">
        <v>32.450000000000003</v>
      </c>
      <c r="F3248">
        <f t="shared" si="50"/>
        <v>4.772424076378015</v>
      </c>
      <c r="W3248">
        <v>44.71</v>
      </c>
      <c r="X3248">
        <v>6.520441703021528</v>
      </c>
    </row>
    <row r="3249" spans="5:24">
      <c r="E3249">
        <v>32.46</v>
      </c>
      <c r="F3249">
        <f t="shared" si="50"/>
        <v>4.772563077205521</v>
      </c>
      <c r="W3249">
        <v>8.17</v>
      </c>
      <c r="X3249">
        <v>6.2568719696065491</v>
      </c>
    </row>
    <row r="3250" spans="5:24">
      <c r="E3250">
        <v>32.47</v>
      </c>
      <c r="F3250">
        <f t="shared" si="50"/>
        <v>4.7727020604578039</v>
      </c>
      <c r="W3250">
        <v>67.010000000000005</v>
      </c>
      <c r="X3250">
        <v>4.7634423782198345</v>
      </c>
    </row>
    <row r="3251" spans="5:24">
      <c r="E3251">
        <v>32.479999999999997</v>
      </c>
      <c r="F3251">
        <f t="shared" si="50"/>
        <v>4.7728410261500445</v>
      </c>
      <c r="W3251">
        <v>80.790000000000006</v>
      </c>
      <c r="X3251">
        <v>2.7331599736568348</v>
      </c>
    </row>
    <row r="3252" spans="5:24">
      <c r="E3252">
        <v>32.49</v>
      </c>
      <c r="F3252">
        <f t="shared" si="50"/>
        <v>4.7729799742974102</v>
      </c>
      <c r="W3252">
        <v>58.38</v>
      </c>
      <c r="X3252">
        <v>5.4786326312663709</v>
      </c>
    </row>
    <row r="3253" spans="5:24">
      <c r="E3253">
        <v>32.5</v>
      </c>
      <c r="F3253">
        <f t="shared" si="50"/>
        <v>4.7731189049150604</v>
      </c>
      <c r="W3253">
        <v>46.41</v>
      </c>
      <c r="X3253">
        <v>4.3877917743336035</v>
      </c>
    </row>
    <row r="3254" spans="5:24">
      <c r="E3254">
        <v>32.51</v>
      </c>
      <c r="F3254">
        <f t="shared" si="50"/>
        <v>4.7732578180181395</v>
      </c>
      <c r="W3254">
        <v>69.040000000000006</v>
      </c>
      <c r="X3254">
        <v>5.0190515273170453</v>
      </c>
    </row>
    <row r="3255" spans="5:24">
      <c r="E3255">
        <v>32.520000000000003</v>
      </c>
      <c r="F3255">
        <f t="shared" si="50"/>
        <v>4.7733967136217839</v>
      </c>
      <c r="W3255">
        <v>57.86</v>
      </c>
      <c r="X3255">
        <v>4.033111947734338</v>
      </c>
    </row>
    <row r="3256" spans="5:24">
      <c r="E3256">
        <v>32.53</v>
      </c>
      <c r="F3256">
        <f t="shared" si="50"/>
        <v>4.7735355917411164</v>
      </c>
      <c r="W3256">
        <v>34.28</v>
      </c>
      <c r="X3256">
        <v>3.667816813102081</v>
      </c>
    </row>
    <row r="3257" spans="5:24">
      <c r="E3257">
        <v>32.54</v>
      </c>
      <c r="F3257">
        <f t="shared" si="50"/>
        <v>4.7736744523912504</v>
      </c>
      <c r="W3257">
        <v>94.12</v>
      </c>
      <c r="X3257">
        <v>3.9488724229905197</v>
      </c>
    </row>
    <row r="3258" spans="5:24">
      <c r="E3258">
        <v>32.549999999999997</v>
      </c>
      <c r="F3258">
        <f t="shared" si="50"/>
        <v>4.7738132955872885</v>
      </c>
      <c r="W3258">
        <v>97.81</v>
      </c>
      <c r="X3258">
        <v>5.7610955470297087</v>
      </c>
    </row>
    <row r="3259" spans="5:24">
      <c r="E3259">
        <v>32.56</v>
      </c>
      <c r="F3259">
        <f t="shared" si="50"/>
        <v>4.7739521213443199</v>
      </c>
      <c r="W3259">
        <v>85.26</v>
      </c>
      <c r="X3259">
        <v>4.7673072508169554</v>
      </c>
    </row>
    <row r="3260" spans="5:24">
      <c r="E3260">
        <v>32.57</v>
      </c>
      <c r="F3260">
        <f t="shared" si="50"/>
        <v>4.774090929677425</v>
      </c>
      <c r="W3260">
        <v>16.13</v>
      </c>
      <c r="X3260">
        <v>4.1555177894021638</v>
      </c>
    </row>
    <row r="3261" spans="5:24">
      <c r="E3261">
        <v>32.58</v>
      </c>
      <c r="F3261">
        <f t="shared" si="50"/>
        <v>4.7742297206016726</v>
      </c>
      <c r="W3261">
        <v>2.89</v>
      </c>
      <c r="X3261">
        <v>4.3923204065925647</v>
      </c>
    </row>
    <row r="3262" spans="5:24">
      <c r="E3262">
        <v>32.590000000000003</v>
      </c>
      <c r="F3262">
        <f t="shared" si="50"/>
        <v>4.7743684941321209</v>
      </c>
      <c r="W3262">
        <v>32.200000000000003</v>
      </c>
      <c r="X3262">
        <v>5.2018934791418507</v>
      </c>
    </row>
    <row r="3263" spans="5:24">
      <c r="E3263">
        <v>32.6</v>
      </c>
      <c r="F3263">
        <f t="shared" si="50"/>
        <v>4.7745072502838148</v>
      </c>
      <c r="W3263">
        <v>49.97</v>
      </c>
      <c r="X3263">
        <v>5.4989707362486673</v>
      </c>
    </row>
    <row r="3264" spans="5:24">
      <c r="E3264">
        <v>32.61</v>
      </c>
      <c r="F3264">
        <f t="shared" si="50"/>
        <v>4.7746459890717903</v>
      </c>
      <c r="W3264">
        <v>70.45</v>
      </c>
      <c r="X3264">
        <v>5.209830458213907</v>
      </c>
    </row>
    <row r="3265" spans="5:24">
      <c r="E3265">
        <v>32.619999999999997</v>
      </c>
      <c r="F3265">
        <f t="shared" si="50"/>
        <v>4.7747847105110726</v>
      </c>
      <c r="W3265">
        <v>52.27</v>
      </c>
      <c r="X3265">
        <v>6.393065449090809</v>
      </c>
    </row>
    <row r="3266" spans="5:24">
      <c r="E3266">
        <v>32.630000000000003</v>
      </c>
      <c r="F3266">
        <f t="shared" si="50"/>
        <v>4.7749234146166755</v>
      </c>
      <c r="W3266">
        <v>93.47</v>
      </c>
      <c r="X3266">
        <v>4.549569421022146</v>
      </c>
    </row>
    <row r="3267" spans="5:24">
      <c r="E3267">
        <v>32.64</v>
      </c>
      <c r="F3267">
        <f t="shared" si="50"/>
        <v>4.7750621014036003</v>
      </c>
      <c r="W3267">
        <v>53.4</v>
      </c>
      <c r="X3267">
        <v>4.1298162593234249</v>
      </c>
    </row>
    <row r="3268" spans="5:24">
      <c r="E3268">
        <v>32.65</v>
      </c>
      <c r="F3268">
        <f t="shared" si="50"/>
        <v>4.7752007708868396</v>
      </c>
      <c r="W3268">
        <v>99.94</v>
      </c>
      <c r="X3268">
        <v>3.1932418720738061</v>
      </c>
    </row>
    <row r="3269" spans="5:24">
      <c r="E3269">
        <v>32.659999999999997</v>
      </c>
      <c r="F3269">
        <f t="shared" ref="F3269:F3332" si="51">NORMINV(E3269/100,$C$3,$C$4)</f>
        <v>4.7753394230813742</v>
      </c>
      <c r="W3269">
        <v>20.03</v>
      </c>
      <c r="X3269">
        <v>4.0630805626327025</v>
      </c>
    </row>
    <row r="3270" spans="5:24">
      <c r="E3270">
        <v>32.67</v>
      </c>
      <c r="F3270">
        <f t="shared" si="51"/>
        <v>4.7754780580021734</v>
      </c>
      <c r="W3270">
        <v>79.59</v>
      </c>
      <c r="X3270">
        <v>6.6333281471098147</v>
      </c>
    </row>
    <row r="3271" spans="5:24">
      <c r="E3271">
        <v>32.68</v>
      </c>
      <c r="F3271">
        <f t="shared" si="51"/>
        <v>4.7756166756641969</v>
      </c>
      <c r="W3271">
        <v>5.8</v>
      </c>
      <c r="X3271">
        <v>7.3697524223669859</v>
      </c>
    </row>
    <row r="3272" spans="5:24">
      <c r="E3272">
        <v>32.69</v>
      </c>
      <c r="F3272">
        <f t="shared" si="51"/>
        <v>4.7757552760823918</v>
      </c>
      <c r="W3272">
        <v>46.28</v>
      </c>
      <c r="X3272">
        <v>4.4998933728377235</v>
      </c>
    </row>
    <row r="3273" spans="5:24">
      <c r="E3273">
        <v>32.700000000000003</v>
      </c>
      <c r="F3273">
        <f t="shared" si="51"/>
        <v>4.7758938592716955</v>
      </c>
      <c r="W3273">
        <v>57.35</v>
      </c>
      <c r="X3273">
        <v>4.7819626367291432</v>
      </c>
    </row>
    <row r="3274" spans="5:24">
      <c r="E3274">
        <v>32.71</v>
      </c>
      <c r="F3274">
        <f t="shared" si="51"/>
        <v>4.7760324252470339</v>
      </c>
      <c r="W3274">
        <v>16.46</v>
      </c>
      <c r="X3274">
        <v>4.6628449230047222</v>
      </c>
    </row>
    <row r="3275" spans="5:24">
      <c r="E3275">
        <v>32.72</v>
      </c>
      <c r="F3275">
        <f t="shared" si="51"/>
        <v>4.7761709740233238</v>
      </c>
      <c r="W3275">
        <v>41.94</v>
      </c>
      <c r="X3275">
        <v>4.6966196252074237</v>
      </c>
    </row>
    <row r="3276" spans="5:24">
      <c r="E3276">
        <v>32.729999999999997</v>
      </c>
      <c r="F3276">
        <f t="shared" si="51"/>
        <v>4.7763095056154681</v>
      </c>
      <c r="W3276">
        <v>18.71</v>
      </c>
      <c r="X3276">
        <v>3.8280073323540491</v>
      </c>
    </row>
    <row r="3277" spans="5:24">
      <c r="E3277">
        <v>32.74</v>
      </c>
      <c r="F3277">
        <f t="shared" si="51"/>
        <v>4.7764480200383614</v>
      </c>
      <c r="W3277">
        <v>31.42</v>
      </c>
      <c r="X3277">
        <v>4.2729576289965623</v>
      </c>
    </row>
    <row r="3278" spans="5:24">
      <c r="E3278">
        <v>32.75</v>
      </c>
      <c r="F3278">
        <f t="shared" si="51"/>
        <v>4.7765865173068871</v>
      </c>
      <c r="W3278">
        <v>16.3</v>
      </c>
      <c r="X3278">
        <v>5.7874815922199554</v>
      </c>
    </row>
    <row r="3279" spans="5:24">
      <c r="E3279">
        <v>32.76</v>
      </c>
      <c r="F3279">
        <f t="shared" si="51"/>
        <v>4.7767249974359167</v>
      </c>
      <c r="W3279">
        <v>45.63</v>
      </c>
      <c r="X3279">
        <v>6.5220362417358553</v>
      </c>
    </row>
    <row r="3280" spans="5:24">
      <c r="E3280">
        <v>32.770000000000003</v>
      </c>
      <c r="F3280">
        <f t="shared" si="51"/>
        <v>4.7768634604403113</v>
      </c>
      <c r="W3280">
        <v>52.64</v>
      </c>
      <c r="X3280">
        <v>4.2700160576904338</v>
      </c>
    </row>
    <row r="3281" spans="5:24">
      <c r="E3281">
        <v>32.78</v>
      </c>
      <c r="F3281">
        <f t="shared" si="51"/>
        <v>4.7770019063349221</v>
      </c>
      <c r="W3281">
        <v>8.64</v>
      </c>
      <c r="X3281">
        <v>2.5771668981107325</v>
      </c>
    </row>
    <row r="3282" spans="5:24">
      <c r="E3282">
        <v>32.79</v>
      </c>
      <c r="F3282">
        <f t="shared" si="51"/>
        <v>4.7771403351345887</v>
      </c>
      <c r="W3282">
        <v>8.7899999999999991</v>
      </c>
      <c r="X3282">
        <v>4.7162474238625762</v>
      </c>
    </row>
    <row r="3283" spans="5:24">
      <c r="E3283">
        <v>32.799999999999997</v>
      </c>
      <c r="F3283">
        <f t="shared" si="51"/>
        <v>4.7772787468541402</v>
      </c>
      <c r="W3283">
        <v>21.34</v>
      </c>
      <c r="X3283">
        <v>5.6170526482377063</v>
      </c>
    </row>
    <row r="3284" spans="5:24">
      <c r="E3284">
        <v>32.81</v>
      </c>
      <c r="F3284">
        <f t="shared" si="51"/>
        <v>4.777417141508395</v>
      </c>
      <c r="W3284">
        <v>97.04</v>
      </c>
      <c r="X3284">
        <v>4.7141591251188348</v>
      </c>
    </row>
    <row r="3285" spans="5:24">
      <c r="E3285">
        <v>32.82</v>
      </c>
      <c r="F3285">
        <f t="shared" si="51"/>
        <v>4.7775555191121608</v>
      </c>
      <c r="W3285">
        <v>89.25</v>
      </c>
      <c r="X3285">
        <v>6.3917437793963234</v>
      </c>
    </row>
    <row r="3286" spans="5:24">
      <c r="E3286">
        <v>32.83</v>
      </c>
      <c r="F3286">
        <f t="shared" si="51"/>
        <v>4.7776938796802355</v>
      </c>
      <c r="W3286">
        <v>73.64</v>
      </c>
      <c r="X3286">
        <v>5.3352984007456641</v>
      </c>
    </row>
    <row r="3287" spans="5:24">
      <c r="E3287">
        <v>32.840000000000003</v>
      </c>
      <c r="F3287">
        <f t="shared" si="51"/>
        <v>4.7778322232274038</v>
      </c>
      <c r="W3287">
        <v>24.95</v>
      </c>
      <c r="X3287">
        <v>5.0541696512048917</v>
      </c>
    </row>
    <row r="3288" spans="5:24">
      <c r="E3288">
        <v>32.85</v>
      </c>
      <c r="F3288">
        <f t="shared" si="51"/>
        <v>4.7779705497684422</v>
      </c>
      <c r="W3288">
        <v>72.099999999999994</v>
      </c>
      <c r="X3288">
        <v>4.132375628430343</v>
      </c>
    </row>
    <row r="3289" spans="5:24">
      <c r="E3289">
        <v>32.86</v>
      </c>
      <c r="F3289">
        <f t="shared" si="51"/>
        <v>4.7781088593181167</v>
      </c>
      <c r="W3289">
        <v>83.53</v>
      </c>
      <c r="X3289">
        <v>5.0022559673607487</v>
      </c>
    </row>
    <row r="3290" spans="5:24">
      <c r="E3290">
        <v>32.869999999999997</v>
      </c>
      <c r="F3290">
        <f t="shared" si="51"/>
        <v>4.7782471518911791</v>
      </c>
      <c r="W3290">
        <v>47.02</v>
      </c>
      <c r="X3290">
        <v>4.5727537805397365</v>
      </c>
    </row>
    <row r="3291" spans="5:24">
      <c r="E3291">
        <v>32.880000000000003</v>
      </c>
      <c r="F3291">
        <f t="shared" si="51"/>
        <v>4.7783854275023758</v>
      </c>
      <c r="W3291">
        <v>21.46</v>
      </c>
      <c r="X3291">
        <v>5.9466836584198708</v>
      </c>
    </row>
    <row r="3292" spans="5:24">
      <c r="E3292">
        <v>32.89</v>
      </c>
      <c r="F3292">
        <f t="shared" si="51"/>
        <v>4.7785236861664382</v>
      </c>
      <c r="W3292">
        <v>47.98</v>
      </c>
      <c r="X3292">
        <v>6.0317270538914336</v>
      </c>
    </row>
    <row r="3293" spans="5:24">
      <c r="E3293">
        <v>32.9</v>
      </c>
      <c r="F3293">
        <f t="shared" si="51"/>
        <v>4.7786619278980895</v>
      </c>
      <c r="W3293">
        <v>27.75</v>
      </c>
      <c r="X3293">
        <v>4.6686763114929368</v>
      </c>
    </row>
    <row r="3294" spans="5:24">
      <c r="E3294">
        <v>32.909999999999997</v>
      </c>
      <c r="F3294">
        <f t="shared" si="51"/>
        <v>4.7788001527120407</v>
      </c>
      <c r="W3294">
        <v>84.04</v>
      </c>
      <c r="X3294">
        <v>4.4657954189070246</v>
      </c>
    </row>
    <row r="3295" spans="5:24">
      <c r="E3295">
        <v>32.92</v>
      </c>
      <c r="F3295">
        <f t="shared" si="51"/>
        <v>4.7789383606229947</v>
      </c>
      <c r="W3295">
        <v>65.31</v>
      </c>
      <c r="X3295">
        <v>4.3084182088767973</v>
      </c>
    </row>
    <row r="3296" spans="5:24">
      <c r="E3296">
        <v>32.93</v>
      </c>
      <c r="F3296">
        <f t="shared" si="51"/>
        <v>4.7790765516456419</v>
      </c>
      <c r="W3296">
        <v>99.29</v>
      </c>
      <c r="X3296">
        <v>5.1628964067996463</v>
      </c>
    </row>
    <row r="3297" spans="5:24">
      <c r="E3297">
        <v>32.94</v>
      </c>
      <c r="F3297">
        <f t="shared" si="51"/>
        <v>4.7792147257946613</v>
      </c>
      <c r="W3297">
        <v>82.35</v>
      </c>
      <c r="X3297">
        <v>5.9486473503183159</v>
      </c>
    </row>
    <row r="3298" spans="5:24">
      <c r="E3298">
        <v>32.950000000000003</v>
      </c>
      <c r="F3298">
        <f t="shared" si="51"/>
        <v>4.7793528830847238</v>
      </c>
      <c r="W3298">
        <v>12.1</v>
      </c>
      <c r="X3298">
        <v>4.5686308807158547</v>
      </c>
    </row>
    <row r="3299" spans="5:24">
      <c r="E3299">
        <v>32.96</v>
      </c>
      <c r="F3299">
        <f t="shared" si="51"/>
        <v>4.7794910235304879</v>
      </c>
      <c r="W3299">
        <v>93.03</v>
      </c>
      <c r="X3299">
        <v>5.3788489973989853</v>
      </c>
    </row>
    <row r="3300" spans="5:24">
      <c r="E3300">
        <v>32.97</v>
      </c>
      <c r="F3300">
        <f t="shared" si="51"/>
        <v>4.7796291471466033</v>
      </c>
      <c r="W3300">
        <v>40.81</v>
      </c>
      <c r="X3300">
        <v>4.3483081790757581</v>
      </c>
    </row>
    <row r="3301" spans="5:24">
      <c r="E3301">
        <v>32.979999999999997</v>
      </c>
      <c r="F3301">
        <f t="shared" si="51"/>
        <v>4.7797672539477079</v>
      </c>
      <c r="W3301">
        <v>77.599999999999994</v>
      </c>
      <c r="X3301">
        <v>3.3638108188745277</v>
      </c>
    </row>
    <row r="3302" spans="5:24">
      <c r="E3302">
        <v>32.99</v>
      </c>
      <c r="F3302">
        <f t="shared" si="51"/>
        <v>4.7799053439484283</v>
      </c>
      <c r="W3302">
        <v>54.05</v>
      </c>
      <c r="X3302">
        <v>3.7546414977248777</v>
      </c>
    </row>
    <row r="3303" spans="5:24">
      <c r="E3303">
        <v>33</v>
      </c>
      <c r="F3303">
        <f t="shared" si="51"/>
        <v>4.780043417163383</v>
      </c>
      <c r="W3303">
        <v>6.58</v>
      </c>
      <c r="X3303">
        <v>5.2533471031358001</v>
      </c>
    </row>
    <row r="3304" spans="5:24">
      <c r="E3304">
        <v>33.01</v>
      </c>
      <c r="F3304">
        <f t="shared" si="51"/>
        <v>4.7801814736071782</v>
      </c>
      <c r="W3304">
        <v>27.73</v>
      </c>
      <c r="X3304">
        <v>4.4100139470262709</v>
      </c>
    </row>
    <row r="3305" spans="5:24">
      <c r="E3305">
        <v>33.020000000000003</v>
      </c>
      <c r="F3305">
        <f t="shared" si="51"/>
        <v>4.780319513294411</v>
      </c>
      <c r="W3305">
        <v>67.28</v>
      </c>
      <c r="X3305">
        <v>4.7773398263136349</v>
      </c>
    </row>
    <row r="3306" spans="5:24">
      <c r="E3306">
        <v>33.03</v>
      </c>
      <c r="F3306">
        <f t="shared" si="51"/>
        <v>4.7804575362396662</v>
      </c>
      <c r="W3306">
        <v>77.42</v>
      </c>
      <c r="X3306">
        <v>4.2365582683929643</v>
      </c>
    </row>
    <row r="3307" spans="5:24">
      <c r="E3307">
        <v>33.04</v>
      </c>
      <c r="F3307">
        <f t="shared" si="51"/>
        <v>4.7805955424575206</v>
      </c>
      <c r="W3307">
        <v>88.48</v>
      </c>
      <c r="X3307">
        <v>6.6859781913209559</v>
      </c>
    </row>
    <row r="3308" spans="5:24">
      <c r="E3308">
        <v>33.049999999999997</v>
      </c>
      <c r="F3308">
        <f t="shared" si="51"/>
        <v>4.7807335319625386</v>
      </c>
      <c r="W3308">
        <v>82.03</v>
      </c>
      <c r="X3308">
        <v>4.0607453181190154</v>
      </c>
    </row>
    <row r="3309" spans="5:24">
      <c r="E3309">
        <v>33.06</v>
      </c>
      <c r="F3309">
        <f t="shared" si="51"/>
        <v>4.7808715047692747</v>
      </c>
      <c r="W3309">
        <v>15.5</v>
      </c>
      <c r="X3309">
        <v>6.4437830903767743</v>
      </c>
    </row>
    <row r="3310" spans="5:24">
      <c r="E3310">
        <v>33.07</v>
      </c>
      <c r="F3310">
        <f t="shared" si="51"/>
        <v>4.7810094608922737</v>
      </c>
      <c r="W3310">
        <v>7.09</v>
      </c>
      <c r="X3310">
        <v>6.096180023432261</v>
      </c>
    </row>
    <row r="3311" spans="5:24">
      <c r="E3311">
        <v>33.08</v>
      </c>
      <c r="F3311">
        <f t="shared" si="51"/>
        <v>4.7811474003460708</v>
      </c>
      <c r="W3311">
        <v>38</v>
      </c>
      <c r="X3311">
        <v>5.3086339400683933</v>
      </c>
    </row>
    <row r="3312" spans="5:24">
      <c r="E3312">
        <v>33.090000000000003</v>
      </c>
      <c r="F3312">
        <f t="shared" si="51"/>
        <v>4.7812853231451875</v>
      </c>
      <c r="W3312">
        <v>45.52</v>
      </c>
      <c r="X3312">
        <v>3.6141738651616655</v>
      </c>
    </row>
    <row r="3313" spans="5:24">
      <c r="E3313">
        <v>33.1</v>
      </c>
      <c r="F3313">
        <f t="shared" si="51"/>
        <v>4.7814232293041385</v>
      </c>
      <c r="W3313">
        <v>74.540000000000006</v>
      </c>
      <c r="X3313">
        <v>6.7449130810524869</v>
      </c>
    </row>
    <row r="3314" spans="5:24">
      <c r="E3314">
        <v>33.11</v>
      </c>
      <c r="F3314">
        <f t="shared" si="51"/>
        <v>4.781561118837427</v>
      </c>
      <c r="W3314">
        <v>91.26</v>
      </c>
      <c r="X3314">
        <v>4.0278983874372152</v>
      </c>
    </row>
    <row r="3315" spans="5:24">
      <c r="E3315">
        <v>33.119999999999997</v>
      </c>
      <c r="F3315">
        <f t="shared" si="51"/>
        <v>4.7816989917595452</v>
      </c>
      <c r="W3315">
        <v>10.65</v>
      </c>
      <c r="X3315">
        <v>4.0544928063836689</v>
      </c>
    </row>
    <row r="3316" spans="5:24">
      <c r="E3316">
        <v>33.130000000000003</v>
      </c>
      <c r="F3316">
        <f t="shared" si="51"/>
        <v>4.7818368480849758</v>
      </c>
      <c r="W3316">
        <v>3.27</v>
      </c>
      <c r="X3316">
        <v>5.8352090767432863</v>
      </c>
    </row>
    <row r="3317" spans="5:24">
      <c r="E3317">
        <v>33.14</v>
      </c>
      <c r="F3317">
        <f t="shared" si="51"/>
        <v>4.7819746878281908</v>
      </c>
      <c r="W3317">
        <v>98.7</v>
      </c>
      <c r="X3317">
        <v>4.4732972131080153</v>
      </c>
    </row>
    <row r="3318" spans="5:24">
      <c r="E3318">
        <v>33.15</v>
      </c>
      <c r="F3318">
        <f t="shared" si="51"/>
        <v>4.7821125110036524</v>
      </c>
      <c r="W3318">
        <v>94.51</v>
      </c>
      <c r="X3318">
        <v>6.2497250591024365</v>
      </c>
    </row>
    <row r="3319" spans="5:24">
      <c r="E3319">
        <v>33.159999999999997</v>
      </c>
      <c r="F3319">
        <f t="shared" si="51"/>
        <v>4.7822503176258122</v>
      </c>
      <c r="W3319">
        <v>58.68</v>
      </c>
      <c r="X3319">
        <v>5.1115250531230867</v>
      </c>
    </row>
    <row r="3320" spans="5:24">
      <c r="E3320">
        <v>33.17</v>
      </c>
      <c r="F3320">
        <f t="shared" si="51"/>
        <v>4.7823881077091119</v>
      </c>
      <c r="W3320">
        <v>95.65</v>
      </c>
      <c r="X3320">
        <v>5.253605949292715</v>
      </c>
    </row>
    <row r="3321" spans="5:24">
      <c r="E3321">
        <v>33.18</v>
      </c>
      <c r="F3321">
        <f t="shared" si="51"/>
        <v>4.7825258812679818</v>
      </c>
      <c r="W3321">
        <v>76.34</v>
      </c>
      <c r="X3321">
        <v>5.6694632751287788</v>
      </c>
    </row>
    <row r="3322" spans="5:24">
      <c r="E3322">
        <v>33.19</v>
      </c>
      <c r="F3322">
        <f t="shared" si="51"/>
        <v>4.7826636383168442</v>
      </c>
      <c r="W3322">
        <v>24.14</v>
      </c>
      <c r="X3322">
        <v>5.5914782859815908</v>
      </c>
    </row>
    <row r="3323" spans="5:24">
      <c r="E3323">
        <v>33.200000000000003</v>
      </c>
      <c r="F3323">
        <f t="shared" si="51"/>
        <v>4.7828013788701096</v>
      </c>
      <c r="W3323">
        <v>61.15</v>
      </c>
      <c r="X3323">
        <v>6.1518079507312109</v>
      </c>
    </row>
    <row r="3324" spans="5:24">
      <c r="E3324">
        <v>33.21</v>
      </c>
      <c r="F3324">
        <f t="shared" si="51"/>
        <v>4.7829391029421773</v>
      </c>
      <c r="W3324">
        <v>4.76</v>
      </c>
      <c r="X3324">
        <v>7.7163805834608663</v>
      </c>
    </row>
    <row r="3325" spans="5:24">
      <c r="E3325">
        <v>33.22</v>
      </c>
      <c r="F3325">
        <f t="shared" si="51"/>
        <v>4.7830768105474393</v>
      </c>
      <c r="W3325">
        <v>69.41</v>
      </c>
      <c r="X3325">
        <v>6.8972117248955298</v>
      </c>
    </row>
    <row r="3326" spans="5:24">
      <c r="E3326">
        <v>33.229999999999997</v>
      </c>
      <c r="F3326">
        <f t="shared" si="51"/>
        <v>4.7832145017002752</v>
      </c>
      <c r="W3326">
        <v>29.19</v>
      </c>
      <c r="X3326">
        <v>4.2843378702084021</v>
      </c>
    </row>
    <row r="3327" spans="5:24">
      <c r="E3327">
        <v>33.24</v>
      </c>
      <c r="F3327">
        <f t="shared" si="51"/>
        <v>4.7833521764150557</v>
      </c>
      <c r="W3327">
        <v>89.83</v>
      </c>
      <c r="X3327">
        <v>6.4810246686947686</v>
      </c>
    </row>
    <row r="3328" spans="5:24">
      <c r="E3328">
        <v>33.25</v>
      </c>
      <c r="F3328">
        <f t="shared" si="51"/>
        <v>4.783489834706141</v>
      </c>
      <c r="W3328">
        <v>58.88</v>
      </c>
      <c r="X3328">
        <v>6.27192434791991</v>
      </c>
    </row>
    <row r="3329" spans="5:24">
      <c r="E3329">
        <v>33.26</v>
      </c>
      <c r="F3329">
        <f t="shared" si="51"/>
        <v>4.7836274765878795</v>
      </c>
      <c r="W3329">
        <v>76.31</v>
      </c>
      <c r="X3329">
        <v>2.884648498059855</v>
      </c>
    </row>
    <row r="3330" spans="5:24">
      <c r="E3330">
        <v>33.270000000000003</v>
      </c>
      <c r="F3330">
        <f t="shared" si="51"/>
        <v>4.7837651020746126</v>
      </c>
      <c r="W3330">
        <v>80.66</v>
      </c>
      <c r="X3330">
        <v>5.7624357100575816</v>
      </c>
    </row>
    <row r="3331" spans="5:24">
      <c r="E3331">
        <v>33.28</v>
      </c>
      <c r="F3331">
        <f t="shared" si="51"/>
        <v>4.7839027111806693</v>
      </c>
      <c r="W3331">
        <v>38.29</v>
      </c>
      <c r="X3331">
        <v>5.8786335476266407</v>
      </c>
    </row>
    <row r="3332" spans="5:24">
      <c r="E3332">
        <v>33.29</v>
      </c>
      <c r="F3332">
        <f t="shared" si="51"/>
        <v>4.7840403039203689</v>
      </c>
      <c r="W3332">
        <v>27.19</v>
      </c>
      <c r="X3332">
        <v>6.1464717733841798</v>
      </c>
    </row>
    <row r="3333" spans="5:24">
      <c r="E3333">
        <v>33.299999999999997</v>
      </c>
      <c r="F3333">
        <f t="shared" ref="F3333:F3396" si="52">NORMINV(E3333/100,$C$3,$C$4)</f>
        <v>4.7841778803080217</v>
      </c>
      <c r="W3333">
        <v>60.39</v>
      </c>
      <c r="X3333">
        <v>4.482776286261636</v>
      </c>
    </row>
    <row r="3334" spans="5:24">
      <c r="E3334">
        <v>33.31</v>
      </c>
      <c r="F3334">
        <f t="shared" si="52"/>
        <v>4.7843154403579273</v>
      </c>
      <c r="W3334">
        <v>69.14</v>
      </c>
      <c r="X3334">
        <v>4.52866286359607</v>
      </c>
    </row>
    <row r="3335" spans="5:24">
      <c r="E3335">
        <v>33.32</v>
      </c>
      <c r="F3335">
        <f t="shared" si="52"/>
        <v>4.7844529840843748</v>
      </c>
      <c r="W3335">
        <v>0.2</v>
      </c>
      <c r="X3335">
        <v>4.1558757892912146</v>
      </c>
    </row>
    <row r="3336" spans="5:24">
      <c r="E3336">
        <v>33.33</v>
      </c>
      <c r="F3336">
        <f t="shared" si="52"/>
        <v>4.7845905115016434</v>
      </c>
      <c r="W3336">
        <v>99.16</v>
      </c>
      <c r="X3336">
        <v>4.8042425300493701</v>
      </c>
    </row>
    <row r="3337" spans="5:24">
      <c r="E3337">
        <v>33.340000000000003</v>
      </c>
      <c r="F3337">
        <f t="shared" si="52"/>
        <v>4.7847280226240034</v>
      </c>
      <c r="W3337">
        <v>79.58</v>
      </c>
      <c r="X3337">
        <v>4.8190413084287682</v>
      </c>
    </row>
    <row r="3338" spans="5:24">
      <c r="E3338">
        <v>33.35</v>
      </c>
      <c r="F3338">
        <f t="shared" si="52"/>
        <v>4.7848655174657129</v>
      </c>
      <c r="W3338">
        <v>54.59</v>
      </c>
      <c r="X3338">
        <v>4.3793045139865496</v>
      </c>
    </row>
    <row r="3339" spans="5:24">
      <c r="E3339">
        <v>33.36</v>
      </c>
      <c r="F3339">
        <f t="shared" si="52"/>
        <v>4.7850029960410225</v>
      </c>
      <c r="W3339">
        <v>94.49</v>
      </c>
      <c r="X3339">
        <v>1.459916200795135</v>
      </c>
    </row>
    <row r="3340" spans="5:24">
      <c r="E3340">
        <v>33.369999999999997</v>
      </c>
      <c r="F3340">
        <f t="shared" si="52"/>
        <v>4.7851404583641717</v>
      </c>
      <c r="W3340">
        <v>31.95</v>
      </c>
      <c r="X3340">
        <v>6.5220362417358553</v>
      </c>
    </row>
    <row r="3341" spans="5:24">
      <c r="E3341">
        <v>33.380000000000003</v>
      </c>
      <c r="F3341">
        <f t="shared" si="52"/>
        <v>4.7852779044493898</v>
      </c>
      <c r="W3341">
        <v>38.89</v>
      </c>
      <c r="X3341">
        <v>4.4428134818331975</v>
      </c>
    </row>
    <row r="3342" spans="5:24">
      <c r="E3342">
        <v>33.39</v>
      </c>
      <c r="F3342">
        <f t="shared" si="52"/>
        <v>4.7854153343108958</v>
      </c>
      <c r="W3342">
        <v>2.76</v>
      </c>
      <c r="X3342">
        <v>4.2732840817939515</v>
      </c>
    </row>
    <row r="3343" spans="5:24">
      <c r="E3343">
        <v>33.4</v>
      </c>
      <c r="F3343">
        <f t="shared" si="52"/>
        <v>4.7855527479628988</v>
      </c>
      <c r="W3343">
        <v>85.81</v>
      </c>
      <c r="X3343">
        <v>4.414780299598787</v>
      </c>
    </row>
    <row r="3344" spans="5:24">
      <c r="E3344">
        <v>33.409999999999997</v>
      </c>
      <c r="F3344">
        <f t="shared" si="52"/>
        <v>4.7856901454196006</v>
      </c>
      <c r="W3344">
        <v>27.23</v>
      </c>
      <c r="X3344">
        <v>3.7173079892403225</v>
      </c>
    </row>
    <row r="3345" spans="5:24">
      <c r="E3345">
        <v>33.42</v>
      </c>
      <c r="F3345">
        <f t="shared" si="52"/>
        <v>4.7858275266951891</v>
      </c>
      <c r="W3345">
        <v>51.1</v>
      </c>
      <c r="X3345">
        <v>4.3538774614625773</v>
      </c>
    </row>
    <row r="3346" spans="5:24">
      <c r="E3346">
        <v>33.43</v>
      </c>
      <c r="F3346">
        <f t="shared" si="52"/>
        <v>4.7859648918038458</v>
      </c>
      <c r="W3346">
        <v>27.24</v>
      </c>
      <c r="X3346">
        <v>6.2764400677341996</v>
      </c>
    </row>
    <row r="3347" spans="5:24">
      <c r="E3347">
        <v>33.44</v>
      </c>
      <c r="F3347">
        <f t="shared" si="52"/>
        <v>4.7861022407597389</v>
      </c>
      <c r="W3347">
        <v>8.85</v>
      </c>
      <c r="X3347">
        <v>5.8687205472312289</v>
      </c>
    </row>
    <row r="3348" spans="5:24">
      <c r="E3348">
        <v>33.450000000000003</v>
      </c>
      <c r="F3348">
        <f t="shared" si="52"/>
        <v>4.7862395735770296</v>
      </c>
      <c r="W3348">
        <v>59.34</v>
      </c>
      <c r="X3348">
        <v>6.4530855592528091</v>
      </c>
    </row>
    <row r="3349" spans="5:24">
      <c r="E3349">
        <v>33.46</v>
      </c>
      <c r="F3349">
        <f t="shared" si="52"/>
        <v>4.7863768902698682</v>
      </c>
      <c r="W3349">
        <v>81.12</v>
      </c>
      <c r="X3349">
        <v>4.0603556125767906</v>
      </c>
    </row>
    <row r="3350" spans="5:24">
      <c r="E3350">
        <v>33.47</v>
      </c>
      <c r="F3350">
        <f t="shared" si="52"/>
        <v>4.7865141908523956</v>
      </c>
      <c r="W3350">
        <v>51.08</v>
      </c>
      <c r="X3350">
        <v>4.3811269594513709</v>
      </c>
    </row>
    <row r="3351" spans="5:24">
      <c r="E3351">
        <v>33.479999999999997</v>
      </c>
      <c r="F3351">
        <f t="shared" si="52"/>
        <v>4.7866514753387408</v>
      </c>
      <c r="W3351">
        <v>15.21</v>
      </c>
      <c r="X3351">
        <v>4.2657559322466945</v>
      </c>
    </row>
    <row r="3352" spans="5:24">
      <c r="E3352">
        <v>33.49</v>
      </c>
      <c r="F3352">
        <f t="shared" si="52"/>
        <v>4.7867887437430259</v>
      </c>
      <c r="W3352">
        <v>1.62</v>
      </c>
      <c r="X3352">
        <v>5.2417162980100214</v>
      </c>
    </row>
    <row r="3353" spans="5:24">
      <c r="E3353">
        <v>33.5</v>
      </c>
      <c r="F3353">
        <f t="shared" si="52"/>
        <v>4.7869259960793613</v>
      </c>
      <c r="W3353">
        <v>47.07</v>
      </c>
      <c r="X3353">
        <v>5.6700906576906922</v>
      </c>
    </row>
    <row r="3354" spans="5:24">
      <c r="E3354">
        <v>33.51</v>
      </c>
      <c r="F3354">
        <f t="shared" si="52"/>
        <v>4.7870632323618478</v>
      </c>
      <c r="W3354">
        <v>62.23</v>
      </c>
      <c r="X3354">
        <v>4.8730753038286805</v>
      </c>
    </row>
    <row r="3355" spans="5:24">
      <c r="E3355">
        <v>33.520000000000003</v>
      </c>
      <c r="F3355">
        <f t="shared" si="52"/>
        <v>4.7872004526045782</v>
      </c>
      <c r="W3355">
        <v>26.74</v>
      </c>
      <c r="X3355">
        <v>3.6042838864433366</v>
      </c>
    </row>
    <row r="3356" spans="5:24">
      <c r="E3356">
        <v>33.53</v>
      </c>
      <c r="F3356">
        <f t="shared" si="52"/>
        <v>4.7873376568216326</v>
      </c>
      <c r="W3356">
        <v>11.89</v>
      </c>
      <c r="X3356">
        <v>4.4976196519204601</v>
      </c>
    </row>
    <row r="3357" spans="5:24">
      <c r="E3357">
        <v>33.54</v>
      </c>
      <c r="F3357">
        <f t="shared" si="52"/>
        <v>4.7874748450270825</v>
      </c>
      <c r="W3357">
        <v>7.23</v>
      </c>
      <c r="X3357">
        <v>3.8955546553135711</v>
      </c>
    </row>
    <row r="3358" spans="5:24">
      <c r="E3358">
        <v>33.549999999999997</v>
      </c>
      <c r="F3358">
        <f t="shared" si="52"/>
        <v>4.7876120172349923</v>
      </c>
      <c r="W3358">
        <v>20.28</v>
      </c>
      <c r="X3358">
        <v>4.5415093800797379</v>
      </c>
    </row>
    <row r="3359" spans="5:24">
      <c r="E3359">
        <v>33.56</v>
      </c>
      <c r="F3359">
        <f t="shared" si="52"/>
        <v>4.787749173459412</v>
      </c>
      <c r="W3359">
        <v>71.540000000000006</v>
      </c>
      <c r="X3359">
        <v>4.7500163594299956</v>
      </c>
    </row>
    <row r="3360" spans="5:24">
      <c r="E3360">
        <v>33.57</v>
      </c>
      <c r="F3360">
        <f t="shared" si="52"/>
        <v>4.7878863137143863</v>
      </c>
      <c r="W3360">
        <v>50.74</v>
      </c>
      <c r="X3360">
        <v>3.8265115851523768</v>
      </c>
    </row>
    <row r="3361" spans="5:24">
      <c r="E3361">
        <v>33.58</v>
      </c>
      <c r="F3361">
        <f t="shared" si="52"/>
        <v>4.7880234380139459</v>
      </c>
      <c r="W3361">
        <v>28.99</v>
      </c>
      <c r="X3361">
        <v>5.6682092997257225</v>
      </c>
    </row>
    <row r="3362" spans="5:24">
      <c r="E3362">
        <v>33.590000000000003</v>
      </c>
      <c r="F3362">
        <f t="shared" si="52"/>
        <v>4.788160546372116</v>
      </c>
      <c r="W3362">
        <v>81.91</v>
      </c>
      <c r="X3362">
        <v>3.5976139607742921</v>
      </c>
    </row>
    <row r="3363" spans="5:24">
      <c r="E3363">
        <v>33.6</v>
      </c>
      <c r="F3363">
        <f t="shared" si="52"/>
        <v>4.7882976388029084</v>
      </c>
      <c r="W3363">
        <v>26.72</v>
      </c>
      <c r="X3363">
        <v>4.2338717578790552</v>
      </c>
    </row>
    <row r="3364" spans="5:24">
      <c r="E3364">
        <v>33.61</v>
      </c>
      <c r="F3364">
        <f t="shared" si="52"/>
        <v>4.7884347153203288</v>
      </c>
      <c r="W3364">
        <v>73.97</v>
      </c>
      <c r="X3364">
        <v>5.1039613758928333</v>
      </c>
    </row>
    <row r="3365" spans="5:24">
      <c r="E3365">
        <v>33.619999999999997</v>
      </c>
      <c r="F3365">
        <f t="shared" si="52"/>
        <v>4.7885717759383697</v>
      </c>
      <c r="W3365">
        <v>75.650000000000006</v>
      </c>
      <c r="X3365">
        <v>6.1249741227573056</v>
      </c>
    </row>
    <row r="3366" spans="5:24">
      <c r="E3366">
        <v>33.630000000000003</v>
      </c>
      <c r="F3366">
        <f t="shared" si="52"/>
        <v>4.7887088206710171</v>
      </c>
      <c r="W3366">
        <v>85.78</v>
      </c>
      <c r="X3366">
        <v>3.7331250303202101</v>
      </c>
    </row>
    <row r="3367" spans="5:24">
      <c r="E3367">
        <v>33.64</v>
      </c>
      <c r="F3367">
        <f t="shared" si="52"/>
        <v>4.7888458495322448</v>
      </c>
      <c r="W3367">
        <v>77.55</v>
      </c>
      <c r="X3367">
        <v>5.3541853258654992</v>
      </c>
    </row>
    <row r="3368" spans="5:24">
      <c r="E3368">
        <v>33.65</v>
      </c>
      <c r="F3368">
        <f t="shared" si="52"/>
        <v>4.7889828625360185</v>
      </c>
      <c r="W3368">
        <v>42.31</v>
      </c>
      <c r="X3368">
        <v>6.4862991933342169</v>
      </c>
    </row>
    <row r="3369" spans="5:24">
      <c r="E3369">
        <v>33.659999999999997</v>
      </c>
      <c r="F3369">
        <f t="shared" si="52"/>
        <v>4.7891198596962941</v>
      </c>
      <c r="W3369">
        <v>56.87</v>
      </c>
      <c r="X3369">
        <v>6.7707637280900572</v>
      </c>
    </row>
    <row r="3370" spans="5:24">
      <c r="E3370">
        <v>33.67</v>
      </c>
      <c r="F3370">
        <f t="shared" si="52"/>
        <v>4.7892568410270178</v>
      </c>
      <c r="W3370">
        <v>67.260000000000005</v>
      </c>
      <c r="X3370">
        <v>4.8801475092719979</v>
      </c>
    </row>
    <row r="3371" spans="5:24">
      <c r="E3371">
        <v>33.68</v>
      </c>
      <c r="F3371">
        <f t="shared" si="52"/>
        <v>4.7893938065421251</v>
      </c>
      <c r="W3371">
        <v>89.53</v>
      </c>
      <c r="X3371">
        <v>4.8955345687352416</v>
      </c>
    </row>
    <row r="3372" spans="5:24">
      <c r="E3372">
        <v>33.69</v>
      </c>
      <c r="F3372">
        <f t="shared" si="52"/>
        <v>4.7895307562555445</v>
      </c>
      <c r="W3372">
        <v>67.709999999999994</v>
      </c>
      <c r="X3372">
        <v>4.4004407322674819</v>
      </c>
    </row>
    <row r="3373" spans="5:24">
      <c r="E3373">
        <v>33.700000000000003</v>
      </c>
      <c r="F3373">
        <f t="shared" si="52"/>
        <v>4.7896676901811919</v>
      </c>
      <c r="W3373">
        <v>74.180000000000007</v>
      </c>
      <c r="X3373">
        <v>2.8110434743205417</v>
      </c>
    </row>
    <row r="3374" spans="5:24">
      <c r="E3374">
        <v>33.71</v>
      </c>
      <c r="F3374">
        <f t="shared" si="52"/>
        <v>4.7898046083329762</v>
      </c>
      <c r="W3374">
        <v>67.78</v>
      </c>
      <c r="X3374">
        <v>7.110677979232281</v>
      </c>
    </row>
    <row r="3375" spans="5:24">
      <c r="E3375">
        <v>33.72</v>
      </c>
      <c r="F3375">
        <f t="shared" si="52"/>
        <v>4.7899415107247956</v>
      </c>
      <c r="W3375">
        <v>31.14</v>
      </c>
      <c r="X3375">
        <v>6.6985712356953879</v>
      </c>
    </row>
    <row r="3376" spans="5:24">
      <c r="E3376">
        <v>33.729999999999997</v>
      </c>
      <c r="F3376">
        <f t="shared" si="52"/>
        <v>4.7900783973705385</v>
      </c>
      <c r="W3376">
        <v>88.22</v>
      </c>
      <c r="X3376">
        <v>2.6045504831703896</v>
      </c>
    </row>
    <row r="3377" spans="5:24">
      <c r="E3377">
        <v>33.74</v>
      </c>
      <c r="F3377">
        <f t="shared" si="52"/>
        <v>4.7902152682840837</v>
      </c>
      <c r="W3377">
        <v>34.33</v>
      </c>
      <c r="X3377">
        <v>5.8405501419786958</v>
      </c>
    </row>
    <row r="3378" spans="5:24">
      <c r="E3378">
        <v>33.75</v>
      </c>
      <c r="F3378">
        <f t="shared" si="52"/>
        <v>4.7903521234793018</v>
      </c>
      <c r="W3378">
        <v>32.869999999999997</v>
      </c>
      <c r="X3378">
        <v>4.2624698249649651</v>
      </c>
    </row>
    <row r="3379" spans="5:24">
      <c r="E3379">
        <v>33.76</v>
      </c>
      <c r="F3379">
        <f t="shared" si="52"/>
        <v>4.7904889629700529</v>
      </c>
      <c r="W3379">
        <v>78.930000000000007</v>
      </c>
      <c r="X3379">
        <v>4.6729102445480439</v>
      </c>
    </row>
    <row r="3380" spans="5:24">
      <c r="E3380">
        <v>33.770000000000003</v>
      </c>
      <c r="F3380">
        <f t="shared" si="52"/>
        <v>4.790625786770188</v>
      </c>
      <c r="W3380">
        <v>57.87</v>
      </c>
      <c r="X3380">
        <v>5.5038027429324679</v>
      </c>
    </row>
    <row r="3381" spans="5:24">
      <c r="E3381">
        <v>33.78</v>
      </c>
      <c r="F3381">
        <f t="shared" si="52"/>
        <v>4.7907625948935468</v>
      </c>
      <c r="W3381">
        <v>1.77</v>
      </c>
      <c r="X3381">
        <v>5.0223108424644227</v>
      </c>
    </row>
    <row r="3382" spans="5:24">
      <c r="E3382">
        <v>33.79</v>
      </c>
      <c r="F3382">
        <f t="shared" si="52"/>
        <v>4.7908993873539636</v>
      </c>
      <c r="W3382">
        <v>70.930000000000007</v>
      </c>
      <c r="X3382">
        <v>5.1201049641968517</v>
      </c>
    </row>
    <row r="3383" spans="5:24">
      <c r="E3383">
        <v>33.799999999999997</v>
      </c>
      <c r="F3383">
        <f t="shared" si="52"/>
        <v>4.7910361641652592</v>
      </c>
      <c r="W3383">
        <v>62.73</v>
      </c>
      <c r="X3383">
        <v>6.8677279550974157</v>
      </c>
    </row>
    <row r="3384" spans="5:24">
      <c r="E3384">
        <v>33.81</v>
      </c>
      <c r="F3384">
        <f t="shared" si="52"/>
        <v>4.7911729253412467</v>
      </c>
      <c r="W3384">
        <v>94.55</v>
      </c>
      <c r="X3384">
        <v>5.4907546338767599</v>
      </c>
    </row>
    <row r="3385" spans="5:24">
      <c r="E3385">
        <v>33.82</v>
      </c>
      <c r="F3385">
        <f t="shared" si="52"/>
        <v>4.791309670895731</v>
      </c>
      <c r="W3385">
        <v>93.12</v>
      </c>
      <c r="X3385">
        <v>6.1076800921478007</v>
      </c>
    </row>
    <row r="3386" spans="5:24">
      <c r="E3386">
        <v>33.83</v>
      </c>
      <c r="F3386">
        <f t="shared" si="52"/>
        <v>4.7914464008425046</v>
      </c>
      <c r="W3386">
        <v>27.58</v>
      </c>
      <c r="X3386">
        <v>4.6739678093172383</v>
      </c>
    </row>
    <row r="3387" spans="5:24">
      <c r="E3387">
        <v>33.840000000000003</v>
      </c>
      <c r="F3387">
        <f t="shared" si="52"/>
        <v>4.791583115195353</v>
      </c>
      <c r="W3387">
        <v>94.28</v>
      </c>
      <c r="X3387">
        <v>5.6619550962881613</v>
      </c>
    </row>
    <row r="3388" spans="5:24">
      <c r="E3388">
        <v>33.85</v>
      </c>
      <c r="F3388">
        <f t="shared" si="52"/>
        <v>4.7917198139680526</v>
      </c>
      <c r="W3388">
        <v>67.94</v>
      </c>
      <c r="X3388">
        <v>3.1027882751044675</v>
      </c>
    </row>
    <row r="3389" spans="5:24">
      <c r="E3389">
        <v>33.86</v>
      </c>
      <c r="F3389">
        <f t="shared" si="52"/>
        <v>4.7918564971743676</v>
      </c>
      <c r="W3389">
        <v>55.41</v>
      </c>
      <c r="X3389">
        <v>5.8362753805473107</v>
      </c>
    </row>
    <row r="3390" spans="5:24">
      <c r="E3390">
        <v>33.869999999999997</v>
      </c>
      <c r="F3390">
        <f t="shared" si="52"/>
        <v>4.7919931648280558</v>
      </c>
      <c r="W3390">
        <v>87.82</v>
      </c>
      <c r="X3390">
        <v>6.27192434791991</v>
      </c>
    </row>
    <row r="3391" spans="5:24">
      <c r="E3391">
        <v>33.880000000000003</v>
      </c>
      <c r="F3391">
        <f t="shared" si="52"/>
        <v>4.7921298169428654</v>
      </c>
      <c r="W3391">
        <v>64.760000000000005</v>
      </c>
      <c r="X3391">
        <v>4.033111947734338</v>
      </c>
    </row>
    <row r="3392" spans="5:24">
      <c r="E3392">
        <v>33.89</v>
      </c>
      <c r="F3392">
        <f t="shared" si="52"/>
        <v>4.7922664535325321</v>
      </c>
      <c r="W3392">
        <v>91.51</v>
      </c>
      <c r="X3392">
        <v>3.7908364026641737</v>
      </c>
    </row>
    <row r="3393" spans="5:24">
      <c r="E3393">
        <v>33.9</v>
      </c>
      <c r="F3393">
        <f t="shared" si="52"/>
        <v>4.7924030746107862</v>
      </c>
      <c r="W3393">
        <v>61.11</v>
      </c>
      <c r="X3393">
        <v>4.8383735156132976</v>
      </c>
    </row>
    <row r="3394" spans="5:24">
      <c r="E3394">
        <v>33.909999999999997</v>
      </c>
      <c r="F3394">
        <f t="shared" si="52"/>
        <v>4.7925396801913474</v>
      </c>
      <c r="W3394">
        <v>5.01</v>
      </c>
      <c r="X3394">
        <v>5.2316627056239753</v>
      </c>
    </row>
    <row r="3395" spans="5:24">
      <c r="E3395">
        <v>33.92</v>
      </c>
      <c r="F3395">
        <f t="shared" si="52"/>
        <v>4.7926762702879246</v>
      </c>
      <c r="W3395">
        <v>75.97</v>
      </c>
      <c r="X3395">
        <v>4.4445691555589537</v>
      </c>
    </row>
    <row r="3396" spans="5:24">
      <c r="E3396">
        <v>33.93</v>
      </c>
      <c r="F3396">
        <f t="shared" si="52"/>
        <v>4.79281284491422</v>
      </c>
      <c r="W3396">
        <v>13.19</v>
      </c>
      <c r="X3396">
        <v>5.0714997795553129</v>
      </c>
    </row>
    <row r="3397" spans="5:24">
      <c r="E3397">
        <v>33.94</v>
      </c>
      <c r="F3397">
        <f t="shared" ref="F3397:F3460" si="53">NORMINV(E3397/100,$C$3,$C$4)</f>
        <v>4.7929494040839238</v>
      </c>
      <c r="W3397">
        <v>80.400000000000006</v>
      </c>
      <c r="X3397">
        <v>5.844840318751773</v>
      </c>
    </row>
    <row r="3398" spans="5:24">
      <c r="E3398">
        <v>33.950000000000003</v>
      </c>
      <c r="F3398">
        <f t="shared" si="53"/>
        <v>4.7930859478107193</v>
      </c>
      <c r="W3398">
        <v>98.73</v>
      </c>
      <c r="X3398">
        <v>4.5828928016850092</v>
      </c>
    </row>
    <row r="3399" spans="5:24">
      <c r="E3399">
        <v>33.96</v>
      </c>
      <c r="F3399">
        <f t="shared" si="53"/>
        <v>4.7932224761082782</v>
      </c>
      <c r="W3399">
        <v>32.28</v>
      </c>
      <c r="X3399">
        <v>5.2208618540545135</v>
      </c>
    </row>
    <row r="3400" spans="5:24">
      <c r="E3400">
        <v>33.97</v>
      </c>
      <c r="F3400">
        <f t="shared" si="53"/>
        <v>4.7933589889902661</v>
      </c>
      <c r="W3400">
        <v>83.63</v>
      </c>
      <c r="X3400">
        <v>5.6754341105572426</v>
      </c>
    </row>
    <row r="3401" spans="5:24">
      <c r="E3401">
        <v>33.979999999999997</v>
      </c>
      <c r="F3401">
        <f t="shared" si="53"/>
        <v>4.7934954864703361</v>
      </c>
      <c r="W3401">
        <v>94.54</v>
      </c>
      <c r="X3401">
        <v>5.9280145928674113</v>
      </c>
    </row>
    <row r="3402" spans="5:24">
      <c r="E3402">
        <v>33.99</v>
      </c>
      <c r="F3402">
        <f t="shared" si="53"/>
        <v>4.7936319685621349</v>
      </c>
      <c r="W3402">
        <v>23.08</v>
      </c>
      <c r="X3402">
        <v>5.3643455364730421</v>
      </c>
    </row>
    <row r="3403" spans="5:24">
      <c r="E3403">
        <v>34</v>
      </c>
      <c r="F3403">
        <f t="shared" si="53"/>
        <v>4.793768435279298</v>
      </c>
      <c r="W3403">
        <v>28.91</v>
      </c>
      <c r="X3403">
        <v>4.6601905089868332</v>
      </c>
    </row>
    <row r="3404" spans="5:24">
      <c r="E3404">
        <v>34.01</v>
      </c>
      <c r="F3404">
        <f t="shared" si="53"/>
        <v>4.7939048866354517</v>
      </c>
      <c r="W3404">
        <v>64.45</v>
      </c>
      <c r="X3404">
        <v>5.9956916261791893</v>
      </c>
    </row>
    <row r="3405" spans="5:24">
      <c r="E3405">
        <v>34.020000000000003</v>
      </c>
      <c r="F3405">
        <f t="shared" si="53"/>
        <v>4.7940413226442145</v>
      </c>
      <c r="W3405">
        <v>40.5</v>
      </c>
      <c r="X3405">
        <v>5.067228244655575</v>
      </c>
    </row>
    <row r="3406" spans="5:24">
      <c r="E3406">
        <v>34.03</v>
      </c>
      <c r="F3406">
        <f t="shared" si="53"/>
        <v>4.794177743319195</v>
      </c>
      <c r="W3406">
        <v>50.89</v>
      </c>
      <c r="X3406">
        <v>2.9524080623663362</v>
      </c>
    </row>
    <row r="3407" spans="5:24">
      <c r="E3407">
        <v>34.04</v>
      </c>
      <c r="F3407">
        <f t="shared" si="53"/>
        <v>4.7943141486739922</v>
      </c>
      <c r="W3407">
        <v>25.84</v>
      </c>
      <c r="X3407">
        <v>5.5095025662426638</v>
      </c>
    </row>
    <row r="3408" spans="5:24">
      <c r="E3408">
        <v>34.049999999999997</v>
      </c>
      <c r="F3408">
        <f t="shared" si="53"/>
        <v>4.7944505387221978</v>
      </c>
      <c r="W3408">
        <v>44.47</v>
      </c>
      <c r="X3408">
        <v>4.7005543035537203</v>
      </c>
    </row>
    <row r="3409" spans="5:24">
      <c r="E3409">
        <v>34.06</v>
      </c>
      <c r="F3409">
        <f t="shared" si="53"/>
        <v>4.7945869134773913</v>
      </c>
      <c r="W3409">
        <v>24.86</v>
      </c>
      <c r="X3409">
        <v>2.7797234390904544</v>
      </c>
    </row>
    <row r="3410" spans="5:24">
      <c r="E3410">
        <v>34.07</v>
      </c>
      <c r="F3410">
        <f t="shared" si="53"/>
        <v>4.7947232729531466</v>
      </c>
      <c r="W3410">
        <v>14.89</v>
      </c>
      <c r="X3410">
        <v>5.5132163359939312</v>
      </c>
    </row>
    <row r="3411" spans="5:24">
      <c r="E3411">
        <v>34.08</v>
      </c>
      <c r="F3411">
        <f t="shared" si="53"/>
        <v>4.7948596171630244</v>
      </c>
      <c r="W3411">
        <v>30.8</v>
      </c>
      <c r="X3411">
        <v>6.7576915875866561</v>
      </c>
    </row>
    <row r="3412" spans="5:24">
      <c r="E3412">
        <v>34.090000000000003</v>
      </c>
      <c r="F3412">
        <f t="shared" si="53"/>
        <v>4.7949959461205811</v>
      </c>
      <c r="W3412">
        <v>35.130000000000003</v>
      </c>
      <c r="X3412">
        <v>4.3507859012399814</v>
      </c>
    </row>
    <row r="3413" spans="5:24">
      <c r="E3413">
        <v>34.1</v>
      </c>
      <c r="F3413">
        <f t="shared" si="53"/>
        <v>4.7951322598393595</v>
      </c>
      <c r="W3413">
        <v>39.65</v>
      </c>
      <c r="X3413">
        <v>5.2090617935003767</v>
      </c>
    </row>
    <row r="3414" spans="5:24">
      <c r="E3414">
        <v>34.11</v>
      </c>
      <c r="F3414">
        <f t="shared" si="53"/>
        <v>4.7952685583328964</v>
      </c>
      <c r="W3414">
        <v>96.94</v>
      </c>
      <c r="X3414">
        <v>6.2953486023434611</v>
      </c>
    </row>
    <row r="3415" spans="5:24">
      <c r="E3415">
        <v>34.119999999999997</v>
      </c>
      <c r="F3415">
        <f t="shared" si="53"/>
        <v>4.7954048416147179</v>
      </c>
      <c r="W3415">
        <v>62.77</v>
      </c>
      <c r="X3415">
        <v>4.3198350140433686</v>
      </c>
    </row>
    <row r="3416" spans="5:24">
      <c r="E3416">
        <v>34.130000000000003</v>
      </c>
      <c r="F3416">
        <f t="shared" si="53"/>
        <v>4.795541109698342</v>
      </c>
      <c r="W3416">
        <v>89.36</v>
      </c>
      <c r="X3416">
        <v>5.1545196738740211</v>
      </c>
    </row>
    <row r="3417" spans="5:24">
      <c r="E3417">
        <v>34.14</v>
      </c>
      <c r="F3417">
        <f t="shared" si="53"/>
        <v>4.7956773625972771</v>
      </c>
      <c r="W3417">
        <v>91.85</v>
      </c>
      <c r="X3417">
        <v>3.1177346748022989</v>
      </c>
    </row>
    <row r="3418" spans="5:24">
      <c r="E3418">
        <v>34.15</v>
      </c>
      <c r="F3418">
        <f t="shared" si="53"/>
        <v>4.7958136003250234</v>
      </c>
      <c r="W3418">
        <v>19.350000000000001</v>
      </c>
      <c r="X3418">
        <v>5.4896239862137524</v>
      </c>
    </row>
    <row r="3419" spans="5:24">
      <c r="E3419">
        <v>34.159999999999997</v>
      </c>
      <c r="F3419">
        <f t="shared" si="53"/>
        <v>4.7959498228950705</v>
      </c>
      <c r="W3419">
        <v>31.99</v>
      </c>
      <c r="X3419">
        <v>4.4707038126081677</v>
      </c>
    </row>
    <row r="3420" spans="5:24">
      <c r="E3420">
        <v>34.17</v>
      </c>
      <c r="F3420">
        <f t="shared" si="53"/>
        <v>4.7960860303209003</v>
      </c>
      <c r="W3420">
        <v>40.98</v>
      </c>
      <c r="X3420">
        <v>6.4473461488973722</v>
      </c>
    </row>
    <row r="3421" spans="5:24">
      <c r="E3421">
        <v>34.18</v>
      </c>
      <c r="F3421">
        <f t="shared" si="53"/>
        <v>4.7962222226159854</v>
      </c>
      <c r="W3421">
        <v>79.7</v>
      </c>
      <c r="X3421">
        <v>4.2716510420867904</v>
      </c>
    </row>
    <row r="3422" spans="5:24">
      <c r="E3422">
        <v>34.19</v>
      </c>
      <c r="F3422">
        <f t="shared" si="53"/>
        <v>4.7963583997937898</v>
      </c>
      <c r="W3422">
        <v>33.369999999999997</v>
      </c>
      <c r="X3422">
        <v>5.032341141724868</v>
      </c>
    </row>
    <row r="3423" spans="5:24">
      <c r="E3423">
        <v>34.200000000000003</v>
      </c>
      <c r="F3423">
        <f t="shared" si="53"/>
        <v>4.7964945618677675</v>
      </c>
      <c r="W3423">
        <v>86.07</v>
      </c>
      <c r="X3423">
        <v>6.0620786093739794</v>
      </c>
    </row>
    <row r="3424" spans="5:24">
      <c r="E3424">
        <v>34.21</v>
      </c>
      <c r="F3424">
        <f t="shared" si="53"/>
        <v>4.7966307088513638</v>
      </c>
      <c r="W3424">
        <v>44.55</v>
      </c>
      <c r="X3424">
        <v>5.0767781917249835</v>
      </c>
    </row>
    <row r="3425" spans="5:24">
      <c r="E3425">
        <v>34.22</v>
      </c>
      <c r="F3425">
        <f t="shared" si="53"/>
        <v>4.7967668407580168</v>
      </c>
      <c r="W3425">
        <v>55.55</v>
      </c>
      <c r="X3425">
        <v>6.158647251660371</v>
      </c>
    </row>
    <row r="3426" spans="5:24">
      <c r="E3426">
        <v>34.229999999999997</v>
      </c>
      <c r="F3426">
        <f t="shared" si="53"/>
        <v>4.7969029576011524</v>
      </c>
      <c r="W3426">
        <v>10.46</v>
      </c>
      <c r="X3426">
        <v>5.1947355241676076</v>
      </c>
    </row>
    <row r="3427" spans="5:24">
      <c r="E3427">
        <v>34.24</v>
      </c>
      <c r="F3427">
        <f t="shared" si="53"/>
        <v>4.7970390593941916</v>
      </c>
      <c r="W3427">
        <v>36.119999999999997</v>
      </c>
      <c r="X3427">
        <v>6.6192197037133802</v>
      </c>
    </row>
    <row r="3428" spans="5:24">
      <c r="E3428">
        <v>34.25</v>
      </c>
      <c r="F3428">
        <f t="shared" si="53"/>
        <v>4.7971751461505425</v>
      </c>
      <c r="W3428">
        <v>50.57</v>
      </c>
      <c r="X3428">
        <v>4.0198255212582952</v>
      </c>
    </row>
    <row r="3429" spans="5:24">
      <c r="E3429">
        <v>34.26</v>
      </c>
      <c r="F3429">
        <f t="shared" si="53"/>
        <v>4.7973112178836068</v>
      </c>
      <c r="W3429">
        <v>56.24</v>
      </c>
      <c r="X3429">
        <v>5.0792924643605462</v>
      </c>
    </row>
    <row r="3430" spans="5:24">
      <c r="E3430">
        <v>34.270000000000003</v>
      </c>
      <c r="F3430">
        <f t="shared" si="53"/>
        <v>4.7974472746067773</v>
      </c>
      <c r="W3430">
        <v>83.03</v>
      </c>
      <c r="X3430">
        <v>5.684277424041583</v>
      </c>
    </row>
    <row r="3431" spans="5:24">
      <c r="E3431">
        <v>34.28</v>
      </c>
      <c r="F3431">
        <f t="shared" si="53"/>
        <v>4.7975833163334363</v>
      </c>
      <c r="W3431">
        <v>14.07</v>
      </c>
      <c r="X3431">
        <v>5.5006748145922328</v>
      </c>
    </row>
    <row r="3432" spans="5:24">
      <c r="E3432">
        <v>34.29</v>
      </c>
      <c r="F3432">
        <f t="shared" si="53"/>
        <v>4.7977193430769587</v>
      </c>
      <c r="W3432">
        <v>30.66</v>
      </c>
      <c r="X3432">
        <v>3.4675036596674853</v>
      </c>
    </row>
    <row r="3433" spans="5:24">
      <c r="E3433">
        <v>34.299999999999997</v>
      </c>
      <c r="F3433">
        <f t="shared" si="53"/>
        <v>4.7978553548507108</v>
      </c>
      <c r="W3433">
        <v>85.48</v>
      </c>
      <c r="X3433">
        <v>3.7075460972634775</v>
      </c>
    </row>
    <row r="3434" spans="5:24">
      <c r="E3434">
        <v>34.31</v>
      </c>
      <c r="F3434">
        <f t="shared" si="53"/>
        <v>4.7979913516680472</v>
      </c>
      <c r="W3434">
        <v>92.4</v>
      </c>
      <c r="X3434">
        <v>4.2677237952769005</v>
      </c>
    </row>
    <row r="3435" spans="5:24">
      <c r="E3435">
        <v>34.32</v>
      </c>
      <c r="F3435">
        <f t="shared" si="53"/>
        <v>4.7981273335423182</v>
      </c>
      <c r="W3435">
        <v>39</v>
      </c>
      <c r="X3435">
        <v>6.4339028095622144</v>
      </c>
    </row>
    <row r="3436" spans="5:24">
      <c r="E3436">
        <v>34.33</v>
      </c>
      <c r="F3436">
        <f t="shared" si="53"/>
        <v>4.7982633004868607</v>
      </c>
      <c r="W3436">
        <v>99.93</v>
      </c>
      <c r="X3436">
        <v>1.280983514542692</v>
      </c>
    </row>
    <row r="3437" spans="5:24">
      <c r="E3437">
        <v>34.340000000000003</v>
      </c>
      <c r="F3437">
        <f t="shared" si="53"/>
        <v>4.7983992525150061</v>
      </c>
      <c r="W3437">
        <v>20.350000000000001</v>
      </c>
      <c r="X3437">
        <v>3.9914698059721707</v>
      </c>
    </row>
    <row r="3438" spans="5:24">
      <c r="E3438">
        <v>34.35</v>
      </c>
      <c r="F3438">
        <f t="shared" si="53"/>
        <v>4.7985351896400763</v>
      </c>
      <c r="W3438">
        <v>62.94</v>
      </c>
      <c r="X3438">
        <v>5.7104905322804678</v>
      </c>
    </row>
    <row r="3439" spans="5:24">
      <c r="E3439">
        <v>34.36</v>
      </c>
      <c r="F3439">
        <f t="shared" si="53"/>
        <v>4.7986711118753833</v>
      </c>
      <c r="W3439">
        <v>30.59</v>
      </c>
      <c r="X3439">
        <v>4.47300923268996</v>
      </c>
    </row>
    <row r="3440" spans="5:24">
      <c r="E3440">
        <v>34.369999999999997</v>
      </c>
      <c r="F3440">
        <f t="shared" si="53"/>
        <v>4.7988070192342303</v>
      </c>
      <c r="W3440">
        <v>16.71</v>
      </c>
      <c r="X3440">
        <v>6.7731732691146274</v>
      </c>
    </row>
    <row r="3441" spans="5:24">
      <c r="E3441">
        <v>34.380000000000003</v>
      </c>
      <c r="F3441">
        <f t="shared" si="53"/>
        <v>4.7989429117299141</v>
      </c>
      <c r="W3441">
        <v>53.22</v>
      </c>
      <c r="X3441">
        <v>5.178920660271312</v>
      </c>
    </row>
    <row r="3442" spans="5:24">
      <c r="E3442">
        <v>34.39</v>
      </c>
      <c r="F3442">
        <f t="shared" si="53"/>
        <v>4.7990787893757201</v>
      </c>
      <c r="W3442">
        <v>50.7</v>
      </c>
      <c r="X3442">
        <v>5.4856716317870395</v>
      </c>
    </row>
    <row r="3443" spans="5:24">
      <c r="E3443">
        <v>34.4</v>
      </c>
      <c r="F3443">
        <f t="shared" si="53"/>
        <v>4.7992146521849257</v>
      </c>
      <c r="W3443">
        <v>65.849999999999994</v>
      </c>
      <c r="X3443">
        <v>2.217849546215426</v>
      </c>
    </row>
    <row r="3444" spans="5:24">
      <c r="E3444">
        <v>34.409999999999997</v>
      </c>
      <c r="F3444">
        <f t="shared" si="53"/>
        <v>4.7993505001708003</v>
      </c>
      <c r="W3444">
        <v>84.18</v>
      </c>
      <c r="X3444">
        <v>2.7647356644294714</v>
      </c>
    </row>
    <row r="3445" spans="5:24">
      <c r="E3445">
        <v>34.42</v>
      </c>
      <c r="F3445">
        <f t="shared" si="53"/>
        <v>4.7994863333466036</v>
      </c>
      <c r="W3445">
        <v>46.96</v>
      </c>
      <c r="X3445">
        <v>4.7076251037731955</v>
      </c>
    </row>
    <row r="3446" spans="5:24">
      <c r="E3446">
        <v>34.43</v>
      </c>
      <c r="F3446">
        <f t="shared" si="53"/>
        <v>4.7996221517255879</v>
      </c>
      <c r="W3446">
        <v>77.72</v>
      </c>
      <c r="X3446">
        <v>4.1569491404812418</v>
      </c>
    </row>
    <row r="3447" spans="5:24">
      <c r="E3447">
        <v>34.44</v>
      </c>
      <c r="F3447">
        <f t="shared" si="53"/>
        <v>4.7997579553209953</v>
      </c>
      <c r="W3447">
        <v>4.46</v>
      </c>
      <c r="X3447">
        <v>4.7110243350051988</v>
      </c>
    </row>
    <row r="3448" spans="5:24">
      <c r="E3448">
        <v>34.450000000000003</v>
      </c>
      <c r="F3448">
        <f t="shared" si="53"/>
        <v>4.7998937441460603</v>
      </c>
      <c r="W3448">
        <v>7.88</v>
      </c>
      <c r="X3448">
        <v>4.6795140771256936</v>
      </c>
    </row>
    <row r="3449" spans="5:24">
      <c r="E3449">
        <v>34.46</v>
      </c>
      <c r="F3449">
        <f t="shared" si="53"/>
        <v>4.800029518214008</v>
      </c>
      <c r="W3449">
        <v>88.92</v>
      </c>
      <c r="X3449">
        <v>4.8887271698686083</v>
      </c>
    </row>
    <row r="3450" spans="5:24">
      <c r="E3450">
        <v>34.47</v>
      </c>
      <c r="F3450">
        <f t="shared" si="53"/>
        <v>4.8001652775380546</v>
      </c>
      <c r="W3450">
        <v>5.81</v>
      </c>
      <c r="X3450">
        <v>3.0936128911486982</v>
      </c>
    </row>
    <row r="3451" spans="5:24">
      <c r="E3451">
        <v>34.479999999999997</v>
      </c>
      <c r="F3451">
        <f t="shared" si="53"/>
        <v>4.8003010221314097</v>
      </c>
      <c r="W3451">
        <v>28.66</v>
      </c>
      <c r="X3451">
        <v>3.3826372431007639</v>
      </c>
    </row>
    <row r="3452" spans="5:24">
      <c r="E3452">
        <v>34.49</v>
      </c>
      <c r="F3452">
        <f t="shared" si="53"/>
        <v>4.8004367520072719</v>
      </c>
      <c r="W3452">
        <v>69.290000000000006</v>
      </c>
      <c r="X3452">
        <v>6.3709196662677385</v>
      </c>
    </row>
    <row r="3453" spans="5:24">
      <c r="E3453">
        <v>34.5</v>
      </c>
      <c r="F3453">
        <f t="shared" si="53"/>
        <v>4.8005724671788315</v>
      </c>
      <c r="W3453">
        <v>88.49</v>
      </c>
      <c r="X3453">
        <v>5.2455895234220806</v>
      </c>
    </row>
    <row r="3454" spans="5:24">
      <c r="E3454">
        <v>34.51</v>
      </c>
      <c r="F3454">
        <f t="shared" si="53"/>
        <v>4.8007081676592716</v>
      </c>
      <c r="W3454">
        <v>43.29</v>
      </c>
      <c r="X3454">
        <v>7.6120541412292688</v>
      </c>
    </row>
    <row r="3455" spans="5:24">
      <c r="E3455">
        <v>34.520000000000003</v>
      </c>
      <c r="F3455">
        <f t="shared" si="53"/>
        <v>4.8008438534617657</v>
      </c>
      <c r="W3455">
        <v>52.42</v>
      </c>
      <c r="X3455">
        <v>4.621689572455919</v>
      </c>
    </row>
    <row r="3456" spans="5:24">
      <c r="E3456">
        <v>34.53</v>
      </c>
      <c r="F3456">
        <f t="shared" si="53"/>
        <v>4.8009795245994775</v>
      </c>
      <c r="W3456">
        <v>42.21</v>
      </c>
      <c r="X3456">
        <v>7.5758293035489102</v>
      </c>
    </row>
    <row r="3457" spans="5:24">
      <c r="E3457">
        <v>34.54</v>
      </c>
      <c r="F3457">
        <f t="shared" si="53"/>
        <v>4.8011151810855655</v>
      </c>
      <c r="W3457">
        <v>29.94</v>
      </c>
      <c r="X3457">
        <v>5.4432291449952483</v>
      </c>
    </row>
    <row r="3458" spans="5:24">
      <c r="E3458">
        <v>34.549999999999997</v>
      </c>
      <c r="F3458">
        <f t="shared" si="53"/>
        <v>4.8012508229331763</v>
      </c>
      <c r="W3458">
        <v>74.760000000000005</v>
      </c>
      <c r="X3458">
        <v>4.2022231538747619</v>
      </c>
    </row>
    <row r="3459" spans="5:24">
      <c r="E3459">
        <v>34.56</v>
      </c>
      <c r="F3459">
        <f t="shared" si="53"/>
        <v>4.8013864501554497</v>
      </c>
      <c r="W3459">
        <v>47.79</v>
      </c>
      <c r="X3459">
        <v>4.7585417874893041</v>
      </c>
    </row>
    <row r="3460" spans="5:24">
      <c r="E3460">
        <v>34.57</v>
      </c>
      <c r="F3460">
        <f t="shared" si="53"/>
        <v>4.8015220627655157</v>
      </c>
      <c r="W3460">
        <v>87.93</v>
      </c>
      <c r="X3460">
        <v>5.5941676311794319</v>
      </c>
    </row>
    <row r="3461" spans="5:24">
      <c r="E3461">
        <v>34.58</v>
      </c>
      <c r="F3461">
        <f t="shared" ref="F3461:F3524" si="54">NORMINV(E3461/100,$C$3,$C$4)</f>
        <v>4.8016576607764963</v>
      </c>
      <c r="W3461">
        <v>29.38</v>
      </c>
      <c r="X3461">
        <v>4.885447712858392</v>
      </c>
    </row>
    <row r="3462" spans="5:24">
      <c r="E3462">
        <v>34.590000000000003</v>
      </c>
      <c r="F3462">
        <f t="shared" si="54"/>
        <v>4.801793244201507</v>
      </c>
      <c r="W3462">
        <v>89.67</v>
      </c>
      <c r="X3462">
        <v>6.6477694027512673</v>
      </c>
    </row>
    <row r="3463" spans="5:24">
      <c r="E3463">
        <v>34.6</v>
      </c>
      <c r="F3463">
        <f t="shared" si="54"/>
        <v>4.8019288130536513</v>
      </c>
      <c r="W3463">
        <v>63.89</v>
      </c>
      <c r="X3463">
        <v>3.7353588643389202</v>
      </c>
    </row>
    <row r="3464" spans="5:24">
      <c r="E3464">
        <v>34.61</v>
      </c>
      <c r="F3464">
        <f t="shared" si="54"/>
        <v>4.8020643673460253</v>
      </c>
      <c r="W3464">
        <v>68.040000000000006</v>
      </c>
      <c r="X3464">
        <v>3.142218152910611</v>
      </c>
    </row>
    <row r="3465" spans="5:24">
      <c r="E3465">
        <v>34.619999999999997</v>
      </c>
      <c r="F3465">
        <f t="shared" si="54"/>
        <v>4.802199907091719</v>
      </c>
      <c r="W3465">
        <v>69.3</v>
      </c>
      <c r="X3465">
        <v>4.1254154549816562</v>
      </c>
    </row>
    <row r="3466" spans="5:24">
      <c r="E3466">
        <v>34.630000000000003</v>
      </c>
      <c r="F3466">
        <f t="shared" si="54"/>
        <v>4.8023354323038108</v>
      </c>
      <c r="W3466">
        <v>17.59</v>
      </c>
      <c r="X3466">
        <v>5.949827323245783</v>
      </c>
    </row>
    <row r="3467" spans="5:24">
      <c r="E3467">
        <v>34.64</v>
      </c>
      <c r="F3467">
        <f t="shared" si="54"/>
        <v>4.802470942995372</v>
      </c>
      <c r="W3467">
        <v>18.55</v>
      </c>
      <c r="X3467">
        <v>4.0001849063852557</v>
      </c>
    </row>
    <row r="3468" spans="5:24">
      <c r="E3468">
        <v>34.65</v>
      </c>
      <c r="F3468">
        <f t="shared" si="54"/>
        <v>4.8026064391794652</v>
      </c>
      <c r="W3468">
        <v>9.3699999999999992</v>
      </c>
      <c r="X3468">
        <v>4.5295030320950591</v>
      </c>
    </row>
    <row r="3469" spans="5:24">
      <c r="E3469">
        <v>34.659999999999997</v>
      </c>
      <c r="F3469">
        <f t="shared" si="54"/>
        <v>4.8027419208691446</v>
      </c>
      <c r="W3469">
        <v>91.65</v>
      </c>
      <c r="X3469">
        <v>6.1645529457001453</v>
      </c>
    </row>
    <row r="3470" spans="5:24">
      <c r="E3470">
        <v>34.67</v>
      </c>
      <c r="F3470">
        <f t="shared" si="54"/>
        <v>4.8028773880774569</v>
      </c>
      <c r="W3470">
        <v>73.22</v>
      </c>
      <c r="X3470">
        <v>6.8145050888116829</v>
      </c>
    </row>
    <row r="3471" spans="5:24">
      <c r="E3471">
        <v>34.68</v>
      </c>
      <c r="F3471">
        <f t="shared" si="54"/>
        <v>4.8030128408174377</v>
      </c>
      <c r="W3471">
        <v>43.18</v>
      </c>
      <c r="X3471">
        <v>4.8793900658806928</v>
      </c>
    </row>
    <row r="3472" spans="5:24">
      <c r="E3472">
        <v>34.69</v>
      </c>
      <c r="F3472">
        <f t="shared" si="54"/>
        <v>4.8031482791021176</v>
      </c>
      <c r="W3472">
        <v>35.44</v>
      </c>
      <c r="X3472">
        <v>5.8495056277842092</v>
      </c>
    </row>
    <row r="3473" spans="5:24">
      <c r="E3473">
        <v>34.700000000000003</v>
      </c>
      <c r="F3473">
        <f t="shared" si="54"/>
        <v>4.8032837029445172</v>
      </c>
      <c r="W3473">
        <v>10</v>
      </c>
      <c r="X3473">
        <v>5.1203574453217664</v>
      </c>
    </row>
    <row r="3474" spans="5:24">
      <c r="E3474">
        <v>34.71</v>
      </c>
      <c r="F3474">
        <f t="shared" si="54"/>
        <v>4.8034191123576466</v>
      </c>
      <c r="W3474">
        <v>32.69</v>
      </c>
      <c r="X3474">
        <v>3.7241258208508707</v>
      </c>
    </row>
    <row r="3475" spans="5:24">
      <c r="E3475">
        <v>34.72</v>
      </c>
      <c r="F3475">
        <f t="shared" si="54"/>
        <v>4.8035545073545114</v>
      </c>
      <c r="W3475">
        <v>60.1</v>
      </c>
      <c r="X3475">
        <v>5.0589398719660688</v>
      </c>
    </row>
    <row r="3476" spans="5:24">
      <c r="E3476">
        <v>34.729999999999997</v>
      </c>
      <c r="F3476">
        <f t="shared" si="54"/>
        <v>4.8036898879481056</v>
      </c>
      <c r="W3476">
        <v>97.21</v>
      </c>
      <c r="X3476">
        <v>5.5804666060199803</v>
      </c>
    </row>
    <row r="3477" spans="5:24">
      <c r="E3477">
        <v>34.74</v>
      </c>
      <c r="F3477">
        <f t="shared" si="54"/>
        <v>4.8038252541514179</v>
      </c>
      <c r="W3477">
        <v>87.03</v>
      </c>
      <c r="X3477">
        <v>5.5212394149064457</v>
      </c>
    </row>
    <row r="3478" spans="5:24">
      <c r="E3478">
        <v>34.75</v>
      </c>
      <c r="F3478">
        <f t="shared" si="54"/>
        <v>4.8039606059774256</v>
      </c>
      <c r="W3478">
        <v>91.48</v>
      </c>
      <c r="X3478">
        <v>4.5515105521647827</v>
      </c>
    </row>
    <row r="3479" spans="5:24">
      <c r="E3479">
        <v>34.76</v>
      </c>
      <c r="F3479">
        <f t="shared" si="54"/>
        <v>4.8040959434390986</v>
      </c>
      <c r="W3479">
        <v>77.430000000000007</v>
      </c>
      <c r="X3479">
        <v>5.295777509155311</v>
      </c>
    </row>
    <row r="3480" spans="5:24">
      <c r="E3480">
        <v>34.770000000000003</v>
      </c>
      <c r="F3480">
        <f t="shared" si="54"/>
        <v>4.8042312665494</v>
      </c>
      <c r="W3480">
        <v>50.51</v>
      </c>
      <c r="X3480">
        <v>4.7801654361949311</v>
      </c>
    </row>
    <row r="3481" spans="5:24">
      <c r="E3481">
        <v>34.78</v>
      </c>
      <c r="F3481">
        <f t="shared" si="54"/>
        <v>4.8043665753212821</v>
      </c>
      <c r="W3481">
        <v>51.22</v>
      </c>
      <c r="X3481">
        <v>4.1768100797281225</v>
      </c>
    </row>
    <row r="3482" spans="5:24">
      <c r="E3482">
        <v>34.79</v>
      </c>
      <c r="F3482">
        <f t="shared" si="54"/>
        <v>4.8045018697676918</v>
      </c>
      <c r="W3482">
        <v>25.6</v>
      </c>
      <c r="X3482">
        <v>4.8164927108819331</v>
      </c>
    </row>
    <row r="3483" spans="5:24">
      <c r="E3483">
        <v>34.799999999999997</v>
      </c>
      <c r="F3483">
        <f t="shared" si="54"/>
        <v>4.8046371499015645</v>
      </c>
      <c r="W3483">
        <v>79.8</v>
      </c>
      <c r="X3483">
        <v>6.886705109972425</v>
      </c>
    </row>
    <row r="3484" spans="5:24">
      <c r="E3484">
        <v>34.81</v>
      </c>
      <c r="F3484">
        <f t="shared" si="54"/>
        <v>4.8047724157358305</v>
      </c>
      <c r="W3484">
        <v>54.53</v>
      </c>
      <c r="X3484">
        <v>4.0880594237025907</v>
      </c>
    </row>
    <row r="3485" spans="5:24">
      <c r="E3485">
        <v>34.82</v>
      </c>
      <c r="F3485">
        <f t="shared" si="54"/>
        <v>4.8049076672834081</v>
      </c>
      <c r="W3485">
        <v>29.83</v>
      </c>
      <c r="X3485">
        <v>5.484825686942953</v>
      </c>
    </row>
    <row r="3486" spans="5:24">
      <c r="E3486">
        <v>34.83</v>
      </c>
      <c r="F3486">
        <f t="shared" si="54"/>
        <v>4.8050429045572116</v>
      </c>
      <c r="W3486">
        <v>68.48</v>
      </c>
      <c r="X3486">
        <v>5.3062687901755989</v>
      </c>
    </row>
    <row r="3487" spans="5:24">
      <c r="E3487">
        <v>34.840000000000003</v>
      </c>
      <c r="F3487">
        <f t="shared" si="54"/>
        <v>4.8051781275701426</v>
      </c>
      <c r="W3487">
        <v>71.64</v>
      </c>
      <c r="X3487">
        <v>6.1547324663858092</v>
      </c>
    </row>
    <row r="3488" spans="5:24">
      <c r="E3488">
        <v>34.85</v>
      </c>
      <c r="F3488">
        <f t="shared" si="54"/>
        <v>4.8053133363350993</v>
      </c>
      <c r="W3488">
        <v>32.6</v>
      </c>
      <c r="X3488">
        <v>5.5072206605869454</v>
      </c>
    </row>
    <row r="3489" spans="5:24">
      <c r="E3489">
        <v>34.86</v>
      </c>
      <c r="F3489">
        <f t="shared" si="54"/>
        <v>4.8054485308649664</v>
      </c>
      <c r="W3489">
        <v>33.35</v>
      </c>
      <c r="X3489">
        <v>5.0117814254326314</v>
      </c>
    </row>
    <row r="3490" spans="5:24">
      <c r="E3490">
        <v>34.869999999999997</v>
      </c>
      <c r="F3490">
        <f t="shared" si="54"/>
        <v>4.8055837111726243</v>
      </c>
      <c r="W3490">
        <v>11.7</v>
      </c>
      <c r="X3490">
        <v>4.3055499254626719</v>
      </c>
    </row>
    <row r="3491" spans="5:24">
      <c r="E3491">
        <v>34.880000000000003</v>
      </c>
      <c r="F3491">
        <f t="shared" si="54"/>
        <v>4.8057188772709445</v>
      </c>
      <c r="W3491">
        <v>84.33</v>
      </c>
      <c r="X3491">
        <v>4.1132249074025786</v>
      </c>
    </row>
    <row r="3492" spans="5:24">
      <c r="E3492">
        <v>34.89</v>
      </c>
      <c r="F3492">
        <f t="shared" si="54"/>
        <v>4.8058540291727887</v>
      </c>
      <c r="W3492">
        <v>76.09</v>
      </c>
      <c r="X3492">
        <v>5.631673878918483</v>
      </c>
    </row>
    <row r="3493" spans="5:24">
      <c r="E3493">
        <v>34.9</v>
      </c>
      <c r="F3493">
        <f t="shared" si="54"/>
        <v>4.8059891668910115</v>
      </c>
      <c r="W3493">
        <v>71.17</v>
      </c>
      <c r="X3493">
        <v>6.7081958948150868</v>
      </c>
    </row>
    <row r="3494" spans="5:24">
      <c r="E3494">
        <v>34.909999999999997</v>
      </c>
      <c r="F3494">
        <f t="shared" si="54"/>
        <v>4.8061242904384596</v>
      </c>
      <c r="W3494">
        <v>9.27</v>
      </c>
      <c r="X3494">
        <v>5.4981192404353463</v>
      </c>
    </row>
    <row r="3495" spans="5:24">
      <c r="E3495">
        <v>34.92</v>
      </c>
      <c r="F3495">
        <f t="shared" si="54"/>
        <v>4.8062593998279706</v>
      </c>
      <c r="W3495">
        <v>67.540000000000006</v>
      </c>
      <c r="X3495">
        <v>7.3998899842914119</v>
      </c>
    </row>
    <row r="3496" spans="5:24">
      <c r="E3496">
        <v>34.93</v>
      </c>
      <c r="F3496">
        <f t="shared" si="54"/>
        <v>4.8063944950723752</v>
      </c>
      <c r="W3496">
        <v>73.88</v>
      </c>
      <c r="X3496">
        <v>3.5806602890931485</v>
      </c>
    </row>
    <row r="3497" spans="5:24">
      <c r="E3497">
        <v>34.94</v>
      </c>
      <c r="F3497">
        <f t="shared" si="54"/>
        <v>4.8065295761844942</v>
      </c>
      <c r="W3497">
        <v>43.73</v>
      </c>
      <c r="X3497">
        <v>5.6766941955922494</v>
      </c>
    </row>
    <row r="3498" spans="5:24">
      <c r="E3498">
        <v>34.950000000000003</v>
      </c>
      <c r="F3498">
        <f t="shared" si="54"/>
        <v>4.8066646431771414</v>
      </c>
      <c r="W3498">
        <v>41.22</v>
      </c>
      <c r="X3498">
        <v>5.9466836584198708</v>
      </c>
    </row>
    <row r="3499" spans="5:24">
      <c r="E3499">
        <v>34.96</v>
      </c>
      <c r="F3499">
        <f t="shared" si="54"/>
        <v>4.8067996960631234</v>
      </c>
      <c r="W3499">
        <v>21.99</v>
      </c>
      <c r="X3499">
        <v>5.1021973892294872</v>
      </c>
    </row>
    <row r="3500" spans="5:24">
      <c r="E3500">
        <v>34.97</v>
      </c>
      <c r="F3500">
        <f t="shared" si="54"/>
        <v>4.8069347348552363</v>
      </c>
      <c r="W3500">
        <v>29.79</v>
      </c>
      <c r="X3500">
        <v>3.7184484344553996</v>
      </c>
    </row>
    <row r="3501" spans="5:24">
      <c r="E3501">
        <v>34.979999999999997</v>
      </c>
      <c r="F3501">
        <f t="shared" si="54"/>
        <v>4.8070697595662706</v>
      </c>
      <c r="W3501">
        <v>43.7</v>
      </c>
      <c r="X3501">
        <v>4.093743303374092</v>
      </c>
    </row>
    <row r="3502" spans="5:24">
      <c r="E3502">
        <v>34.99</v>
      </c>
      <c r="F3502">
        <f t="shared" si="54"/>
        <v>4.8072047702090064</v>
      </c>
      <c r="W3502">
        <v>88.06</v>
      </c>
      <c r="X3502">
        <v>6.5284534206754081</v>
      </c>
    </row>
    <row r="3503" spans="5:24">
      <c r="E3503">
        <v>35</v>
      </c>
      <c r="F3503">
        <f t="shared" si="54"/>
        <v>4.8073397667962166</v>
      </c>
      <c r="W3503">
        <v>0.49</v>
      </c>
      <c r="X3503">
        <v>5.4693772595125685</v>
      </c>
    </row>
    <row r="3504" spans="5:24">
      <c r="E3504">
        <v>35.01</v>
      </c>
      <c r="F3504">
        <f t="shared" si="54"/>
        <v>4.807474749340666</v>
      </c>
      <c r="W3504">
        <v>22.24</v>
      </c>
      <c r="X3504">
        <v>6.1016818736722795</v>
      </c>
    </row>
    <row r="3505" spans="5:24">
      <c r="E3505">
        <v>35.020000000000003</v>
      </c>
      <c r="F3505">
        <f t="shared" si="54"/>
        <v>4.8076097178551134</v>
      </c>
      <c r="W3505">
        <v>20.77</v>
      </c>
      <c r="X3505">
        <v>3.7235599322658008</v>
      </c>
    </row>
    <row r="3506" spans="5:24">
      <c r="E3506">
        <v>35.03</v>
      </c>
      <c r="F3506">
        <f t="shared" si="54"/>
        <v>4.807744672352305</v>
      </c>
      <c r="W3506">
        <v>53.24</v>
      </c>
      <c r="X3506">
        <v>4.9987466855345675</v>
      </c>
    </row>
    <row r="3507" spans="5:24">
      <c r="E3507">
        <v>35.04</v>
      </c>
      <c r="F3507">
        <f t="shared" si="54"/>
        <v>4.8078796128449834</v>
      </c>
      <c r="W3507">
        <v>62.92</v>
      </c>
      <c r="X3507">
        <v>5.1226301227025148</v>
      </c>
    </row>
    <row r="3508" spans="5:24">
      <c r="E3508">
        <v>35.049999999999997</v>
      </c>
      <c r="F3508">
        <f t="shared" si="54"/>
        <v>4.8080145393458809</v>
      </c>
      <c r="W3508">
        <v>42.28</v>
      </c>
      <c r="X3508">
        <v>4.6184565006414662</v>
      </c>
    </row>
    <row r="3509" spans="5:24">
      <c r="E3509">
        <v>35.06</v>
      </c>
      <c r="F3509">
        <f t="shared" si="54"/>
        <v>4.8081494518677212</v>
      </c>
      <c r="W3509">
        <v>92.07</v>
      </c>
      <c r="X3509">
        <v>4.1316449605871135</v>
      </c>
    </row>
    <row r="3510" spans="5:24">
      <c r="E3510">
        <v>35.07</v>
      </c>
      <c r="F3510">
        <f t="shared" si="54"/>
        <v>4.8082843504232224</v>
      </c>
      <c r="W3510">
        <v>85.24</v>
      </c>
      <c r="X3510">
        <v>5.5959629171717467</v>
      </c>
    </row>
    <row r="3511" spans="5:24">
      <c r="E3511">
        <v>35.08</v>
      </c>
      <c r="F3511">
        <f t="shared" si="54"/>
        <v>4.8084192350250925</v>
      </c>
      <c r="W3511">
        <v>90.55</v>
      </c>
      <c r="X3511">
        <v>4.72224443056143</v>
      </c>
    </row>
    <row r="3512" spans="5:24">
      <c r="E3512">
        <v>35.090000000000003</v>
      </c>
      <c r="F3512">
        <f t="shared" si="54"/>
        <v>4.8085541056860315</v>
      </c>
      <c r="W3512">
        <v>79.52</v>
      </c>
      <c r="X3512">
        <v>5.3141593694746936</v>
      </c>
    </row>
    <row r="3513" spans="5:24">
      <c r="E3513">
        <v>35.1</v>
      </c>
      <c r="F3513">
        <f t="shared" si="54"/>
        <v>4.8086889624187332</v>
      </c>
      <c r="W3513">
        <v>34.11</v>
      </c>
      <c r="X3513">
        <v>4.8317670245825077</v>
      </c>
    </row>
    <row r="3514" spans="5:24">
      <c r="E3514">
        <v>35.11</v>
      </c>
      <c r="F3514">
        <f t="shared" si="54"/>
        <v>4.8088238052358809</v>
      </c>
      <c r="W3514">
        <v>97.16</v>
      </c>
      <c r="X3514">
        <v>4.4319485016610169</v>
      </c>
    </row>
    <row r="3515" spans="5:24">
      <c r="E3515">
        <v>35.119999999999997</v>
      </c>
      <c r="F3515">
        <f t="shared" si="54"/>
        <v>4.8089586341501525</v>
      </c>
      <c r="W3515">
        <v>17.62</v>
      </c>
      <c r="X3515">
        <v>5.2782766488173536</v>
      </c>
    </row>
    <row r="3516" spans="5:24">
      <c r="E3516">
        <v>35.130000000000003</v>
      </c>
      <c r="F3516">
        <f t="shared" si="54"/>
        <v>4.8090934491742168</v>
      </c>
      <c r="W3516">
        <v>93.56</v>
      </c>
      <c r="X3516">
        <v>2.2629878335153419</v>
      </c>
    </row>
    <row r="3517" spans="5:24">
      <c r="E3517">
        <v>35.14</v>
      </c>
      <c r="F3517">
        <f t="shared" si="54"/>
        <v>4.8092282503207331</v>
      </c>
      <c r="W3517">
        <v>96.16</v>
      </c>
      <c r="X3517">
        <v>4.8902403597438564</v>
      </c>
    </row>
    <row r="3518" spans="5:24">
      <c r="E3518">
        <v>35.15</v>
      </c>
      <c r="F3518">
        <f t="shared" si="54"/>
        <v>4.8093630376023553</v>
      </c>
      <c r="W3518">
        <v>86.25</v>
      </c>
      <c r="X3518">
        <v>4.7484643458001017</v>
      </c>
    </row>
    <row r="3519" spans="5:24">
      <c r="E3519">
        <v>35.159999999999997</v>
      </c>
      <c r="F3519">
        <f t="shared" si="54"/>
        <v>4.8094978110317284</v>
      </c>
      <c r="W3519">
        <v>99.72</v>
      </c>
      <c r="X3519">
        <v>4.8055199304620384</v>
      </c>
    </row>
    <row r="3520" spans="5:24">
      <c r="E3520">
        <v>35.17</v>
      </c>
      <c r="F3520">
        <f t="shared" si="54"/>
        <v>4.8096325706214884</v>
      </c>
      <c r="W3520">
        <v>0.72</v>
      </c>
      <c r="X3520">
        <v>5.5855172071277526</v>
      </c>
    </row>
    <row r="3521" spans="5:24">
      <c r="E3521">
        <v>35.18</v>
      </c>
      <c r="F3521">
        <f t="shared" si="54"/>
        <v>4.8097673163842662</v>
      </c>
      <c r="W3521">
        <v>64.400000000000006</v>
      </c>
      <c r="X3521">
        <v>5.3956001858165621</v>
      </c>
    </row>
    <row r="3522" spans="5:24">
      <c r="E3522">
        <v>35.19</v>
      </c>
      <c r="F3522">
        <f t="shared" si="54"/>
        <v>4.8099020483326802</v>
      </c>
      <c r="W3522">
        <v>5.98</v>
      </c>
      <c r="X3522">
        <v>5.921863078346429</v>
      </c>
    </row>
    <row r="3523" spans="5:24">
      <c r="E3523">
        <v>35.200000000000003</v>
      </c>
      <c r="F3523">
        <f t="shared" si="54"/>
        <v>4.810036766479346</v>
      </c>
      <c r="W3523">
        <v>1.17</v>
      </c>
      <c r="X3523">
        <v>5.3010190081071382</v>
      </c>
    </row>
    <row r="3524" spans="5:24">
      <c r="E3524">
        <v>35.21</v>
      </c>
      <c r="F3524">
        <f t="shared" si="54"/>
        <v>4.8101714708368686</v>
      </c>
      <c r="W3524">
        <v>88.35</v>
      </c>
      <c r="X3524">
        <v>5.7614304595623871</v>
      </c>
    </row>
    <row r="3525" spans="5:24">
      <c r="E3525">
        <v>35.22</v>
      </c>
      <c r="F3525">
        <f t="shared" ref="F3525:F3588" si="55">NORMINV(E3525/100,$C$3,$C$4)</f>
        <v>4.8103061614178442</v>
      </c>
      <c r="W3525">
        <v>53.34</v>
      </c>
      <c r="X3525">
        <v>6.0173225765588274</v>
      </c>
    </row>
    <row r="3526" spans="5:24">
      <c r="E3526">
        <v>35.229999999999997</v>
      </c>
      <c r="F3526">
        <f t="shared" si="55"/>
        <v>4.8104408382348627</v>
      </c>
      <c r="W3526">
        <v>26.54</v>
      </c>
      <c r="X3526">
        <v>5.7163099245425517</v>
      </c>
    </row>
    <row r="3527" spans="5:24">
      <c r="E3527">
        <v>35.24</v>
      </c>
      <c r="F3527">
        <f t="shared" si="55"/>
        <v>4.8105755013005078</v>
      </c>
      <c r="W3527">
        <v>79.08</v>
      </c>
      <c r="X3527">
        <v>5.0396150859895794</v>
      </c>
    </row>
    <row r="3528" spans="5:24">
      <c r="E3528">
        <v>35.25</v>
      </c>
      <c r="F3528">
        <f t="shared" si="55"/>
        <v>4.8107101506273509</v>
      </c>
      <c r="W3528">
        <v>26.58</v>
      </c>
      <c r="X3528">
        <v>3.7224269271726609</v>
      </c>
    </row>
    <row r="3529" spans="5:24">
      <c r="E3529">
        <v>35.26</v>
      </c>
      <c r="F3529">
        <f t="shared" si="55"/>
        <v>4.8108447862279595</v>
      </c>
      <c r="W3529">
        <v>51.57</v>
      </c>
      <c r="X3529">
        <v>4.1176730007618794</v>
      </c>
    </row>
    <row r="3530" spans="5:24">
      <c r="E3530">
        <v>35.270000000000003</v>
      </c>
      <c r="F3530">
        <f t="shared" si="55"/>
        <v>4.8109794081148918</v>
      </c>
      <c r="W3530">
        <v>43.45</v>
      </c>
      <c r="X3530">
        <v>6.0718219770020765</v>
      </c>
    </row>
    <row r="3531" spans="5:24">
      <c r="E3531">
        <v>35.28</v>
      </c>
      <c r="F3531">
        <f t="shared" si="55"/>
        <v>4.8111140163006976</v>
      </c>
      <c r="W3531">
        <v>4.9400000000000004</v>
      </c>
      <c r="X3531">
        <v>4.968160442131988</v>
      </c>
    </row>
    <row r="3532" spans="5:24">
      <c r="E3532">
        <v>35.29</v>
      </c>
      <c r="F3532">
        <f t="shared" si="55"/>
        <v>4.8112486107979198</v>
      </c>
      <c r="W3532">
        <v>2.11</v>
      </c>
      <c r="X3532">
        <v>4.7018648304657162</v>
      </c>
    </row>
    <row r="3533" spans="5:24">
      <c r="E3533">
        <v>35.299999999999997</v>
      </c>
      <c r="F3533">
        <f t="shared" si="55"/>
        <v>4.8113831916190941</v>
      </c>
      <c r="W3533">
        <v>22</v>
      </c>
      <c r="X3533">
        <v>5.3622034521731115</v>
      </c>
    </row>
    <row r="3534" spans="5:24">
      <c r="E3534">
        <v>35.31</v>
      </c>
      <c r="F3534">
        <f t="shared" si="55"/>
        <v>4.8115177587767466</v>
      </c>
      <c r="W3534">
        <v>91.99</v>
      </c>
      <c r="X3534">
        <v>3.662930647602014</v>
      </c>
    </row>
    <row r="3535" spans="5:24">
      <c r="E3535">
        <v>35.32</v>
      </c>
      <c r="F3535">
        <f t="shared" si="55"/>
        <v>4.811652312283397</v>
      </c>
      <c r="W3535">
        <v>38.76</v>
      </c>
      <c r="X3535">
        <v>5.6350435685167835</v>
      </c>
    </row>
    <row r="3536" spans="5:24">
      <c r="E3536">
        <v>35.33</v>
      </c>
      <c r="F3536">
        <f t="shared" si="55"/>
        <v>4.811786852151557</v>
      </c>
      <c r="W3536">
        <v>13.58</v>
      </c>
      <c r="X3536">
        <v>5.2819263295870611</v>
      </c>
    </row>
    <row r="3537" spans="5:24">
      <c r="E3537">
        <v>35.340000000000003</v>
      </c>
      <c r="F3537">
        <f t="shared" si="55"/>
        <v>4.8119213783937296</v>
      </c>
      <c r="W3537">
        <v>12.22</v>
      </c>
      <c r="X3537">
        <v>5.3204859228743064</v>
      </c>
    </row>
    <row r="3538" spans="5:24">
      <c r="E3538">
        <v>35.35</v>
      </c>
      <c r="F3538">
        <f t="shared" si="55"/>
        <v>4.8120558910224114</v>
      </c>
      <c r="W3538">
        <v>41.21</v>
      </c>
      <c r="X3538">
        <v>6.0980102809176842</v>
      </c>
    </row>
    <row r="3539" spans="5:24">
      <c r="E3539">
        <v>35.36</v>
      </c>
      <c r="F3539">
        <f t="shared" si="55"/>
        <v>4.8121903900500911</v>
      </c>
      <c r="W3539">
        <v>31.25</v>
      </c>
      <c r="X3539">
        <v>3.5129439197268293</v>
      </c>
    </row>
    <row r="3540" spans="5:24">
      <c r="E3540">
        <v>35.369999999999997</v>
      </c>
      <c r="F3540">
        <f t="shared" si="55"/>
        <v>4.8123248754892476</v>
      </c>
      <c r="W3540">
        <v>18.63</v>
      </c>
      <c r="X3540">
        <v>3.3570824819588658</v>
      </c>
    </row>
    <row r="3541" spans="5:24">
      <c r="E3541">
        <v>35.380000000000003</v>
      </c>
      <c r="F3541">
        <f t="shared" si="55"/>
        <v>4.8124593473523563</v>
      </c>
      <c r="W3541">
        <v>81.78</v>
      </c>
      <c r="X3541">
        <v>6.7071186571644237</v>
      </c>
    </row>
    <row r="3542" spans="5:24">
      <c r="E3542">
        <v>35.39</v>
      </c>
      <c r="F3542">
        <f t="shared" si="55"/>
        <v>4.8125938056518809</v>
      </c>
      <c r="W3542">
        <v>80.08</v>
      </c>
      <c r="X3542">
        <v>4.7279713627410107</v>
      </c>
    </row>
    <row r="3543" spans="5:24">
      <c r="E3543">
        <v>35.4</v>
      </c>
      <c r="F3543">
        <f t="shared" si="55"/>
        <v>4.8127282504002782</v>
      </c>
      <c r="W3543">
        <v>40.65</v>
      </c>
      <c r="X3543">
        <v>5.0679819535834199</v>
      </c>
    </row>
    <row r="3544" spans="5:24">
      <c r="E3544">
        <v>35.409999999999997</v>
      </c>
      <c r="F3544">
        <f t="shared" si="55"/>
        <v>4.8128626816099995</v>
      </c>
      <c r="W3544">
        <v>84.77</v>
      </c>
      <c r="X3544">
        <v>6.1800005403477289</v>
      </c>
    </row>
    <row r="3545" spans="5:24">
      <c r="E3545">
        <v>35.42</v>
      </c>
      <c r="F3545">
        <f t="shared" si="55"/>
        <v>4.8129970992934865</v>
      </c>
      <c r="W3545">
        <v>97.35</v>
      </c>
      <c r="X3545">
        <v>5.5554308444410454</v>
      </c>
    </row>
    <row r="3546" spans="5:24">
      <c r="E3546">
        <v>35.43</v>
      </c>
      <c r="F3546">
        <f t="shared" si="55"/>
        <v>4.8131315034631728</v>
      </c>
      <c r="W3546">
        <v>84.54</v>
      </c>
      <c r="X3546">
        <v>6.0476497654889414</v>
      </c>
    </row>
    <row r="3547" spans="5:24">
      <c r="E3547">
        <v>35.44</v>
      </c>
      <c r="F3547">
        <f t="shared" si="55"/>
        <v>4.8132658941314865</v>
      </c>
      <c r="W3547">
        <v>31.63</v>
      </c>
      <c r="X3547">
        <v>5.8444822105978353</v>
      </c>
    </row>
    <row r="3548" spans="5:24">
      <c r="E3548">
        <v>35.450000000000003</v>
      </c>
      <c r="F3548">
        <f t="shared" si="55"/>
        <v>4.8134002713108455</v>
      </c>
      <c r="W3548">
        <v>56.89</v>
      </c>
      <c r="X3548">
        <v>3.9201298335065244</v>
      </c>
    </row>
    <row r="3549" spans="5:24">
      <c r="E3549">
        <v>35.46</v>
      </c>
      <c r="F3549">
        <f t="shared" si="55"/>
        <v>4.8135346350136619</v>
      </c>
      <c r="W3549">
        <v>19.100000000000001</v>
      </c>
      <c r="X3549">
        <v>5.8767913099912414</v>
      </c>
    </row>
    <row r="3550" spans="5:24">
      <c r="E3550">
        <v>35.47</v>
      </c>
      <c r="F3550">
        <f t="shared" si="55"/>
        <v>4.8136689852523391</v>
      </c>
      <c r="W3550">
        <v>37.380000000000003</v>
      </c>
      <c r="X3550">
        <v>5.9214797669034622</v>
      </c>
    </row>
    <row r="3551" spans="5:24">
      <c r="E3551">
        <v>35.479999999999997</v>
      </c>
      <c r="F3551">
        <f t="shared" si="55"/>
        <v>4.8138033220392735</v>
      </c>
      <c r="W3551">
        <v>97.53</v>
      </c>
      <c r="X3551">
        <v>4.560086834326766</v>
      </c>
    </row>
    <row r="3552" spans="5:24">
      <c r="E3552">
        <v>35.49</v>
      </c>
      <c r="F3552">
        <f t="shared" si="55"/>
        <v>4.8139376453868543</v>
      </c>
      <c r="W3552">
        <v>25.94</v>
      </c>
      <c r="X3552">
        <v>4.69005134222399</v>
      </c>
    </row>
    <row r="3553" spans="5:24">
      <c r="E3553">
        <v>35.5</v>
      </c>
      <c r="F3553">
        <f t="shared" si="55"/>
        <v>4.8140719553074627</v>
      </c>
      <c r="W3553">
        <v>29.93</v>
      </c>
      <c r="X3553">
        <v>5.0315887689513374</v>
      </c>
    </row>
    <row r="3554" spans="5:24">
      <c r="E3554">
        <v>35.51</v>
      </c>
      <c r="F3554">
        <f t="shared" si="55"/>
        <v>4.8142062518134709</v>
      </c>
      <c r="W3554">
        <v>23.14</v>
      </c>
      <c r="X3554">
        <v>3.6167884198025102</v>
      </c>
    </row>
    <row r="3555" spans="5:24">
      <c r="E3555">
        <v>35.520000000000003</v>
      </c>
      <c r="F3555">
        <f t="shared" si="55"/>
        <v>4.8143405349172461</v>
      </c>
      <c r="W3555">
        <v>15.08</v>
      </c>
      <c r="X3555">
        <v>4.4870695893852712</v>
      </c>
    </row>
    <row r="3556" spans="5:24">
      <c r="E3556">
        <v>35.53</v>
      </c>
      <c r="F3556">
        <f t="shared" si="55"/>
        <v>4.8144748046311463</v>
      </c>
      <c r="W3556">
        <v>27.46</v>
      </c>
      <c r="X3556">
        <v>3.6641551803524841</v>
      </c>
    </row>
    <row r="3557" spans="5:24">
      <c r="E3557">
        <v>35.54</v>
      </c>
      <c r="F3557">
        <f t="shared" si="55"/>
        <v>4.8146090609675216</v>
      </c>
      <c r="W3557">
        <v>63.73</v>
      </c>
      <c r="X3557">
        <v>4.4902120091628932</v>
      </c>
    </row>
    <row r="3558" spans="5:24">
      <c r="E3558">
        <v>35.549999999999997</v>
      </c>
      <c r="F3558">
        <f t="shared" si="55"/>
        <v>4.814743303938716</v>
      </c>
      <c r="W3558">
        <v>72.73</v>
      </c>
      <c r="X3558">
        <v>4.5858988081678476</v>
      </c>
    </row>
    <row r="3559" spans="5:24">
      <c r="E3559">
        <v>35.56</v>
      </c>
      <c r="F3559">
        <f t="shared" si="55"/>
        <v>4.8148775335570653</v>
      </c>
      <c r="W3559">
        <v>79.06</v>
      </c>
      <c r="X3559">
        <v>5.3839709213082392</v>
      </c>
    </row>
    <row r="3560" spans="5:24">
      <c r="E3560">
        <v>35.57</v>
      </c>
      <c r="F3560">
        <f t="shared" si="55"/>
        <v>4.8150117498348965</v>
      </c>
      <c r="W3560">
        <v>76.569999999999993</v>
      </c>
      <c r="X3560">
        <v>3.9872927209799034</v>
      </c>
    </row>
    <row r="3561" spans="5:24">
      <c r="E3561">
        <v>35.58</v>
      </c>
      <c r="F3561">
        <f t="shared" si="55"/>
        <v>4.8151459527845315</v>
      </c>
      <c r="W3561">
        <v>34.119999999999997</v>
      </c>
      <c r="X3561">
        <v>4.3289677735736447</v>
      </c>
    </row>
    <row r="3562" spans="5:24">
      <c r="E3562">
        <v>35.590000000000003</v>
      </c>
      <c r="F3562">
        <f t="shared" si="55"/>
        <v>4.8152801424182821</v>
      </c>
      <c r="W3562">
        <v>57.92</v>
      </c>
      <c r="X3562">
        <v>2.9503643619182824</v>
      </c>
    </row>
    <row r="3563" spans="5:24">
      <c r="E3563">
        <v>35.6</v>
      </c>
      <c r="F3563">
        <f t="shared" si="55"/>
        <v>4.8154143187484548</v>
      </c>
      <c r="W3563">
        <v>6.95</v>
      </c>
      <c r="X3563">
        <v>5.3531179719736892</v>
      </c>
    </row>
    <row r="3564" spans="5:24">
      <c r="E3564">
        <v>35.61</v>
      </c>
      <c r="F3564">
        <f t="shared" si="55"/>
        <v>4.8155484817873484</v>
      </c>
      <c r="W3564">
        <v>89.42</v>
      </c>
      <c r="X3564">
        <v>4.2713242010704731</v>
      </c>
    </row>
    <row r="3565" spans="5:24">
      <c r="E3565">
        <v>35.619999999999997</v>
      </c>
      <c r="F3565">
        <f t="shared" si="55"/>
        <v>4.8156826315472516</v>
      </c>
      <c r="W3565">
        <v>94.11</v>
      </c>
      <c r="X3565">
        <v>4.5675302041492252</v>
      </c>
    </row>
    <row r="3566" spans="5:24">
      <c r="E3566">
        <v>35.630000000000003</v>
      </c>
      <c r="F3566">
        <f t="shared" si="55"/>
        <v>4.8158167680404498</v>
      </c>
      <c r="W3566">
        <v>97.26</v>
      </c>
      <c r="X3566">
        <v>7.4572633902054353</v>
      </c>
    </row>
    <row r="3567" spans="5:24">
      <c r="E3567">
        <v>35.64</v>
      </c>
      <c r="F3567">
        <f t="shared" si="55"/>
        <v>4.8159508912792166</v>
      </c>
      <c r="W3567">
        <v>31.23</v>
      </c>
      <c r="X3567">
        <v>4.4902120091628932</v>
      </c>
    </row>
    <row r="3568" spans="5:24">
      <c r="E3568">
        <v>35.65</v>
      </c>
      <c r="F3568">
        <f t="shared" si="55"/>
        <v>4.8160850012758214</v>
      </c>
      <c r="W3568">
        <v>13.49</v>
      </c>
      <c r="X3568">
        <v>5.6982833655625873</v>
      </c>
    </row>
    <row r="3569" spans="5:24">
      <c r="E3569">
        <v>35.659999999999997</v>
      </c>
      <c r="F3569">
        <f t="shared" si="55"/>
        <v>4.8162190980425255</v>
      </c>
      <c r="W3569">
        <v>61.53</v>
      </c>
      <c r="X3569">
        <v>4.8121573487753171</v>
      </c>
    </row>
    <row r="3570" spans="5:24">
      <c r="E3570">
        <v>35.67</v>
      </c>
      <c r="F3570">
        <f t="shared" si="55"/>
        <v>4.8163531815915812</v>
      </c>
      <c r="W3570">
        <v>44.39</v>
      </c>
      <c r="X3570">
        <v>4.9571235228282005</v>
      </c>
    </row>
    <row r="3571" spans="5:24">
      <c r="E3571">
        <v>35.68</v>
      </c>
      <c r="F3571">
        <f t="shared" si="55"/>
        <v>4.8164872519352349</v>
      </c>
      <c r="W3571">
        <v>80.36</v>
      </c>
      <c r="X3571">
        <v>6.553096843939759</v>
      </c>
    </row>
    <row r="3572" spans="5:24">
      <c r="E3572">
        <v>35.69</v>
      </c>
      <c r="F3572">
        <f t="shared" si="55"/>
        <v>4.8166213090857255</v>
      </c>
      <c r="W3572">
        <v>38.53</v>
      </c>
      <c r="X3572">
        <v>7.1972863766410518</v>
      </c>
    </row>
    <row r="3573" spans="5:24">
      <c r="E3573">
        <v>35.700000000000003</v>
      </c>
      <c r="F3573">
        <f t="shared" si="55"/>
        <v>4.8167553530552834</v>
      </c>
      <c r="W3573">
        <v>28.82</v>
      </c>
      <c r="X3573">
        <v>6.2323991989798184</v>
      </c>
    </row>
    <row r="3574" spans="5:24">
      <c r="E3574">
        <v>35.71</v>
      </c>
      <c r="F3574">
        <f t="shared" si="55"/>
        <v>4.8168893838561324</v>
      </c>
      <c r="W3574">
        <v>50.95</v>
      </c>
      <c r="X3574">
        <v>4.8831765997483032</v>
      </c>
    </row>
    <row r="3575" spans="5:24">
      <c r="E3575">
        <v>35.72</v>
      </c>
      <c r="F3575">
        <f t="shared" si="55"/>
        <v>4.8170234015004887</v>
      </c>
      <c r="W3575">
        <v>52.96</v>
      </c>
      <c r="X3575">
        <v>5.2681290312797131</v>
      </c>
    </row>
    <row r="3576" spans="5:24">
      <c r="E3576">
        <v>35.729999999999997</v>
      </c>
      <c r="F3576">
        <f t="shared" si="55"/>
        <v>4.8171574060005629</v>
      </c>
      <c r="W3576">
        <v>41.57</v>
      </c>
      <c r="X3576">
        <v>2.964494144778361</v>
      </c>
    </row>
    <row r="3577" spans="5:24">
      <c r="E3577">
        <v>35.74</v>
      </c>
      <c r="F3577">
        <f t="shared" si="55"/>
        <v>4.8172913973685549</v>
      </c>
      <c r="W3577">
        <v>28.28</v>
      </c>
      <c r="X3577">
        <v>2.4573011806009442</v>
      </c>
    </row>
    <row r="3578" spans="5:24">
      <c r="E3578">
        <v>35.75</v>
      </c>
      <c r="F3578">
        <f t="shared" si="55"/>
        <v>4.8174253756166587</v>
      </c>
      <c r="W3578">
        <v>43.37</v>
      </c>
      <c r="X3578">
        <v>5.575726589485849</v>
      </c>
    </row>
    <row r="3579" spans="5:24">
      <c r="E3579">
        <v>35.76</v>
      </c>
      <c r="F3579">
        <f t="shared" si="55"/>
        <v>4.8175593407570627</v>
      </c>
      <c r="W3579">
        <v>27.28</v>
      </c>
      <c r="X3579">
        <v>4.8307499965421465</v>
      </c>
    </row>
    <row r="3580" spans="5:24">
      <c r="E3580">
        <v>35.770000000000003</v>
      </c>
      <c r="F3580">
        <f t="shared" si="55"/>
        <v>4.8176932928019456</v>
      </c>
      <c r="W3580">
        <v>65.510000000000005</v>
      </c>
      <c r="X3580">
        <v>4.1984269980807234</v>
      </c>
    </row>
    <row r="3581" spans="5:24">
      <c r="E3581">
        <v>35.78</v>
      </c>
      <c r="F3581">
        <f t="shared" si="55"/>
        <v>4.8178272317634789</v>
      </c>
      <c r="W3581">
        <v>57.03</v>
      </c>
      <c r="X3581">
        <v>4.3411623072638124</v>
      </c>
    </row>
    <row r="3582" spans="5:24">
      <c r="E3582">
        <v>35.79</v>
      </c>
      <c r="F3582">
        <f t="shared" si="55"/>
        <v>4.8179611576538282</v>
      </c>
      <c r="W3582">
        <v>57.62</v>
      </c>
      <c r="X3582">
        <v>5.9932256520721445</v>
      </c>
    </row>
    <row r="3583" spans="5:24">
      <c r="E3583">
        <v>35.799999999999997</v>
      </c>
      <c r="F3583">
        <f t="shared" si="55"/>
        <v>4.8180950704851524</v>
      </c>
      <c r="W3583">
        <v>95.73</v>
      </c>
      <c r="X3583">
        <v>6.6943436531256113</v>
      </c>
    </row>
    <row r="3584" spans="5:24">
      <c r="E3584">
        <v>35.81</v>
      </c>
      <c r="F3584">
        <f t="shared" si="55"/>
        <v>4.8182289702695993</v>
      </c>
      <c r="W3584">
        <v>69.91</v>
      </c>
      <c r="X3584">
        <v>4.9558690220523847</v>
      </c>
    </row>
    <row r="3585" spans="5:24">
      <c r="E3585">
        <v>35.82</v>
      </c>
      <c r="F3585">
        <f t="shared" si="55"/>
        <v>4.8183628570193138</v>
      </c>
      <c r="W3585">
        <v>50.31</v>
      </c>
      <c r="X3585">
        <v>4.5292230128581537</v>
      </c>
    </row>
    <row r="3586" spans="5:24">
      <c r="E3586">
        <v>35.83</v>
      </c>
      <c r="F3586">
        <f t="shared" si="55"/>
        <v>4.8184967307464301</v>
      </c>
      <c r="W3586">
        <v>26</v>
      </c>
      <c r="X3586">
        <v>5.4540400514051788</v>
      </c>
    </row>
    <row r="3587" spans="5:24">
      <c r="E3587">
        <v>35.840000000000003</v>
      </c>
      <c r="F3587">
        <f t="shared" si="55"/>
        <v>4.8186305914630783</v>
      </c>
      <c r="W3587">
        <v>60.26</v>
      </c>
      <c r="X3587">
        <v>3.4699324118621724</v>
      </c>
    </row>
    <row r="3588" spans="5:24">
      <c r="E3588">
        <v>35.85</v>
      </c>
      <c r="F3588">
        <f t="shared" si="55"/>
        <v>4.8187644391813782</v>
      </c>
      <c r="W3588">
        <v>80.680000000000007</v>
      </c>
      <c r="X3588">
        <v>4.6992432621473625</v>
      </c>
    </row>
    <row r="3589" spans="5:24">
      <c r="E3589">
        <v>35.86</v>
      </c>
      <c r="F3589">
        <f t="shared" ref="F3589:F3652" si="56">NORMINV(E3589/100,$C$3,$C$4)</f>
        <v>4.8188982739134438</v>
      </c>
      <c r="W3589">
        <v>44.92</v>
      </c>
      <c r="X3589">
        <v>5.1593412793139377</v>
      </c>
    </row>
    <row r="3590" spans="5:24">
      <c r="E3590">
        <v>35.869999999999997</v>
      </c>
      <c r="F3590">
        <f t="shared" si="56"/>
        <v>4.8190320956713828</v>
      </c>
      <c r="W3590">
        <v>83.05</v>
      </c>
      <c r="X3590">
        <v>2.9878108329588287</v>
      </c>
    </row>
    <row r="3591" spans="5:24">
      <c r="E3591">
        <v>35.880000000000003</v>
      </c>
      <c r="F3591">
        <f t="shared" si="56"/>
        <v>4.8191659044672939</v>
      </c>
      <c r="W3591">
        <v>39.33</v>
      </c>
      <c r="X3591">
        <v>5.9474686967505441</v>
      </c>
    </row>
    <row r="3592" spans="5:24">
      <c r="E3592">
        <v>35.89</v>
      </c>
      <c r="F3592">
        <f t="shared" si="56"/>
        <v>4.8192997003132696</v>
      </c>
      <c r="W3592">
        <v>71.06</v>
      </c>
      <c r="X3592">
        <v>4.6200735329586928</v>
      </c>
    </row>
    <row r="3593" spans="5:24">
      <c r="E3593">
        <v>35.9</v>
      </c>
      <c r="F3593">
        <f t="shared" si="56"/>
        <v>4.8194334832213936</v>
      </c>
      <c r="W3593">
        <v>74.989999999999995</v>
      </c>
      <c r="X3593">
        <v>4.2762186812338934</v>
      </c>
    </row>
    <row r="3594" spans="5:24">
      <c r="E3594">
        <v>35.909999999999997</v>
      </c>
      <c r="F3594">
        <f t="shared" si="56"/>
        <v>4.8195672532037452</v>
      </c>
      <c r="W3594">
        <v>25.26</v>
      </c>
      <c r="X3594">
        <v>3.9255030253676026</v>
      </c>
    </row>
    <row r="3595" spans="5:24">
      <c r="E3595">
        <v>35.92</v>
      </c>
      <c r="F3595">
        <f t="shared" si="56"/>
        <v>4.8197010102723947</v>
      </c>
      <c r="W3595">
        <v>55.14</v>
      </c>
      <c r="X3595">
        <v>3.7782442321009149</v>
      </c>
    </row>
    <row r="3596" spans="5:24">
      <c r="E3596">
        <v>35.93</v>
      </c>
      <c r="F3596">
        <f t="shared" si="56"/>
        <v>4.8198347544394053</v>
      </c>
      <c r="W3596">
        <v>88.28</v>
      </c>
      <c r="X3596">
        <v>7.7163805834608663</v>
      </c>
    </row>
    <row r="3597" spans="5:24">
      <c r="E3597">
        <v>35.94</v>
      </c>
      <c r="F3597">
        <f t="shared" si="56"/>
        <v>4.8199684857168332</v>
      </c>
      <c r="W3597">
        <v>13.71</v>
      </c>
      <c r="X3597">
        <v>5.864706319560713</v>
      </c>
    </row>
    <row r="3598" spans="5:24">
      <c r="E3598">
        <v>35.950000000000003</v>
      </c>
      <c r="F3598">
        <f t="shared" si="56"/>
        <v>4.8201022041167265</v>
      </c>
      <c r="W3598">
        <v>64.989999999999995</v>
      </c>
      <c r="X3598">
        <v>6.5649271151585111</v>
      </c>
    </row>
    <row r="3599" spans="5:24">
      <c r="E3599">
        <v>35.96</v>
      </c>
      <c r="F3599">
        <f t="shared" si="56"/>
        <v>4.820235909651128</v>
      </c>
      <c r="W3599">
        <v>96.2</v>
      </c>
      <c r="X3599">
        <v>4.6431445200743848</v>
      </c>
    </row>
    <row r="3600" spans="5:24">
      <c r="E3600">
        <v>35.97</v>
      </c>
      <c r="F3600">
        <f t="shared" si="56"/>
        <v>4.8203696023320735</v>
      </c>
      <c r="W3600">
        <v>40.520000000000003</v>
      </c>
      <c r="X3600">
        <v>3.8549778934010659</v>
      </c>
    </row>
    <row r="3601" spans="5:24">
      <c r="E3601">
        <v>35.979999999999997</v>
      </c>
      <c r="F3601">
        <f t="shared" si="56"/>
        <v>4.8205032821715879</v>
      </c>
      <c r="W3601">
        <v>62.31</v>
      </c>
      <c r="X3601">
        <v>4.482776286261636</v>
      </c>
    </row>
    <row r="3602" spans="5:24">
      <c r="E3602">
        <v>35.99</v>
      </c>
      <c r="F3602">
        <f t="shared" si="56"/>
        <v>4.8206369491816936</v>
      </c>
      <c r="W3602">
        <v>40.090000000000003</v>
      </c>
      <c r="X3602">
        <v>5.157564473306719</v>
      </c>
    </row>
    <row r="3603" spans="5:24">
      <c r="E3603">
        <v>36</v>
      </c>
      <c r="F3603">
        <f t="shared" si="56"/>
        <v>4.8207706033744033</v>
      </c>
      <c r="W3603">
        <v>87.83</v>
      </c>
      <c r="X3603">
        <v>3.4906133395437764</v>
      </c>
    </row>
    <row r="3604" spans="5:24">
      <c r="E3604">
        <v>36.01</v>
      </c>
      <c r="F3604">
        <f t="shared" si="56"/>
        <v>4.8209042447617225</v>
      </c>
      <c r="W3604">
        <v>31.9</v>
      </c>
      <c r="X3604">
        <v>3.5411267613054647</v>
      </c>
    </row>
    <row r="3605" spans="5:24">
      <c r="E3605">
        <v>36.020000000000003</v>
      </c>
      <c r="F3605">
        <f t="shared" si="56"/>
        <v>4.8210378733556514</v>
      </c>
      <c r="W3605">
        <v>92.81</v>
      </c>
      <c r="X3605">
        <v>4.2781716221717616</v>
      </c>
    </row>
    <row r="3606" spans="5:24">
      <c r="E3606">
        <v>36.03</v>
      </c>
      <c r="F3606">
        <f t="shared" si="56"/>
        <v>4.8211714891681821</v>
      </c>
      <c r="W3606">
        <v>54.97</v>
      </c>
      <c r="X3606">
        <v>4.8021980238786712</v>
      </c>
    </row>
    <row r="3607" spans="5:24">
      <c r="E3607">
        <v>36.04</v>
      </c>
      <c r="F3607">
        <f t="shared" si="56"/>
        <v>4.8213050922112979</v>
      </c>
      <c r="W3607">
        <v>63.27</v>
      </c>
      <c r="X3607">
        <v>5.2934214917307427</v>
      </c>
    </row>
    <row r="3608" spans="5:24">
      <c r="E3608">
        <v>36.049999999999997</v>
      </c>
      <c r="F3608">
        <f t="shared" si="56"/>
        <v>4.8214386824969777</v>
      </c>
      <c r="W3608">
        <v>55.37</v>
      </c>
      <c r="X3608">
        <v>5.9130808902906313</v>
      </c>
    </row>
    <row r="3609" spans="5:24">
      <c r="E3609">
        <v>36.06</v>
      </c>
      <c r="F3609">
        <f t="shared" si="56"/>
        <v>4.8215722600371924</v>
      </c>
      <c r="W3609">
        <v>55.29</v>
      </c>
      <c r="X3609">
        <v>2.6384761256898512</v>
      </c>
    </row>
    <row r="3610" spans="5:24">
      <c r="E3610">
        <v>36.07</v>
      </c>
      <c r="F3610">
        <f t="shared" si="56"/>
        <v>4.8217058248439049</v>
      </c>
      <c r="W3610">
        <v>44.49</v>
      </c>
      <c r="X3610">
        <v>6.4596001427925485</v>
      </c>
    </row>
    <row r="3611" spans="5:24">
      <c r="E3611">
        <v>36.08</v>
      </c>
      <c r="F3611">
        <f t="shared" si="56"/>
        <v>4.8218393769290726</v>
      </c>
      <c r="W3611">
        <v>47.27</v>
      </c>
      <c r="X3611">
        <v>4.9741788597645753</v>
      </c>
    </row>
    <row r="3612" spans="5:24">
      <c r="E3612">
        <v>36.090000000000003</v>
      </c>
      <c r="F3612">
        <f t="shared" si="56"/>
        <v>4.8219729163046443</v>
      </c>
      <c r="W3612">
        <v>45.06</v>
      </c>
      <c r="X3612">
        <v>4.9694143670057702</v>
      </c>
    </row>
    <row r="3613" spans="5:24">
      <c r="E3613">
        <v>36.1</v>
      </c>
      <c r="F3613">
        <f t="shared" si="56"/>
        <v>4.8221064429825624</v>
      </c>
      <c r="W3613">
        <v>95.05</v>
      </c>
      <c r="X3613">
        <v>6.0533076803955943</v>
      </c>
    </row>
    <row r="3614" spans="5:24">
      <c r="E3614">
        <v>36.11</v>
      </c>
      <c r="F3614">
        <f t="shared" si="56"/>
        <v>4.8222399569747632</v>
      </c>
      <c r="W3614">
        <v>73.69</v>
      </c>
      <c r="X3614">
        <v>5.5884951325680321</v>
      </c>
    </row>
    <row r="3615" spans="5:24">
      <c r="E3615">
        <v>36.119999999999997</v>
      </c>
      <c r="F3615">
        <f t="shared" si="56"/>
        <v>4.8223734582931739</v>
      </c>
      <c r="W3615">
        <v>43.38</v>
      </c>
      <c r="X3615">
        <v>3.4921776486616394</v>
      </c>
    </row>
    <row r="3616" spans="5:24">
      <c r="E3616">
        <v>36.130000000000003</v>
      </c>
      <c r="F3616">
        <f t="shared" si="56"/>
        <v>4.8225069469497175</v>
      </c>
      <c r="W3616">
        <v>28.03</v>
      </c>
      <c r="X3616">
        <v>6.4962059289759964</v>
      </c>
    </row>
    <row r="3617" spans="5:24">
      <c r="E3617">
        <v>36.14</v>
      </c>
      <c r="F3617">
        <f t="shared" si="56"/>
        <v>4.822640422956308</v>
      </c>
      <c r="W3617">
        <v>95.1</v>
      </c>
      <c r="X3617">
        <v>3.2493139287478288</v>
      </c>
    </row>
    <row r="3618" spans="5:24">
      <c r="E3618">
        <v>36.15</v>
      </c>
      <c r="F3618">
        <f t="shared" si="56"/>
        <v>4.8227738863248524</v>
      </c>
      <c r="W3618">
        <v>59.67</v>
      </c>
      <c r="X3618">
        <v>5.0230630245125276</v>
      </c>
    </row>
    <row r="3619" spans="5:24">
      <c r="E3619">
        <v>36.159999999999997</v>
      </c>
      <c r="F3619">
        <f t="shared" si="56"/>
        <v>4.8229073370672504</v>
      </c>
      <c r="W3619">
        <v>77.84</v>
      </c>
      <c r="X3619">
        <v>5.3507178937175031</v>
      </c>
    </row>
    <row r="3620" spans="5:24">
      <c r="E3620">
        <v>36.17</v>
      </c>
      <c r="F3620">
        <f t="shared" si="56"/>
        <v>4.8230407751953974</v>
      </c>
      <c r="W3620">
        <v>27.77</v>
      </c>
      <c r="X3620">
        <v>6.327328621361902</v>
      </c>
    </row>
    <row r="3621" spans="5:24">
      <c r="E3621">
        <v>36.18</v>
      </c>
      <c r="F3621">
        <f t="shared" si="56"/>
        <v>4.8231742007211782</v>
      </c>
      <c r="W3621">
        <v>40.39</v>
      </c>
      <c r="X3621">
        <v>5.1570569060453941</v>
      </c>
    </row>
    <row r="3622" spans="5:24">
      <c r="E3622">
        <v>36.19</v>
      </c>
      <c r="F3622">
        <f t="shared" si="56"/>
        <v>4.8233076136564739</v>
      </c>
      <c r="W3622">
        <v>35.51</v>
      </c>
      <c r="X3622">
        <v>4.8126675730853536</v>
      </c>
    </row>
    <row r="3623" spans="5:24">
      <c r="E3623">
        <v>36.200000000000003</v>
      </c>
      <c r="F3623">
        <f t="shared" si="56"/>
        <v>4.8234410140131558</v>
      </c>
      <c r="W3623">
        <v>8.25</v>
      </c>
      <c r="X3623">
        <v>4.7146813163245849</v>
      </c>
    </row>
    <row r="3624" spans="5:24">
      <c r="E3624">
        <v>36.21</v>
      </c>
      <c r="F3624">
        <f t="shared" si="56"/>
        <v>4.8235744018030893</v>
      </c>
      <c r="W3624">
        <v>80.3</v>
      </c>
      <c r="X3624">
        <v>3.7497274437664223</v>
      </c>
    </row>
    <row r="3625" spans="5:24">
      <c r="E3625">
        <v>36.22</v>
      </c>
      <c r="F3625">
        <f t="shared" si="56"/>
        <v>4.8237077770381349</v>
      </c>
      <c r="W3625">
        <v>4.7699999999999996</v>
      </c>
      <c r="X3625">
        <v>5.0953963690568917</v>
      </c>
    </row>
    <row r="3626" spans="5:24">
      <c r="E3626">
        <v>36.229999999999997</v>
      </c>
      <c r="F3626">
        <f t="shared" si="56"/>
        <v>4.8238411397301437</v>
      </c>
      <c r="W3626">
        <v>12.71</v>
      </c>
      <c r="X3626">
        <v>6.3309666035153906</v>
      </c>
    </row>
    <row r="3627" spans="5:24">
      <c r="E3627">
        <v>36.24</v>
      </c>
      <c r="F3627">
        <f t="shared" si="56"/>
        <v>4.8239744898909596</v>
      </c>
      <c r="W3627">
        <v>7.01</v>
      </c>
      <c r="X3627">
        <v>5.3899141908855768</v>
      </c>
    </row>
    <row r="3628" spans="5:24">
      <c r="E3628">
        <v>36.25</v>
      </c>
      <c r="F3628">
        <f t="shared" si="56"/>
        <v>4.8241078275324218</v>
      </c>
      <c r="W3628">
        <v>42.93</v>
      </c>
      <c r="X3628">
        <v>4.2358871579087172</v>
      </c>
    </row>
    <row r="3629" spans="5:24">
      <c r="E3629">
        <v>36.26</v>
      </c>
      <c r="F3629">
        <f t="shared" si="56"/>
        <v>4.8242411526663611</v>
      </c>
      <c r="W3629">
        <v>28.32</v>
      </c>
      <c r="X3629">
        <v>2.8055071861151326</v>
      </c>
    </row>
    <row r="3630" spans="5:24">
      <c r="E3630">
        <v>36.270000000000003</v>
      </c>
      <c r="F3630">
        <f t="shared" si="56"/>
        <v>4.8243744653046017</v>
      </c>
      <c r="W3630">
        <v>63.99</v>
      </c>
      <c r="X3630">
        <v>4.4643493262524787</v>
      </c>
    </row>
    <row r="3631" spans="5:24">
      <c r="E3631">
        <v>36.28</v>
      </c>
      <c r="F3631">
        <f t="shared" si="56"/>
        <v>4.8245077654589608</v>
      </c>
      <c r="W3631">
        <v>6.66</v>
      </c>
      <c r="X3631">
        <v>5.8801094874493671</v>
      </c>
    </row>
    <row r="3632" spans="5:24">
      <c r="E3632">
        <v>36.29</v>
      </c>
      <c r="F3632">
        <f t="shared" si="56"/>
        <v>4.8246410531412485</v>
      </c>
      <c r="W3632">
        <v>64.569999999999993</v>
      </c>
      <c r="X3632">
        <v>5.5686406976723122</v>
      </c>
    </row>
    <row r="3633" spans="5:24">
      <c r="E3633">
        <v>36.299999999999997</v>
      </c>
      <c r="F3633">
        <f t="shared" si="56"/>
        <v>4.8247743283632696</v>
      </c>
      <c r="W3633">
        <v>66.47</v>
      </c>
      <c r="X3633">
        <v>5.1281882480984855</v>
      </c>
    </row>
    <row r="3634" spans="5:24">
      <c r="E3634">
        <v>36.31</v>
      </c>
      <c r="F3634">
        <f t="shared" si="56"/>
        <v>4.82490759113682</v>
      </c>
      <c r="W3634">
        <v>61.74</v>
      </c>
      <c r="X3634">
        <v>4.8745912988780056</v>
      </c>
    </row>
    <row r="3635" spans="5:24">
      <c r="E3635">
        <v>36.32</v>
      </c>
      <c r="F3635">
        <f t="shared" si="56"/>
        <v>4.8250408414736894</v>
      </c>
      <c r="W3635">
        <v>95.17</v>
      </c>
      <c r="X3635">
        <v>5.8860325265930458</v>
      </c>
    </row>
    <row r="3636" spans="5:24">
      <c r="E3636">
        <v>36.33</v>
      </c>
      <c r="F3636">
        <f t="shared" si="56"/>
        <v>4.8251740793856612</v>
      </c>
      <c r="W3636">
        <v>56.28</v>
      </c>
      <c r="X3636">
        <v>4.8584051056279733</v>
      </c>
    </row>
    <row r="3637" spans="5:24">
      <c r="E3637">
        <v>36.340000000000003</v>
      </c>
      <c r="F3637">
        <f t="shared" si="56"/>
        <v>4.8253073048845128</v>
      </c>
      <c r="W3637">
        <v>60.05</v>
      </c>
      <c r="X3637">
        <v>5.5140743640542134</v>
      </c>
    </row>
    <row r="3638" spans="5:24">
      <c r="E3638">
        <v>36.35</v>
      </c>
      <c r="F3638">
        <f t="shared" si="56"/>
        <v>4.8254405179820115</v>
      </c>
      <c r="W3638">
        <v>73.790000000000006</v>
      </c>
      <c r="X3638">
        <v>5.428344946609621</v>
      </c>
    </row>
    <row r="3639" spans="5:24">
      <c r="E3639">
        <v>36.36</v>
      </c>
      <c r="F3639">
        <f t="shared" si="56"/>
        <v>4.8255737186899221</v>
      </c>
      <c r="W3639">
        <v>15.49</v>
      </c>
      <c r="X3639">
        <v>4.2405777370383273</v>
      </c>
    </row>
    <row r="3640" spans="5:24">
      <c r="E3640">
        <v>36.369999999999997</v>
      </c>
      <c r="F3640">
        <f t="shared" si="56"/>
        <v>4.8257069070199989</v>
      </c>
      <c r="W3640">
        <v>27.78</v>
      </c>
      <c r="X3640">
        <v>4.8586582893406094</v>
      </c>
    </row>
    <row r="3641" spans="5:24">
      <c r="E3641">
        <v>36.380000000000003</v>
      </c>
      <c r="F3641">
        <f t="shared" si="56"/>
        <v>4.8258400829839916</v>
      </c>
      <c r="W3641">
        <v>64.11</v>
      </c>
      <c r="X3641">
        <v>4.3862794404355192</v>
      </c>
    </row>
    <row r="3642" spans="5:24">
      <c r="E3642">
        <v>36.39</v>
      </c>
      <c r="F3642">
        <f t="shared" si="56"/>
        <v>4.8259732465936418</v>
      </c>
      <c r="W3642">
        <v>98.04</v>
      </c>
      <c r="X3642">
        <v>4.6292181219350441</v>
      </c>
    </row>
    <row r="3643" spans="5:24">
      <c r="E3643">
        <v>36.4</v>
      </c>
      <c r="F3643">
        <f t="shared" si="56"/>
        <v>4.826106397860686</v>
      </c>
      <c r="W3643">
        <v>94.03</v>
      </c>
      <c r="X3643">
        <v>5.0951445660777797</v>
      </c>
    </row>
    <row r="3644" spans="5:24">
      <c r="E3644">
        <v>36.409999999999997</v>
      </c>
      <c r="F3644">
        <f t="shared" si="56"/>
        <v>4.8262395367968534</v>
      </c>
      <c r="W3644">
        <v>20.12</v>
      </c>
      <c r="X3644">
        <v>5.6925372523830733</v>
      </c>
    </row>
    <row r="3645" spans="5:24">
      <c r="E3645">
        <v>36.42</v>
      </c>
      <c r="F3645">
        <f t="shared" si="56"/>
        <v>4.8263726634138635</v>
      </c>
      <c r="W3645">
        <v>63.22</v>
      </c>
      <c r="X3645">
        <v>3.7436800730945934</v>
      </c>
    </row>
    <row r="3646" spans="5:24">
      <c r="E3646">
        <v>36.43</v>
      </c>
      <c r="F3646">
        <f t="shared" si="56"/>
        <v>4.8265057777234341</v>
      </c>
      <c r="W3646">
        <v>41.54</v>
      </c>
      <c r="X3646">
        <v>4.8632140632507284</v>
      </c>
    </row>
    <row r="3647" spans="5:24">
      <c r="E3647">
        <v>36.44</v>
      </c>
      <c r="F3647">
        <f t="shared" si="56"/>
        <v>4.8266388797372732</v>
      </c>
      <c r="W3647">
        <v>9.2899999999999991</v>
      </c>
      <c r="X3647">
        <v>4.9495954366708608</v>
      </c>
    </row>
    <row r="3648" spans="5:24">
      <c r="E3648">
        <v>36.450000000000003</v>
      </c>
      <c r="F3648">
        <f t="shared" si="56"/>
        <v>4.8267719694670816</v>
      </c>
      <c r="W3648">
        <v>29.07</v>
      </c>
      <c r="X3648">
        <v>5.3901846654331829</v>
      </c>
    </row>
    <row r="3649" spans="5:24">
      <c r="E3649">
        <v>36.46</v>
      </c>
      <c r="F3649">
        <f t="shared" si="56"/>
        <v>4.8269050469245549</v>
      </c>
      <c r="W3649">
        <v>40.159999999999997</v>
      </c>
      <c r="X3649">
        <v>5.6941310945295509</v>
      </c>
    </row>
    <row r="3650" spans="5:24">
      <c r="E3650">
        <v>36.47</v>
      </c>
      <c r="F3650">
        <f t="shared" si="56"/>
        <v>4.8270381121213815</v>
      </c>
      <c r="W3650">
        <v>27.12</v>
      </c>
      <c r="X3650">
        <v>5.2247162785715355</v>
      </c>
    </row>
    <row r="3651" spans="5:24">
      <c r="E3651">
        <v>36.479999999999997</v>
      </c>
      <c r="F3651">
        <f t="shared" si="56"/>
        <v>4.8271711650692435</v>
      </c>
      <c r="W3651">
        <v>59.41</v>
      </c>
      <c r="X3651">
        <v>4.181374300926505</v>
      </c>
    </row>
    <row r="3652" spans="5:24">
      <c r="E3652">
        <v>36.49</v>
      </c>
      <c r="F3652">
        <f t="shared" si="56"/>
        <v>4.8273042057798143</v>
      </c>
      <c r="W3652">
        <v>36.06</v>
      </c>
      <c r="X3652">
        <v>5.4171071983149908</v>
      </c>
    </row>
    <row r="3653" spans="5:24">
      <c r="E3653">
        <v>36.5</v>
      </c>
      <c r="F3653">
        <f t="shared" ref="F3653:F3716" si="57">NORMINV(E3653/100,$C$3,$C$4)</f>
        <v>4.8274372342647638</v>
      </c>
      <c r="W3653">
        <v>68.349999999999994</v>
      </c>
      <c r="X3653">
        <v>4.3707723050086464</v>
      </c>
    </row>
    <row r="3654" spans="5:24">
      <c r="E3654">
        <v>36.51</v>
      </c>
      <c r="F3654">
        <f t="shared" si="57"/>
        <v>4.8275702505357527</v>
      </c>
      <c r="W3654">
        <v>18.72</v>
      </c>
      <c r="X3654">
        <v>4.1458104999054024</v>
      </c>
    </row>
    <row r="3655" spans="5:24">
      <c r="E3655">
        <v>36.520000000000003</v>
      </c>
      <c r="F3655">
        <f t="shared" si="57"/>
        <v>4.8277032546044367</v>
      </c>
      <c r="W3655">
        <v>72.16</v>
      </c>
      <c r="X3655">
        <v>4.3926218717302632</v>
      </c>
    </row>
    <row r="3656" spans="5:24">
      <c r="E3656">
        <v>36.53</v>
      </c>
      <c r="F3656">
        <f t="shared" si="57"/>
        <v>4.8278362464824633</v>
      </c>
      <c r="W3656">
        <v>90.14</v>
      </c>
      <c r="X3656">
        <v>5.2218893774380106</v>
      </c>
    </row>
    <row r="3657" spans="5:24">
      <c r="E3657">
        <v>36.54</v>
      </c>
      <c r="F3657">
        <f t="shared" si="57"/>
        <v>4.8279692261814739</v>
      </c>
      <c r="W3657">
        <v>12.11</v>
      </c>
      <c r="X3657">
        <v>5.5368083547716633</v>
      </c>
    </row>
    <row r="3658" spans="5:24">
      <c r="E3658">
        <v>36.549999999999997</v>
      </c>
      <c r="F3658">
        <f t="shared" si="57"/>
        <v>4.8281021937131037</v>
      </c>
      <c r="W3658">
        <v>84.12</v>
      </c>
      <c r="X3658">
        <v>4.7819626367291432</v>
      </c>
    </row>
    <row r="3659" spans="5:24">
      <c r="E3659">
        <v>36.56</v>
      </c>
      <c r="F3659">
        <f t="shared" si="57"/>
        <v>4.8282351490889814</v>
      </c>
      <c r="W3659">
        <v>6.69</v>
      </c>
      <c r="X3659">
        <v>6.2356195883522574</v>
      </c>
    </row>
    <row r="3660" spans="5:24">
      <c r="E3660">
        <v>36.57</v>
      </c>
      <c r="F3660">
        <f t="shared" si="57"/>
        <v>4.8283680923207291</v>
      </c>
      <c r="W3660">
        <v>21.75</v>
      </c>
      <c r="X3660">
        <v>7.7477813854449717</v>
      </c>
    </row>
    <row r="3661" spans="5:24">
      <c r="E3661">
        <v>36.58</v>
      </c>
      <c r="F3661">
        <f t="shared" si="57"/>
        <v>4.8285010234199603</v>
      </c>
      <c r="W3661">
        <v>86.28</v>
      </c>
      <c r="X3661">
        <v>4.7523432525983154</v>
      </c>
    </row>
    <row r="3662" spans="5:24">
      <c r="E3662">
        <v>36.590000000000003</v>
      </c>
      <c r="F3662">
        <f t="shared" si="57"/>
        <v>4.8286339423982856</v>
      </c>
      <c r="W3662">
        <v>98.41</v>
      </c>
      <c r="X3662">
        <v>3.2993035388890926</v>
      </c>
    </row>
    <row r="3663" spans="5:24">
      <c r="E3663">
        <v>36.6</v>
      </c>
      <c r="F3663">
        <f t="shared" si="57"/>
        <v>4.8287668492673044</v>
      </c>
      <c r="W3663">
        <v>49.44</v>
      </c>
      <c r="X3663">
        <v>3.5382145044528155</v>
      </c>
    </row>
    <row r="3664" spans="5:24">
      <c r="E3664">
        <v>36.61</v>
      </c>
      <c r="F3664">
        <f t="shared" si="57"/>
        <v>4.8288997440386137</v>
      </c>
      <c r="W3664">
        <v>28.12</v>
      </c>
      <c r="X3664">
        <v>4.1046499627837534</v>
      </c>
    </row>
    <row r="3665" spans="5:24">
      <c r="E3665">
        <v>36.619999999999997</v>
      </c>
      <c r="F3665">
        <f t="shared" si="57"/>
        <v>4.8290326267238024</v>
      </c>
      <c r="W3665">
        <v>86.07</v>
      </c>
      <c r="X3665">
        <v>5.4967008825263353</v>
      </c>
    </row>
    <row r="3666" spans="5:24">
      <c r="E3666">
        <v>36.630000000000003</v>
      </c>
      <c r="F3666">
        <f t="shared" si="57"/>
        <v>4.8291654973344507</v>
      </c>
      <c r="W3666">
        <v>53.57</v>
      </c>
      <c r="X3666">
        <v>4.9789427664421702</v>
      </c>
    </row>
    <row r="3667" spans="5:24">
      <c r="E3667">
        <v>36.64</v>
      </c>
      <c r="F3667">
        <f t="shared" si="57"/>
        <v>4.8292983558821367</v>
      </c>
      <c r="W3667">
        <v>47.01</v>
      </c>
      <c r="X3667">
        <v>4.9259869483111398</v>
      </c>
    </row>
    <row r="3668" spans="5:24">
      <c r="E3668">
        <v>36.65</v>
      </c>
      <c r="F3668">
        <f t="shared" si="57"/>
        <v>4.8294312023784274</v>
      </c>
      <c r="W3668">
        <v>87.93</v>
      </c>
      <c r="X3668">
        <v>4.1360220434544761</v>
      </c>
    </row>
    <row r="3669" spans="5:24">
      <c r="E3669">
        <v>36.659999999999997</v>
      </c>
      <c r="F3669">
        <f t="shared" si="57"/>
        <v>4.8295640368348849</v>
      </c>
      <c r="W3669">
        <v>8.0500000000000007</v>
      </c>
      <c r="X3669">
        <v>3.2687096964646627</v>
      </c>
    </row>
    <row r="3670" spans="5:24">
      <c r="E3670">
        <v>36.67</v>
      </c>
      <c r="F3670">
        <f t="shared" si="57"/>
        <v>4.8296968592630671</v>
      </c>
      <c r="W3670">
        <v>69.86</v>
      </c>
      <c r="X3670">
        <v>6.4402382675279632</v>
      </c>
    </row>
    <row r="3671" spans="5:24">
      <c r="E3671">
        <v>36.68</v>
      </c>
      <c r="F3671">
        <f t="shared" si="57"/>
        <v>4.8298296696745222</v>
      </c>
      <c r="W3671">
        <v>4.9000000000000004</v>
      </c>
      <c r="X3671">
        <v>5.2722887574767299</v>
      </c>
    </row>
    <row r="3672" spans="5:24">
      <c r="E3672">
        <v>36.69</v>
      </c>
      <c r="F3672">
        <f t="shared" si="57"/>
        <v>4.8299624680807938</v>
      </c>
      <c r="W3672">
        <v>3.11</v>
      </c>
      <c r="X3672">
        <v>5.5362294244260521</v>
      </c>
    </row>
    <row r="3673" spans="5:24">
      <c r="E3673">
        <v>36.700000000000003</v>
      </c>
      <c r="F3673">
        <f t="shared" si="57"/>
        <v>4.8300952544934166</v>
      </c>
      <c r="W3673">
        <v>57.97</v>
      </c>
      <c r="X3673">
        <v>3.9029053072118445</v>
      </c>
    </row>
    <row r="3674" spans="5:24">
      <c r="E3674">
        <v>36.71</v>
      </c>
      <c r="F3674">
        <f t="shared" si="57"/>
        <v>4.8302280289239219</v>
      </c>
      <c r="W3674">
        <v>59.53</v>
      </c>
      <c r="X3674">
        <v>5.2471398425241018</v>
      </c>
    </row>
    <row r="3675" spans="5:24">
      <c r="E3675">
        <v>36.72</v>
      </c>
      <c r="F3675">
        <f t="shared" si="57"/>
        <v>4.830360791383832</v>
      </c>
      <c r="W3675">
        <v>60.24</v>
      </c>
      <c r="X3675">
        <v>4.8475093951181405</v>
      </c>
    </row>
    <row r="3676" spans="5:24">
      <c r="E3676">
        <v>36.729999999999997</v>
      </c>
      <c r="F3676">
        <f t="shared" si="57"/>
        <v>4.830493541884664</v>
      </c>
      <c r="W3676">
        <v>21.3</v>
      </c>
      <c r="X3676">
        <v>6.4795252050806589</v>
      </c>
    </row>
    <row r="3677" spans="5:24">
      <c r="E3677">
        <v>36.74</v>
      </c>
      <c r="F3677">
        <f t="shared" si="57"/>
        <v>4.8306262804379294</v>
      </c>
      <c r="W3677">
        <v>68.41</v>
      </c>
      <c r="X3677">
        <v>4.2519002619262682</v>
      </c>
    </row>
    <row r="3678" spans="5:24">
      <c r="E3678">
        <v>36.75</v>
      </c>
      <c r="F3678">
        <f t="shared" si="57"/>
        <v>4.8307590070551303</v>
      </c>
      <c r="W3678">
        <v>61.04</v>
      </c>
      <c r="X3678">
        <v>4.9621408709961168</v>
      </c>
    </row>
    <row r="3679" spans="5:24">
      <c r="E3679">
        <v>36.76</v>
      </c>
      <c r="F3679">
        <f t="shared" si="57"/>
        <v>4.8308917217477649</v>
      </c>
      <c r="W3679">
        <v>40.31</v>
      </c>
      <c r="X3679">
        <v>5.8344987348257398</v>
      </c>
    </row>
    <row r="3680" spans="5:24">
      <c r="E3680">
        <v>36.770000000000003</v>
      </c>
      <c r="F3680">
        <f t="shared" si="57"/>
        <v>4.8310244245273237</v>
      </c>
      <c r="W3680">
        <v>45.88</v>
      </c>
      <c r="X3680">
        <v>4.1694006463316766</v>
      </c>
    </row>
    <row r="3681" spans="5:24">
      <c r="E3681">
        <v>36.78</v>
      </c>
      <c r="F3681">
        <f t="shared" si="57"/>
        <v>4.8311571154052917</v>
      </c>
      <c r="W3681">
        <v>46.32</v>
      </c>
      <c r="X3681">
        <v>5.2244592136798991</v>
      </c>
    </row>
    <row r="3682" spans="5:24">
      <c r="E3682">
        <v>36.79</v>
      </c>
      <c r="F3682">
        <f t="shared" si="57"/>
        <v>4.8312897943931477</v>
      </c>
      <c r="W3682">
        <v>55.08</v>
      </c>
      <c r="X3682">
        <v>4.2378994590049333</v>
      </c>
    </row>
    <row r="3683" spans="5:24">
      <c r="E3683">
        <v>36.799999999999997</v>
      </c>
      <c r="F3683">
        <f t="shared" si="57"/>
        <v>4.8314224615023615</v>
      </c>
      <c r="W3683">
        <v>73.45</v>
      </c>
      <c r="X3683">
        <v>5.2681290312797131</v>
      </c>
    </row>
    <row r="3684" spans="5:24">
      <c r="E3684">
        <v>36.81</v>
      </c>
      <c r="F3684">
        <f t="shared" si="57"/>
        <v>4.8315551167443989</v>
      </c>
      <c r="W3684">
        <v>89.88</v>
      </c>
      <c r="X3684">
        <v>4.8677669999116171</v>
      </c>
    </row>
    <row r="3685" spans="5:24">
      <c r="E3685">
        <v>36.82</v>
      </c>
      <c r="F3685">
        <f t="shared" si="57"/>
        <v>4.8316877601307198</v>
      </c>
      <c r="W3685">
        <v>82.58</v>
      </c>
      <c r="X3685">
        <v>4.9581270747723254</v>
      </c>
    </row>
    <row r="3686" spans="5:24">
      <c r="E3686">
        <v>36.83</v>
      </c>
      <c r="F3686">
        <f t="shared" si="57"/>
        <v>4.8318203916727747</v>
      </c>
      <c r="W3686">
        <v>24.43</v>
      </c>
      <c r="X3686">
        <v>6.6985712356953879</v>
      </c>
    </row>
    <row r="3687" spans="5:24">
      <c r="E3687">
        <v>36.840000000000003</v>
      </c>
      <c r="F3687">
        <f t="shared" si="57"/>
        <v>4.8319530113820104</v>
      </c>
      <c r="W3687">
        <v>83.61</v>
      </c>
      <c r="X3687">
        <v>4.2077244073516873</v>
      </c>
    </row>
    <row r="3688" spans="5:24">
      <c r="E3688">
        <v>36.85</v>
      </c>
      <c r="F3688">
        <f t="shared" si="57"/>
        <v>4.8320856192698676</v>
      </c>
      <c r="W3688">
        <v>79.11</v>
      </c>
      <c r="X3688">
        <v>4.5905371166657929</v>
      </c>
    </row>
    <row r="3689" spans="5:24">
      <c r="E3689">
        <v>36.86</v>
      </c>
      <c r="F3689">
        <f t="shared" si="57"/>
        <v>4.8322182153477771</v>
      </c>
      <c r="W3689">
        <v>32.89</v>
      </c>
      <c r="X3689">
        <v>5.8130314968223384</v>
      </c>
    </row>
    <row r="3690" spans="5:24">
      <c r="E3690">
        <v>36.869999999999997</v>
      </c>
      <c r="F3690">
        <f t="shared" si="57"/>
        <v>4.832350799627168</v>
      </c>
      <c r="W3690">
        <v>41.86</v>
      </c>
      <c r="X3690">
        <v>6.4765362174288672</v>
      </c>
    </row>
    <row r="3691" spans="5:24">
      <c r="E3691">
        <v>36.880000000000003</v>
      </c>
      <c r="F3691">
        <f t="shared" si="57"/>
        <v>4.8324833721194587</v>
      </c>
      <c r="W3691">
        <v>81.540000000000006</v>
      </c>
      <c r="X3691">
        <v>3.3088072749234274</v>
      </c>
    </row>
    <row r="3692" spans="5:24">
      <c r="E3692">
        <v>36.89</v>
      </c>
      <c r="F3692">
        <f t="shared" si="57"/>
        <v>4.8326159328360649</v>
      </c>
      <c r="W3692">
        <v>77.94</v>
      </c>
      <c r="X3692">
        <v>6.0093642021352922</v>
      </c>
    </row>
    <row r="3693" spans="5:24">
      <c r="E3693">
        <v>36.9</v>
      </c>
      <c r="F3693">
        <f t="shared" si="57"/>
        <v>4.8327484817883937</v>
      </c>
      <c r="W3693">
        <v>90.05</v>
      </c>
      <c r="X3693">
        <v>5.779984497761772</v>
      </c>
    </row>
    <row r="3694" spans="5:24">
      <c r="E3694">
        <v>36.909999999999997</v>
      </c>
      <c r="F3694">
        <f t="shared" si="57"/>
        <v>4.8328810189878464</v>
      </c>
      <c r="W3694">
        <v>39.35</v>
      </c>
      <c r="X3694">
        <v>5.6470493570087861</v>
      </c>
    </row>
    <row r="3695" spans="5:24">
      <c r="E3695">
        <v>36.92</v>
      </c>
      <c r="F3695">
        <f t="shared" si="57"/>
        <v>4.8330135444458175</v>
      </c>
      <c r="W3695">
        <v>73.09</v>
      </c>
      <c r="X3695">
        <v>4.9350326547221171</v>
      </c>
    </row>
    <row r="3696" spans="5:24">
      <c r="E3696">
        <v>36.93</v>
      </c>
      <c r="F3696">
        <f t="shared" si="57"/>
        <v>4.8331460581736971</v>
      </c>
      <c r="W3696">
        <v>48.13</v>
      </c>
      <c r="X3696">
        <v>6.1426113283516202</v>
      </c>
    </row>
    <row r="3697" spans="5:24">
      <c r="E3697">
        <v>36.94</v>
      </c>
      <c r="F3697">
        <f t="shared" si="57"/>
        <v>4.8332785601828663</v>
      </c>
      <c r="W3697">
        <v>33.96</v>
      </c>
      <c r="X3697">
        <v>3.3704658896812112</v>
      </c>
    </row>
    <row r="3698" spans="5:24">
      <c r="E3698">
        <v>36.950000000000003</v>
      </c>
      <c r="F3698">
        <f t="shared" si="57"/>
        <v>4.8334110504847017</v>
      </c>
      <c r="W3698">
        <v>97.14</v>
      </c>
      <c r="X3698">
        <v>4.3052308747801611</v>
      </c>
    </row>
    <row r="3699" spans="5:24">
      <c r="E3699">
        <v>36.96</v>
      </c>
      <c r="F3699">
        <f t="shared" si="57"/>
        <v>4.8335435290905728</v>
      </c>
      <c r="W3699">
        <v>76.27</v>
      </c>
      <c r="X3699">
        <v>3.6135187443026675</v>
      </c>
    </row>
    <row r="3700" spans="5:24">
      <c r="E3700">
        <v>36.97</v>
      </c>
      <c r="F3700">
        <f t="shared" si="57"/>
        <v>4.8336759960118432</v>
      </c>
      <c r="W3700">
        <v>11.36</v>
      </c>
      <c r="X3700">
        <v>5.2777555694385692</v>
      </c>
    </row>
    <row r="3701" spans="5:24">
      <c r="E3701">
        <v>36.979999999999997</v>
      </c>
      <c r="F3701">
        <f t="shared" si="57"/>
        <v>4.8338084512598707</v>
      </c>
      <c r="W3701">
        <v>25.08</v>
      </c>
      <c r="X3701">
        <v>6.1474395579794425</v>
      </c>
    </row>
    <row r="3702" spans="5:24">
      <c r="E3702">
        <v>36.99</v>
      </c>
      <c r="F3702">
        <f t="shared" si="57"/>
        <v>4.8339408948460054</v>
      </c>
      <c r="W3702">
        <v>45.37</v>
      </c>
      <c r="X3702">
        <v>6.5456049707427741</v>
      </c>
    </row>
    <row r="3703" spans="5:24">
      <c r="E3703">
        <v>37</v>
      </c>
      <c r="F3703">
        <f t="shared" si="57"/>
        <v>4.8340733267815921</v>
      </c>
      <c r="W3703">
        <v>0.69</v>
      </c>
      <c r="X3703">
        <v>4.91869575732954</v>
      </c>
    </row>
    <row r="3704" spans="5:24">
      <c r="E3704">
        <v>37.01</v>
      </c>
      <c r="F3704">
        <f t="shared" si="57"/>
        <v>4.8342057470779682</v>
      </c>
      <c r="W3704">
        <v>61.66</v>
      </c>
      <c r="X3704">
        <v>4.9292541133029504</v>
      </c>
    </row>
    <row r="3705" spans="5:24">
      <c r="E3705">
        <v>37.020000000000003</v>
      </c>
      <c r="F3705">
        <f t="shared" si="57"/>
        <v>4.8343381557464689</v>
      </c>
      <c r="W3705">
        <v>29.69</v>
      </c>
      <c r="X3705">
        <v>3.4898297979541759</v>
      </c>
    </row>
    <row r="3706" spans="5:24">
      <c r="E3706">
        <v>37.03</v>
      </c>
      <c r="F3706">
        <f t="shared" si="57"/>
        <v>4.8344705527984164</v>
      </c>
      <c r="W3706">
        <v>15.64</v>
      </c>
      <c r="X3706">
        <v>5.2777555694385692</v>
      </c>
    </row>
    <row r="3707" spans="5:24">
      <c r="E3707">
        <v>37.04</v>
      </c>
      <c r="F3707">
        <f t="shared" si="57"/>
        <v>4.8346029382451325</v>
      </c>
      <c r="W3707">
        <v>93.86</v>
      </c>
      <c r="X3707">
        <v>3.7480826994768361</v>
      </c>
    </row>
    <row r="3708" spans="5:24">
      <c r="E3708">
        <v>37.049999999999997</v>
      </c>
      <c r="F3708">
        <f t="shared" si="57"/>
        <v>4.8347353120979299</v>
      </c>
      <c r="W3708">
        <v>54.74</v>
      </c>
      <c r="X3708">
        <v>5.1998473094407522</v>
      </c>
    </row>
    <row r="3709" spans="5:24">
      <c r="E3709">
        <v>37.06</v>
      </c>
      <c r="F3709">
        <f t="shared" si="57"/>
        <v>4.834867674368116</v>
      </c>
      <c r="W3709">
        <v>91.21</v>
      </c>
      <c r="X3709">
        <v>5.0127841524207879</v>
      </c>
    </row>
    <row r="3710" spans="5:24">
      <c r="E3710">
        <v>37.07</v>
      </c>
      <c r="F3710">
        <f t="shared" si="57"/>
        <v>4.835000025066992</v>
      </c>
      <c r="W3710">
        <v>88.9</v>
      </c>
      <c r="X3710">
        <v>6.201905869774099</v>
      </c>
    </row>
    <row r="3711" spans="5:24">
      <c r="E3711">
        <v>37.08</v>
      </c>
      <c r="F3711">
        <f t="shared" si="57"/>
        <v>4.8351323642058528</v>
      </c>
      <c r="W3711">
        <v>74.849999999999994</v>
      </c>
      <c r="X3711">
        <v>6.1306557802747985</v>
      </c>
    </row>
    <row r="3712" spans="5:24">
      <c r="E3712">
        <v>37.090000000000003</v>
      </c>
      <c r="F3712">
        <f t="shared" si="57"/>
        <v>4.8352646917959863</v>
      </c>
      <c r="W3712">
        <v>20.09</v>
      </c>
      <c r="X3712">
        <v>5.7933052479323583</v>
      </c>
    </row>
    <row r="3713" spans="5:24">
      <c r="E3713">
        <v>37.1</v>
      </c>
      <c r="F3713">
        <f t="shared" si="57"/>
        <v>4.8353970078486741</v>
      </c>
      <c r="W3713">
        <v>13.34</v>
      </c>
      <c r="X3713">
        <v>5.6031633896203203</v>
      </c>
    </row>
    <row r="3714" spans="5:24">
      <c r="E3714">
        <v>37.11</v>
      </c>
      <c r="F3714">
        <f t="shared" si="57"/>
        <v>4.8355293123751943</v>
      </c>
      <c r="W3714">
        <v>14.2</v>
      </c>
      <c r="X3714">
        <v>3.8645814714917157</v>
      </c>
    </row>
    <row r="3715" spans="5:24">
      <c r="E3715">
        <v>37.119999999999997</v>
      </c>
      <c r="F3715">
        <f t="shared" si="57"/>
        <v>4.8356616053868162</v>
      </c>
      <c r="W3715">
        <v>10.29</v>
      </c>
      <c r="X3715">
        <v>3.7887510304874108</v>
      </c>
    </row>
    <row r="3716" spans="5:24">
      <c r="E3716">
        <v>37.130000000000003</v>
      </c>
      <c r="F3716">
        <f t="shared" si="57"/>
        <v>4.8357938868948027</v>
      </c>
      <c r="W3716">
        <v>98.13</v>
      </c>
      <c r="X3716">
        <v>3.8987778874080212</v>
      </c>
    </row>
    <row r="3717" spans="5:24">
      <c r="E3717">
        <v>37.14</v>
      </c>
      <c r="F3717">
        <f t="shared" ref="F3717:F3780" si="58">NORMINV(E3717/100,$C$3,$C$4)</f>
        <v>4.8359261569104133</v>
      </c>
      <c r="W3717">
        <v>40.049999999999997</v>
      </c>
      <c r="X3717">
        <v>6.8535749091680191</v>
      </c>
    </row>
    <row r="3718" spans="5:24">
      <c r="E3718">
        <v>37.15</v>
      </c>
      <c r="F3718">
        <f t="shared" si="58"/>
        <v>4.8360584154448976</v>
      </c>
      <c r="W3718">
        <v>4.21</v>
      </c>
      <c r="X3718">
        <v>4.6211510026010147</v>
      </c>
    </row>
    <row r="3719" spans="5:24">
      <c r="E3719">
        <v>37.159999999999997</v>
      </c>
      <c r="F3719">
        <f t="shared" si="58"/>
        <v>4.8361906625095026</v>
      </c>
      <c r="W3719">
        <v>99.22</v>
      </c>
      <c r="X3719">
        <v>3.5083846050409484</v>
      </c>
    </row>
    <row r="3720" spans="5:24">
      <c r="E3720">
        <v>37.17</v>
      </c>
      <c r="F3720">
        <f t="shared" si="58"/>
        <v>4.8363228981154656</v>
      </c>
      <c r="W3720">
        <v>23.3</v>
      </c>
      <c r="X3720">
        <v>4.7206809655525461</v>
      </c>
    </row>
    <row r="3721" spans="5:24">
      <c r="E3721">
        <v>37.18</v>
      </c>
      <c r="F3721">
        <f t="shared" si="58"/>
        <v>4.836455122274022</v>
      </c>
      <c r="W3721">
        <v>51.48</v>
      </c>
      <c r="X3721">
        <v>4.58835548663839</v>
      </c>
    </row>
    <row r="3722" spans="5:24">
      <c r="E3722">
        <v>37.19</v>
      </c>
      <c r="F3722">
        <f t="shared" si="58"/>
        <v>4.8365873349963975</v>
      </c>
      <c r="W3722">
        <v>51.66</v>
      </c>
      <c r="X3722">
        <v>6.7600460440337642</v>
      </c>
    </row>
    <row r="3723" spans="5:24">
      <c r="E3723">
        <v>37.200000000000003</v>
      </c>
      <c r="F3723">
        <f t="shared" si="58"/>
        <v>4.8367195362938133</v>
      </c>
      <c r="W3723">
        <v>12.29</v>
      </c>
      <c r="X3723">
        <v>4.5445701159201937</v>
      </c>
    </row>
    <row r="3724" spans="5:24">
      <c r="E3724">
        <v>37.21</v>
      </c>
      <c r="F3724">
        <f t="shared" si="58"/>
        <v>4.8368517261774846</v>
      </c>
      <c r="W3724">
        <v>25.66</v>
      </c>
      <c r="X3724">
        <v>3.3212460154321835</v>
      </c>
    </row>
    <row r="3725" spans="5:24">
      <c r="E3725">
        <v>37.22</v>
      </c>
      <c r="F3725">
        <f t="shared" si="58"/>
        <v>4.8369839046586192</v>
      </c>
      <c r="W3725">
        <v>15.39</v>
      </c>
      <c r="X3725">
        <v>5.9899470513055642</v>
      </c>
    </row>
    <row r="3726" spans="5:24">
      <c r="E3726">
        <v>37.229999999999997</v>
      </c>
      <c r="F3726">
        <f t="shared" si="58"/>
        <v>4.8371160717484205</v>
      </c>
      <c r="W3726">
        <v>84.38</v>
      </c>
      <c r="X3726">
        <v>5.4916030314424926</v>
      </c>
    </row>
    <row r="3727" spans="5:24">
      <c r="E3727">
        <v>37.24</v>
      </c>
      <c r="F3727">
        <f t="shared" si="58"/>
        <v>4.837248227458085</v>
      </c>
      <c r="W3727">
        <v>90.77</v>
      </c>
      <c r="X3727">
        <v>4.1956588871493494</v>
      </c>
    </row>
    <row r="3728" spans="5:24">
      <c r="E3728">
        <v>37.25</v>
      </c>
      <c r="F3728">
        <f t="shared" si="58"/>
        <v>4.837380371798802</v>
      </c>
      <c r="W3728">
        <v>26.82</v>
      </c>
      <c r="X3728">
        <v>3.9259493920656934</v>
      </c>
    </row>
    <row r="3729" spans="5:24">
      <c r="E3729">
        <v>37.26</v>
      </c>
      <c r="F3729">
        <f t="shared" si="58"/>
        <v>4.837512504781758</v>
      </c>
      <c r="W3729">
        <v>52.61</v>
      </c>
      <c r="X3729">
        <v>4.077369892130176</v>
      </c>
    </row>
    <row r="3730" spans="5:24">
      <c r="E3730">
        <v>37.270000000000003</v>
      </c>
      <c r="F3730">
        <f t="shared" si="58"/>
        <v>4.837644626418129</v>
      </c>
      <c r="W3730">
        <v>48.54</v>
      </c>
      <c r="X3730">
        <v>6.2185895955676642</v>
      </c>
    </row>
    <row r="3731" spans="5:24">
      <c r="E3731">
        <v>37.28</v>
      </c>
      <c r="F3731">
        <f t="shared" si="58"/>
        <v>4.8377767367190891</v>
      </c>
      <c r="W3731">
        <v>88.18</v>
      </c>
      <c r="X3731">
        <v>5.1365329222942293</v>
      </c>
    </row>
    <row r="3732" spans="5:24">
      <c r="E3732">
        <v>37.29</v>
      </c>
      <c r="F3732">
        <f t="shared" si="58"/>
        <v>4.8379088356958038</v>
      </c>
      <c r="W3732">
        <v>48.29</v>
      </c>
      <c r="X3732">
        <v>4.391113993196968</v>
      </c>
    </row>
    <row r="3733" spans="5:24">
      <c r="E3733">
        <v>37.299999999999997</v>
      </c>
      <c r="F3733">
        <f t="shared" si="58"/>
        <v>4.8380409233594337</v>
      </c>
      <c r="W3733">
        <v>17.72</v>
      </c>
      <c r="X3733">
        <v>5.7215031553616811</v>
      </c>
    </row>
    <row r="3734" spans="5:24">
      <c r="E3734">
        <v>37.31</v>
      </c>
      <c r="F3734">
        <f t="shared" si="58"/>
        <v>4.8381729997211327</v>
      </c>
      <c r="W3734">
        <v>92.12</v>
      </c>
      <c r="X3734">
        <v>5.4053775642327846</v>
      </c>
    </row>
    <row r="3735" spans="5:24">
      <c r="E3735">
        <v>37.32</v>
      </c>
      <c r="F3735">
        <f t="shared" si="58"/>
        <v>4.8383050647920482</v>
      </c>
      <c r="W3735">
        <v>51.85</v>
      </c>
      <c r="X3735">
        <v>4.9578761907792694</v>
      </c>
    </row>
    <row r="3736" spans="5:24">
      <c r="E3736">
        <v>37.33</v>
      </c>
      <c r="F3736">
        <f t="shared" si="58"/>
        <v>4.8384371185833235</v>
      </c>
      <c r="W3736">
        <v>34.39</v>
      </c>
      <c r="X3736">
        <v>4.105398220038925</v>
      </c>
    </row>
    <row r="3737" spans="5:24">
      <c r="E3737">
        <v>37.340000000000003</v>
      </c>
      <c r="F3737">
        <f t="shared" si="58"/>
        <v>4.8385691611060953</v>
      </c>
      <c r="W3737">
        <v>71.31</v>
      </c>
      <c r="X3737">
        <v>3.5604685290615432</v>
      </c>
    </row>
    <row r="3738" spans="5:24">
      <c r="E3738">
        <v>37.35</v>
      </c>
      <c r="F3738">
        <f t="shared" si="58"/>
        <v>4.8387011923714915</v>
      </c>
      <c r="W3738">
        <v>78.25</v>
      </c>
      <c r="X3738">
        <v>5.0125334695080692</v>
      </c>
    </row>
    <row r="3739" spans="5:24">
      <c r="E3739">
        <v>37.36</v>
      </c>
      <c r="F3739">
        <f t="shared" si="58"/>
        <v>4.8388332123906386</v>
      </c>
      <c r="W3739">
        <v>73.040000000000006</v>
      </c>
      <c r="X3739">
        <v>5.2517943819529824</v>
      </c>
    </row>
    <row r="3740" spans="5:24">
      <c r="E3740">
        <v>37.369999999999997</v>
      </c>
      <c r="F3740">
        <f t="shared" si="58"/>
        <v>4.8389652211746546</v>
      </c>
      <c r="W3740">
        <v>2.1800000000000002</v>
      </c>
      <c r="X3740">
        <v>4.9274949666753045</v>
      </c>
    </row>
    <row r="3741" spans="5:24">
      <c r="E3741">
        <v>37.380000000000003</v>
      </c>
      <c r="F3741">
        <f t="shared" si="58"/>
        <v>4.8390972187346497</v>
      </c>
      <c r="W3741">
        <v>87.93</v>
      </c>
      <c r="X3741">
        <v>4.8439581072389499</v>
      </c>
    </row>
    <row r="3742" spans="5:24">
      <c r="E3742">
        <v>37.39</v>
      </c>
      <c r="F3742">
        <f t="shared" si="58"/>
        <v>4.8392292050817325</v>
      </c>
      <c r="W3742">
        <v>68.78</v>
      </c>
      <c r="X3742">
        <v>4.6834696599015277</v>
      </c>
    </row>
    <row r="3743" spans="5:24">
      <c r="E3743">
        <v>37.4</v>
      </c>
      <c r="F3743">
        <f t="shared" si="58"/>
        <v>4.8393611802270016</v>
      </c>
      <c r="W3743">
        <v>44.2</v>
      </c>
      <c r="X3743">
        <v>5.8661644236382013</v>
      </c>
    </row>
    <row r="3744" spans="5:24">
      <c r="E3744">
        <v>37.409999999999997</v>
      </c>
      <c r="F3744">
        <f t="shared" si="58"/>
        <v>4.839493144181553</v>
      </c>
      <c r="W3744">
        <v>23.62</v>
      </c>
      <c r="X3744">
        <v>4.3980388527840972</v>
      </c>
    </row>
    <row r="3745" spans="5:24">
      <c r="E3745">
        <v>37.42</v>
      </c>
      <c r="F3745">
        <f t="shared" si="58"/>
        <v>4.8396250969564738</v>
      </c>
      <c r="W3745">
        <v>40.4</v>
      </c>
      <c r="X3745">
        <v>4.7917067477097746</v>
      </c>
    </row>
    <row r="3746" spans="5:24">
      <c r="E3746">
        <v>37.43</v>
      </c>
      <c r="F3746">
        <f t="shared" si="58"/>
        <v>4.8397570385628468</v>
      </c>
      <c r="W3746">
        <v>53.92</v>
      </c>
      <c r="X3746">
        <v>6.5717868165098601</v>
      </c>
    </row>
    <row r="3747" spans="5:24">
      <c r="E3747">
        <v>37.44</v>
      </c>
      <c r="F3747">
        <f t="shared" si="58"/>
        <v>4.8398889690117484</v>
      </c>
      <c r="W3747">
        <v>39.53</v>
      </c>
      <c r="X3747">
        <v>6.7257077671128762</v>
      </c>
    </row>
    <row r="3748" spans="5:24">
      <c r="E3748">
        <v>37.450000000000003</v>
      </c>
      <c r="F3748">
        <f t="shared" si="58"/>
        <v>4.8400208883142506</v>
      </c>
      <c r="W3748">
        <v>39.68</v>
      </c>
      <c r="X3748">
        <v>6.4780290606575122</v>
      </c>
    </row>
    <row r="3749" spans="5:24">
      <c r="E3749">
        <v>37.46</v>
      </c>
      <c r="F3749">
        <f t="shared" si="58"/>
        <v>4.8401527964814166</v>
      </c>
      <c r="W3749">
        <v>87.57</v>
      </c>
      <c r="X3749">
        <v>4.3507859012399814</v>
      </c>
    </row>
    <row r="3750" spans="5:24">
      <c r="E3750">
        <v>37.47</v>
      </c>
      <c r="F3750">
        <f t="shared" si="58"/>
        <v>4.8402846935243051</v>
      </c>
      <c r="W3750">
        <v>93.05</v>
      </c>
      <c r="X3750">
        <v>3.6200433742088474</v>
      </c>
    </row>
    <row r="3751" spans="5:24">
      <c r="E3751">
        <v>37.479999999999997</v>
      </c>
      <c r="F3751">
        <f t="shared" si="58"/>
        <v>4.8404165794539704</v>
      </c>
      <c r="W3751">
        <v>9.1999999999999993</v>
      </c>
      <c r="X3751">
        <v>6.7576915875866561</v>
      </c>
    </row>
    <row r="3752" spans="5:24">
      <c r="E3752">
        <v>37.49</v>
      </c>
      <c r="F3752">
        <f t="shared" si="58"/>
        <v>4.8405484542814596</v>
      </c>
      <c r="W3752">
        <v>51.39</v>
      </c>
      <c r="X3752">
        <v>4.6593937185261352</v>
      </c>
    </row>
    <row r="3753" spans="5:24">
      <c r="E3753">
        <v>37.5</v>
      </c>
      <c r="F3753">
        <f t="shared" si="58"/>
        <v>4.840680318017812</v>
      </c>
      <c r="W3753">
        <v>1.41</v>
      </c>
      <c r="X3753">
        <v>4.8279522632576271</v>
      </c>
    </row>
    <row r="3754" spans="5:24">
      <c r="E3754">
        <v>37.51</v>
      </c>
      <c r="F3754">
        <f t="shared" si="58"/>
        <v>4.8408121706740648</v>
      </c>
      <c r="W3754">
        <v>9.8000000000000007</v>
      </c>
      <c r="X3754">
        <v>6.9582558379498343</v>
      </c>
    </row>
    <row r="3755" spans="5:24">
      <c r="E3755">
        <v>37.520000000000003</v>
      </c>
      <c r="F3755">
        <f t="shared" si="58"/>
        <v>4.8409440122612475</v>
      </c>
      <c r="W3755">
        <v>75.569999999999993</v>
      </c>
      <c r="X3755">
        <v>5.6353502612207036</v>
      </c>
    </row>
    <row r="3756" spans="5:24">
      <c r="E3756">
        <v>37.53</v>
      </c>
      <c r="F3756">
        <f t="shared" si="58"/>
        <v>4.8410758427903815</v>
      </c>
      <c r="W3756">
        <v>26.81</v>
      </c>
      <c r="X3756">
        <v>6.0437523123839991</v>
      </c>
    </row>
    <row r="3757" spans="5:24">
      <c r="E3757">
        <v>37.54</v>
      </c>
      <c r="F3757">
        <f t="shared" si="58"/>
        <v>4.8412076622724873</v>
      </c>
      <c r="W3757">
        <v>64.400000000000006</v>
      </c>
      <c r="X3757">
        <v>5.1618804479521776</v>
      </c>
    </row>
    <row r="3758" spans="5:24">
      <c r="E3758">
        <v>37.549999999999997</v>
      </c>
      <c r="F3758">
        <f t="shared" si="58"/>
        <v>4.8413394707185748</v>
      </c>
      <c r="W3758">
        <v>79.680000000000007</v>
      </c>
      <c r="X3758">
        <v>4.4129944808509336</v>
      </c>
    </row>
    <row r="3759" spans="5:24">
      <c r="E3759">
        <v>37.56</v>
      </c>
      <c r="F3759">
        <f t="shared" si="58"/>
        <v>4.8414712681396512</v>
      </c>
      <c r="W3759">
        <v>24.3</v>
      </c>
      <c r="X3759">
        <v>5.9721016125627848</v>
      </c>
    </row>
    <row r="3760" spans="5:24">
      <c r="E3760">
        <v>37.57</v>
      </c>
      <c r="F3760">
        <f t="shared" si="58"/>
        <v>4.8416030545467157</v>
      </c>
      <c r="W3760">
        <v>21.21</v>
      </c>
      <c r="X3760">
        <v>5.5633449724305084</v>
      </c>
    </row>
    <row r="3761" spans="5:24">
      <c r="E3761">
        <v>37.58</v>
      </c>
      <c r="F3761">
        <f t="shared" si="58"/>
        <v>4.8417348299507639</v>
      </c>
      <c r="W3761">
        <v>93.82</v>
      </c>
      <c r="X3761">
        <v>6.4207137277918278</v>
      </c>
    </row>
    <row r="3762" spans="5:24">
      <c r="E3762">
        <v>37.590000000000003</v>
      </c>
      <c r="F3762">
        <f t="shared" si="58"/>
        <v>4.8418665943627843</v>
      </c>
      <c r="W3762">
        <v>57.61</v>
      </c>
      <c r="X3762">
        <v>4.4919239349094937</v>
      </c>
    </row>
    <row r="3763" spans="5:24">
      <c r="E3763">
        <v>37.6</v>
      </c>
      <c r="F3763">
        <f t="shared" si="58"/>
        <v>4.8419983477937585</v>
      </c>
      <c r="W3763">
        <v>79.91</v>
      </c>
      <c r="X3763">
        <v>4.1608764819683763</v>
      </c>
    </row>
    <row r="3764" spans="5:24">
      <c r="E3764">
        <v>37.61</v>
      </c>
      <c r="F3764">
        <f t="shared" si="58"/>
        <v>4.8421300902546651</v>
      </c>
      <c r="W3764">
        <v>74.45</v>
      </c>
      <c r="X3764">
        <v>3.34438593491643</v>
      </c>
    </row>
    <row r="3765" spans="5:24">
      <c r="E3765">
        <v>37.619999999999997</v>
      </c>
      <c r="F3765">
        <f t="shared" si="58"/>
        <v>4.8422618217564741</v>
      </c>
      <c r="W3765">
        <v>95.58</v>
      </c>
      <c r="X3765">
        <v>5.4352237845817761</v>
      </c>
    </row>
    <row r="3766" spans="5:24">
      <c r="E3766">
        <v>37.630000000000003</v>
      </c>
      <c r="F3766">
        <f t="shared" si="58"/>
        <v>4.8423935423101518</v>
      </c>
      <c r="W3766">
        <v>45.75</v>
      </c>
      <c r="X3766">
        <v>4.8836813432145467</v>
      </c>
    </row>
    <row r="3767" spans="5:24">
      <c r="E3767">
        <v>37.64</v>
      </c>
      <c r="F3767">
        <f t="shared" si="58"/>
        <v>4.8425252519266575</v>
      </c>
      <c r="W3767">
        <v>95.71</v>
      </c>
      <c r="X3767">
        <v>5.330264651263767</v>
      </c>
    </row>
    <row r="3768" spans="5:24">
      <c r="E3768">
        <v>37.65</v>
      </c>
      <c r="F3768">
        <f t="shared" si="58"/>
        <v>4.842656950616945</v>
      </c>
      <c r="W3768">
        <v>67.44</v>
      </c>
      <c r="X3768">
        <v>3.6720662682033969</v>
      </c>
    </row>
    <row r="3769" spans="5:24">
      <c r="E3769">
        <v>37.659999999999997</v>
      </c>
      <c r="F3769">
        <f t="shared" si="58"/>
        <v>4.8427886383919629</v>
      </c>
      <c r="W3769">
        <v>63.35</v>
      </c>
      <c r="X3769">
        <v>4.2907993980381089</v>
      </c>
    </row>
    <row r="3770" spans="5:24">
      <c r="E3770">
        <v>37.67</v>
      </c>
      <c r="F3770">
        <f t="shared" si="58"/>
        <v>4.8429203152626528</v>
      </c>
      <c r="W3770">
        <v>48.01</v>
      </c>
      <c r="X3770">
        <v>6.2724873946352755</v>
      </c>
    </row>
    <row r="3771" spans="5:24">
      <c r="E3771">
        <v>37.68</v>
      </c>
      <c r="F3771">
        <f t="shared" si="58"/>
        <v>4.8430519812399524</v>
      </c>
      <c r="W3771">
        <v>58.96</v>
      </c>
      <c r="X3771">
        <v>4.4031387193726612</v>
      </c>
    </row>
    <row r="3772" spans="5:24">
      <c r="E3772">
        <v>37.69</v>
      </c>
      <c r="F3772">
        <f t="shared" si="58"/>
        <v>4.8431836363347918</v>
      </c>
      <c r="W3772">
        <v>10.91</v>
      </c>
      <c r="X3772">
        <v>4.9257355956450137</v>
      </c>
    </row>
    <row r="3773" spans="5:24">
      <c r="E3773">
        <v>37.700000000000003</v>
      </c>
      <c r="F3773">
        <f t="shared" si="58"/>
        <v>4.8433152805580972</v>
      </c>
      <c r="W3773">
        <v>69.52</v>
      </c>
      <c r="X3773">
        <v>5.9104219996386957</v>
      </c>
    </row>
    <row r="3774" spans="5:24">
      <c r="E3774">
        <v>37.71</v>
      </c>
      <c r="F3774">
        <f t="shared" si="58"/>
        <v>4.8434469139207863</v>
      </c>
      <c r="W3774">
        <v>63.62</v>
      </c>
      <c r="X3774">
        <v>5.9940469717914313</v>
      </c>
    </row>
    <row r="3775" spans="5:24">
      <c r="E3775">
        <v>37.72</v>
      </c>
      <c r="F3775">
        <f t="shared" si="58"/>
        <v>4.8435785364337747</v>
      </c>
      <c r="W3775">
        <v>36.58</v>
      </c>
      <c r="X3775">
        <v>4.395332580156448</v>
      </c>
    </row>
    <row r="3776" spans="5:24">
      <c r="E3776">
        <v>37.729999999999997</v>
      </c>
      <c r="F3776">
        <f t="shared" si="58"/>
        <v>4.8437101481079701</v>
      </c>
      <c r="W3776">
        <v>2.0499999999999998</v>
      </c>
      <c r="X3776">
        <v>4.2975522889831641</v>
      </c>
    </row>
    <row r="3777" spans="5:24">
      <c r="E3777">
        <v>37.74</v>
      </c>
      <c r="F3777">
        <f t="shared" si="58"/>
        <v>4.843841748954274</v>
      </c>
      <c r="W3777">
        <v>70.97</v>
      </c>
      <c r="X3777">
        <v>4.6241117820448228</v>
      </c>
    </row>
    <row r="3778" spans="5:24">
      <c r="E3778">
        <v>37.75</v>
      </c>
      <c r="F3778">
        <f t="shared" si="58"/>
        <v>4.8439733389835835</v>
      </c>
      <c r="W3778">
        <v>31.44</v>
      </c>
      <c r="X3778">
        <v>5.4986868641421216</v>
      </c>
    </row>
    <row r="3779" spans="5:24">
      <c r="E3779">
        <v>37.76</v>
      </c>
      <c r="F3779">
        <f t="shared" si="58"/>
        <v>4.8441049182067903</v>
      </c>
      <c r="W3779">
        <v>19.55</v>
      </c>
      <c r="X3779">
        <v>5.0984184812587268</v>
      </c>
    </row>
    <row r="3780" spans="5:24">
      <c r="E3780">
        <v>37.770000000000003</v>
      </c>
      <c r="F3780">
        <f t="shared" si="58"/>
        <v>4.8442364866347782</v>
      </c>
      <c r="W3780">
        <v>5.74</v>
      </c>
      <c r="X3780">
        <v>5.9537701543266541</v>
      </c>
    </row>
    <row r="3781" spans="5:24">
      <c r="E3781">
        <v>37.78</v>
      </c>
      <c r="F3781">
        <f t="shared" ref="F3781:F3844" si="59">NORMINV(E3781/100,$C$3,$C$4)</f>
        <v>4.8443680442784292</v>
      </c>
      <c r="W3781">
        <v>18.87</v>
      </c>
      <c r="X3781">
        <v>5.67480447011061</v>
      </c>
    </row>
    <row r="3782" spans="5:24">
      <c r="E3782">
        <v>37.79</v>
      </c>
      <c r="F3782">
        <f t="shared" si="59"/>
        <v>4.8444995911486144</v>
      </c>
      <c r="W3782">
        <v>22.7</v>
      </c>
      <c r="X3782">
        <v>5.2308903342832105</v>
      </c>
    </row>
    <row r="3783" spans="5:24">
      <c r="E3783">
        <v>37.799999999999997</v>
      </c>
      <c r="F3783">
        <f t="shared" si="59"/>
        <v>4.8446311272562035</v>
      </c>
      <c r="W3783">
        <v>61.16</v>
      </c>
      <c r="X3783">
        <v>6.4596001427925485</v>
      </c>
    </row>
    <row r="3784" spans="5:24">
      <c r="E3784">
        <v>37.81</v>
      </c>
      <c r="F3784">
        <f t="shared" si="59"/>
        <v>4.8447626526120606</v>
      </c>
      <c r="W3784">
        <v>30.05</v>
      </c>
      <c r="X3784">
        <v>5.2080370992467291</v>
      </c>
    </row>
    <row r="3785" spans="5:24">
      <c r="E3785">
        <v>37.82</v>
      </c>
      <c r="F3785">
        <f t="shared" si="59"/>
        <v>4.8448941672270402</v>
      </c>
      <c r="W3785">
        <v>16.09</v>
      </c>
      <c r="X3785">
        <v>3.9466923196044057</v>
      </c>
    </row>
    <row r="3786" spans="5:24">
      <c r="E3786">
        <v>37.83</v>
      </c>
      <c r="F3786">
        <f t="shared" si="59"/>
        <v>4.845025671111995</v>
      </c>
      <c r="W3786">
        <v>95.8</v>
      </c>
      <c r="X3786">
        <v>5.9466836584198708</v>
      </c>
    </row>
    <row r="3787" spans="5:24">
      <c r="E3787">
        <v>37.840000000000003</v>
      </c>
      <c r="F3787">
        <f t="shared" si="59"/>
        <v>4.8451571642777713</v>
      </c>
      <c r="W3787">
        <v>96.17</v>
      </c>
      <c r="X3787">
        <v>5.8182753116958317</v>
      </c>
    </row>
    <row r="3788" spans="5:24">
      <c r="E3788">
        <v>37.85</v>
      </c>
      <c r="F3788">
        <f t="shared" si="59"/>
        <v>4.8452886467352085</v>
      </c>
      <c r="W3788">
        <v>73.11</v>
      </c>
      <c r="X3788">
        <v>4.8927617862205937</v>
      </c>
    </row>
    <row r="3789" spans="5:24">
      <c r="E3789">
        <v>37.86</v>
      </c>
      <c r="F3789">
        <f t="shared" si="59"/>
        <v>4.8454201184951406</v>
      </c>
      <c r="W3789">
        <v>95.16</v>
      </c>
      <c r="X3789">
        <v>7.1200716897421517</v>
      </c>
    </row>
    <row r="3790" spans="5:24">
      <c r="E3790">
        <v>37.869999999999997</v>
      </c>
      <c r="F3790">
        <f t="shared" si="59"/>
        <v>4.8455515795683981</v>
      </c>
      <c r="W3790">
        <v>85.64</v>
      </c>
      <c r="X3790">
        <v>4.9483404894049672</v>
      </c>
    </row>
    <row r="3791" spans="5:24">
      <c r="E3791">
        <v>37.880000000000003</v>
      </c>
      <c r="F3791">
        <f t="shared" si="59"/>
        <v>4.8456830299658034</v>
      </c>
      <c r="W3791">
        <v>67.069999999999993</v>
      </c>
      <c r="X3791">
        <v>4.6418084895234459</v>
      </c>
    </row>
    <row r="3792" spans="5:24">
      <c r="E3792">
        <v>37.89</v>
      </c>
      <c r="F3792">
        <f t="shared" si="59"/>
        <v>4.8458144696981735</v>
      </c>
      <c r="W3792">
        <v>66.319999999999993</v>
      </c>
      <c r="X3792">
        <v>5.4154670929349358</v>
      </c>
    </row>
    <row r="3793" spans="5:24">
      <c r="E3793">
        <v>37.9</v>
      </c>
      <c r="F3793">
        <f t="shared" si="59"/>
        <v>4.8459458987763222</v>
      </c>
      <c r="W3793">
        <v>10.8</v>
      </c>
      <c r="X3793">
        <v>5.6228242816302068</v>
      </c>
    </row>
    <row r="3794" spans="5:24">
      <c r="E3794">
        <v>37.909999999999997</v>
      </c>
      <c r="F3794">
        <f t="shared" si="59"/>
        <v>4.8460773172110558</v>
      </c>
      <c r="W3794">
        <v>9.32</v>
      </c>
      <c r="X3794">
        <v>5.6335109997689781</v>
      </c>
    </row>
    <row r="3795" spans="5:24">
      <c r="E3795">
        <v>37.92</v>
      </c>
      <c r="F3795">
        <f t="shared" si="59"/>
        <v>4.8462087250131747</v>
      </c>
      <c r="W3795">
        <v>86.91</v>
      </c>
      <c r="X3795">
        <v>5.2378466954177494</v>
      </c>
    </row>
    <row r="3796" spans="5:24">
      <c r="E3796">
        <v>37.93</v>
      </c>
      <c r="F3796">
        <f t="shared" si="59"/>
        <v>4.8463401221934745</v>
      </c>
      <c r="W3796">
        <v>67.33</v>
      </c>
      <c r="X3796">
        <v>4.0815818650076503</v>
      </c>
    </row>
    <row r="3797" spans="5:24">
      <c r="E3797">
        <v>37.94</v>
      </c>
      <c r="F3797">
        <f t="shared" si="59"/>
        <v>4.846471508762745</v>
      </c>
      <c r="W3797">
        <v>22.3</v>
      </c>
      <c r="X3797">
        <v>4.6546084115596287</v>
      </c>
    </row>
    <row r="3798" spans="5:24">
      <c r="E3798">
        <v>37.950000000000003</v>
      </c>
      <c r="F3798">
        <f t="shared" si="59"/>
        <v>4.8466028847317721</v>
      </c>
      <c r="W3798">
        <v>41.53</v>
      </c>
      <c r="X3798">
        <v>4.23151651742117</v>
      </c>
    </row>
    <row r="3799" spans="5:24">
      <c r="E3799">
        <v>37.96</v>
      </c>
      <c r="F3799">
        <f t="shared" si="59"/>
        <v>4.8467342501113322</v>
      </c>
      <c r="W3799">
        <v>27.32</v>
      </c>
      <c r="X3799">
        <v>4.5697310349314266</v>
      </c>
    </row>
    <row r="3800" spans="5:24">
      <c r="E3800">
        <v>37.97</v>
      </c>
      <c r="F3800">
        <f t="shared" si="59"/>
        <v>4.8468656049122005</v>
      </c>
      <c r="W3800">
        <v>64.37</v>
      </c>
      <c r="X3800">
        <v>4.7476881119526455</v>
      </c>
    </row>
    <row r="3801" spans="5:24">
      <c r="E3801">
        <v>37.979999999999997</v>
      </c>
      <c r="F3801">
        <f t="shared" si="59"/>
        <v>4.8469969491451437</v>
      </c>
      <c r="W3801">
        <v>23.34</v>
      </c>
      <c r="X3801">
        <v>4.704222490844689</v>
      </c>
    </row>
    <row r="3802" spans="5:24">
      <c r="E3802">
        <v>37.99</v>
      </c>
      <c r="F3802">
        <f t="shared" si="59"/>
        <v>4.8471282828209254</v>
      </c>
      <c r="W3802">
        <v>45.47</v>
      </c>
      <c r="X3802">
        <v>5.0903614371292587</v>
      </c>
    </row>
    <row r="3803" spans="5:24">
      <c r="E3803">
        <v>38</v>
      </c>
      <c r="F3803">
        <f t="shared" si="59"/>
        <v>4.8472596059503008</v>
      </c>
      <c r="W3803">
        <v>78.92</v>
      </c>
      <c r="X3803">
        <v>5.6402655092143741</v>
      </c>
    </row>
    <row r="3804" spans="5:24">
      <c r="E3804">
        <v>38.01</v>
      </c>
      <c r="F3804">
        <f t="shared" si="59"/>
        <v>4.8473909185440229</v>
      </c>
      <c r="W3804">
        <v>8.5</v>
      </c>
      <c r="X3804">
        <v>5.1216199663670485</v>
      </c>
    </row>
    <row r="3805" spans="5:24">
      <c r="E3805">
        <v>38.020000000000003</v>
      </c>
      <c r="F3805">
        <f t="shared" si="59"/>
        <v>4.8475222206128361</v>
      </c>
      <c r="W3805">
        <v>64.319999999999993</v>
      </c>
      <c r="X3805">
        <v>5.2709883402345188</v>
      </c>
    </row>
    <row r="3806" spans="5:24">
      <c r="E3806">
        <v>38.03</v>
      </c>
      <c r="F3806">
        <f t="shared" si="59"/>
        <v>4.8476535121674811</v>
      </c>
      <c r="W3806">
        <v>84.85</v>
      </c>
      <c r="X3806">
        <v>6.991736287757548</v>
      </c>
    </row>
    <row r="3807" spans="5:24">
      <c r="E3807">
        <v>38.04</v>
      </c>
      <c r="F3807">
        <f t="shared" si="59"/>
        <v>4.8477847932186933</v>
      </c>
      <c r="W3807">
        <v>39.020000000000003</v>
      </c>
      <c r="X3807">
        <v>4.9949867224510731</v>
      </c>
    </row>
    <row r="3808" spans="5:24">
      <c r="E3808">
        <v>38.049999999999997</v>
      </c>
      <c r="F3808">
        <f t="shared" si="59"/>
        <v>4.8479160637772001</v>
      </c>
      <c r="W3808">
        <v>7.68</v>
      </c>
      <c r="X3808">
        <v>4.2368936947179936</v>
      </c>
    </row>
    <row r="3809" spans="5:24">
      <c r="E3809">
        <v>38.06</v>
      </c>
      <c r="F3809">
        <f t="shared" si="59"/>
        <v>4.8480473238537281</v>
      </c>
      <c r="W3809">
        <v>40.78</v>
      </c>
      <c r="X3809">
        <v>5.831661566877294</v>
      </c>
    </row>
    <row r="3810" spans="5:24">
      <c r="E3810">
        <v>38.07</v>
      </c>
      <c r="F3810">
        <f t="shared" si="59"/>
        <v>4.8481785734589948</v>
      </c>
      <c r="W3810">
        <v>70.45</v>
      </c>
      <c r="X3810">
        <v>4.8609365370802218</v>
      </c>
    </row>
    <row r="3811" spans="5:24">
      <c r="E3811">
        <v>38.08</v>
      </c>
      <c r="F3811">
        <f t="shared" si="59"/>
        <v>4.8483098126037119</v>
      </c>
      <c r="W3811">
        <v>77.59</v>
      </c>
      <c r="X3811">
        <v>7.0276106617109946</v>
      </c>
    </row>
    <row r="3812" spans="5:24">
      <c r="E3812">
        <v>38.090000000000003</v>
      </c>
      <c r="F3812">
        <f t="shared" si="59"/>
        <v>4.8484410412985879</v>
      </c>
      <c r="W3812">
        <v>3.36</v>
      </c>
      <c r="X3812">
        <v>4.8228620074069202</v>
      </c>
    </row>
    <row r="3813" spans="5:24">
      <c r="E3813">
        <v>38.1</v>
      </c>
      <c r="F3813">
        <f t="shared" si="59"/>
        <v>4.8485722595543255</v>
      </c>
      <c r="W3813">
        <v>41.48</v>
      </c>
      <c r="X3813">
        <v>3.8349530776943972</v>
      </c>
    </row>
    <row r="3814" spans="5:24">
      <c r="E3814">
        <v>38.11</v>
      </c>
      <c r="F3814">
        <f t="shared" si="59"/>
        <v>4.8487034673816201</v>
      </c>
      <c r="W3814">
        <v>54.87</v>
      </c>
      <c r="X3814">
        <v>7.5899136827015585</v>
      </c>
    </row>
    <row r="3815" spans="5:24">
      <c r="E3815">
        <v>38.119999999999997</v>
      </c>
      <c r="F3815">
        <f t="shared" si="59"/>
        <v>4.8488346647911644</v>
      </c>
      <c r="W3815">
        <v>75.260000000000005</v>
      </c>
      <c r="X3815">
        <v>5.477508597718189</v>
      </c>
    </row>
    <row r="3816" spans="5:24">
      <c r="E3816">
        <v>38.130000000000003</v>
      </c>
      <c r="F3816">
        <f t="shared" si="59"/>
        <v>4.8489658517936425</v>
      </c>
      <c r="W3816">
        <v>15.97</v>
      </c>
      <c r="X3816">
        <v>5.6390352509197701</v>
      </c>
    </row>
    <row r="3817" spans="5:24">
      <c r="E3817">
        <v>38.14</v>
      </c>
      <c r="F3817">
        <f t="shared" si="59"/>
        <v>4.8490970283997363</v>
      </c>
      <c r="W3817">
        <v>98.33</v>
      </c>
      <c r="X3817">
        <v>4.4936343729355901</v>
      </c>
    </row>
    <row r="3818" spans="5:24">
      <c r="E3818">
        <v>38.15</v>
      </c>
      <c r="F3818">
        <f t="shared" si="59"/>
        <v>4.8492281946201201</v>
      </c>
      <c r="W3818">
        <v>66.900000000000006</v>
      </c>
      <c r="X3818">
        <v>5.0333443339752142</v>
      </c>
    </row>
    <row r="3819" spans="5:24">
      <c r="E3819">
        <v>38.159999999999997</v>
      </c>
      <c r="F3819">
        <f t="shared" si="59"/>
        <v>4.8493593504654635</v>
      </c>
      <c r="W3819">
        <v>91.97</v>
      </c>
      <c r="X3819">
        <v>5.2837525761374238</v>
      </c>
    </row>
    <row r="3820" spans="5:24">
      <c r="E3820">
        <v>38.17</v>
      </c>
      <c r="F3820">
        <f t="shared" si="59"/>
        <v>4.8494904959464309</v>
      </c>
      <c r="W3820">
        <v>5.25</v>
      </c>
      <c r="X3820">
        <v>4.5264207847123714</v>
      </c>
    </row>
    <row r="3821" spans="5:24">
      <c r="E3821">
        <v>38.18</v>
      </c>
      <c r="F3821">
        <f t="shared" si="59"/>
        <v>4.8496216310736813</v>
      </c>
      <c r="W3821">
        <v>23.52</v>
      </c>
      <c r="X3821">
        <v>6.4720773171593677</v>
      </c>
    </row>
    <row r="3822" spans="5:24">
      <c r="E3822">
        <v>38.19</v>
      </c>
      <c r="F3822">
        <f t="shared" si="59"/>
        <v>4.8497527558578675</v>
      </c>
      <c r="W3822">
        <v>56.04</v>
      </c>
      <c r="X3822">
        <v>5.0504045633291392</v>
      </c>
    </row>
    <row r="3823" spans="5:24">
      <c r="E3823">
        <v>38.200000000000003</v>
      </c>
      <c r="F3823">
        <f t="shared" si="59"/>
        <v>4.8498838703096387</v>
      </c>
      <c r="W3823">
        <v>23.45</v>
      </c>
      <c r="X3823">
        <v>4.2125184077800437</v>
      </c>
    </row>
    <row r="3824" spans="5:24">
      <c r="E3824">
        <v>38.21</v>
      </c>
      <c r="F3824">
        <f t="shared" si="59"/>
        <v>4.8500149744396372</v>
      </c>
      <c r="W3824">
        <v>12.75</v>
      </c>
      <c r="X3824">
        <v>4.3637293018210173</v>
      </c>
    </row>
    <row r="3825" spans="5:24">
      <c r="E3825">
        <v>38.22</v>
      </c>
      <c r="F3825">
        <f t="shared" si="59"/>
        <v>4.8501460682585007</v>
      </c>
      <c r="W3825">
        <v>11.63</v>
      </c>
      <c r="X3825">
        <v>3.6941394958990013</v>
      </c>
    </row>
    <row r="3826" spans="5:24">
      <c r="E3826">
        <v>38.229999999999997</v>
      </c>
      <c r="F3826">
        <f t="shared" si="59"/>
        <v>4.8502771517768597</v>
      </c>
      <c r="W3826">
        <v>85.94</v>
      </c>
      <c r="X3826">
        <v>5.81233401075679</v>
      </c>
    </row>
    <row r="3827" spans="5:24">
      <c r="E3827">
        <v>38.24</v>
      </c>
      <c r="F3827">
        <f t="shared" si="59"/>
        <v>4.8504082250053431</v>
      </c>
      <c r="W3827">
        <v>29.83</v>
      </c>
      <c r="X3827">
        <v>6.2646411356610798</v>
      </c>
    </row>
    <row r="3828" spans="5:24">
      <c r="E3828">
        <v>38.25</v>
      </c>
      <c r="F3828">
        <f t="shared" si="59"/>
        <v>4.8505392879545717</v>
      </c>
      <c r="W3828">
        <v>3.17</v>
      </c>
      <c r="X3828">
        <v>4.571655053390379</v>
      </c>
    </row>
    <row r="3829" spans="5:24">
      <c r="E3829">
        <v>38.26</v>
      </c>
      <c r="F3829">
        <f t="shared" si="59"/>
        <v>4.8506703406351601</v>
      </c>
      <c r="W3829">
        <v>64.680000000000007</v>
      </c>
      <c r="X3829">
        <v>5.2608606126125332</v>
      </c>
    </row>
    <row r="3830" spans="5:24">
      <c r="E3830">
        <v>38.270000000000003</v>
      </c>
      <c r="F3830">
        <f t="shared" si="59"/>
        <v>4.8508013830577204</v>
      </c>
      <c r="W3830">
        <v>86.16</v>
      </c>
      <c r="X3830">
        <v>3.8621904108695606</v>
      </c>
    </row>
    <row r="3831" spans="5:24">
      <c r="E3831">
        <v>38.28</v>
      </c>
      <c r="F3831">
        <f t="shared" si="59"/>
        <v>4.8509324152328581</v>
      </c>
      <c r="W3831">
        <v>41.78</v>
      </c>
      <c r="X3831">
        <v>4.3738247513166719</v>
      </c>
    </row>
    <row r="3832" spans="5:24">
      <c r="E3832">
        <v>38.29</v>
      </c>
      <c r="F3832">
        <f t="shared" si="59"/>
        <v>4.8510634371711729</v>
      </c>
      <c r="W3832">
        <v>47.89</v>
      </c>
      <c r="X3832">
        <v>5.5858147656875987</v>
      </c>
    </row>
    <row r="3833" spans="5:24">
      <c r="E3833">
        <v>38.299999999999997</v>
      </c>
      <c r="F3833">
        <f t="shared" si="59"/>
        <v>4.8511944488832599</v>
      </c>
      <c r="W3833">
        <v>39.85</v>
      </c>
      <c r="X3833">
        <v>4.9621408709961168</v>
      </c>
    </row>
    <row r="3834" spans="5:24">
      <c r="E3834">
        <v>38.31</v>
      </c>
      <c r="F3834">
        <f t="shared" si="59"/>
        <v>4.8513254503797087</v>
      </c>
      <c r="W3834">
        <v>92.13</v>
      </c>
      <c r="X3834">
        <v>4.3210980656448879</v>
      </c>
    </row>
    <row r="3835" spans="5:24">
      <c r="E3835">
        <v>38.32</v>
      </c>
      <c r="F3835">
        <f t="shared" si="59"/>
        <v>4.851456441671103</v>
      </c>
      <c r="W3835">
        <v>78.7</v>
      </c>
      <c r="X3835">
        <v>3.3863344950895189</v>
      </c>
    </row>
    <row r="3836" spans="5:24">
      <c r="E3836">
        <v>38.33</v>
      </c>
      <c r="F3836">
        <f t="shared" si="59"/>
        <v>4.8515874227680227</v>
      </c>
      <c r="W3836">
        <v>98.5</v>
      </c>
      <c r="X3836">
        <v>3.6115498026808526</v>
      </c>
    </row>
    <row r="3837" spans="5:24">
      <c r="E3837">
        <v>38.340000000000003</v>
      </c>
      <c r="F3837">
        <f t="shared" si="59"/>
        <v>4.8517183936810406</v>
      </c>
      <c r="W3837">
        <v>37.79</v>
      </c>
      <c r="X3837">
        <v>7.0496356380817176</v>
      </c>
    </row>
    <row r="3838" spans="5:24">
      <c r="E3838">
        <v>38.35</v>
      </c>
      <c r="F3838">
        <f t="shared" si="59"/>
        <v>4.8518493544207253</v>
      </c>
      <c r="W3838">
        <v>41.6</v>
      </c>
      <c r="X3838">
        <v>3.0795414181703435</v>
      </c>
    </row>
    <row r="3839" spans="5:24">
      <c r="E3839">
        <v>38.36</v>
      </c>
      <c r="F3839">
        <f t="shared" si="59"/>
        <v>4.8519803049976407</v>
      </c>
      <c r="W3839">
        <v>80.790000000000006</v>
      </c>
      <c r="X3839">
        <v>7.1224496093410341</v>
      </c>
    </row>
    <row r="3840" spans="5:24">
      <c r="E3840">
        <v>38.369999999999997</v>
      </c>
      <c r="F3840">
        <f t="shared" si="59"/>
        <v>4.8521112454223445</v>
      </c>
      <c r="W3840">
        <v>40.74</v>
      </c>
      <c r="X3840">
        <v>5.3769644824465068</v>
      </c>
    </row>
    <row r="3841" spans="5:24">
      <c r="E3841">
        <v>38.380000000000003</v>
      </c>
      <c r="F3841">
        <f t="shared" si="59"/>
        <v>4.8522421757053893</v>
      </c>
      <c r="W3841">
        <v>75.08</v>
      </c>
      <c r="X3841">
        <v>3.3963897954850477</v>
      </c>
    </row>
    <row r="3842" spans="5:24">
      <c r="E3842">
        <v>38.39</v>
      </c>
      <c r="F3842">
        <f t="shared" si="59"/>
        <v>4.852373095857323</v>
      </c>
      <c r="W3842">
        <v>44.04</v>
      </c>
      <c r="X3842">
        <v>2.8325426711344175</v>
      </c>
    </row>
    <row r="3843" spans="5:24">
      <c r="E3843">
        <v>38.4</v>
      </c>
      <c r="F3843">
        <f t="shared" si="59"/>
        <v>4.8525040058886866</v>
      </c>
      <c r="W3843">
        <v>56.96</v>
      </c>
      <c r="X3843">
        <v>5.2798403410259445</v>
      </c>
    </row>
    <row r="3844" spans="5:24">
      <c r="E3844">
        <v>38.409999999999997</v>
      </c>
      <c r="F3844">
        <f t="shared" si="59"/>
        <v>4.8526349058100191</v>
      </c>
      <c r="W3844">
        <v>51.74</v>
      </c>
      <c r="X3844">
        <v>5.128440982980492</v>
      </c>
    </row>
    <row r="3845" spans="5:24">
      <c r="E3845">
        <v>38.42</v>
      </c>
      <c r="F3845">
        <f t="shared" ref="F3845:F3908" si="60">NORMINV(E3845/100,$C$3,$C$4)</f>
        <v>4.8527657956318508</v>
      </c>
      <c r="W3845">
        <v>12.19</v>
      </c>
      <c r="X3845">
        <v>4.2412464554956282</v>
      </c>
    </row>
    <row r="3846" spans="5:24">
      <c r="E3846">
        <v>38.43</v>
      </c>
      <c r="F3846">
        <f t="shared" si="60"/>
        <v>4.8528966753647085</v>
      </c>
      <c r="W3846">
        <v>73.540000000000006</v>
      </c>
      <c r="X3846">
        <v>4.7724550233588507</v>
      </c>
    </row>
    <row r="3847" spans="5:24">
      <c r="E3847">
        <v>38.44</v>
      </c>
      <c r="F3847">
        <f t="shared" si="60"/>
        <v>4.8530275450191143</v>
      </c>
      <c r="W3847">
        <v>5.68</v>
      </c>
      <c r="X3847">
        <v>6.8119106729525978</v>
      </c>
    </row>
    <row r="3848" spans="5:24">
      <c r="E3848">
        <v>38.450000000000003</v>
      </c>
      <c r="F3848">
        <f t="shared" si="60"/>
        <v>4.8531584046055833</v>
      </c>
      <c r="W3848">
        <v>40.79</v>
      </c>
      <c r="X3848">
        <v>4.4037376818174501</v>
      </c>
    </row>
    <row r="3849" spans="5:24">
      <c r="E3849">
        <v>38.46</v>
      </c>
      <c r="F3849">
        <f t="shared" si="60"/>
        <v>4.8532892541346282</v>
      </c>
      <c r="W3849">
        <v>35.35</v>
      </c>
      <c r="X3849">
        <v>5.1223775719273865</v>
      </c>
    </row>
    <row r="3850" spans="5:24">
      <c r="E3850">
        <v>38.47</v>
      </c>
      <c r="F3850">
        <f t="shared" si="60"/>
        <v>4.8534200936167542</v>
      </c>
      <c r="W3850">
        <v>0.63</v>
      </c>
      <c r="X3850">
        <v>4.4416420781424</v>
      </c>
    </row>
    <row r="3851" spans="5:24">
      <c r="E3851">
        <v>38.479999999999997</v>
      </c>
      <c r="F3851">
        <f t="shared" si="60"/>
        <v>4.8535509230624614</v>
      </c>
      <c r="W3851">
        <v>61.17</v>
      </c>
      <c r="X3851">
        <v>4.3414736952595145</v>
      </c>
    </row>
    <row r="3852" spans="5:24">
      <c r="E3852">
        <v>38.49</v>
      </c>
      <c r="F3852">
        <f t="shared" si="60"/>
        <v>4.8536817424822463</v>
      </c>
      <c r="W3852">
        <v>78.14</v>
      </c>
      <c r="X3852">
        <v>5.1337503364373118</v>
      </c>
    </row>
    <row r="3853" spans="5:24">
      <c r="E3853">
        <v>38.5</v>
      </c>
      <c r="F3853">
        <f t="shared" si="60"/>
        <v>4.8538125518865982</v>
      </c>
      <c r="W3853">
        <v>77.91</v>
      </c>
      <c r="X3853">
        <v>6.0266187957161623</v>
      </c>
    </row>
    <row r="3854" spans="5:24">
      <c r="E3854">
        <v>38.51</v>
      </c>
      <c r="F3854">
        <f t="shared" si="60"/>
        <v>4.8539433512860022</v>
      </c>
      <c r="W3854">
        <v>8.31</v>
      </c>
      <c r="X3854">
        <v>4.7052698116200373</v>
      </c>
    </row>
    <row r="3855" spans="5:24">
      <c r="E3855">
        <v>38.520000000000003</v>
      </c>
      <c r="F3855">
        <f t="shared" si="60"/>
        <v>4.8540741406909405</v>
      </c>
      <c r="W3855">
        <v>3.6</v>
      </c>
      <c r="X3855">
        <v>4.6000590364280161</v>
      </c>
    </row>
    <row r="3856" spans="5:24">
      <c r="E3856">
        <v>38.53</v>
      </c>
      <c r="F3856">
        <f t="shared" si="60"/>
        <v>4.8542049201118855</v>
      </c>
      <c r="W3856">
        <v>29.62</v>
      </c>
      <c r="X3856">
        <v>5.6513818870835557</v>
      </c>
    </row>
    <row r="3857" spans="5:24">
      <c r="E3857">
        <v>38.54</v>
      </c>
      <c r="F3857">
        <f t="shared" si="60"/>
        <v>4.8543356895593091</v>
      </c>
      <c r="W3857">
        <v>53.04</v>
      </c>
      <c r="X3857">
        <v>4.6924174500263494</v>
      </c>
    </row>
    <row r="3858" spans="5:24">
      <c r="E3858">
        <v>38.549999999999997</v>
      </c>
      <c r="F3858">
        <f t="shared" si="60"/>
        <v>4.8544664490436737</v>
      </c>
      <c r="W3858">
        <v>72.47</v>
      </c>
      <c r="X3858">
        <v>5.8026103227472303</v>
      </c>
    </row>
    <row r="3859" spans="5:24">
      <c r="E3859">
        <v>38.56</v>
      </c>
      <c r="F3859">
        <f t="shared" si="60"/>
        <v>4.8545971985754415</v>
      </c>
      <c r="W3859">
        <v>26.98</v>
      </c>
      <c r="X3859">
        <v>4.5115060358776047</v>
      </c>
    </row>
    <row r="3860" spans="5:24">
      <c r="E3860">
        <v>38.57</v>
      </c>
      <c r="F3860">
        <f t="shared" si="60"/>
        <v>4.8547279381650652</v>
      </c>
      <c r="W3860">
        <v>25.57</v>
      </c>
      <c r="X3860">
        <v>5.161372531245302</v>
      </c>
    </row>
    <row r="3861" spans="5:24">
      <c r="E3861">
        <v>38.58</v>
      </c>
      <c r="F3861">
        <f t="shared" si="60"/>
        <v>4.8548586678229944</v>
      </c>
      <c r="W3861">
        <v>3.01</v>
      </c>
      <c r="X3861">
        <v>3.9797290991474825</v>
      </c>
    </row>
    <row r="3862" spans="5:24">
      <c r="E3862">
        <v>38.590000000000003</v>
      </c>
      <c r="F3862">
        <f t="shared" si="60"/>
        <v>4.8549893875596739</v>
      </c>
      <c r="W3862">
        <v>41.25</v>
      </c>
      <c r="X3862">
        <v>5.3557871140348752</v>
      </c>
    </row>
    <row r="3863" spans="5:24">
      <c r="E3863">
        <v>38.6</v>
      </c>
      <c r="F3863">
        <f t="shared" si="60"/>
        <v>4.8551200973855426</v>
      </c>
      <c r="W3863">
        <v>10.36</v>
      </c>
      <c r="X3863">
        <v>4.2927320842786818</v>
      </c>
    </row>
    <row r="3864" spans="5:24">
      <c r="E3864">
        <v>38.61</v>
      </c>
      <c r="F3864">
        <f t="shared" si="60"/>
        <v>4.8552507973110348</v>
      </c>
      <c r="W3864">
        <v>94.33</v>
      </c>
      <c r="X3864">
        <v>3.5681962717542279</v>
      </c>
    </row>
    <row r="3865" spans="5:24">
      <c r="E3865">
        <v>38.619999999999997</v>
      </c>
      <c r="F3865">
        <f t="shared" si="60"/>
        <v>4.8553814873465786</v>
      </c>
      <c r="W3865">
        <v>46.91</v>
      </c>
      <c r="X3865">
        <v>5.9149840567542542</v>
      </c>
    </row>
    <row r="3866" spans="5:24">
      <c r="E3866">
        <v>38.630000000000003</v>
      </c>
      <c r="F3866">
        <f t="shared" si="60"/>
        <v>4.8555121675025994</v>
      </c>
      <c r="W3866">
        <v>76.900000000000006</v>
      </c>
      <c r="X3866">
        <v>4.4180494652551241</v>
      </c>
    </row>
    <row r="3867" spans="5:24">
      <c r="E3867">
        <v>38.64</v>
      </c>
      <c r="F3867">
        <f t="shared" si="60"/>
        <v>4.8556428377895147</v>
      </c>
      <c r="W3867">
        <v>71.81</v>
      </c>
      <c r="X3867">
        <v>6.618290532772332</v>
      </c>
    </row>
    <row r="3868" spans="5:24">
      <c r="E3868">
        <v>38.65</v>
      </c>
      <c r="F3868">
        <f t="shared" si="60"/>
        <v>4.8557734982177392</v>
      </c>
      <c r="W3868">
        <v>63.03</v>
      </c>
      <c r="X3868">
        <v>5.6058716294679263</v>
      </c>
    </row>
    <row r="3869" spans="5:24">
      <c r="E3869">
        <v>38.659999999999997</v>
      </c>
      <c r="F3869">
        <f t="shared" si="60"/>
        <v>4.8559041487976815</v>
      </c>
      <c r="W3869">
        <v>60</v>
      </c>
      <c r="X3869">
        <v>4.5174284728705931</v>
      </c>
    </row>
    <row r="3870" spans="5:24">
      <c r="E3870">
        <v>38.67</v>
      </c>
      <c r="F3870">
        <f t="shared" si="60"/>
        <v>4.8560347895397458</v>
      </c>
      <c r="W3870">
        <v>71.930000000000007</v>
      </c>
      <c r="X3870">
        <v>3.7173079892403225</v>
      </c>
    </row>
    <row r="3871" spans="5:24">
      <c r="E3871">
        <v>38.68</v>
      </c>
      <c r="F3871">
        <f t="shared" si="60"/>
        <v>4.856165420454329</v>
      </c>
      <c r="W3871">
        <v>37.630000000000003</v>
      </c>
      <c r="X3871">
        <v>5.4015706956301477</v>
      </c>
    </row>
    <row r="3872" spans="5:24">
      <c r="E3872">
        <v>38.69</v>
      </c>
      <c r="F3872">
        <f t="shared" si="60"/>
        <v>4.8562960415518273</v>
      </c>
      <c r="W3872">
        <v>14.27</v>
      </c>
      <c r="X3872">
        <v>6.4262368018077254</v>
      </c>
    </row>
    <row r="3873" spans="5:24">
      <c r="E3873">
        <v>38.700000000000003</v>
      </c>
      <c r="F3873">
        <f t="shared" si="60"/>
        <v>4.856426652842627</v>
      </c>
      <c r="W3873">
        <v>86.1</v>
      </c>
      <c r="X3873">
        <v>5.131727289123968</v>
      </c>
    </row>
    <row r="3874" spans="5:24">
      <c r="E3874">
        <v>38.71</v>
      </c>
      <c r="F3874">
        <f t="shared" si="60"/>
        <v>4.8565572543371136</v>
      </c>
      <c r="W3874">
        <v>3.44</v>
      </c>
      <c r="X3874">
        <v>5.3753502490215039</v>
      </c>
    </row>
    <row r="3875" spans="5:24">
      <c r="E3875">
        <v>38.72</v>
      </c>
      <c r="F3875">
        <f t="shared" si="60"/>
        <v>4.8566878460456646</v>
      </c>
      <c r="W3875">
        <v>47.56</v>
      </c>
      <c r="X3875">
        <v>5.1365329222942293</v>
      </c>
    </row>
    <row r="3876" spans="5:24">
      <c r="E3876">
        <v>38.729999999999997</v>
      </c>
      <c r="F3876">
        <f t="shared" si="60"/>
        <v>4.8568184279786539</v>
      </c>
      <c r="W3876">
        <v>18.63</v>
      </c>
      <c r="X3876">
        <v>5.6292276949913536</v>
      </c>
    </row>
    <row r="3877" spans="5:24">
      <c r="E3877">
        <v>38.74</v>
      </c>
      <c r="F3877">
        <f t="shared" si="60"/>
        <v>4.8569490001464501</v>
      </c>
      <c r="W3877">
        <v>61.81</v>
      </c>
      <c r="X3877">
        <v>4.571655053390379</v>
      </c>
    </row>
    <row r="3878" spans="5:24">
      <c r="E3878">
        <v>38.75</v>
      </c>
      <c r="F3878">
        <f t="shared" si="60"/>
        <v>4.8570795625594174</v>
      </c>
      <c r="W3878">
        <v>64.16</v>
      </c>
      <c r="X3878">
        <v>6.1297063040565138</v>
      </c>
    </row>
    <row r="3879" spans="5:24">
      <c r="E3879">
        <v>38.76</v>
      </c>
      <c r="F3879">
        <f t="shared" si="60"/>
        <v>4.8572101152279137</v>
      </c>
      <c r="W3879">
        <v>40.520000000000003</v>
      </c>
      <c r="X3879">
        <v>3.6310023196376591</v>
      </c>
    </row>
    <row r="3880" spans="5:24">
      <c r="E3880">
        <v>38.770000000000003</v>
      </c>
      <c r="F3880">
        <f t="shared" si="60"/>
        <v>4.8573406581622924</v>
      </c>
      <c r="W3880">
        <v>75.91</v>
      </c>
      <c r="X3880">
        <v>4.4132922471886191</v>
      </c>
    </row>
    <row r="3881" spans="5:24">
      <c r="E3881">
        <v>38.78</v>
      </c>
      <c r="F3881">
        <f t="shared" si="60"/>
        <v>4.8574711913729027</v>
      </c>
      <c r="W3881">
        <v>32.81</v>
      </c>
      <c r="X3881">
        <v>5.9640916074069334</v>
      </c>
    </row>
    <row r="3882" spans="5:24">
      <c r="E3882">
        <v>38.79</v>
      </c>
      <c r="F3882">
        <f t="shared" si="60"/>
        <v>4.8576017148700892</v>
      </c>
      <c r="W3882">
        <v>67.37</v>
      </c>
      <c r="X3882">
        <v>3.431652259072361</v>
      </c>
    </row>
    <row r="3883" spans="5:24">
      <c r="E3883">
        <v>38.799999999999997</v>
      </c>
      <c r="F3883">
        <f t="shared" si="60"/>
        <v>4.8577322286641893</v>
      </c>
      <c r="W3883">
        <v>47.7</v>
      </c>
      <c r="X3883">
        <v>5.8359198403455839</v>
      </c>
    </row>
    <row r="3884" spans="5:24">
      <c r="E3884">
        <v>38.81</v>
      </c>
      <c r="F3884">
        <f t="shared" si="60"/>
        <v>4.857862732765537</v>
      </c>
      <c r="W3884">
        <v>76.78</v>
      </c>
      <c r="X3884">
        <v>4.0266915016713698</v>
      </c>
    </row>
    <row r="3885" spans="5:24">
      <c r="E3885">
        <v>38.82</v>
      </c>
      <c r="F3885">
        <f t="shared" si="60"/>
        <v>4.8579932271844619</v>
      </c>
      <c r="W3885">
        <v>8.23</v>
      </c>
      <c r="X3885">
        <v>3.602289433800538</v>
      </c>
    </row>
    <row r="3886" spans="5:24">
      <c r="E3886">
        <v>38.83</v>
      </c>
      <c r="F3886">
        <f t="shared" si="60"/>
        <v>4.8581237119312881</v>
      </c>
      <c r="W3886">
        <v>94.98</v>
      </c>
      <c r="X3886">
        <v>4.219335763193766</v>
      </c>
    </row>
    <row r="3887" spans="5:24">
      <c r="E3887">
        <v>38.840000000000003</v>
      </c>
      <c r="F3887">
        <f t="shared" si="60"/>
        <v>4.8582541870163336</v>
      </c>
      <c r="W3887">
        <v>62.26</v>
      </c>
      <c r="X3887">
        <v>6.4077672532150194</v>
      </c>
    </row>
    <row r="3888" spans="5:24">
      <c r="E3888">
        <v>38.85</v>
      </c>
      <c r="F3888">
        <f t="shared" si="60"/>
        <v>4.8583846524499137</v>
      </c>
      <c r="W3888">
        <v>27.37</v>
      </c>
      <c r="X3888">
        <v>5.5947658468016783</v>
      </c>
    </row>
    <row r="3889" spans="5:24">
      <c r="E3889">
        <v>38.86</v>
      </c>
      <c r="F3889">
        <f t="shared" si="60"/>
        <v>4.8585151082423357</v>
      </c>
      <c r="W3889">
        <v>16.25</v>
      </c>
      <c r="X3889">
        <v>5.7621005409950667</v>
      </c>
    </row>
    <row r="3890" spans="5:24">
      <c r="E3890">
        <v>38.869999999999997</v>
      </c>
      <c r="F3890">
        <f t="shared" si="60"/>
        <v>4.858645554403906</v>
      </c>
      <c r="W3890">
        <v>29.41</v>
      </c>
      <c r="X3890">
        <v>5.4354993647483747</v>
      </c>
    </row>
    <row r="3891" spans="5:24">
      <c r="E3891">
        <v>38.880000000000003</v>
      </c>
      <c r="F3891">
        <f t="shared" si="60"/>
        <v>4.8587759909449222</v>
      </c>
      <c r="W3891">
        <v>21.41</v>
      </c>
      <c r="X3891">
        <v>3.4212787131402735</v>
      </c>
    </row>
    <row r="3892" spans="5:24">
      <c r="E3892">
        <v>38.89</v>
      </c>
      <c r="F3892">
        <f t="shared" si="60"/>
        <v>4.8589064178756809</v>
      </c>
      <c r="W3892">
        <v>56.29</v>
      </c>
      <c r="X3892">
        <v>4.6829425362793016</v>
      </c>
    </row>
    <row r="3893" spans="5:24">
      <c r="E3893">
        <v>38.9</v>
      </c>
      <c r="F3893">
        <f t="shared" si="60"/>
        <v>4.859036835206469</v>
      </c>
      <c r="W3893">
        <v>94.54</v>
      </c>
      <c r="X3893">
        <v>5.3414032882357265</v>
      </c>
    </row>
    <row r="3894" spans="5:24">
      <c r="E3894">
        <v>38.909999999999997</v>
      </c>
      <c r="F3894">
        <f t="shared" si="60"/>
        <v>4.8591672429475734</v>
      </c>
      <c r="W3894">
        <v>13.2</v>
      </c>
      <c r="X3894">
        <v>5.2507595718829156</v>
      </c>
    </row>
    <row r="3895" spans="5:24">
      <c r="E3895">
        <v>38.92</v>
      </c>
      <c r="F3895">
        <f t="shared" si="60"/>
        <v>4.859297641109273</v>
      </c>
      <c r="W3895">
        <v>27.84</v>
      </c>
      <c r="X3895">
        <v>3.048520226524138</v>
      </c>
    </row>
    <row r="3896" spans="5:24">
      <c r="E3896">
        <v>38.93</v>
      </c>
      <c r="F3896">
        <f t="shared" si="60"/>
        <v>4.8594280297018422</v>
      </c>
      <c r="W3896">
        <v>7.49</v>
      </c>
      <c r="X3896">
        <v>5.4127360628757302</v>
      </c>
    </row>
    <row r="3897" spans="5:24">
      <c r="E3897">
        <v>38.94</v>
      </c>
      <c r="F3897">
        <f t="shared" si="60"/>
        <v>4.8595584087355528</v>
      </c>
      <c r="W3897">
        <v>96.22</v>
      </c>
      <c r="X3897">
        <v>4.8869614593554349</v>
      </c>
    </row>
    <row r="3898" spans="5:24">
      <c r="E3898">
        <v>38.950000000000003</v>
      </c>
      <c r="F3898">
        <f t="shared" si="60"/>
        <v>4.8596887782206686</v>
      </c>
      <c r="W3898">
        <v>23.51</v>
      </c>
      <c r="X3898">
        <v>5.9443320360069194</v>
      </c>
    </row>
    <row r="3899" spans="5:24">
      <c r="E3899">
        <v>38.96</v>
      </c>
      <c r="F3899">
        <f t="shared" si="60"/>
        <v>4.8598191381674498</v>
      </c>
      <c r="W3899">
        <v>53.64</v>
      </c>
      <c r="X3899">
        <v>6.1165190979391575</v>
      </c>
    </row>
    <row r="3900" spans="5:24">
      <c r="E3900">
        <v>38.97</v>
      </c>
      <c r="F3900">
        <f t="shared" si="60"/>
        <v>4.8599494885861532</v>
      </c>
      <c r="W3900">
        <v>67.94</v>
      </c>
      <c r="X3900">
        <v>3.9826774234411713</v>
      </c>
    </row>
    <row r="3901" spans="5:24">
      <c r="E3901">
        <v>38.979999999999997</v>
      </c>
      <c r="F3901">
        <f t="shared" si="60"/>
        <v>4.8600798294870282</v>
      </c>
      <c r="W3901">
        <v>87.1</v>
      </c>
      <c r="X3901">
        <v>2.8679167091934961</v>
      </c>
    </row>
    <row r="3902" spans="5:24">
      <c r="E3902">
        <v>38.99</v>
      </c>
      <c r="F3902">
        <f t="shared" si="60"/>
        <v>4.860210160880321</v>
      </c>
      <c r="W3902">
        <v>44.46</v>
      </c>
      <c r="X3902">
        <v>3.8641037788326873</v>
      </c>
    </row>
    <row r="3903" spans="5:24">
      <c r="E3903">
        <v>39</v>
      </c>
      <c r="F3903">
        <f t="shared" si="60"/>
        <v>4.8603404827762731</v>
      </c>
      <c r="W3903">
        <v>48.67</v>
      </c>
      <c r="X3903">
        <v>5.138810369047869</v>
      </c>
    </row>
    <row r="3904" spans="5:24">
      <c r="E3904">
        <v>39.01</v>
      </c>
      <c r="F3904">
        <f t="shared" si="60"/>
        <v>4.8604707951851198</v>
      </c>
      <c r="W3904">
        <v>11.92</v>
      </c>
      <c r="X3904">
        <v>5.3616681910654123</v>
      </c>
    </row>
    <row r="3905" spans="5:24">
      <c r="E3905">
        <v>39.020000000000003</v>
      </c>
      <c r="F3905">
        <f t="shared" si="60"/>
        <v>4.860601098117094</v>
      </c>
      <c r="W3905">
        <v>41.36</v>
      </c>
      <c r="X3905">
        <v>5.8362753805473107</v>
      </c>
    </row>
    <row r="3906" spans="5:24">
      <c r="E3906">
        <v>39.03</v>
      </c>
      <c r="F3906">
        <f t="shared" si="60"/>
        <v>4.8607313915824211</v>
      </c>
      <c r="W3906">
        <v>78.489999999999995</v>
      </c>
      <c r="X3906">
        <v>5.1011895399606466</v>
      </c>
    </row>
    <row r="3907" spans="5:24">
      <c r="E3907">
        <v>39.04</v>
      </c>
      <c r="F3907">
        <f t="shared" si="60"/>
        <v>4.8608616755913232</v>
      </c>
      <c r="W3907">
        <v>69.2</v>
      </c>
      <c r="X3907">
        <v>7.3416249101327393</v>
      </c>
    </row>
    <row r="3908" spans="5:24">
      <c r="E3908">
        <v>39.049999999999997</v>
      </c>
      <c r="F3908">
        <f t="shared" si="60"/>
        <v>4.8609919501540171</v>
      </c>
      <c r="W3908">
        <v>57.91</v>
      </c>
      <c r="X3908">
        <v>6.6716163429119852</v>
      </c>
    </row>
    <row r="3909" spans="5:24">
      <c r="E3909">
        <v>39.06</v>
      </c>
      <c r="F3909">
        <f t="shared" ref="F3909:F3972" si="61">NORMINV(E3909/100,$C$3,$C$4)</f>
        <v>4.861122215280715</v>
      </c>
      <c r="W3909">
        <v>35.659999999999997</v>
      </c>
      <c r="X3909">
        <v>5.953375204337493</v>
      </c>
    </row>
    <row r="3910" spans="5:24">
      <c r="E3910">
        <v>39.07</v>
      </c>
      <c r="F3910">
        <f t="shared" si="61"/>
        <v>4.8612524709816247</v>
      </c>
      <c r="W3910">
        <v>52.41</v>
      </c>
      <c r="X3910">
        <v>5.489058897105104</v>
      </c>
    </row>
    <row r="3911" spans="5:24">
      <c r="E3911">
        <v>39.08</v>
      </c>
      <c r="F3911">
        <f t="shared" si="61"/>
        <v>4.8613827172669488</v>
      </c>
      <c r="W3911">
        <v>14.49</v>
      </c>
      <c r="X3911">
        <v>5.0047626117263713</v>
      </c>
    </row>
    <row r="3912" spans="5:24">
      <c r="E3912">
        <v>39.090000000000003</v>
      </c>
      <c r="F3912">
        <f t="shared" si="61"/>
        <v>4.8615129541468853</v>
      </c>
      <c r="W3912">
        <v>98.02</v>
      </c>
      <c r="X3912">
        <v>4.0657985734309632</v>
      </c>
    </row>
    <row r="3913" spans="5:24">
      <c r="E3913">
        <v>39.1</v>
      </c>
      <c r="F3913">
        <f t="shared" si="61"/>
        <v>4.8616431816316261</v>
      </c>
      <c r="W3913">
        <v>37.99</v>
      </c>
      <c r="X3913">
        <v>4.6599249361615867</v>
      </c>
    </row>
    <row r="3914" spans="5:24">
      <c r="E3914">
        <v>39.11</v>
      </c>
      <c r="F3914">
        <f t="shared" si="61"/>
        <v>4.8617733997313612</v>
      </c>
      <c r="W3914">
        <v>75.08</v>
      </c>
      <c r="X3914">
        <v>6.6767059323366666</v>
      </c>
    </row>
    <row r="3915" spans="5:24">
      <c r="E3915">
        <v>39.119999999999997</v>
      </c>
      <c r="F3915">
        <f t="shared" si="61"/>
        <v>4.8619036084562737</v>
      </c>
      <c r="W3915">
        <v>37.17</v>
      </c>
      <c r="X3915">
        <v>4.732650398968735</v>
      </c>
    </row>
    <row r="3916" spans="5:24">
      <c r="E3916">
        <v>39.130000000000003</v>
      </c>
      <c r="F3916">
        <f t="shared" si="61"/>
        <v>4.8620338078165428</v>
      </c>
      <c r="W3916">
        <v>47.84</v>
      </c>
      <c r="X3916">
        <v>3.8778531340465272</v>
      </c>
    </row>
    <row r="3917" spans="5:24">
      <c r="E3917">
        <v>39.14</v>
      </c>
      <c r="F3917">
        <f t="shared" si="61"/>
        <v>4.862163997822341</v>
      </c>
      <c r="W3917">
        <v>60.72</v>
      </c>
      <c r="X3917">
        <v>4.3914156795680164</v>
      </c>
    </row>
    <row r="3918" spans="5:24">
      <c r="E3918">
        <v>39.15</v>
      </c>
      <c r="F3918">
        <f t="shared" si="61"/>
        <v>4.8622941784838396</v>
      </c>
      <c r="W3918">
        <v>9.6300000000000008</v>
      </c>
      <c r="X3918">
        <v>4.3405393395290073</v>
      </c>
    </row>
    <row r="3919" spans="5:24">
      <c r="E3919">
        <v>39.159999999999997</v>
      </c>
      <c r="F3919">
        <f t="shared" si="61"/>
        <v>4.8624243498112021</v>
      </c>
      <c r="W3919">
        <v>31.42</v>
      </c>
      <c r="X3919">
        <v>4.7559602056324382</v>
      </c>
    </row>
    <row r="3920" spans="5:24">
      <c r="E3920">
        <v>39.17</v>
      </c>
      <c r="F3920">
        <f t="shared" si="61"/>
        <v>4.8625545118145901</v>
      </c>
      <c r="W3920">
        <v>52.56</v>
      </c>
      <c r="X3920">
        <v>6.0780756438597567</v>
      </c>
    </row>
    <row r="3921" spans="5:24">
      <c r="E3921">
        <v>39.18</v>
      </c>
      <c r="F3921">
        <f t="shared" si="61"/>
        <v>4.8626846645041564</v>
      </c>
      <c r="W3921">
        <v>70.900000000000006</v>
      </c>
      <c r="X3921">
        <v>3.2328314200917463</v>
      </c>
    </row>
    <row r="3922" spans="5:24">
      <c r="E3922">
        <v>39.19</v>
      </c>
      <c r="F3922">
        <f t="shared" si="61"/>
        <v>4.8628148078900537</v>
      </c>
      <c r="W3922">
        <v>35.97</v>
      </c>
      <c r="X3922">
        <v>4.2409121386985076</v>
      </c>
    </row>
    <row r="3923" spans="5:24">
      <c r="E3923">
        <v>39.200000000000003</v>
      </c>
      <c r="F3923">
        <f t="shared" si="61"/>
        <v>4.862944941982426</v>
      </c>
      <c r="W3923">
        <v>66</v>
      </c>
      <c r="X3923">
        <v>4.1676297693871902</v>
      </c>
    </row>
    <row r="3924" spans="5:24">
      <c r="E3924">
        <v>39.21</v>
      </c>
      <c r="F3924">
        <f t="shared" si="61"/>
        <v>4.8630750667914162</v>
      </c>
      <c r="W3924">
        <v>9.1199999999999992</v>
      </c>
      <c r="X3924">
        <v>6.4050715603096329</v>
      </c>
    </row>
    <row r="3925" spans="5:24">
      <c r="E3925">
        <v>39.22</v>
      </c>
      <c r="F3925">
        <f t="shared" si="61"/>
        <v>4.8632051823271603</v>
      </c>
      <c r="W3925">
        <v>28.54</v>
      </c>
      <c r="X3925">
        <v>4.7947796873782593</v>
      </c>
    </row>
    <row r="3926" spans="5:24">
      <c r="E3926">
        <v>39.229999999999997</v>
      </c>
      <c r="F3926">
        <f t="shared" si="61"/>
        <v>4.8633352885997896</v>
      </c>
      <c r="W3926">
        <v>10.56</v>
      </c>
      <c r="X3926">
        <v>3.4609824016220592</v>
      </c>
    </row>
    <row r="3927" spans="5:24">
      <c r="E3927">
        <v>39.24</v>
      </c>
      <c r="F3927">
        <f t="shared" si="61"/>
        <v>4.8634653856194321</v>
      </c>
      <c r="W3927">
        <v>48.11</v>
      </c>
      <c r="X3927">
        <v>5.243265149805187</v>
      </c>
    </row>
    <row r="3928" spans="5:24">
      <c r="E3928">
        <v>39.25</v>
      </c>
      <c r="F3928">
        <f t="shared" si="61"/>
        <v>4.8635954733962086</v>
      </c>
      <c r="W3928">
        <v>33.18</v>
      </c>
      <c r="X3928">
        <v>6.3500498287841278</v>
      </c>
    </row>
    <row r="3929" spans="5:24">
      <c r="E3929">
        <v>39.26</v>
      </c>
      <c r="F3929">
        <f t="shared" si="61"/>
        <v>4.8637255519402389</v>
      </c>
      <c r="W3929">
        <v>66.349999999999994</v>
      </c>
      <c r="X3929">
        <v>5.6547946121852775</v>
      </c>
    </row>
    <row r="3930" spans="5:24">
      <c r="E3930">
        <v>39.270000000000003</v>
      </c>
      <c r="F3930">
        <f t="shared" si="61"/>
        <v>4.8638556212616351</v>
      </c>
      <c r="W3930">
        <v>10.210000000000001</v>
      </c>
      <c r="X3930">
        <v>3.068327976955882</v>
      </c>
    </row>
    <row r="3931" spans="5:24">
      <c r="E3931">
        <v>39.28</v>
      </c>
      <c r="F3931">
        <f t="shared" si="61"/>
        <v>4.8639856813705054</v>
      </c>
      <c r="W3931">
        <v>31.87</v>
      </c>
      <c r="X3931">
        <v>6.7940825113799974</v>
      </c>
    </row>
    <row r="3932" spans="5:24">
      <c r="E3932">
        <v>39.29</v>
      </c>
      <c r="F3932">
        <f t="shared" si="61"/>
        <v>4.8641157322769537</v>
      </c>
      <c r="W3932">
        <v>80.16</v>
      </c>
      <c r="X3932">
        <v>5.5310270998178543</v>
      </c>
    </row>
    <row r="3933" spans="5:24">
      <c r="E3933">
        <v>39.299999999999997</v>
      </c>
      <c r="F3933">
        <f t="shared" si="61"/>
        <v>4.8642457739910805</v>
      </c>
      <c r="W3933">
        <v>39.18</v>
      </c>
      <c r="X3933">
        <v>4.6617834434955299</v>
      </c>
    </row>
    <row r="3934" spans="5:24">
      <c r="E3934">
        <v>39.31</v>
      </c>
      <c r="F3934">
        <f t="shared" si="61"/>
        <v>4.864375806522979</v>
      </c>
      <c r="W3934">
        <v>10.81</v>
      </c>
      <c r="X3934">
        <v>5.1598490303378082</v>
      </c>
    </row>
    <row r="3935" spans="5:24">
      <c r="E3935">
        <v>39.32</v>
      </c>
      <c r="F3935">
        <f t="shared" si="61"/>
        <v>4.8645058298827406</v>
      </c>
      <c r="W3935">
        <v>47.91</v>
      </c>
      <c r="X3935">
        <v>3.7892728672084028</v>
      </c>
    </row>
    <row r="3936" spans="5:24">
      <c r="E3936">
        <v>39.33</v>
      </c>
      <c r="F3936">
        <f t="shared" si="61"/>
        <v>4.8646358440804489</v>
      </c>
      <c r="W3936">
        <v>74.709999999999994</v>
      </c>
      <c r="X3936">
        <v>4.1977355467754247</v>
      </c>
    </row>
    <row r="3937" spans="5:24">
      <c r="E3937">
        <v>39.340000000000003</v>
      </c>
      <c r="F3937">
        <f t="shared" si="61"/>
        <v>4.8647658491261856</v>
      </c>
      <c r="W3937">
        <v>61.9</v>
      </c>
      <c r="X3937">
        <v>4.8350711699050821</v>
      </c>
    </row>
    <row r="3938" spans="5:24">
      <c r="E3938">
        <v>39.35</v>
      </c>
      <c r="F3938">
        <f t="shared" si="61"/>
        <v>4.864895845030027</v>
      </c>
      <c r="W3938">
        <v>87.77</v>
      </c>
      <c r="X3938">
        <v>6.4360082279441819</v>
      </c>
    </row>
    <row r="3939" spans="5:24">
      <c r="E3939">
        <v>39.36</v>
      </c>
      <c r="F3939">
        <f t="shared" si="61"/>
        <v>4.8650258318020452</v>
      </c>
      <c r="W3939">
        <v>11.16</v>
      </c>
      <c r="X3939">
        <v>5.5525085181219174</v>
      </c>
    </row>
    <row r="3940" spans="5:24">
      <c r="E3940">
        <v>39.369999999999997</v>
      </c>
      <c r="F3940">
        <f t="shared" si="61"/>
        <v>4.8651558094523049</v>
      </c>
      <c r="W3940">
        <v>51.46</v>
      </c>
      <c r="X3940">
        <v>4.299475804017316</v>
      </c>
    </row>
    <row r="3941" spans="5:24">
      <c r="E3941">
        <v>39.380000000000003</v>
      </c>
      <c r="F3941">
        <f t="shared" si="61"/>
        <v>4.8652857779908709</v>
      </c>
      <c r="W3941">
        <v>65.569999999999993</v>
      </c>
      <c r="X3941">
        <v>4.990474668516395</v>
      </c>
    </row>
    <row r="3942" spans="5:24">
      <c r="E3942">
        <v>39.39</v>
      </c>
      <c r="F3942">
        <f t="shared" si="61"/>
        <v>4.8654157374278002</v>
      </c>
      <c r="W3942">
        <v>72.150000000000006</v>
      </c>
      <c r="X3942">
        <v>4.1715222665814542</v>
      </c>
    </row>
    <row r="3943" spans="5:24">
      <c r="E3943">
        <v>39.4</v>
      </c>
      <c r="F3943">
        <f t="shared" si="61"/>
        <v>4.8655456877731451</v>
      </c>
      <c r="W3943">
        <v>27.71</v>
      </c>
      <c r="X3943">
        <v>4.1792698619438085</v>
      </c>
    </row>
    <row r="3944" spans="5:24">
      <c r="E3944">
        <v>39.409999999999997</v>
      </c>
      <c r="F3944">
        <f t="shared" si="61"/>
        <v>4.8656756290369554</v>
      </c>
      <c r="W3944">
        <v>19.68</v>
      </c>
      <c r="X3944">
        <v>6.5761119739866594</v>
      </c>
    </row>
    <row r="3945" spans="5:24">
      <c r="E3945">
        <v>39.42</v>
      </c>
      <c r="F3945">
        <f t="shared" si="61"/>
        <v>4.8658055612292745</v>
      </c>
      <c r="W3945">
        <v>23.44</v>
      </c>
      <c r="X3945">
        <v>3.35804823140883</v>
      </c>
    </row>
    <row r="3946" spans="5:24">
      <c r="E3946">
        <v>39.43</v>
      </c>
      <c r="F3946">
        <f t="shared" si="61"/>
        <v>4.8659354843601434</v>
      </c>
      <c r="W3946">
        <v>62.55</v>
      </c>
      <c r="X3946">
        <v>2.4819303966297568</v>
      </c>
    </row>
    <row r="3947" spans="5:24">
      <c r="E3947">
        <v>39.44</v>
      </c>
      <c r="F3947">
        <f t="shared" si="61"/>
        <v>4.866065398439595</v>
      </c>
      <c r="W3947">
        <v>4.28</v>
      </c>
      <c r="X3947">
        <v>4.5362125001426383</v>
      </c>
    </row>
    <row r="3948" spans="5:24">
      <c r="E3948">
        <v>39.450000000000003</v>
      </c>
      <c r="F3948">
        <f t="shared" si="61"/>
        <v>4.866195303477661</v>
      </c>
      <c r="W3948">
        <v>26.33</v>
      </c>
      <c r="X3948">
        <v>6.4010470631575327</v>
      </c>
    </row>
    <row r="3949" spans="5:24">
      <c r="E3949">
        <v>39.46</v>
      </c>
      <c r="F3949">
        <f t="shared" si="61"/>
        <v>4.8663251994843675</v>
      </c>
      <c r="W3949">
        <v>55.77</v>
      </c>
      <c r="X3949">
        <v>5.5507573860881285</v>
      </c>
    </row>
    <row r="3950" spans="5:24">
      <c r="E3950">
        <v>39.47</v>
      </c>
      <c r="F3950">
        <f t="shared" si="61"/>
        <v>4.8664550864697347</v>
      </c>
      <c r="W3950">
        <v>48.71</v>
      </c>
      <c r="X3950">
        <v>5.0398659468328564</v>
      </c>
    </row>
    <row r="3951" spans="5:24">
      <c r="E3951">
        <v>39.479999999999997</v>
      </c>
      <c r="F3951">
        <f t="shared" si="61"/>
        <v>4.8665849644437804</v>
      </c>
      <c r="W3951">
        <v>68.11</v>
      </c>
      <c r="X3951">
        <v>3.9510475419382023</v>
      </c>
    </row>
    <row r="3952" spans="5:24">
      <c r="E3952">
        <v>39.49</v>
      </c>
      <c r="F3952">
        <f t="shared" si="61"/>
        <v>4.8667148334165171</v>
      </c>
      <c r="W3952">
        <v>63.68</v>
      </c>
      <c r="X3952">
        <v>5.2590456741982354</v>
      </c>
    </row>
    <row r="3953" spans="5:24">
      <c r="E3953">
        <v>39.5</v>
      </c>
      <c r="F3953">
        <f t="shared" si="61"/>
        <v>4.8668446933979528</v>
      </c>
      <c r="W3953">
        <v>3.23</v>
      </c>
      <c r="X3953">
        <v>4.9854610438129328</v>
      </c>
    </row>
    <row r="3954" spans="5:24">
      <c r="E3954">
        <v>39.51</v>
      </c>
      <c r="F3954">
        <f t="shared" si="61"/>
        <v>4.8669745443980892</v>
      </c>
      <c r="W3954">
        <v>9.56</v>
      </c>
      <c r="X3954">
        <v>6.0472159295232384</v>
      </c>
    </row>
    <row r="3955" spans="5:24">
      <c r="E3955">
        <v>39.520000000000003</v>
      </c>
      <c r="F3955">
        <f t="shared" si="61"/>
        <v>4.8671043864269272</v>
      </c>
      <c r="W3955">
        <v>46.33</v>
      </c>
      <c r="X3955">
        <v>5.5566011030085622</v>
      </c>
    </row>
    <row r="3956" spans="5:24">
      <c r="E3956">
        <v>39.53</v>
      </c>
      <c r="F3956">
        <f t="shared" si="61"/>
        <v>4.8672342194944598</v>
      </c>
      <c r="W3956">
        <v>17.36</v>
      </c>
      <c r="X3956">
        <v>5.8434085352803091</v>
      </c>
    </row>
    <row r="3957" spans="5:24">
      <c r="E3957">
        <v>39.54</v>
      </c>
      <c r="F3957">
        <f t="shared" si="61"/>
        <v>4.8673640436106771</v>
      </c>
      <c r="W3957">
        <v>63.7</v>
      </c>
      <c r="X3957">
        <v>6.0559304308358977</v>
      </c>
    </row>
    <row r="3958" spans="5:24">
      <c r="E3958">
        <v>39.549999999999997</v>
      </c>
      <c r="F3958">
        <f t="shared" si="61"/>
        <v>4.867493858785565</v>
      </c>
      <c r="W3958">
        <v>32.43</v>
      </c>
      <c r="X3958">
        <v>3.9015315796601371</v>
      </c>
    </row>
    <row r="3959" spans="5:24">
      <c r="E3959">
        <v>39.56</v>
      </c>
      <c r="F3959">
        <f t="shared" si="61"/>
        <v>4.8676236650291047</v>
      </c>
      <c r="W3959">
        <v>9.33</v>
      </c>
      <c r="X3959">
        <v>5.5795768621491231</v>
      </c>
    </row>
    <row r="3960" spans="5:24">
      <c r="E3960">
        <v>39.57</v>
      </c>
      <c r="F3960">
        <f t="shared" si="61"/>
        <v>4.8677534623512715</v>
      </c>
      <c r="W3960">
        <v>74.63</v>
      </c>
      <c r="X3960">
        <v>3.9956293678084109</v>
      </c>
    </row>
    <row r="3961" spans="5:24">
      <c r="E3961">
        <v>39.58</v>
      </c>
      <c r="F3961">
        <f t="shared" si="61"/>
        <v>4.8678832507620378</v>
      </c>
      <c r="W3961">
        <v>44.18</v>
      </c>
      <c r="X3961">
        <v>5.6757490312086389</v>
      </c>
    </row>
    <row r="3962" spans="5:24">
      <c r="E3962">
        <v>39.590000000000003</v>
      </c>
      <c r="F3962">
        <f t="shared" si="61"/>
        <v>4.8680130302713716</v>
      </c>
      <c r="W3962">
        <v>74.73</v>
      </c>
      <c r="X3962">
        <v>3.5590542156617508</v>
      </c>
    </row>
    <row r="3963" spans="5:24">
      <c r="E3963">
        <v>39.6</v>
      </c>
      <c r="F3963">
        <f t="shared" si="61"/>
        <v>4.8681428008892347</v>
      </c>
      <c r="W3963">
        <v>74.47</v>
      </c>
      <c r="X3963">
        <v>5.9070128537659592</v>
      </c>
    </row>
    <row r="3964" spans="5:24">
      <c r="E3964">
        <v>39.61</v>
      </c>
      <c r="F3964">
        <f t="shared" si="61"/>
        <v>4.8682725626255872</v>
      </c>
      <c r="W3964">
        <v>95.52</v>
      </c>
      <c r="X3964">
        <v>5.2543825898001062</v>
      </c>
    </row>
    <row r="3965" spans="5:24">
      <c r="E3965">
        <v>39.619999999999997</v>
      </c>
      <c r="F3965">
        <f t="shared" si="61"/>
        <v>4.8684023154903828</v>
      </c>
      <c r="W3965">
        <v>69.81</v>
      </c>
      <c r="X3965">
        <v>4.2291570063274868</v>
      </c>
    </row>
    <row r="3966" spans="5:24">
      <c r="E3966">
        <v>39.630000000000003</v>
      </c>
      <c r="F3966">
        <f t="shared" si="61"/>
        <v>4.8685320594935719</v>
      </c>
      <c r="W3966">
        <v>48.28</v>
      </c>
      <c r="X3966">
        <v>5.1702672065914701</v>
      </c>
    </row>
    <row r="3967" spans="5:24">
      <c r="E3967">
        <v>39.64</v>
      </c>
      <c r="F3967">
        <f t="shared" si="61"/>
        <v>4.8686617946450985</v>
      </c>
      <c r="W3967">
        <v>33.92</v>
      </c>
      <c r="X3967">
        <v>5.8284777334185458</v>
      </c>
    </row>
    <row r="3968" spans="5:24">
      <c r="E3968">
        <v>39.65</v>
      </c>
      <c r="F3968">
        <f t="shared" si="61"/>
        <v>4.868791520954904</v>
      </c>
      <c r="W3968">
        <v>50.34</v>
      </c>
      <c r="X3968">
        <v>4.8809048839077054</v>
      </c>
    </row>
    <row r="3969" spans="5:24">
      <c r="E3969">
        <v>39.659999999999997</v>
      </c>
      <c r="F3969">
        <f t="shared" si="61"/>
        <v>4.8689212384329243</v>
      </c>
      <c r="W3969">
        <v>63.82</v>
      </c>
      <c r="X3969">
        <v>3.3704658896812112</v>
      </c>
    </row>
    <row r="3970" spans="5:24">
      <c r="E3970">
        <v>39.67</v>
      </c>
      <c r="F3970">
        <f t="shared" si="61"/>
        <v>4.8690509470890939</v>
      </c>
      <c r="W3970">
        <v>86.14</v>
      </c>
      <c r="X3970">
        <v>5.1158139429515073</v>
      </c>
    </row>
    <row r="3971" spans="5:24">
      <c r="E3971">
        <v>39.68</v>
      </c>
      <c r="F3971">
        <f t="shared" si="61"/>
        <v>4.8691806469333381</v>
      </c>
      <c r="W3971">
        <v>54.03</v>
      </c>
      <c r="X3971">
        <v>5.425050309945834</v>
      </c>
    </row>
    <row r="3972" spans="5:24">
      <c r="E3972">
        <v>39.69</v>
      </c>
      <c r="F3972">
        <f t="shared" si="61"/>
        <v>4.8693103379755804</v>
      </c>
      <c r="W3972">
        <v>45.86</v>
      </c>
      <c r="X3972">
        <v>4.2680514967237002</v>
      </c>
    </row>
    <row r="3973" spans="5:24">
      <c r="E3973">
        <v>39.700000000000003</v>
      </c>
      <c r="F3973">
        <f t="shared" ref="F3973:F4036" si="62">NORMINV(E3973/100,$C$3,$C$4)</f>
        <v>4.8694400202257411</v>
      </c>
      <c r="W3973">
        <v>1.98</v>
      </c>
      <c r="X3973">
        <v>4.202912128946644</v>
      </c>
    </row>
    <row r="3974" spans="5:24">
      <c r="E3974">
        <v>39.71</v>
      </c>
      <c r="F3974">
        <f t="shared" si="62"/>
        <v>4.8695696936937329</v>
      </c>
      <c r="W3974">
        <v>60.64</v>
      </c>
      <c r="X3974">
        <v>4.7277112425232692</v>
      </c>
    </row>
    <row r="3975" spans="5:24">
      <c r="E3975">
        <v>39.72</v>
      </c>
      <c r="F3975">
        <f t="shared" si="62"/>
        <v>4.8696993583894681</v>
      </c>
      <c r="W3975">
        <v>79.540000000000006</v>
      </c>
      <c r="X3975">
        <v>4.5705558088987788</v>
      </c>
    </row>
    <row r="3976" spans="5:24">
      <c r="E3976">
        <v>39.729999999999997</v>
      </c>
      <c r="F3976">
        <f t="shared" si="62"/>
        <v>4.8698290143228506</v>
      </c>
      <c r="W3976">
        <v>28.75</v>
      </c>
      <c r="X3976">
        <v>8.540083799204865</v>
      </c>
    </row>
    <row r="3977" spans="5:24">
      <c r="E3977">
        <v>39.74</v>
      </c>
      <c r="F3977">
        <f t="shared" si="62"/>
        <v>4.8699586615037829</v>
      </c>
      <c r="W3977">
        <v>59.25</v>
      </c>
      <c r="X3977">
        <v>4.8495378364815815</v>
      </c>
    </row>
    <row r="3978" spans="5:24">
      <c r="E3978">
        <v>39.75</v>
      </c>
      <c r="F3978">
        <f t="shared" si="62"/>
        <v>4.8700882999421617</v>
      </c>
      <c r="W3978">
        <v>72.849999999999994</v>
      </c>
      <c r="X3978">
        <v>5.9915850193424864</v>
      </c>
    </row>
    <row r="3979" spans="5:24">
      <c r="E3979">
        <v>39.76</v>
      </c>
      <c r="F3979">
        <f t="shared" si="62"/>
        <v>4.8702179296478789</v>
      </c>
      <c r="W3979">
        <v>16.920000000000002</v>
      </c>
      <c r="X3979">
        <v>4.4649278975691455</v>
      </c>
    </row>
    <row r="3980" spans="5:24">
      <c r="E3980">
        <v>39.770000000000003</v>
      </c>
      <c r="F3980">
        <f t="shared" si="62"/>
        <v>4.8703475506308251</v>
      </c>
      <c r="W3980">
        <v>54.59</v>
      </c>
      <c r="X3980">
        <v>4.611437754541889</v>
      </c>
    </row>
    <row r="3981" spans="5:24">
      <c r="E3981">
        <v>39.78</v>
      </c>
      <c r="F3981">
        <f t="shared" si="62"/>
        <v>4.8704771629008823</v>
      </c>
      <c r="W3981">
        <v>27.56</v>
      </c>
      <c r="X3981">
        <v>4.2267931958984413</v>
      </c>
    </row>
    <row r="3982" spans="5:24">
      <c r="E3982">
        <v>39.79</v>
      </c>
      <c r="F3982">
        <f t="shared" si="62"/>
        <v>4.8706067664679304</v>
      </c>
      <c r="W3982">
        <v>86.45</v>
      </c>
      <c r="X3982">
        <v>3.7627654008371731</v>
      </c>
    </row>
    <row r="3983" spans="5:24">
      <c r="E3983">
        <v>39.799999999999997</v>
      </c>
      <c r="F3983">
        <f t="shared" si="62"/>
        <v>4.8707363613418453</v>
      </c>
      <c r="W3983">
        <v>22.66</v>
      </c>
      <c r="X3983">
        <v>5.8012274199476916</v>
      </c>
    </row>
    <row r="3984" spans="5:24">
      <c r="E3984">
        <v>39.81</v>
      </c>
      <c r="F3984">
        <f t="shared" si="62"/>
        <v>4.870865947532498</v>
      </c>
      <c r="W3984">
        <v>66.53</v>
      </c>
      <c r="X3984">
        <v>7.3263478740408399</v>
      </c>
    </row>
    <row r="3985" spans="5:24">
      <c r="E3985">
        <v>39.82</v>
      </c>
      <c r="F3985">
        <f t="shared" si="62"/>
        <v>4.8709955250497545</v>
      </c>
      <c r="W3985">
        <v>82.41</v>
      </c>
      <c r="X3985">
        <v>6.327328621361902</v>
      </c>
    </row>
    <row r="3986" spans="5:24">
      <c r="E3986">
        <v>39.83</v>
      </c>
      <c r="F3986">
        <f t="shared" si="62"/>
        <v>4.871125093903478</v>
      </c>
      <c r="W3986">
        <v>78.36</v>
      </c>
      <c r="X3986">
        <v>5.6685226950074439</v>
      </c>
    </row>
    <row r="3987" spans="5:24">
      <c r="E3987">
        <v>39.840000000000003</v>
      </c>
      <c r="F3987">
        <f t="shared" si="62"/>
        <v>4.8712546541035273</v>
      </c>
      <c r="W3987">
        <v>21.69</v>
      </c>
      <c r="X3987">
        <v>2.4573011806009442</v>
      </c>
    </row>
    <row r="3988" spans="5:24">
      <c r="E3988">
        <v>39.85</v>
      </c>
      <c r="F3988">
        <f t="shared" si="62"/>
        <v>4.8713842056597541</v>
      </c>
      <c r="W3988">
        <v>4.91</v>
      </c>
      <c r="X3988">
        <v>4.7835025337865211</v>
      </c>
    </row>
    <row r="3989" spans="5:24">
      <c r="E3989">
        <v>39.86</v>
      </c>
      <c r="F3989">
        <f t="shared" si="62"/>
        <v>4.8715137485820099</v>
      </c>
      <c r="W3989">
        <v>17.52</v>
      </c>
      <c r="X3989">
        <v>5.864706319560713</v>
      </c>
    </row>
    <row r="3990" spans="5:24">
      <c r="E3990">
        <v>39.869999999999997</v>
      </c>
      <c r="F3990">
        <f t="shared" si="62"/>
        <v>4.8716432828801386</v>
      </c>
      <c r="W3990">
        <v>46.75</v>
      </c>
      <c r="X3990">
        <v>4.8611896309521301</v>
      </c>
    </row>
    <row r="3991" spans="5:24">
      <c r="E3991">
        <v>39.880000000000003</v>
      </c>
      <c r="F3991">
        <f t="shared" si="62"/>
        <v>4.871772808563982</v>
      </c>
      <c r="W3991">
        <v>15.24</v>
      </c>
      <c r="X3991">
        <v>4.2267931958984413</v>
      </c>
    </row>
    <row r="3992" spans="5:24">
      <c r="E3992">
        <v>39.89</v>
      </c>
      <c r="F3992">
        <f t="shared" si="62"/>
        <v>4.8719023256433758</v>
      </c>
      <c r="W3992">
        <v>35.5</v>
      </c>
      <c r="X3992">
        <v>4.0742963297947927</v>
      </c>
    </row>
    <row r="3993" spans="5:24">
      <c r="E3993">
        <v>39.9</v>
      </c>
      <c r="F3993">
        <f t="shared" si="62"/>
        <v>4.872031834128153</v>
      </c>
      <c r="W3993">
        <v>4.97</v>
      </c>
      <c r="X3993">
        <v>4.9603849140104206</v>
      </c>
    </row>
    <row r="3994" spans="5:24">
      <c r="E3994">
        <v>39.909999999999997</v>
      </c>
      <c r="F3994">
        <f t="shared" si="62"/>
        <v>4.8721613340281422</v>
      </c>
      <c r="W3994">
        <v>34.950000000000003</v>
      </c>
      <c r="X3994">
        <v>5.5633449724305084</v>
      </c>
    </row>
    <row r="3995" spans="5:24">
      <c r="E3995">
        <v>39.92</v>
      </c>
      <c r="F3995">
        <f t="shared" si="62"/>
        <v>4.8722908253531667</v>
      </c>
      <c r="W3995">
        <v>61.1</v>
      </c>
      <c r="X3995">
        <v>4.372299259232566</v>
      </c>
    </row>
    <row r="3996" spans="5:24">
      <c r="E3996">
        <v>39.93</v>
      </c>
      <c r="F3996">
        <f t="shared" si="62"/>
        <v>4.8724203081130462</v>
      </c>
      <c r="W3996">
        <v>52.14</v>
      </c>
      <c r="X3996">
        <v>5.2657912271461456</v>
      </c>
    </row>
    <row r="3997" spans="5:24">
      <c r="E3997">
        <v>39.94</v>
      </c>
      <c r="F3997">
        <f t="shared" si="62"/>
        <v>4.8725497823175958</v>
      </c>
      <c r="W3997">
        <v>21.58</v>
      </c>
      <c r="X3997">
        <v>4.3408508553724605</v>
      </c>
    </row>
    <row r="3998" spans="5:24">
      <c r="E3998">
        <v>39.950000000000003</v>
      </c>
      <c r="F3998">
        <f t="shared" si="62"/>
        <v>4.8726792479766274</v>
      </c>
      <c r="W3998">
        <v>95.16</v>
      </c>
      <c r="X3998">
        <v>3.9708304321304464</v>
      </c>
    </row>
    <row r="3999" spans="5:24">
      <c r="E3999">
        <v>39.96</v>
      </c>
      <c r="F3999">
        <f t="shared" si="62"/>
        <v>4.8728087050999473</v>
      </c>
      <c r="W3999">
        <v>68.92</v>
      </c>
      <c r="X3999">
        <v>5.5117871280177049</v>
      </c>
    </row>
    <row r="4000" spans="5:24">
      <c r="E4000">
        <v>39.97</v>
      </c>
      <c r="F4000">
        <f t="shared" si="62"/>
        <v>4.8729381536973575</v>
      </c>
      <c r="W4000">
        <v>31.51</v>
      </c>
      <c r="X4000">
        <v>3.8636258268324455</v>
      </c>
    </row>
    <row r="4001" spans="5:24">
      <c r="E4001">
        <v>39.979999999999997</v>
      </c>
      <c r="F4001">
        <f t="shared" si="62"/>
        <v>4.8730675937786581</v>
      </c>
      <c r="W4001">
        <v>15.33</v>
      </c>
      <c r="X4001">
        <v>6.201389879703795</v>
      </c>
    </row>
    <row r="4002" spans="5:24">
      <c r="E4002">
        <v>39.99</v>
      </c>
      <c r="F4002">
        <f t="shared" si="62"/>
        <v>4.8731970253536421</v>
      </c>
      <c r="W4002">
        <v>89.77</v>
      </c>
      <c r="X4002">
        <v>7.782150453784574</v>
      </c>
    </row>
    <row r="4003" spans="5:24">
      <c r="E4003">
        <v>40</v>
      </c>
      <c r="F4003">
        <f t="shared" si="62"/>
        <v>4.8733264484320999</v>
      </c>
      <c r="W4003">
        <v>39.770000000000003</v>
      </c>
      <c r="X4003">
        <v>4.9784413269609127</v>
      </c>
    </row>
    <row r="4004" spans="5:24">
      <c r="E4004">
        <v>40.01</v>
      </c>
      <c r="F4004">
        <f t="shared" si="62"/>
        <v>4.8734558630238176</v>
      </c>
      <c r="W4004">
        <v>8.59</v>
      </c>
      <c r="X4004">
        <v>6.6238866606289513</v>
      </c>
    </row>
    <row r="4005" spans="5:24">
      <c r="E4005">
        <v>40.020000000000003</v>
      </c>
      <c r="F4005">
        <f t="shared" si="62"/>
        <v>4.8735852691385766</v>
      </c>
      <c r="W4005">
        <v>18.97</v>
      </c>
      <c r="X4005">
        <v>5.8864037484993812</v>
      </c>
    </row>
    <row r="4006" spans="5:24">
      <c r="E4006">
        <v>40.03</v>
      </c>
      <c r="F4006">
        <f t="shared" si="62"/>
        <v>4.8737146667861531</v>
      </c>
      <c r="W4006">
        <v>53.81</v>
      </c>
      <c r="X4006">
        <v>4.4085217140184092</v>
      </c>
    </row>
    <row r="4007" spans="5:24">
      <c r="E4007">
        <v>40.04</v>
      </c>
      <c r="F4007">
        <f t="shared" si="62"/>
        <v>4.8738440559763223</v>
      </c>
      <c r="W4007">
        <v>44.04</v>
      </c>
      <c r="X4007">
        <v>5.4171071983149908</v>
      </c>
    </row>
    <row r="4008" spans="5:24">
      <c r="E4008">
        <v>40.049999999999997</v>
      </c>
      <c r="F4008">
        <f t="shared" si="62"/>
        <v>4.8739734367188525</v>
      </c>
      <c r="W4008">
        <v>74.069999999999993</v>
      </c>
      <c r="X4008">
        <v>4.4307699055212293</v>
      </c>
    </row>
    <row r="4009" spans="5:24">
      <c r="E4009">
        <v>40.06</v>
      </c>
      <c r="F4009">
        <f t="shared" si="62"/>
        <v>4.8741028090235083</v>
      </c>
      <c r="W4009">
        <v>56.15</v>
      </c>
      <c r="X4009">
        <v>5.3406062814738648</v>
      </c>
    </row>
    <row r="4010" spans="5:24">
      <c r="E4010">
        <v>40.07</v>
      </c>
      <c r="F4010">
        <f t="shared" si="62"/>
        <v>4.8742321729000508</v>
      </c>
      <c r="W4010">
        <v>59.62</v>
      </c>
      <c r="X4010">
        <v>4.052138565039149</v>
      </c>
    </row>
    <row r="4011" spans="5:24">
      <c r="E4011">
        <v>40.08</v>
      </c>
      <c r="F4011">
        <f t="shared" si="62"/>
        <v>4.8743615283582367</v>
      </c>
      <c r="W4011">
        <v>18</v>
      </c>
      <c r="X4011">
        <v>6.6901461375274707</v>
      </c>
    </row>
    <row r="4012" spans="5:24">
      <c r="E4012">
        <v>40.090000000000003</v>
      </c>
      <c r="F4012">
        <f t="shared" si="62"/>
        <v>4.8744908754078171</v>
      </c>
      <c r="W4012">
        <v>55.05</v>
      </c>
      <c r="X4012">
        <v>4.3802159940306566</v>
      </c>
    </row>
    <row r="4013" spans="5:24">
      <c r="E4013">
        <v>40.1</v>
      </c>
      <c r="F4013">
        <f t="shared" si="62"/>
        <v>4.8746202140585417</v>
      </c>
      <c r="W4013">
        <v>62.08</v>
      </c>
      <c r="X4013">
        <v>5.480038524303021</v>
      </c>
    </row>
    <row r="4014" spans="5:24">
      <c r="E4014">
        <v>40.11</v>
      </c>
      <c r="F4014">
        <f t="shared" si="62"/>
        <v>4.8747495443201538</v>
      </c>
      <c r="W4014">
        <v>63.26</v>
      </c>
      <c r="X4014">
        <v>4.4115048674319679</v>
      </c>
    </row>
    <row r="4015" spans="5:24">
      <c r="E4015">
        <v>40.119999999999997</v>
      </c>
      <c r="F4015">
        <f t="shared" si="62"/>
        <v>4.8748788662023941</v>
      </c>
      <c r="W4015">
        <v>16.78</v>
      </c>
      <c r="X4015">
        <v>6.1714946675216629</v>
      </c>
    </row>
    <row r="4016" spans="5:24">
      <c r="E4016">
        <v>40.130000000000003</v>
      </c>
      <c r="F4016">
        <f t="shared" si="62"/>
        <v>4.8750081797149978</v>
      </c>
      <c r="W4016">
        <v>72.77</v>
      </c>
      <c r="X4016">
        <v>4.7680798065710031</v>
      </c>
    </row>
    <row r="4017" spans="5:24">
      <c r="E4017">
        <v>40.14</v>
      </c>
      <c r="F4017">
        <f t="shared" si="62"/>
        <v>4.8751374848676967</v>
      </c>
      <c r="W4017">
        <v>63.91</v>
      </c>
      <c r="X4017">
        <v>5.2637143982215298</v>
      </c>
    </row>
    <row r="4018" spans="5:24">
      <c r="E4018">
        <v>40.15</v>
      </c>
      <c r="F4018">
        <f t="shared" si="62"/>
        <v>4.8752667816702182</v>
      </c>
      <c r="W4018">
        <v>43.89</v>
      </c>
      <c r="X4018">
        <v>4.603586488403014</v>
      </c>
    </row>
    <row r="4019" spans="5:24">
      <c r="E4019">
        <v>40.159999999999997</v>
      </c>
      <c r="F4019">
        <f t="shared" si="62"/>
        <v>4.875396070132286</v>
      </c>
      <c r="W4019">
        <v>27.57</v>
      </c>
      <c r="X4019">
        <v>5.4941503517295223</v>
      </c>
    </row>
    <row r="4020" spans="5:24">
      <c r="E4020">
        <v>40.17</v>
      </c>
      <c r="F4020">
        <f t="shared" si="62"/>
        <v>4.8755253502636196</v>
      </c>
      <c r="W4020">
        <v>60.37</v>
      </c>
      <c r="X4020">
        <v>5.4231305693593432</v>
      </c>
    </row>
    <row r="4021" spans="5:24">
      <c r="E4021">
        <v>40.18</v>
      </c>
      <c r="F4021">
        <f t="shared" si="62"/>
        <v>4.8756546220739327</v>
      </c>
      <c r="W4021">
        <v>7.26</v>
      </c>
      <c r="X4021">
        <v>6.7234897343911513</v>
      </c>
    </row>
    <row r="4022" spans="5:24">
      <c r="E4022">
        <v>40.19</v>
      </c>
      <c r="F4022">
        <f t="shared" si="62"/>
        <v>4.8757838855729387</v>
      </c>
      <c r="W4022">
        <v>29.87</v>
      </c>
      <c r="X4022">
        <v>5.4247759655300154</v>
      </c>
    </row>
    <row r="4023" spans="5:24">
      <c r="E4023">
        <v>40.200000000000003</v>
      </c>
      <c r="F4023">
        <f t="shared" si="62"/>
        <v>4.8759131407703435</v>
      </c>
      <c r="W4023">
        <v>77.540000000000006</v>
      </c>
      <c r="X4023">
        <v>3.9506129153158955</v>
      </c>
    </row>
    <row r="4024" spans="5:24">
      <c r="E4024">
        <v>40.21</v>
      </c>
      <c r="F4024">
        <f t="shared" si="62"/>
        <v>4.8760423876758505</v>
      </c>
      <c r="W4024">
        <v>93.19</v>
      </c>
      <c r="X4024">
        <v>6.1104619865086374</v>
      </c>
    </row>
    <row r="4025" spans="5:24">
      <c r="E4025">
        <v>40.22</v>
      </c>
      <c r="F4025">
        <f t="shared" si="62"/>
        <v>4.8761716262991577</v>
      </c>
      <c r="W4025">
        <v>14.56</v>
      </c>
      <c r="X4025">
        <v>5.9299441542460709</v>
      </c>
    </row>
    <row r="4026" spans="5:24">
      <c r="E4026">
        <v>40.229999999999997</v>
      </c>
      <c r="F4026">
        <f t="shared" si="62"/>
        <v>4.8763008566499604</v>
      </c>
      <c r="W4026">
        <v>6.97</v>
      </c>
      <c r="X4026">
        <v>4.7125920831036545</v>
      </c>
    </row>
    <row r="4027" spans="5:24">
      <c r="E4027">
        <v>40.24</v>
      </c>
      <c r="F4027">
        <f t="shared" si="62"/>
        <v>4.8764300787379495</v>
      </c>
      <c r="W4027">
        <v>50.48</v>
      </c>
      <c r="X4027">
        <v>6.4954386497002634</v>
      </c>
    </row>
    <row r="4028" spans="5:24">
      <c r="E4028">
        <v>40.25</v>
      </c>
      <c r="F4028">
        <f t="shared" si="62"/>
        <v>4.8765592925728107</v>
      </c>
      <c r="W4028">
        <v>91.27</v>
      </c>
      <c r="X4028">
        <v>4.433126309254428</v>
      </c>
    </row>
    <row r="4029" spans="5:24">
      <c r="E4029">
        <v>40.26</v>
      </c>
      <c r="F4029">
        <f t="shared" si="62"/>
        <v>4.8766884981642278</v>
      </c>
      <c r="W4029">
        <v>11.62</v>
      </c>
      <c r="X4029">
        <v>6.6419517685911673</v>
      </c>
    </row>
    <row r="4030" spans="5:24">
      <c r="E4030">
        <v>40.270000000000003</v>
      </c>
      <c r="F4030">
        <f t="shared" si="62"/>
        <v>4.8768176955218792</v>
      </c>
      <c r="W4030">
        <v>95.74</v>
      </c>
      <c r="X4030">
        <v>5.2057323338931631</v>
      </c>
    </row>
    <row r="4031" spans="5:24">
      <c r="E4031">
        <v>40.28</v>
      </c>
      <c r="F4031">
        <f t="shared" si="62"/>
        <v>4.876946884655438</v>
      </c>
      <c r="W4031">
        <v>35.99</v>
      </c>
      <c r="X4031">
        <v>3.5569273256290987</v>
      </c>
    </row>
    <row r="4032" spans="5:24">
      <c r="E4032">
        <v>40.29</v>
      </c>
      <c r="F4032">
        <f t="shared" si="62"/>
        <v>4.8770760655745766</v>
      </c>
      <c r="W4032">
        <v>57.39</v>
      </c>
      <c r="X4032">
        <v>5.7114587563135117</v>
      </c>
    </row>
    <row r="4033" spans="5:24">
      <c r="E4033">
        <v>40.299999999999997</v>
      </c>
      <c r="F4033">
        <f t="shared" si="62"/>
        <v>4.8772052382889592</v>
      </c>
      <c r="W4033">
        <v>31.79</v>
      </c>
      <c r="X4033">
        <v>5.2182940629559162</v>
      </c>
    </row>
    <row r="4034" spans="5:24">
      <c r="E4034">
        <v>40.31</v>
      </c>
      <c r="F4034">
        <f t="shared" si="62"/>
        <v>4.8773344028082501</v>
      </c>
      <c r="W4034">
        <v>40.18</v>
      </c>
      <c r="X4034">
        <v>3.1828882240956591</v>
      </c>
    </row>
    <row r="4035" spans="5:24">
      <c r="E4035">
        <v>40.32</v>
      </c>
      <c r="F4035">
        <f t="shared" si="62"/>
        <v>4.8774635591421074</v>
      </c>
      <c r="W4035">
        <v>86.1</v>
      </c>
      <c r="X4035">
        <v>4.6428773649939563</v>
      </c>
    </row>
    <row r="4036" spans="5:24">
      <c r="E4036">
        <v>40.33</v>
      </c>
      <c r="F4036">
        <f t="shared" si="62"/>
        <v>4.8775927073001837</v>
      </c>
      <c r="W4036">
        <v>70.48</v>
      </c>
      <c r="X4036">
        <v>6.2838341267084532</v>
      </c>
    </row>
    <row r="4037" spans="5:24">
      <c r="E4037">
        <v>40.340000000000003</v>
      </c>
      <c r="F4037">
        <f t="shared" ref="F4037:F4100" si="63">NORMINV(E4037/100,$C$3,$C$4)</f>
        <v>4.8777218472921318</v>
      </c>
      <c r="W4037">
        <v>58.21</v>
      </c>
      <c r="X4037">
        <v>5.1228826812994663</v>
      </c>
    </row>
    <row r="4038" spans="5:24">
      <c r="E4038">
        <v>40.35</v>
      </c>
      <c r="F4038">
        <f t="shared" si="63"/>
        <v>4.8778509791275955</v>
      </c>
      <c r="W4038">
        <v>16.62</v>
      </c>
      <c r="X4038">
        <v>5.9928152433591677</v>
      </c>
    </row>
    <row r="4039" spans="5:24">
      <c r="E4039">
        <v>40.36</v>
      </c>
      <c r="F4039">
        <f t="shared" si="63"/>
        <v>4.8779801028162195</v>
      </c>
      <c r="W4039">
        <v>52.16</v>
      </c>
      <c r="X4039">
        <v>5.1165710248062828</v>
      </c>
    </row>
    <row r="4040" spans="5:24">
      <c r="E4040">
        <v>40.369999999999997</v>
      </c>
      <c r="F4040">
        <f t="shared" si="63"/>
        <v>4.8781092183676398</v>
      </c>
      <c r="W4040">
        <v>78.98</v>
      </c>
      <c r="X4040">
        <v>4.3255102498039184</v>
      </c>
    </row>
    <row r="4041" spans="5:24">
      <c r="E4041">
        <v>40.380000000000003</v>
      </c>
      <c r="F4041">
        <f t="shared" si="63"/>
        <v>4.8782383257914921</v>
      </c>
      <c r="W4041">
        <v>58.93</v>
      </c>
      <c r="X4041">
        <v>5.4554298840798054</v>
      </c>
    </row>
    <row r="4042" spans="5:24">
      <c r="E4042">
        <v>40.39</v>
      </c>
      <c r="F4042">
        <f t="shared" si="63"/>
        <v>4.8783674250974061</v>
      </c>
      <c r="W4042">
        <v>75.819999999999993</v>
      </c>
      <c r="X4042">
        <v>5.5777987489791592</v>
      </c>
    </row>
    <row r="4043" spans="5:24">
      <c r="E4043">
        <v>40.4</v>
      </c>
      <c r="F4043">
        <f t="shared" si="63"/>
        <v>4.8784965162950087</v>
      </c>
      <c r="W4043">
        <v>63.24</v>
      </c>
      <c r="X4043">
        <v>4.2301687501376524</v>
      </c>
    </row>
    <row r="4044" spans="5:24">
      <c r="E4044">
        <v>40.409999999999997</v>
      </c>
      <c r="F4044">
        <f t="shared" si="63"/>
        <v>4.8786255993939216</v>
      </c>
      <c r="W4044">
        <v>37.340000000000003</v>
      </c>
      <c r="X4044">
        <v>5.2344959203495005</v>
      </c>
    </row>
    <row r="4045" spans="5:24">
      <c r="E4045">
        <v>40.42</v>
      </c>
      <c r="F4045">
        <f t="shared" si="63"/>
        <v>4.8787546744037638</v>
      </c>
      <c r="W4045">
        <v>54.34</v>
      </c>
      <c r="X4045">
        <v>3.6148283917865647</v>
      </c>
    </row>
    <row r="4046" spans="5:24">
      <c r="E4046">
        <v>40.43</v>
      </c>
      <c r="F4046">
        <f t="shared" si="63"/>
        <v>4.8788837413341497</v>
      </c>
      <c r="W4046">
        <v>72.94</v>
      </c>
      <c r="X4046">
        <v>3.3570824819588658</v>
      </c>
    </row>
    <row r="4047" spans="5:24">
      <c r="E4047">
        <v>40.44</v>
      </c>
      <c r="F4047">
        <f t="shared" si="63"/>
        <v>4.8790128001946895</v>
      </c>
      <c r="W4047">
        <v>66.16</v>
      </c>
      <c r="X4047">
        <v>6.3877932855689634</v>
      </c>
    </row>
    <row r="4048" spans="5:24">
      <c r="E4048">
        <v>40.450000000000003</v>
      </c>
      <c r="F4048">
        <f t="shared" si="63"/>
        <v>4.8791418509949889</v>
      </c>
      <c r="W4048">
        <v>57.95</v>
      </c>
      <c r="X4048">
        <v>4.982954102285011</v>
      </c>
    </row>
    <row r="4049" spans="5:24">
      <c r="E4049">
        <v>40.46</v>
      </c>
      <c r="F4049">
        <f t="shared" si="63"/>
        <v>4.8792708937446516</v>
      </c>
      <c r="W4049">
        <v>39.19</v>
      </c>
      <c r="X4049">
        <v>5.1193475666922748</v>
      </c>
    </row>
    <row r="4050" spans="5:24">
      <c r="E4050">
        <v>40.47</v>
      </c>
      <c r="F4050">
        <f t="shared" si="63"/>
        <v>4.8793999284532763</v>
      </c>
      <c r="W4050">
        <v>34.47</v>
      </c>
      <c r="X4050">
        <v>5.433020330587718</v>
      </c>
    </row>
    <row r="4051" spans="5:24">
      <c r="E4051">
        <v>40.479999999999997</v>
      </c>
      <c r="F4051">
        <f t="shared" si="63"/>
        <v>4.879528955130457</v>
      </c>
      <c r="W4051">
        <v>94.05</v>
      </c>
      <c r="X4051">
        <v>4.9473364731059313</v>
      </c>
    </row>
    <row r="4052" spans="5:24">
      <c r="E4052">
        <v>40.49</v>
      </c>
      <c r="F4052">
        <f t="shared" si="63"/>
        <v>4.8796579737857844</v>
      </c>
      <c r="W4052">
        <v>14.43</v>
      </c>
      <c r="X4052">
        <v>5.6588376927361876</v>
      </c>
    </row>
    <row r="4053" spans="5:24">
      <c r="E4053">
        <v>40.5</v>
      </c>
      <c r="F4053">
        <f t="shared" si="63"/>
        <v>4.8797869844288462</v>
      </c>
      <c r="W4053">
        <v>81.27</v>
      </c>
      <c r="X4053">
        <v>4.401640375311092</v>
      </c>
    </row>
    <row r="4054" spans="5:24">
      <c r="E4054">
        <v>40.51</v>
      </c>
      <c r="F4054">
        <f t="shared" si="63"/>
        <v>4.8799159870692241</v>
      </c>
      <c r="W4054">
        <v>5.7</v>
      </c>
      <c r="X4054">
        <v>3.1293960737246125</v>
      </c>
    </row>
    <row r="4055" spans="5:24">
      <c r="E4055">
        <v>40.520000000000003</v>
      </c>
      <c r="F4055">
        <f t="shared" si="63"/>
        <v>4.8800449817164981</v>
      </c>
      <c r="W4055">
        <v>18.16</v>
      </c>
      <c r="X4055">
        <v>4.1191518232563764</v>
      </c>
    </row>
    <row r="4056" spans="5:24">
      <c r="E4056">
        <v>40.53</v>
      </c>
      <c r="F4056">
        <f t="shared" si="63"/>
        <v>4.8801739683802428</v>
      </c>
      <c r="W4056">
        <v>53.48</v>
      </c>
      <c r="X4056">
        <v>7.5240846269919768</v>
      </c>
    </row>
    <row r="4057" spans="5:24">
      <c r="E4057">
        <v>40.54</v>
      </c>
      <c r="F4057">
        <f t="shared" si="63"/>
        <v>4.880302947070029</v>
      </c>
      <c r="W4057">
        <v>55.84</v>
      </c>
      <c r="X4057">
        <v>4.5140463093755097</v>
      </c>
    </row>
    <row r="4058" spans="5:24">
      <c r="E4058">
        <v>40.549999999999997</v>
      </c>
      <c r="F4058">
        <f t="shared" si="63"/>
        <v>4.8804319177954252</v>
      </c>
      <c r="W4058">
        <v>27.16</v>
      </c>
      <c r="X4058">
        <v>4.1852230548639504</v>
      </c>
    </row>
    <row r="4059" spans="5:24">
      <c r="E4059">
        <v>40.56</v>
      </c>
      <c r="F4059">
        <f t="shared" si="63"/>
        <v>4.8805608805659935</v>
      </c>
      <c r="W4059">
        <v>77.5</v>
      </c>
      <c r="X4059">
        <v>4.3826440951716217</v>
      </c>
    </row>
    <row r="4060" spans="5:24">
      <c r="E4060">
        <v>40.57</v>
      </c>
      <c r="F4060">
        <f t="shared" si="63"/>
        <v>4.8806898353912942</v>
      </c>
      <c r="W4060">
        <v>10.09</v>
      </c>
      <c r="X4060">
        <v>6.0476497654889414</v>
      </c>
    </row>
    <row r="4061" spans="5:24">
      <c r="E4061">
        <v>40.58</v>
      </c>
      <c r="F4061">
        <f t="shared" si="63"/>
        <v>4.8808187822808824</v>
      </c>
      <c r="W4061">
        <v>98.64</v>
      </c>
      <c r="X4061">
        <v>3.8230112586434957</v>
      </c>
    </row>
    <row r="4062" spans="5:24">
      <c r="E4062">
        <v>40.590000000000003</v>
      </c>
      <c r="F4062">
        <f t="shared" si="63"/>
        <v>4.8809477212443104</v>
      </c>
      <c r="W4062">
        <v>7.37</v>
      </c>
      <c r="X4062">
        <v>3.6392730671745963</v>
      </c>
    </row>
    <row r="4063" spans="5:24">
      <c r="E4063">
        <v>40.6</v>
      </c>
      <c r="F4063">
        <f t="shared" si="63"/>
        <v>4.8810766522911253</v>
      </c>
      <c r="W4063">
        <v>70.03</v>
      </c>
      <c r="X4063">
        <v>3.1450264237132437</v>
      </c>
    </row>
    <row r="4064" spans="5:24">
      <c r="E4064">
        <v>40.61</v>
      </c>
      <c r="F4064">
        <f t="shared" si="63"/>
        <v>4.8812055754308714</v>
      </c>
      <c r="W4064">
        <v>92.53</v>
      </c>
      <c r="X4064">
        <v>5.4532065727564323</v>
      </c>
    </row>
    <row r="4065" spans="5:24">
      <c r="E4065">
        <v>40.619999999999997</v>
      </c>
      <c r="F4065">
        <f t="shared" si="63"/>
        <v>4.8813344906730896</v>
      </c>
      <c r="W4065">
        <v>10.17</v>
      </c>
      <c r="X4065">
        <v>3.9830978910632502</v>
      </c>
    </row>
    <row r="4066" spans="5:24">
      <c r="E4066">
        <v>40.630000000000003</v>
      </c>
      <c r="F4066">
        <f t="shared" si="63"/>
        <v>4.8814633980273161</v>
      </c>
      <c r="W4066">
        <v>91.86</v>
      </c>
      <c r="X4066">
        <v>5.5855172071277526</v>
      </c>
    </row>
    <row r="4067" spans="5:24">
      <c r="E4067">
        <v>40.64</v>
      </c>
      <c r="F4067">
        <f t="shared" si="63"/>
        <v>4.8815922975030821</v>
      </c>
      <c r="W4067">
        <v>88.92</v>
      </c>
      <c r="X4067">
        <v>4.7269307712388633</v>
      </c>
    </row>
    <row r="4068" spans="5:24">
      <c r="E4068">
        <v>40.65</v>
      </c>
      <c r="F4068">
        <f t="shared" si="63"/>
        <v>4.8817211891099177</v>
      </c>
      <c r="W4068">
        <v>72.14</v>
      </c>
      <c r="X4068">
        <v>3.6690333964846089</v>
      </c>
    </row>
    <row r="4069" spans="5:24">
      <c r="E4069">
        <v>40.659999999999997</v>
      </c>
      <c r="F4069">
        <f t="shared" si="63"/>
        <v>4.881850072857346</v>
      </c>
      <c r="W4069">
        <v>91.22</v>
      </c>
      <c r="X4069">
        <v>6.2924539027365221</v>
      </c>
    </row>
    <row r="4070" spans="5:24">
      <c r="E4070">
        <v>40.67</v>
      </c>
      <c r="F4070">
        <f t="shared" si="63"/>
        <v>4.8819789487548899</v>
      </c>
      <c r="W4070">
        <v>24.83</v>
      </c>
      <c r="X4070">
        <v>3.7939546372813426</v>
      </c>
    </row>
    <row r="4071" spans="5:24">
      <c r="E4071">
        <v>40.68</v>
      </c>
      <c r="F4071">
        <f t="shared" si="63"/>
        <v>4.8821078168120646</v>
      </c>
      <c r="W4071">
        <v>72.38</v>
      </c>
      <c r="X4071">
        <v>4.1124818521043487</v>
      </c>
    </row>
    <row r="4072" spans="5:24">
      <c r="E4072">
        <v>40.69</v>
      </c>
      <c r="F4072">
        <f t="shared" si="63"/>
        <v>4.8822366770383852</v>
      </c>
      <c r="W4072">
        <v>8.8699999999999992</v>
      </c>
      <c r="X4072">
        <v>6.1645529457001453</v>
      </c>
    </row>
    <row r="4073" spans="5:24">
      <c r="E4073">
        <v>40.700000000000003</v>
      </c>
      <c r="F4073">
        <f t="shared" si="63"/>
        <v>4.8823655294433603</v>
      </c>
      <c r="W4073">
        <v>20.51</v>
      </c>
      <c r="X4073">
        <v>5.0725050333246955</v>
      </c>
    </row>
    <row r="4074" spans="5:24">
      <c r="E4074">
        <v>40.71</v>
      </c>
      <c r="F4074">
        <f t="shared" si="63"/>
        <v>4.8824943740364954</v>
      </c>
      <c r="W4074">
        <v>35.81</v>
      </c>
      <c r="X4074">
        <v>5.1370389599611483</v>
      </c>
    </row>
    <row r="4075" spans="5:24">
      <c r="E4075">
        <v>40.72</v>
      </c>
      <c r="F4075">
        <f t="shared" si="63"/>
        <v>4.8826232108272922</v>
      </c>
      <c r="W4075">
        <v>47.23</v>
      </c>
      <c r="X4075">
        <v>3.3140218086790423</v>
      </c>
    </row>
    <row r="4076" spans="5:24">
      <c r="E4076">
        <v>40.729999999999997</v>
      </c>
      <c r="F4076">
        <f t="shared" si="63"/>
        <v>4.8827520398252497</v>
      </c>
      <c r="W4076">
        <v>8.0399999999999991</v>
      </c>
      <c r="X4076">
        <v>5.1761195783976364</v>
      </c>
    </row>
    <row r="4077" spans="5:24">
      <c r="E4077">
        <v>40.74</v>
      </c>
      <c r="F4077">
        <f t="shared" si="63"/>
        <v>4.8828808610398617</v>
      </c>
      <c r="W4077">
        <v>76.91</v>
      </c>
      <c r="X4077">
        <v>5.9998150936147443</v>
      </c>
    </row>
    <row r="4078" spans="5:24">
      <c r="E4078">
        <v>40.75</v>
      </c>
      <c r="F4078">
        <f t="shared" si="63"/>
        <v>4.8830096744806175</v>
      </c>
      <c r="W4078">
        <v>19.48</v>
      </c>
      <c r="X4078">
        <v>4.8682727108760311</v>
      </c>
    </row>
    <row r="4079" spans="5:24">
      <c r="E4079">
        <v>40.76</v>
      </c>
      <c r="F4079">
        <f t="shared" si="63"/>
        <v>4.8831384801570064</v>
      </c>
      <c r="W4079">
        <v>52.84</v>
      </c>
      <c r="X4079">
        <v>4.4692614959541981</v>
      </c>
    </row>
    <row r="4080" spans="5:24">
      <c r="E4080">
        <v>40.770000000000003</v>
      </c>
      <c r="F4080">
        <f t="shared" si="63"/>
        <v>4.8832672780785087</v>
      </c>
      <c r="W4080">
        <v>27.14</v>
      </c>
      <c r="X4080">
        <v>5.3358287614602649</v>
      </c>
    </row>
    <row r="4081" spans="5:24">
      <c r="E4081">
        <v>40.78</v>
      </c>
      <c r="F4081">
        <f t="shared" si="63"/>
        <v>4.8833960682546058</v>
      </c>
      <c r="W4081">
        <v>35.18</v>
      </c>
      <c r="X4081">
        <v>4.9400557037516659</v>
      </c>
    </row>
    <row r="4082" spans="5:24">
      <c r="E4082">
        <v>40.79</v>
      </c>
      <c r="F4082">
        <f t="shared" si="63"/>
        <v>4.883524850694771</v>
      </c>
      <c r="W4082">
        <v>31.07</v>
      </c>
      <c r="X4082">
        <v>2.5910844541845348</v>
      </c>
    </row>
    <row r="4083" spans="5:24">
      <c r="E4083">
        <v>40.799999999999997</v>
      </c>
      <c r="F4083">
        <f t="shared" si="63"/>
        <v>4.8836536254084777</v>
      </c>
      <c r="W4083">
        <v>26.67</v>
      </c>
      <c r="X4083">
        <v>5.210855537468901</v>
      </c>
    </row>
    <row r="4084" spans="5:24">
      <c r="E4084">
        <v>40.81</v>
      </c>
      <c r="F4084">
        <f t="shared" si="63"/>
        <v>4.8837823924051929</v>
      </c>
      <c r="W4084">
        <v>62.71</v>
      </c>
      <c r="X4084">
        <v>4.6868938278415735</v>
      </c>
    </row>
    <row r="4085" spans="5:24">
      <c r="E4085">
        <v>40.82</v>
      </c>
      <c r="F4085">
        <f t="shared" si="63"/>
        <v>4.8839111516943809</v>
      </c>
      <c r="W4085">
        <v>23.67</v>
      </c>
      <c r="X4085">
        <v>6.500828210895186</v>
      </c>
    </row>
    <row r="4086" spans="5:24">
      <c r="E4086">
        <v>40.83</v>
      </c>
      <c r="F4086">
        <f t="shared" si="63"/>
        <v>4.884039903285502</v>
      </c>
      <c r="W4086">
        <v>68.569999999999993</v>
      </c>
      <c r="X4086">
        <v>6.0695986569138833</v>
      </c>
    </row>
    <row r="4087" spans="5:24">
      <c r="E4087">
        <v>40.840000000000003</v>
      </c>
      <c r="F4087">
        <f t="shared" si="63"/>
        <v>4.8841686471880124</v>
      </c>
      <c r="W4087">
        <v>46.78</v>
      </c>
      <c r="X4087">
        <v>5.0325919366966634</v>
      </c>
    </row>
    <row r="4088" spans="5:24">
      <c r="E4088">
        <v>40.85</v>
      </c>
      <c r="F4088">
        <f t="shared" si="63"/>
        <v>4.8842973834113659</v>
      </c>
      <c r="W4088">
        <v>42.1</v>
      </c>
      <c r="X4088">
        <v>4.9041000068224418</v>
      </c>
    </row>
    <row r="4089" spans="5:24">
      <c r="E4089">
        <v>40.86</v>
      </c>
      <c r="F4089">
        <f t="shared" si="63"/>
        <v>4.8844261119650119</v>
      </c>
      <c r="W4089">
        <v>15.29</v>
      </c>
      <c r="X4089">
        <v>4.5213673687336282</v>
      </c>
    </row>
    <row r="4090" spans="5:24">
      <c r="E4090">
        <v>40.869999999999997</v>
      </c>
      <c r="F4090">
        <f t="shared" si="63"/>
        <v>4.8845548328583943</v>
      </c>
      <c r="W4090">
        <v>65.84</v>
      </c>
      <c r="X4090">
        <v>7.2734346509427672</v>
      </c>
    </row>
    <row r="4091" spans="5:24">
      <c r="E4091">
        <v>40.880000000000003</v>
      </c>
      <c r="F4091">
        <f t="shared" si="63"/>
        <v>4.8846835461009572</v>
      </c>
      <c r="W4091">
        <v>91.5</v>
      </c>
      <c r="X4091">
        <v>4.2435843036516632</v>
      </c>
    </row>
    <row r="4092" spans="5:24">
      <c r="E4092">
        <v>40.89</v>
      </c>
      <c r="F4092">
        <f t="shared" si="63"/>
        <v>4.8848122517021366</v>
      </c>
      <c r="W4092">
        <v>59.5</v>
      </c>
      <c r="X4092">
        <v>5.416287005651264</v>
      </c>
    </row>
    <row r="4093" spans="5:24">
      <c r="E4093">
        <v>40.9</v>
      </c>
      <c r="F4093">
        <f t="shared" si="63"/>
        <v>4.8849409496713667</v>
      </c>
      <c r="W4093">
        <v>32.33</v>
      </c>
      <c r="X4093">
        <v>5.1299575651493203</v>
      </c>
    </row>
    <row r="4094" spans="5:24">
      <c r="E4094">
        <v>40.909999999999997</v>
      </c>
      <c r="F4094">
        <f t="shared" si="63"/>
        <v>4.88506964001808</v>
      </c>
      <c r="W4094">
        <v>78.38</v>
      </c>
      <c r="X4094">
        <v>4.8957865997309149</v>
      </c>
    </row>
    <row r="4095" spans="5:24">
      <c r="E4095">
        <v>40.92</v>
      </c>
      <c r="F4095">
        <f t="shared" si="63"/>
        <v>4.8851983227517026</v>
      </c>
      <c r="W4095">
        <v>49.6</v>
      </c>
      <c r="X4095">
        <v>5.3094227065295829</v>
      </c>
    </row>
    <row r="4096" spans="5:24">
      <c r="E4096">
        <v>40.93</v>
      </c>
      <c r="F4096">
        <f t="shared" si="63"/>
        <v>4.8853269978816565</v>
      </c>
      <c r="W4096">
        <v>99.59</v>
      </c>
      <c r="X4096">
        <v>6.0160617125779829</v>
      </c>
    </row>
    <row r="4097" spans="5:24">
      <c r="E4097">
        <v>40.94</v>
      </c>
      <c r="F4097">
        <f t="shared" si="63"/>
        <v>4.8854556654173633</v>
      </c>
      <c r="W4097">
        <v>95.22</v>
      </c>
      <c r="X4097">
        <v>6.0334358002791371</v>
      </c>
    </row>
    <row r="4098" spans="5:24">
      <c r="E4098">
        <v>40.950000000000003</v>
      </c>
      <c r="F4098">
        <f t="shared" si="63"/>
        <v>4.8855843253682378</v>
      </c>
      <c r="W4098">
        <v>8.66</v>
      </c>
      <c r="X4098">
        <v>5.1601029212964677</v>
      </c>
    </row>
    <row r="4099" spans="5:24">
      <c r="E4099">
        <v>40.96</v>
      </c>
      <c r="F4099">
        <f t="shared" si="63"/>
        <v>4.8857129777436921</v>
      </c>
      <c r="W4099">
        <v>21.68</v>
      </c>
      <c r="X4099">
        <v>6.1021418677444004</v>
      </c>
    </row>
    <row r="4100" spans="5:24">
      <c r="E4100">
        <v>40.97</v>
      </c>
      <c r="F4100">
        <f t="shared" si="63"/>
        <v>4.8858416225531345</v>
      </c>
      <c r="W4100">
        <v>56.33</v>
      </c>
      <c r="X4100">
        <v>6.0278933458021431</v>
      </c>
    </row>
    <row r="4101" spans="5:24">
      <c r="E4101">
        <v>40.98</v>
      </c>
      <c r="F4101">
        <f t="shared" ref="F4101:F4164" si="64">NORMINV(E4101/100,$C$3,$C$4)</f>
        <v>4.8859702598059709</v>
      </c>
      <c r="W4101">
        <v>28.41</v>
      </c>
      <c r="X4101">
        <v>6.0139638545814718</v>
      </c>
    </row>
    <row r="4102" spans="5:24">
      <c r="E4102">
        <v>40.99</v>
      </c>
      <c r="F4102">
        <f t="shared" si="64"/>
        <v>4.8860988895116018</v>
      </c>
      <c r="W4102">
        <v>84.49</v>
      </c>
      <c r="X4102">
        <v>5.3662212322877352</v>
      </c>
    </row>
    <row r="4103" spans="5:24">
      <c r="E4103">
        <v>41</v>
      </c>
      <c r="F4103">
        <f t="shared" si="64"/>
        <v>4.8862275116794249</v>
      </c>
      <c r="W4103">
        <v>78.569999999999993</v>
      </c>
      <c r="X4103">
        <v>5.6396502590503932</v>
      </c>
    </row>
    <row r="4104" spans="5:24">
      <c r="E4104">
        <v>41.01</v>
      </c>
      <c r="F4104">
        <f t="shared" si="64"/>
        <v>4.8863561263188346</v>
      </c>
      <c r="W4104">
        <v>27.32</v>
      </c>
      <c r="X4104">
        <v>3.9927195044692239</v>
      </c>
    </row>
    <row r="4105" spans="5:24">
      <c r="E4105">
        <v>41.02</v>
      </c>
      <c r="F4105">
        <f t="shared" si="64"/>
        <v>4.8864847334392207</v>
      </c>
      <c r="W4105">
        <v>34.15</v>
      </c>
      <c r="X4105">
        <v>6.0749435555194786</v>
      </c>
    </row>
    <row r="4106" spans="5:24">
      <c r="E4106">
        <v>41.03</v>
      </c>
      <c r="F4106">
        <f t="shared" si="64"/>
        <v>4.8866133330499695</v>
      </c>
      <c r="W4106">
        <v>5.0199999999999996</v>
      </c>
      <c r="X4106">
        <v>4.3501668448420006</v>
      </c>
    </row>
    <row r="4107" spans="5:24">
      <c r="E4107">
        <v>41.04</v>
      </c>
      <c r="F4107">
        <f t="shared" si="64"/>
        <v>4.8867419251604645</v>
      </c>
      <c r="W4107">
        <v>29.45</v>
      </c>
      <c r="X4107">
        <v>4.4091187650943029</v>
      </c>
    </row>
    <row r="4108" spans="5:24">
      <c r="E4108">
        <v>41.05</v>
      </c>
      <c r="F4108">
        <f t="shared" si="64"/>
        <v>4.8868705097800849</v>
      </c>
      <c r="W4108">
        <v>85.85</v>
      </c>
      <c r="X4108">
        <v>7.033520149253051</v>
      </c>
    </row>
    <row r="4109" spans="5:24">
      <c r="E4109">
        <v>41.06</v>
      </c>
      <c r="F4109">
        <f t="shared" si="64"/>
        <v>4.8869990869182063</v>
      </c>
      <c r="W4109">
        <v>70.13</v>
      </c>
      <c r="X4109">
        <v>6.0966372434266214</v>
      </c>
    </row>
    <row r="4110" spans="5:24">
      <c r="E4110">
        <v>41.07</v>
      </c>
      <c r="F4110">
        <f t="shared" si="64"/>
        <v>4.8871276565842017</v>
      </c>
      <c r="W4110">
        <v>88.54</v>
      </c>
      <c r="X4110">
        <v>5.3587261016366128</v>
      </c>
    </row>
    <row r="4111" spans="5:24">
      <c r="E4111">
        <v>41.08</v>
      </c>
      <c r="F4111">
        <f t="shared" si="64"/>
        <v>4.8872562187874387</v>
      </c>
      <c r="W4111">
        <v>75.19</v>
      </c>
      <c r="X4111">
        <v>4.4392969681249168</v>
      </c>
    </row>
    <row r="4112" spans="5:24">
      <c r="E4112">
        <v>41.09</v>
      </c>
      <c r="F4112">
        <f t="shared" si="64"/>
        <v>4.8873847735372822</v>
      </c>
      <c r="W4112">
        <v>21.44</v>
      </c>
      <c r="X4112">
        <v>6.0135448182415487</v>
      </c>
    </row>
    <row r="4113" spans="5:24">
      <c r="E4113">
        <v>41.1</v>
      </c>
      <c r="F4113">
        <f t="shared" si="64"/>
        <v>4.8875133208430945</v>
      </c>
      <c r="W4113">
        <v>44.18</v>
      </c>
      <c r="X4113">
        <v>5.2593048987383497</v>
      </c>
    </row>
    <row r="4114" spans="5:24">
      <c r="E4114">
        <v>41.11</v>
      </c>
      <c r="F4114">
        <f t="shared" si="64"/>
        <v>4.8876418607142318</v>
      </c>
      <c r="W4114">
        <v>3.3</v>
      </c>
      <c r="X4114">
        <v>7.200097192999892</v>
      </c>
    </row>
    <row r="4115" spans="5:24">
      <c r="E4115">
        <v>41.12</v>
      </c>
      <c r="F4115">
        <f t="shared" si="64"/>
        <v>4.88777039316005</v>
      </c>
      <c r="W4115">
        <v>51.76</v>
      </c>
      <c r="X4115">
        <v>3.7697406464473842</v>
      </c>
    </row>
    <row r="4116" spans="5:24">
      <c r="E4116">
        <v>41.13</v>
      </c>
      <c r="F4116">
        <f t="shared" si="64"/>
        <v>4.8878989181898991</v>
      </c>
      <c r="W4116">
        <v>14.37</v>
      </c>
      <c r="X4116">
        <v>6.9953933101678265</v>
      </c>
    </row>
    <row r="4117" spans="5:24">
      <c r="E4117">
        <v>41.14</v>
      </c>
      <c r="F4117">
        <f t="shared" si="64"/>
        <v>4.8880274358131253</v>
      </c>
      <c r="W4117">
        <v>49.91</v>
      </c>
      <c r="X4117">
        <v>4.4904974337573362</v>
      </c>
    </row>
    <row r="4118" spans="5:24">
      <c r="E4118">
        <v>41.15</v>
      </c>
      <c r="F4118">
        <f t="shared" si="64"/>
        <v>4.8881559460390731</v>
      </c>
      <c r="W4118">
        <v>62.55</v>
      </c>
      <c r="X4118">
        <v>4.3950316100123938</v>
      </c>
    </row>
    <row r="4119" spans="5:24">
      <c r="E4119">
        <v>41.16</v>
      </c>
      <c r="F4119">
        <f t="shared" si="64"/>
        <v>4.8882844488770818</v>
      </c>
      <c r="W4119">
        <v>73.459999999999994</v>
      </c>
      <c r="X4119">
        <v>5.4418468967087161</v>
      </c>
    </row>
    <row r="4120" spans="5:24">
      <c r="E4120">
        <v>41.17</v>
      </c>
      <c r="F4120">
        <f t="shared" si="64"/>
        <v>4.888412944336487</v>
      </c>
      <c r="W4120">
        <v>91.19</v>
      </c>
      <c r="X4120">
        <v>5.008522639306813</v>
      </c>
    </row>
    <row r="4121" spans="5:24">
      <c r="E4121">
        <v>41.18</v>
      </c>
      <c r="F4121">
        <f t="shared" si="64"/>
        <v>4.8885414324266225</v>
      </c>
      <c r="W4121">
        <v>71.52</v>
      </c>
      <c r="X4121">
        <v>4.2788219908096385</v>
      </c>
    </row>
    <row r="4122" spans="5:24">
      <c r="E4122">
        <v>41.19</v>
      </c>
      <c r="F4122">
        <f t="shared" si="64"/>
        <v>4.888669913156817</v>
      </c>
      <c r="W4122">
        <v>16.829999999999998</v>
      </c>
      <c r="X4122">
        <v>4.7652464216545845</v>
      </c>
    </row>
    <row r="4123" spans="5:24">
      <c r="E4123">
        <v>41.2</v>
      </c>
      <c r="F4123">
        <f t="shared" si="64"/>
        <v>4.8887983865363971</v>
      </c>
      <c r="W4123">
        <v>22.8</v>
      </c>
      <c r="X4123">
        <v>5.1585797297538427</v>
      </c>
    </row>
    <row r="4124" spans="5:24">
      <c r="E4124">
        <v>41.21</v>
      </c>
      <c r="F4124">
        <f t="shared" si="64"/>
        <v>4.8889268525746834</v>
      </c>
      <c r="W4124">
        <v>76.739999999999995</v>
      </c>
      <c r="X4124">
        <v>7.1296562915879607</v>
      </c>
    </row>
    <row r="4125" spans="5:24">
      <c r="E4125">
        <v>41.22</v>
      </c>
      <c r="F4125">
        <f t="shared" si="64"/>
        <v>4.8890553112809947</v>
      </c>
      <c r="W4125">
        <v>7.25</v>
      </c>
      <c r="X4125">
        <v>5.4040172966639046</v>
      </c>
    </row>
    <row r="4126" spans="5:24">
      <c r="E4126">
        <v>41.23</v>
      </c>
      <c r="F4126">
        <f t="shared" si="64"/>
        <v>4.889183762664647</v>
      </c>
      <c r="W4126">
        <v>15.15</v>
      </c>
      <c r="X4126">
        <v>4.8246441123348616</v>
      </c>
    </row>
    <row r="4127" spans="5:24">
      <c r="E4127">
        <v>41.24</v>
      </c>
      <c r="F4127">
        <f t="shared" si="64"/>
        <v>4.8893122067349513</v>
      </c>
      <c r="W4127">
        <v>23.5</v>
      </c>
      <c r="X4127">
        <v>4.677666424781278</v>
      </c>
    </row>
    <row r="4128" spans="5:24">
      <c r="E4128">
        <v>41.25</v>
      </c>
      <c r="F4128">
        <f t="shared" si="64"/>
        <v>4.8894406435012145</v>
      </c>
      <c r="W4128">
        <v>16.86</v>
      </c>
      <c r="X4128">
        <v>6.7391976652852517</v>
      </c>
    </row>
    <row r="4129" spans="5:24">
      <c r="E4129">
        <v>41.26</v>
      </c>
      <c r="F4129">
        <f t="shared" si="64"/>
        <v>4.8895690729727432</v>
      </c>
      <c r="W4129">
        <v>24.91</v>
      </c>
      <c r="X4129">
        <v>3.2798215004859324</v>
      </c>
    </row>
    <row r="4130" spans="5:24">
      <c r="E4130">
        <v>41.27</v>
      </c>
      <c r="F4130">
        <f t="shared" si="64"/>
        <v>4.8896974951588366</v>
      </c>
      <c r="W4130">
        <v>21.15</v>
      </c>
      <c r="X4130">
        <v>5.5554308444410454</v>
      </c>
    </row>
    <row r="4131" spans="5:24">
      <c r="E4131">
        <v>41.28</v>
      </c>
      <c r="F4131">
        <f t="shared" si="64"/>
        <v>4.8898259100687929</v>
      </c>
      <c r="W4131">
        <v>19.98</v>
      </c>
      <c r="X4131">
        <v>6.2866967681089232</v>
      </c>
    </row>
    <row r="4132" spans="5:24">
      <c r="E4132">
        <v>41.29</v>
      </c>
      <c r="F4132">
        <f t="shared" si="64"/>
        <v>4.889954317711906</v>
      </c>
      <c r="W4132">
        <v>87.2</v>
      </c>
      <c r="X4132">
        <v>4.6173779248374665</v>
      </c>
    </row>
    <row r="4133" spans="5:24">
      <c r="E4133">
        <v>41.3</v>
      </c>
      <c r="F4133">
        <f t="shared" si="64"/>
        <v>4.8900827180974655</v>
      </c>
      <c r="W4133">
        <v>96.2</v>
      </c>
      <c r="X4133">
        <v>4.2706702853876548</v>
      </c>
    </row>
    <row r="4134" spans="5:24">
      <c r="E4134">
        <v>41.31</v>
      </c>
      <c r="F4134">
        <f t="shared" si="64"/>
        <v>4.8902111112347599</v>
      </c>
      <c r="W4134">
        <v>21.8</v>
      </c>
      <c r="X4134">
        <v>4.5177100702802537</v>
      </c>
    </row>
    <row r="4135" spans="5:24">
      <c r="E4135">
        <v>41.32</v>
      </c>
      <c r="F4135">
        <f t="shared" si="64"/>
        <v>4.8903394971330716</v>
      </c>
      <c r="W4135">
        <v>50.49</v>
      </c>
      <c r="X4135">
        <v>5.9973389782213573</v>
      </c>
    </row>
    <row r="4136" spans="5:24">
      <c r="E4136">
        <v>41.33</v>
      </c>
      <c r="F4136">
        <f t="shared" si="64"/>
        <v>4.8904678758016811</v>
      </c>
      <c r="W4136">
        <v>0.44</v>
      </c>
      <c r="X4136">
        <v>5.6365776302880226</v>
      </c>
    </row>
    <row r="4137" spans="5:24">
      <c r="E4137">
        <v>41.34</v>
      </c>
      <c r="F4137">
        <f t="shared" si="64"/>
        <v>4.8905962472498645</v>
      </c>
      <c r="W4137">
        <v>86.43</v>
      </c>
      <c r="X4137">
        <v>5.6785863406876995</v>
      </c>
    </row>
    <row r="4138" spans="5:24">
      <c r="E4138">
        <v>41.35</v>
      </c>
      <c r="F4138">
        <f t="shared" si="64"/>
        <v>4.8907246114868945</v>
      </c>
      <c r="W4138">
        <v>53.52</v>
      </c>
      <c r="X4138">
        <v>3.6480771595602439</v>
      </c>
    </row>
    <row r="4139" spans="5:24">
      <c r="E4139">
        <v>41.36</v>
      </c>
      <c r="F4139">
        <f t="shared" si="64"/>
        <v>4.8908529685220419</v>
      </c>
      <c r="W4139">
        <v>33.11</v>
      </c>
      <c r="X4139">
        <v>7.3824043423823147</v>
      </c>
    </row>
    <row r="4140" spans="5:24">
      <c r="E4140">
        <v>41.37</v>
      </c>
      <c r="F4140">
        <f t="shared" si="64"/>
        <v>4.8909813183645712</v>
      </c>
      <c r="W4140">
        <v>21.33</v>
      </c>
      <c r="X4140">
        <v>2.64654781788267</v>
      </c>
    </row>
    <row r="4141" spans="5:24">
      <c r="E4141">
        <v>41.38</v>
      </c>
      <c r="F4141">
        <f t="shared" si="64"/>
        <v>4.891109661023747</v>
      </c>
      <c r="W4141">
        <v>13.34</v>
      </c>
      <c r="X4141">
        <v>5.3705133921225672</v>
      </c>
    </row>
    <row r="4142" spans="5:24">
      <c r="E4142">
        <v>41.39</v>
      </c>
      <c r="F4142">
        <f t="shared" si="64"/>
        <v>4.8912379965088277</v>
      </c>
      <c r="W4142">
        <v>35.03</v>
      </c>
      <c r="X4142">
        <v>3.7235599322658008</v>
      </c>
    </row>
    <row r="4143" spans="5:24">
      <c r="E4143">
        <v>41.4</v>
      </c>
      <c r="F4143">
        <f t="shared" si="64"/>
        <v>4.8913663248290682</v>
      </c>
      <c r="W4143">
        <v>1.92</v>
      </c>
      <c r="X4143">
        <v>5.4609980557576128</v>
      </c>
    </row>
    <row r="4144" spans="5:24">
      <c r="E4144">
        <v>41.41</v>
      </c>
      <c r="F4144">
        <f t="shared" si="64"/>
        <v>4.8914946459937223</v>
      </c>
      <c r="W4144">
        <v>17.649999999999999</v>
      </c>
      <c r="X4144">
        <v>5.0438800722994008</v>
      </c>
    </row>
    <row r="4145" spans="5:24">
      <c r="E4145">
        <v>41.42</v>
      </c>
      <c r="F4145">
        <f t="shared" si="64"/>
        <v>4.8916229600120378</v>
      </c>
      <c r="W4145">
        <v>80.25</v>
      </c>
      <c r="X4145">
        <v>6.5172641723566009</v>
      </c>
    </row>
    <row r="4146" spans="5:24">
      <c r="E4146">
        <v>41.43</v>
      </c>
      <c r="F4146">
        <f t="shared" si="64"/>
        <v>4.8917512668932606</v>
      </c>
      <c r="W4146">
        <v>34.979999999999997</v>
      </c>
      <c r="X4146">
        <v>5.7224790519280626</v>
      </c>
    </row>
    <row r="4147" spans="5:24">
      <c r="E4147">
        <v>41.44</v>
      </c>
      <c r="F4147">
        <f t="shared" si="64"/>
        <v>4.8918795666466321</v>
      </c>
      <c r="W4147">
        <v>95.33</v>
      </c>
      <c r="X4147">
        <v>4.9832048009987036</v>
      </c>
    </row>
    <row r="4148" spans="5:24">
      <c r="E4148">
        <v>41.45</v>
      </c>
      <c r="F4148">
        <f t="shared" si="64"/>
        <v>4.8920078592813931</v>
      </c>
      <c r="W4148">
        <v>8.8800000000000008</v>
      </c>
      <c r="X4148">
        <v>5.7755749428188832</v>
      </c>
    </row>
    <row r="4149" spans="5:24">
      <c r="E4149">
        <v>41.46</v>
      </c>
      <c r="F4149">
        <f t="shared" si="64"/>
        <v>4.8921361448067762</v>
      </c>
      <c r="W4149">
        <v>34.79</v>
      </c>
      <c r="X4149">
        <v>5.4462730791193774</v>
      </c>
    </row>
    <row r="4150" spans="5:24">
      <c r="E4150">
        <v>41.47</v>
      </c>
      <c r="F4150">
        <f t="shared" si="64"/>
        <v>4.8922644232320147</v>
      </c>
      <c r="W4150">
        <v>45.48</v>
      </c>
      <c r="X4150">
        <v>4.5146103884170339</v>
      </c>
    </row>
    <row r="4151" spans="5:24">
      <c r="E4151">
        <v>41.48</v>
      </c>
      <c r="F4151">
        <f t="shared" si="64"/>
        <v>4.8923926945663361</v>
      </c>
      <c r="W4151">
        <v>41.29</v>
      </c>
      <c r="X4151">
        <v>2.8403529092773523</v>
      </c>
    </row>
    <row r="4152" spans="5:24">
      <c r="E4152">
        <v>41.49</v>
      </c>
      <c r="F4152">
        <f t="shared" si="64"/>
        <v>4.8925209588189666</v>
      </c>
      <c r="W4152">
        <v>18.12</v>
      </c>
      <c r="X4152">
        <v>5.3864006078737532</v>
      </c>
    </row>
    <row r="4153" spans="5:24">
      <c r="E4153">
        <v>41.5</v>
      </c>
      <c r="F4153">
        <f t="shared" si="64"/>
        <v>4.8926492159991275</v>
      </c>
      <c r="W4153">
        <v>31.26</v>
      </c>
      <c r="X4153">
        <v>4.2355514735857689</v>
      </c>
    </row>
    <row r="4154" spans="5:24">
      <c r="E4154">
        <v>41.51</v>
      </c>
      <c r="F4154">
        <f t="shared" si="64"/>
        <v>4.892777466116037</v>
      </c>
      <c r="W4154">
        <v>25.14</v>
      </c>
      <c r="X4154">
        <v>4.7557019582551918</v>
      </c>
    </row>
    <row r="4155" spans="5:24">
      <c r="E4155">
        <v>41.52</v>
      </c>
      <c r="F4155">
        <f t="shared" si="64"/>
        <v>4.8929057091789092</v>
      </c>
      <c r="W4155">
        <v>9.27</v>
      </c>
      <c r="X4155">
        <v>6.1977868701390406</v>
      </c>
    </row>
    <row r="4156" spans="5:24">
      <c r="E4156">
        <v>41.53</v>
      </c>
      <c r="F4156">
        <f t="shared" si="64"/>
        <v>4.8930339451969562</v>
      </c>
      <c r="W4156">
        <v>28.85</v>
      </c>
      <c r="X4156">
        <v>5.4811639221442565</v>
      </c>
    </row>
    <row r="4157" spans="5:24">
      <c r="E4157">
        <v>41.54</v>
      </c>
      <c r="F4157">
        <f t="shared" si="64"/>
        <v>4.8931621741793858</v>
      </c>
      <c r="W4157">
        <v>3.57</v>
      </c>
      <c r="X4157">
        <v>6.4214017432066157</v>
      </c>
    </row>
    <row r="4158" spans="5:24">
      <c r="E4158">
        <v>41.55</v>
      </c>
      <c r="F4158">
        <f t="shared" si="64"/>
        <v>4.893290396135404</v>
      </c>
      <c r="W4158">
        <v>35.96</v>
      </c>
      <c r="X4158">
        <v>3.5590542156617508</v>
      </c>
    </row>
    <row r="4159" spans="5:24">
      <c r="E4159">
        <v>41.56</v>
      </c>
      <c r="F4159">
        <f t="shared" si="64"/>
        <v>4.8934186110742104</v>
      </c>
      <c r="W4159">
        <v>96.56</v>
      </c>
      <c r="X4159">
        <v>5.3614005993734608</v>
      </c>
    </row>
    <row r="4160" spans="5:24">
      <c r="E4160">
        <v>41.57</v>
      </c>
      <c r="F4160">
        <f t="shared" si="64"/>
        <v>4.893546819005004</v>
      </c>
      <c r="W4160">
        <v>76.06</v>
      </c>
      <c r="X4160">
        <v>4.0619135798421331</v>
      </c>
    </row>
    <row r="4161" spans="5:24">
      <c r="E4161">
        <v>41.58</v>
      </c>
      <c r="F4161">
        <f t="shared" si="64"/>
        <v>4.8936750199369801</v>
      </c>
      <c r="W4161">
        <v>7.82</v>
      </c>
      <c r="X4161">
        <v>3.6635431644761076</v>
      </c>
    </row>
    <row r="4162" spans="5:24">
      <c r="E4162">
        <v>41.59</v>
      </c>
      <c r="F4162">
        <f t="shared" si="64"/>
        <v>4.8938032138793286</v>
      </c>
      <c r="W4162">
        <v>30.78</v>
      </c>
      <c r="X4162">
        <v>4.6832061090934314</v>
      </c>
    </row>
    <row r="4163" spans="5:24">
      <c r="E4163">
        <v>41.6</v>
      </c>
      <c r="F4163">
        <f t="shared" si="64"/>
        <v>4.8939314008412378</v>
      </c>
      <c r="W4163">
        <v>19.59</v>
      </c>
      <c r="X4163">
        <v>5.5893895276142471</v>
      </c>
    </row>
    <row r="4164" spans="5:24">
      <c r="E4164">
        <v>41.61</v>
      </c>
      <c r="F4164">
        <f t="shared" si="64"/>
        <v>4.8940595808318932</v>
      </c>
      <c r="W4164">
        <v>4.5599999999999996</v>
      </c>
      <c r="X4164">
        <v>6.1557095025314439</v>
      </c>
    </row>
    <row r="4165" spans="5:24">
      <c r="E4165">
        <v>41.62</v>
      </c>
      <c r="F4165">
        <f t="shared" ref="F4165:F4228" si="65">NORMINV(E4165/100,$C$3,$C$4)</f>
        <v>4.8941877538604759</v>
      </c>
      <c r="W4165">
        <v>33.880000000000003</v>
      </c>
      <c r="X4165">
        <v>6.1268639673687275</v>
      </c>
    </row>
    <row r="4166" spans="5:24">
      <c r="E4166">
        <v>41.63</v>
      </c>
      <c r="F4166">
        <f t="shared" si="65"/>
        <v>4.8943159199361634</v>
      </c>
      <c r="W4166">
        <v>21.77</v>
      </c>
      <c r="X4166">
        <v>6.6409875481197957</v>
      </c>
    </row>
    <row r="4167" spans="5:24">
      <c r="E4167">
        <v>41.64</v>
      </c>
      <c r="F4167">
        <f t="shared" si="65"/>
        <v>4.8944440790681307</v>
      </c>
      <c r="W4167">
        <v>55.93</v>
      </c>
      <c r="X4167">
        <v>4.5744009052091554</v>
      </c>
    </row>
    <row r="4168" spans="5:24">
      <c r="E4168">
        <v>41.65</v>
      </c>
      <c r="F4168">
        <f t="shared" si="65"/>
        <v>4.8945722312655491</v>
      </c>
      <c r="W4168">
        <v>77.64</v>
      </c>
      <c r="X4168">
        <v>3.5022568644232166</v>
      </c>
    </row>
    <row r="4169" spans="5:24">
      <c r="E4169">
        <v>41.66</v>
      </c>
      <c r="F4169">
        <f t="shared" si="65"/>
        <v>4.8947003765375872</v>
      </c>
      <c r="W4169">
        <v>67.06</v>
      </c>
      <c r="X4169">
        <v>6.0611978418121382</v>
      </c>
    </row>
    <row r="4170" spans="5:24">
      <c r="E4170">
        <v>41.67</v>
      </c>
      <c r="F4170">
        <f t="shared" si="65"/>
        <v>4.8948285148934083</v>
      </c>
      <c r="W4170">
        <v>85.84</v>
      </c>
      <c r="X4170">
        <v>4.1799717450813851</v>
      </c>
    </row>
    <row r="4171" spans="5:24">
      <c r="E4171">
        <v>41.68</v>
      </c>
      <c r="F4171">
        <f t="shared" si="65"/>
        <v>4.8949566463421759</v>
      </c>
      <c r="W4171">
        <v>21.91</v>
      </c>
      <c r="X4171">
        <v>4.2311797065419379</v>
      </c>
    </row>
    <row r="4172" spans="5:24">
      <c r="E4172">
        <v>41.69</v>
      </c>
      <c r="F4172">
        <f t="shared" si="65"/>
        <v>4.8950847708930461</v>
      </c>
      <c r="W4172">
        <v>33.67</v>
      </c>
      <c r="X4172">
        <v>4.2568650802130117</v>
      </c>
    </row>
    <row r="4173" spans="5:24">
      <c r="E4173">
        <v>41.7</v>
      </c>
      <c r="F4173">
        <f t="shared" si="65"/>
        <v>4.8952128885551751</v>
      </c>
      <c r="W4173">
        <v>90.53</v>
      </c>
      <c r="X4173">
        <v>5.5215265718289324</v>
      </c>
    </row>
    <row r="4174" spans="5:24">
      <c r="E4174">
        <v>41.71</v>
      </c>
      <c r="F4174">
        <f t="shared" si="65"/>
        <v>4.8953409993377139</v>
      </c>
      <c r="W4174">
        <v>17.66</v>
      </c>
      <c r="X4174">
        <v>7.5240846269919768</v>
      </c>
    </row>
    <row r="4175" spans="5:24">
      <c r="E4175">
        <v>41.72</v>
      </c>
      <c r="F4175">
        <f t="shared" si="65"/>
        <v>4.8954691032498117</v>
      </c>
      <c r="W4175">
        <v>77.260000000000005</v>
      </c>
      <c r="X4175">
        <v>6.4084427771348871</v>
      </c>
    </row>
    <row r="4176" spans="5:24">
      <c r="E4176">
        <v>41.73</v>
      </c>
      <c r="F4176">
        <f t="shared" si="65"/>
        <v>4.8955972003006121</v>
      </c>
      <c r="W4176">
        <v>60.24</v>
      </c>
      <c r="X4176">
        <v>3.5840836591734284</v>
      </c>
    </row>
    <row r="4177" spans="5:24">
      <c r="E4177">
        <v>41.74</v>
      </c>
      <c r="F4177">
        <f t="shared" si="65"/>
        <v>4.8957252904992581</v>
      </c>
      <c r="W4177">
        <v>92.1</v>
      </c>
      <c r="X4177">
        <v>6.4494928344086748</v>
      </c>
    </row>
    <row r="4178" spans="5:24">
      <c r="E4178">
        <v>41.75</v>
      </c>
      <c r="F4178">
        <f t="shared" si="65"/>
        <v>4.8958533738548873</v>
      </c>
      <c r="W4178">
        <v>81.489999999999995</v>
      </c>
      <c r="X4178">
        <v>4.6241117820448228</v>
      </c>
    </row>
    <row r="4179" spans="5:24">
      <c r="E4179">
        <v>41.76</v>
      </c>
      <c r="F4179">
        <f t="shared" si="65"/>
        <v>4.8959814503766355</v>
      </c>
      <c r="W4179">
        <v>90.46</v>
      </c>
      <c r="X4179">
        <v>5.0534165739031387</v>
      </c>
    </row>
    <row r="4180" spans="5:24">
      <c r="E4180">
        <v>41.77</v>
      </c>
      <c r="F4180">
        <f t="shared" si="65"/>
        <v>4.8961095200736349</v>
      </c>
      <c r="W4180">
        <v>82.25</v>
      </c>
      <c r="X4180">
        <v>5.1519834360421042</v>
      </c>
    </row>
    <row r="4181" spans="5:24">
      <c r="E4181">
        <v>41.78</v>
      </c>
      <c r="F4181">
        <f t="shared" si="65"/>
        <v>4.8962375829550124</v>
      </c>
      <c r="W4181">
        <v>70.489999999999995</v>
      </c>
      <c r="X4181">
        <v>6.926836573263909</v>
      </c>
    </row>
    <row r="4182" spans="5:24">
      <c r="E4182">
        <v>41.79</v>
      </c>
      <c r="F4182">
        <f t="shared" si="65"/>
        <v>4.896365639029896</v>
      </c>
      <c r="W4182">
        <v>25.06</v>
      </c>
      <c r="X4182">
        <v>5.8078099436349895</v>
      </c>
    </row>
    <row r="4183" spans="5:24">
      <c r="E4183">
        <v>41.8</v>
      </c>
      <c r="F4183">
        <f t="shared" si="65"/>
        <v>4.8964936883074062</v>
      </c>
      <c r="W4183">
        <v>34.93</v>
      </c>
      <c r="X4183">
        <v>3.7155941867945379</v>
      </c>
    </row>
    <row r="4184" spans="5:24">
      <c r="E4184">
        <v>41.81</v>
      </c>
      <c r="F4184">
        <f t="shared" si="65"/>
        <v>4.8966217307966629</v>
      </c>
      <c r="W4184">
        <v>43.43</v>
      </c>
      <c r="X4184">
        <v>4.9969920415345408</v>
      </c>
    </row>
    <row r="4185" spans="5:24">
      <c r="E4185">
        <v>41.82</v>
      </c>
      <c r="F4185">
        <f t="shared" si="65"/>
        <v>4.8967497665067814</v>
      </c>
      <c r="W4185">
        <v>56.77</v>
      </c>
      <c r="X4185">
        <v>6.6787539845678161</v>
      </c>
    </row>
    <row r="4186" spans="5:24">
      <c r="E4186">
        <v>41.83</v>
      </c>
      <c r="F4186">
        <f t="shared" si="65"/>
        <v>4.8968777954468745</v>
      </c>
      <c r="W4186">
        <v>29.08</v>
      </c>
      <c r="X4186">
        <v>4.1254154549816562</v>
      </c>
    </row>
    <row r="4187" spans="5:24">
      <c r="E4187">
        <v>41.84</v>
      </c>
      <c r="F4187">
        <f t="shared" si="65"/>
        <v>4.8970058176260514</v>
      </c>
      <c r="W4187">
        <v>2.63</v>
      </c>
      <c r="X4187">
        <v>5.5100734569685947</v>
      </c>
    </row>
    <row r="4188" spans="5:24">
      <c r="E4188">
        <v>41.85</v>
      </c>
      <c r="F4188">
        <f t="shared" si="65"/>
        <v>4.8971338330534184</v>
      </c>
      <c r="W4188">
        <v>90.87</v>
      </c>
      <c r="X4188">
        <v>5.7627709647927263</v>
      </c>
    </row>
    <row r="4189" spans="5:24">
      <c r="E4189">
        <v>41.86</v>
      </c>
      <c r="F4189">
        <f t="shared" si="65"/>
        <v>4.8972618417380778</v>
      </c>
      <c r="W4189">
        <v>4.88</v>
      </c>
      <c r="X4189">
        <v>4.1583787664270861</v>
      </c>
    </row>
    <row r="4190" spans="5:24">
      <c r="E4190">
        <v>41.87</v>
      </c>
      <c r="F4190">
        <f t="shared" si="65"/>
        <v>4.8973898436891297</v>
      </c>
      <c r="W4190">
        <v>39.909999999999997</v>
      </c>
      <c r="X4190">
        <v>4.3317907002742766</v>
      </c>
    </row>
    <row r="4191" spans="5:24">
      <c r="E4191">
        <v>41.88</v>
      </c>
      <c r="F4191">
        <f t="shared" si="65"/>
        <v>4.8975178389156708</v>
      </c>
      <c r="W4191">
        <v>99.53</v>
      </c>
      <c r="X4191">
        <v>3.9392422334086694</v>
      </c>
    </row>
    <row r="4192" spans="5:24">
      <c r="E4192">
        <v>41.89</v>
      </c>
      <c r="F4192">
        <f t="shared" si="65"/>
        <v>4.8976458274267936</v>
      </c>
      <c r="W4192">
        <v>94.61</v>
      </c>
      <c r="X4192">
        <v>6.9188762262165762</v>
      </c>
    </row>
    <row r="4193" spans="5:24">
      <c r="E4193">
        <v>41.9</v>
      </c>
      <c r="F4193">
        <f t="shared" si="65"/>
        <v>4.8977738092315892</v>
      </c>
      <c r="W4193">
        <v>21.12</v>
      </c>
      <c r="X4193">
        <v>4.9744296053592372</v>
      </c>
    </row>
    <row r="4194" spans="5:24">
      <c r="E4194">
        <v>41.91</v>
      </c>
      <c r="F4194">
        <f t="shared" si="65"/>
        <v>4.8979017843391448</v>
      </c>
      <c r="W4194">
        <v>91.89</v>
      </c>
      <c r="X4194">
        <v>5.8380546698774065</v>
      </c>
    </row>
    <row r="4195" spans="5:24">
      <c r="E4195">
        <v>41.92</v>
      </c>
      <c r="F4195">
        <f t="shared" si="65"/>
        <v>4.8980297527585419</v>
      </c>
      <c r="W4195">
        <v>82.97</v>
      </c>
      <c r="X4195">
        <v>3.6167884198025102</v>
      </c>
    </row>
    <row r="4196" spans="5:24">
      <c r="E4196">
        <v>41.93</v>
      </c>
      <c r="F4196">
        <f t="shared" si="65"/>
        <v>4.8981577144988639</v>
      </c>
      <c r="W4196">
        <v>46.02</v>
      </c>
      <c r="X4196">
        <v>5.9797693190942027</v>
      </c>
    </row>
    <row r="4197" spans="5:24">
      <c r="E4197">
        <v>41.94</v>
      </c>
      <c r="F4197">
        <f t="shared" si="65"/>
        <v>4.8982856695691863</v>
      </c>
      <c r="W4197">
        <v>9.1999999999999993</v>
      </c>
      <c r="X4197">
        <v>5.7500908333062775</v>
      </c>
    </row>
    <row r="4198" spans="5:24">
      <c r="E4198">
        <v>41.95</v>
      </c>
      <c r="F4198">
        <f t="shared" si="65"/>
        <v>4.8984136179785835</v>
      </c>
      <c r="W4198">
        <v>39.770000000000003</v>
      </c>
      <c r="X4198">
        <v>5.8782648616672741</v>
      </c>
    </row>
    <row r="4199" spans="5:24">
      <c r="E4199">
        <v>41.96</v>
      </c>
      <c r="F4199">
        <f t="shared" si="65"/>
        <v>4.8985415597361275</v>
      </c>
      <c r="W4199">
        <v>74.66</v>
      </c>
      <c r="X4199">
        <v>6.8067581279261926</v>
      </c>
    </row>
    <row r="4200" spans="5:24">
      <c r="E4200">
        <v>41.97</v>
      </c>
      <c r="F4200">
        <f t="shared" si="65"/>
        <v>4.8986694948508847</v>
      </c>
      <c r="W4200">
        <v>69.36</v>
      </c>
      <c r="X4200">
        <v>4.7546688056165003</v>
      </c>
    </row>
    <row r="4201" spans="5:24">
      <c r="E4201">
        <v>41.98</v>
      </c>
      <c r="F4201">
        <f t="shared" si="65"/>
        <v>4.8987974233319216</v>
      </c>
      <c r="W4201">
        <v>79.75</v>
      </c>
      <c r="X4201">
        <v>5.1423545000385138</v>
      </c>
    </row>
    <row r="4202" spans="5:24">
      <c r="E4202">
        <v>41.99</v>
      </c>
      <c r="F4202">
        <f t="shared" si="65"/>
        <v>4.8989253451882986</v>
      </c>
      <c r="W4202">
        <v>29.03</v>
      </c>
      <c r="X4202">
        <v>5.9002259857014332</v>
      </c>
    </row>
    <row r="4203" spans="5:24">
      <c r="E4203">
        <v>42</v>
      </c>
      <c r="F4203">
        <f t="shared" si="65"/>
        <v>4.8990532604290742</v>
      </c>
      <c r="W4203">
        <v>57.2</v>
      </c>
      <c r="X4203">
        <v>5.4075555547680283</v>
      </c>
    </row>
    <row r="4204" spans="5:24">
      <c r="E4204">
        <v>42.01</v>
      </c>
      <c r="F4204">
        <f t="shared" si="65"/>
        <v>4.8991811690633043</v>
      </c>
      <c r="W4204">
        <v>35.380000000000003</v>
      </c>
      <c r="X4204">
        <v>4.5506788461627483</v>
      </c>
    </row>
    <row r="4205" spans="5:24">
      <c r="E4205">
        <v>42.02</v>
      </c>
      <c r="F4205">
        <f t="shared" si="65"/>
        <v>4.8993090711000411</v>
      </c>
      <c r="W4205">
        <v>6.45</v>
      </c>
      <c r="X4205">
        <v>4.4764621233533832</v>
      </c>
    </row>
    <row r="4206" spans="5:24">
      <c r="E4206">
        <v>42.03</v>
      </c>
      <c r="F4206">
        <f t="shared" si="65"/>
        <v>4.8994369665483335</v>
      </c>
      <c r="W4206">
        <v>35.840000000000003</v>
      </c>
      <c r="X4206">
        <v>3.6617041066529858</v>
      </c>
    </row>
    <row r="4207" spans="5:24">
      <c r="E4207">
        <v>42.04</v>
      </c>
      <c r="F4207">
        <f t="shared" si="65"/>
        <v>4.8995648554172266</v>
      </c>
      <c r="W4207">
        <v>48.34</v>
      </c>
      <c r="X4207">
        <v>6.6295341103187884</v>
      </c>
    </row>
    <row r="4208" spans="5:24">
      <c r="E4208">
        <v>42.05</v>
      </c>
      <c r="F4208">
        <f t="shared" si="65"/>
        <v>4.899692737715764</v>
      </c>
      <c r="W4208">
        <v>54.84</v>
      </c>
      <c r="X4208">
        <v>6.3219043611865438</v>
      </c>
    </row>
    <row r="4209" spans="5:24">
      <c r="E4209">
        <v>42.06</v>
      </c>
      <c r="F4209">
        <f t="shared" si="65"/>
        <v>4.8998206134529863</v>
      </c>
      <c r="W4209">
        <v>85.6</v>
      </c>
      <c r="X4209">
        <v>3.4018068600771829</v>
      </c>
    </row>
    <row r="4210" spans="5:24">
      <c r="E4210">
        <v>42.07</v>
      </c>
      <c r="F4210">
        <f t="shared" si="65"/>
        <v>4.899948482637928</v>
      </c>
      <c r="W4210">
        <v>46.07</v>
      </c>
      <c r="X4210">
        <v>5.3429979531600784</v>
      </c>
    </row>
    <row r="4211" spans="5:24">
      <c r="E4211">
        <v>42.08</v>
      </c>
      <c r="F4211">
        <f t="shared" si="65"/>
        <v>4.9000763452796239</v>
      </c>
      <c r="W4211">
        <v>48.99</v>
      </c>
      <c r="X4211">
        <v>5.947861434960851</v>
      </c>
    </row>
    <row r="4212" spans="5:24">
      <c r="E4212">
        <v>42.09</v>
      </c>
      <c r="F4212">
        <f t="shared" si="65"/>
        <v>4.9002042013871048</v>
      </c>
      <c r="W4212">
        <v>22.24</v>
      </c>
      <c r="X4212">
        <v>5.0627067779432133</v>
      </c>
    </row>
    <row r="4213" spans="5:24">
      <c r="E4213">
        <v>42.1</v>
      </c>
      <c r="F4213">
        <f t="shared" si="65"/>
        <v>4.9003320509693964</v>
      </c>
      <c r="W4213">
        <v>8.5500000000000007</v>
      </c>
      <c r="X4213">
        <v>4.1312794527687711</v>
      </c>
    </row>
    <row r="4214" spans="5:24">
      <c r="E4214">
        <v>42.11</v>
      </c>
      <c r="F4214">
        <f t="shared" si="65"/>
        <v>4.9004598940355244</v>
      </c>
      <c r="W4214">
        <v>3.38</v>
      </c>
      <c r="X4214">
        <v>6.0056166738450294</v>
      </c>
    </row>
    <row r="4215" spans="5:24">
      <c r="E4215">
        <v>42.12</v>
      </c>
      <c r="F4215">
        <f t="shared" si="65"/>
        <v>4.90058773059451</v>
      </c>
      <c r="W4215">
        <v>46.66</v>
      </c>
      <c r="X4215">
        <v>4.2732840817939515</v>
      </c>
    </row>
    <row r="4216" spans="5:24">
      <c r="E4216">
        <v>42.13</v>
      </c>
      <c r="F4216">
        <f t="shared" si="65"/>
        <v>4.9007155606553701</v>
      </c>
      <c r="W4216">
        <v>2.59</v>
      </c>
      <c r="X4216">
        <v>3.9935517635812756</v>
      </c>
    </row>
    <row r="4217" spans="5:24">
      <c r="E4217">
        <v>42.14</v>
      </c>
      <c r="F4217">
        <f t="shared" si="65"/>
        <v>4.9008433842271204</v>
      </c>
      <c r="W4217">
        <v>86.93</v>
      </c>
      <c r="X4217">
        <v>5.5466779580319976</v>
      </c>
    </row>
    <row r="4218" spans="5:24">
      <c r="E4218">
        <v>42.15</v>
      </c>
      <c r="F4218">
        <f t="shared" si="65"/>
        <v>4.9009712013187725</v>
      </c>
      <c r="W4218">
        <v>11.19</v>
      </c>
      <c r="X4218">
        <v>4.3698554279975141</v>
      </c>
    </row>
    <row r="4219" spans="5:24">
      <c r="E4219">
        <v>42.16</v>
      </c>
      <c r="F4219">
        <f t="shared" si="65"/>
        <v>4.9010990119393361</v>
      </c>
      <c r="W4219">
        <v>25.35</v>
      </c>
      <c r="X4219">
        <v>4.6238427567874592</v>
      </c>
    </row>
    <row r="4220" spans="5:24">
      <c r="E4220">
        <v>42.17</v>
      </c>
      <c r="F4220">
        <f t="shared" si="65"/>
        <v>4.9012268160978154</v>
      </c>
      <c r="W4220">
        <v>23.85</v>
      </c>
      <c r="X4220">
        <v>6.7541780681726706</v>
      </c>
    </row>
    <row r="4221" spans="5:24">
      <c r="E4221">
        <v>42.18</v>
      </c>
      <c r="F4221">
        <f t="shared" si="65"/>
        <v>4.9013546138032149</v>
      </c>
      <c r="W4221">
        <v>53.45</v>
      </c>
      <c r="X4221">
        <v>4.5395594021837518</v>
      </c>
    </row>
    <row r="4222" spans="5:24">
      <c r="E4222">
        <v>42.19</v>
      </c>
      <c r="F4222">
        <f t="shared" si="65"/>
        <v>4.9014824050645327</v>
      </c>
      <c r="W4222">
        <v>42.98</v>
      </c>
      <c r="X4222">
        <v>4.3968366103796797</v>
      </c>
    </row>
    <row r="4223" spans="5:24">
      <c r="E4223">
        <v>42.2</v>
      </c>
      <c r="F4223">
        <f t="shared" si="65"/>
        <v>4.9016101898907669</v>
      </c>
      <c r="W4223">
        <v>87.31</v>
      </c>
      <c r="X4223">
        <v>6.2713617041435228</v>
      </c>
    </row>
    <row r="4224" spans="5:24">
      <c r="E4224">
        <v>42.21</v>
      </c>
      <c r="F4224">
        <f t="shared" si="65"/>
        <v>4.9017379682909095</v>
      </c>
      <c r="W4224">
        <v>14.67</v>
      </c>
      <c r="X4224">
        <v>6.9827084963302788</v>
      </c>
    </row>
    <row r="4225" spans="5:24">
      <c r="E4225">
        <v>42.22</v>
      </c>
      <c r="F4225">
        <f t="shared" si="65"/>
        <v>4.9018657402739523</v>
      </c>
      <c r="W4225">
        <v>41.95</v>
      </c>
      <c r="X4225">
        <v>4.6125187996559411</v>
      </c>
    </row>
    <row r="4226" spans="5:24">
      <c r="E4226">
        <v>42.23</v>
      </c>
      <c r="F4226">
        <f t="shared" si="65"/>
        <v>4.9019935058488828</v>
      </c>
      <c r="W4226">
        <v>90.38</v>
      </c>
      <c r="X4226">
        <v>3.8909300335495929</v>
      </c>
    </row>
    <row r="4227" spans="5:24">
      <c r="E4227">
        <v>42.24</v>
      </c>
      <c r="F4227">
        <f t="shared" si="65"/>
        <v>4.902121265024685</v>
      </c>
      <c r="W4227">
        <v>67.650000000000006</v>
      </c>
      <c r="X4227">
        <v>3.6798951089257144</v>
      </c>
    </row>
    <row r="4228" spans="5:24">
      <c r="E4228">
        <v>42.25</v>
      </c>
      <c r="F4228">
        <f t="shared" si="65"/>
        <v>4.9022490178103402</v>
      </c>
      <c r="W4228">
        <v>15.16</v>
      </c>
      <c r="X4228">
        <v>5.1132908136469428</v>
      </c>
    </row>
    <row r="4229" spans="5:24">
      <c r="E4229">
        <v>42.26</v>
      </c>
      <c r="F4229">
        <f t="shared" ref="F4229:F4292" si="66">NORMINV(E4229/100,$C$3,$C$4)</f>
        <v>4.9023767642148277</v>
      </c>
      <c r="W4229">
        <v>22.32</v>
      </c>
      <c r="X4229">
        <v>2.9120240036219522</v>
      </c>
    </row>
    <row r="4230" spans="5:24">
      <c r="E4230">
        <v>42.27</v>
      </c>
      <c r="F4230">
        <f t="shared" si="66"/>
        <v>4.9025045042471218</v>
      </c>
      <c r="W4230">
        <v>77.34</v>
      </c>
      <c r="X4230">
        <v>5.8527463164174076</v>
      </c>
    </row>
    <row r="4231" spans="5:24">
      <c r="E4231">
        <v>42.28</v>
      </c>
      <c r="F4231">
        <f t="shared" si="66"/>
        <v>4.9026322379161957</v>
      </c>
      <c r="W4231">
        <v>79.67</v>
      </c>
      <c r="X4231">
        <v>4.2608237821303945</v>
      </c>
    </row>
    <row r="4232" spans="5:24">
      <c r="E4232">
        <v>42.29</v>
      </c>
      <c r="F4232">
        <f t="shared" si="66"/>
        <v>4.9027599652310192</v>
      </c>
      <c r="W4232">
        <v>0.99</v>
      </c>
      <c r="X4232">
        <v>5.3923494916971642</v>
      </c>
    </row>
    <row r="4233" spans="5:24">
      <c r="E4233">
        <v>42.3</v>
      </c>
      <c r="F4233">
        <f t="shared" si="66"/>
        <v>4.9028876862005584</v>
      </c>
      <c r="W4233">
        <v>2.84</v>
      </c>
      <c r="X4233">
        <v>5.4882115560949885</v>
      </c>
    </row>
    <row r="4234" spans="5:24">
      <c r="E4234">
        <v>42.31</v>
      </c>
      <c r="F4234">
        <f t="shared" si="66"/>
        <v>4.9030154008337758</v>
      </c>
      <c r="W4234">
        <v>72.25</v>
      </c>
      <c r="X4234">
        <v>5.5376770878348065</v>
      </c>
    </row>
    <row r="4235" spans="5:24">
      <c r="E4235">
        <v>42.32</v>
      </c>
      <c r="F4235">
        <f t="shared" si="66"/>
        <v>4.9031431091396334</v>
      </c>
      <c r="W4235">
        <v>0.99</v>
      </c>
      <c r="X4235">
        <v>4.9470854607755834</v>
      </c>
    </row>
    <row r="4236" spans="5:24">
      <c r="E4236">
        <v>42.33</v>
      </c>
      <c r="F4236">
        <f t="shared" si="66"/>
        <v>4.9032708111270882</v>
      </c>
      <c r="W4236">
        <v>66.680000000000007</v>
      </c>
      <c r="X4236">
        <v>3.9246096491096427</v>
      </c>
    </row>
    <row r="4237" spans="5:24">
      <c r="E4237">
        <v>42.34</v>
      </c>
      <c r="F4237">
        <f t="shared" si="66"/>
        <v>4.903398506805094</v>
      </c>
      <c r="W4237">
        <v>35.619999999999997</v>
      </c>
      <c r="X4237">
        <v>6.7707637280900572</v>
      </c>
    </row>
    <row r="4238" spans="5:24">
      <c r="E4238">
        <v>42.35</v>
      </c>
      <c r="F4238">
        <f t="shared" si="66"/>
        <v>4.9035261961826029</v>
      </c>
      <c r="W4238">
        <v>57.67</v>
      </c>
      <c r="X4238">
        <v>6.4523655137290952</v>
      </c>
    </row>
    <row r="4239" spans="5:24">
      <c r="E4239">
        <v>42.36</v>
      </c>
      <c r="F4239">
        <f t="shared" si="66"/>
        <v>4.903653879268564</v>
      </c>
      <c r="W4239">
        <v>58.17</v>
      </c>
      <c r="X4239">
        <v>3.6284385450837324</v>
      </c>
    </row>
    <row r="4240" spans="5:24">
      <c r="E4240">
        <v>42.37</v>
      </c>
      <c r="F4240">
        <f t="shared" si="66"/>
        <v>4.9037815560719213</v>
      </c>
      <c r="W4240">
        <v>80.19</v>
      </c>
      <c r="X4240">
        <v>4.8957865997309149</v>
      </c>
    </row>
    <row r="4241" spans="5:24">
      <c r="E4241">
        <v>42.38</v>
      </c>
      <c r="F4241">
        <f t="shared" si="66"/>
        <v>4.9039092266016189</v>
      </c>
      <c r="W4241">
        <v>10.08</v>
      </c>
      <c r="X4241">
        <v>5.7414840486856216</v>
      </c>
    </row>
    <row r="4242" spans="5:24">
      <c r="E4242">
        <v>42.39</v>
      </c>
      <c r="F4242">
        <f t="shared" si="66"/>
        <v>4.9040368908665961</v>
      </c>
      <c r="W4242">
        <v>79.05</v>
      </c>
      <c r="X4242">
        <v>5.7011650793663033</v>
      </c>
    </row>
    <row r="4243" spans="5:24">
      <c r="E4243">
        <v>42.4</v>
      </c>
      <c r="F4243">
        <f t="shared" si="66"/>
        <v>4.9041645488757899</v>
      </c>
      <c r="W4243">
        <v>37.950000000000003</v>
      </c>
      <c r="X4243">
        <v>4.2723044908291206</v>
      </c>
    </row>
    <row r="4244" spans="5:24">
      <c r="E4244">
        <v>42.41</v>
      </c>
      <c r="F4244">
        <f t="shared" si="66"/>
        <v>4.9042922006381335</v>
      </c>
      <c r="W4244">
        <v>3.7</v>
      </c>
      <c r="X4244">
        <v>4.8518190936711765</v>
      </c>
    </row>
    <row r="4245" spans="5:24">
      <c r="E4245">
        <v>42.42</v>
      </c>
      <c r="F4245">
        <f t="shared" si="66"/>
        <v>4.9044198461625577</v>
      </c>
      <c r="W4245">
        <v>45.77</v>
      </c>
      <c r="X4245">
        <v>3.0795414181703435</v>
      </c>
    </row>
    <row r="4246" spans="5:24">
      <c r="E4246">
        <v>42.43</v>
      </c>
      <c r="F4246">
        <f t="shared" si="66"/>
        <v>4.9045474854579911</v>
      </c>
      <c r="W4246">
        <v>95.77</v>
      </c>
      <c r="X4246">
        <v>4.4976196519204601</v>
      </c>
    </row>
    <row r="4247" spans="5:24">
      <c r="E4247">
        <v>42.44</v>
      </c>
      <c r="F4247">
        <f t="shared" si="66"/>
        <v>4.9046751185333584</v>
      </c>
      <c r="W4247">
        <v>35.99</v>
      </c>
      <c r="X4247">
        <v>4.9917280323591697</v>
      </c>
    </row>
    <row r="4248" spans="5:24">
      <c r="E4248">
        <v>42.45</v>
      </c>
      <c r="F4248">
        <f t="shared" si="66"/>
        <v>4.904802745397582</v>
      </c>
      <c r="W4248">
        <v>67.62</v>
      </c>
      <c r="X4248">
        <v>7.0415116207180057</v>
      </c>
    </row>
    <row r="4249" spans="5:24">
      <c r="E4249">
        <v>42.46</v>
      </c>
      <c r="F4249">
        <f t="shared" si="66"/>
        <v>4.9049303660595802</v>
      </c>
      <c r="W4249">
        <v>16.75</v>
      </c>
      <c r="X4249">
        <v>2.964494144778361</v>
      </c>
    </row>
    <row r="4250" spans="5:24">
      <c r="E4250">
        <v>42.47</v>
      </c>
      <c r="F4250">
        <f t="shared" si="66"/>
        <v>4.9050579805282695</v>
      </c>
      <c r="W4250">
        <v>23.58</v>
      </c>
      <c r="X4250">
        <v>3.8825453977981126</v>
      </c>
    </row>
    <row r="4251" spans="5:24">
      <c r="E4251">
        <v>42.48</v>
      </c>
      <c r="F4251">
        <f t="shared" si="66"/>
        <v>4.9051855888125635</v>
      </c>
      <c r="W4251">
        <v>93.26</v>
      </c>
      <c r="X4251">
        <v>6.2524663018539588</v>
      </c>
    </row>
    <row r="4252" spans="5:24">
      <c r="E4252">
        <v>42.49</v>
      </c>
      <c r="F4252">
        <f t="shared" si="66"/>
        <v>4.9053131909213725</v>
      </c>
      <c r="W4252">
        <v>19.170000000000002</v>
      </c>
      <c r="X4252">
        <v>3.754096976614933</v>
      </c>
    </row>
    <row r="4253" spans="5:24">
      <c r="E4253">
        <v>42.5</v>
      </c>
      <c r="F4253">
        <f t="shared" si="66"/>
        <v>4.9054407868636041</v>
      </c>
      <c r="W4253">
        <v>80.41</v>
      </c>
      <c r="X4253">
        <v>4.1414702314123426</v>
      </c>
    </row>
    <row r="4254" spans="5:24">
      <c r="E4254">
        <v>42.51</v>
      </c>
      <c r="F4254">
        <f t="shared" si="66"/>
        <v>4.9055683766481621</v>
      </c>
      <c r="W4254">
        <v>93.74</v>
      </c>
      <c r="X4254">
        <v>5.5103589646724878</v>
      </c>
    </row>
    <row r="4255" spans="5:24">
      <c r="E4255">
        <v>42.52</v>
      </c>
      <c r="F4255">
        <f t="shared" si="66"/>
        <v>4.9056959602839498</v>
      </c>
      <c r="W4255">
        <v>38.49</v>
      </c>
      <c r="X4255">
        <v>3.1088176005405961</v>
      </c>
    </row>
    <row r="4256" spans="5:24">
      <c r="E4256">
        <v>42.53</v>
      </c>
      <c r="F4256">
        <f t="shared" si="66"/>
        <v>4.9058235377798649</v>
      </c>
      <c r="W4256">
        <v>8.4499999999999993</v>
      </c>
      <c r="X4256">
        <v>4.8060308016675526</v>
      </c>
    </row>
    <row r="4257" spans="5:24">
      <c r="E4257">
        <v>42.54</v>
      </c>
      <c r="F4257">
        <f t="shared" si="66"/>
        <v>4.9059511091448034</v>
      </c>
      <c r="W4257">
        <v>57.85</v>
      </c>
      <c r="X4257">
        <v>4.8393892658067452</v>
      </c>
    </row>
    <row r="4258" spans="5:24">
      <c r="E4258">
        <v>42.55</v>
      </c>
      <c r="F4258">
        <f t="shared" si="66"/>
        <v>4.9060786743876585</v>
      </c>
      <c r="W4258">
        <v>24.6</v>
      </c>
      <c r="X4258">
        <v>4.2601648040623932</v>
      </c>
    </row>
    <row r="4259" spans="5:24">
      <c r="E4259">
        <v>42.56</v>
      </c>
      <c r="F4259">
        <f t="shared" si="66"/>
        <v>4.9062062335173202</v>
      </c>
      <c r="W4259">
        <v>84.04</v>
      </c>
      <c r="X4259">
        <v>3.8349530776943972</v>
      </c>
    </row>
    <row r="4260" spans="5:24">
      <c r="E4260">
        <v>42.57</v>
      </c>
      <c r="F4260">
        <f t="shared" si="66"/>
        <v>4.9063337865426764</v>
      </c>
      <c r="W4260">
        <v>16.27</v>
      </c>
      <c r="X4260">
        <v>5.6779553560094369</v>
      </c>
    </row>
    <row r="4261" spans="5:24">
      <c r="E4261">
        <v>42.58</v>
      </c>
      <c r="F4261">
        <f t="shared" si="66"/>
        <v>4.9064613334726115</v>
      </c>
      <c r="W4261">
        <v>30.69</v>
      </c>
      <c r="X4261">
        <v>5.3141593694746936</v>
      </c>
    </row>
    <row r="4262" spans="5:24">
      <c r="E4262">
        <v>42.59</v>
      </c>
      <c r="F4262">
        <f t="shared" si="66"/>
        <v>4.9065888743160064</v>
      </c>
      <c r="W4262">
        <v>63.49</v>
      </c>
      <c r="X4262">
        <v>2.7198703469697243</v>
      </c>
    </row>
    <row r="4263" spans="5:24">
      <c r="E4263">
        <v>42.6</v>
      </c>
      <c r="F4263">
        <f t="shared" si="66"/>
        <v>4.9067164090817403</v>
      </c>
      <c r="W4263">
        <v>76.44</v>
      </c>
      <c r="X4263">
        <v>5.1822328423863411</v>
      </c>
    </row>
    <row r="4264" spans="5:24">
      <c r="E4264">
        <v>42.61</v>
      </c>
      <c r="F4264">
        <f t="shared" si="66"/>
        <v>4.9068439377786888</v>
      </c>
      <c r="W4264">
        <v>50.93</v>
      </c>
      <c r="X4264">
        <v>3.8844154302008018</v>
      </c>
    </row>
    <row r="4265" spans="5:24">
      <c r="E4265">
        <v>42.62</v>
      </c>
      <c r="F4265">
        <f t="shared" si="66"/>
        <v>4.9069714604157255</v>
      </c>
      <c r="W4265">
        <v>17.64</v>
      </c>
      <c r="X4265">
        <v>3.758442850295042</v>
      </c>
    </row>
    <row r="4266" spans="5:24">
      <c r="E4266">
        <v>42.63</v>
      </c>
      <c r="F4266">
        <f t="shared" si="66"/>
        <v>4.9070989770017199</v>
      </c>
      <c r="W4266">
        <v>55.42</v>
      </c>
      <c r="X4266">
        <v>5.6678959700595106</v>
      </c>
    </row>
    <row r="4267" spans="5:24">
      <c r="E4267">
        <v>42.64</v>
      </c>
      <c r="F4267">
        <f t="shared" si="66"/>
        <v>4.9072264875455405</v>
      </c>
      <c r="W4267">
        <v>5.69</v>
      </c>
      <c r="X4267">
        <v>6.0821182218152305</v>
      </c>
    </row>
    <row r="4268" spans="5:24">
      <c r="E4268">
        <v>42.65</v>
      </c>
      <c r="F4268">
        <f t="shared" si="66"/>
        <v>4.9073539920560503</v>
      </c>
      <c r="W4268">
        <v>83.28</v>
      </c>
      <c r="X4268">
        <v>4.3150888665063469</v>
      </c>
    </row>
    <row r="4269" spans="5:24">
      <c r="E4269">
        <v>42.66</v>
      </c>
      <c r="F4269">
        <f t="shared" si="66"/>
        <v>4.9074814905421116</v>
      </c>
      <c r="W4269">
        <v>46.43</v>
      </c>
      <c r="X4269">
        <v>4.974931091741289</v>
      </c>
    </row>
    <row r="4270" spans="5:24">
      <c r="E4270">
        <v>42.67</v>
      </c>
      <c r="F4270">
        <f t="shared" si="66"/>
        <v>4.907608983012584</v>
      </c>
      <c r="W4270">
        <v>70.17</v>
      </c>
      <c r="X4270">
        <v>7.8627362635058766</v>
      </c>
    </row>
    <row r="4271" spans="5:24">
      <c r="E4271">
        <v>42.68</v>
      </c>
      <c r="F4271">
        <f t="shared" si="66"/>
        <v>4.9077364694763226</v>
      </c>
      <c r="W4271">
        <v>21.22</v>
      </c>
      <c r="X4271">
        <v>3.7480826994768361</v>
      </c>
    </row>
    <row r="4272" spans="5:24">
      <c r="E4272">
        <v>42.69</v>
      </c>
      <c r="F4272">
        <f t="shared" si="66"/>
        <v>4.9078639499421817</v>
      </c>
      <c r="W4272">
        <v>89.64</v>
      </c>
      <c r="X4272">
        <v>5.6855451181170551</v>
      </c>
    </row>
    <row r="4273" spans="5:24">
      <c r="E4273">
        <v>42.7</v>
      </c>
      <c r="F4273">
        <f t="shared" si="66"/>
        <v>4.9079914244190102</v>
      </c>
      <c r="W4273">
        <v>96.57</v>
      </c>
      <c r="X4273">
        <v>4.6580652534476039</v>
      </c>
    </row>
    <row r="4274" spans="5:24">
      <c r="E4274">
        <v>42.71</v>
      </c>
      <c r="F4274">
        <f t="shared" si="66"/>
        <v>4.908118892915657</v>
      </c>
      <c r="W4274">
        <v>97.02</v>
      </c>
      <c r="X4274">
        <v>4.7827326496581364</v>
      </c>
    </row>
    <row r="4275" spans="5:24">
      <c r="E4275">
        <v>42.72</v>
      </c>
      <c r="F4275">
        <f t="shared" si="66"/>
        <v>4.9082463554409665</v>
      </c>
      <c r="W4275">
        <v>34.99</v>
      </c>
      <c r="X4275">
        <v>4.7453584959532549</v>
      </c>
    </row>
    <row r="4276" spans="5:24">
      <c r="E4276">
        <v>42.73</v>
      </c>
      <c r="F4276">
        <f t="shared" si="66"/>
        <v>4.9083738120037808</v>
      </c>
      <c r="W4276">
        <v>77.11</v>
      </c>
      <c r="X4276">
        <v>7.4323790585844547</v>
      </c>
    </row>
    <row r="4277" spans="5:24">
      <c r="E4277">
        <v>42.74</v>
      </c>
      <c r="F4277">
        <f t="shared" si="66"/>
        <v>4.9085012626129387</v>
      </c>
      <c r="W4277">
        <v>21.09</v>
      </c>
      <c r="X4277">
        <v>6.7683644242721606</v>
      </c>
    </row>
    <row r="4278" spans="5:24">
      <c r="E4278">
        <v>42.75</v>
      </c>
      <c r="F4278">
        <f t="shared" si="66"/>
        <v>4.9086287072772778</v>
      </c>
      <c r="W4278">
        <v>0.87</v>
      </c>
      <c r="X4278">
        <v>6.27192434791991</v>
      </c>
    </row>
    <row r="4279" spans="5:24">
      <c r="E4279">
        <v>42.76</v>
      </c>
      <c r="F4279">
        <f t="shared" si="66"/>
        <v>4.908756146005631</v>
      </c>
      <c r="W4279">
        <v>52.76</v>
      </c>
      <c r="X4279">
        <v>5.0223108424644227</v>
      </c>
    </row>
    <row r="4280" spans="5:24">
      <c r="E4280">
        <v>42.77</v>
      </c>
      <c r="F4280">
        <f t="shared" si="66"/>
        <v>4.9088835788068295</v>
      </c>
      <c r="W4280">
        <v>56.96</v>
      </c>
      <c r="X4280">
        <v>5.8987234183854103</v>
      </c>
    </row>
    <row r="4281" spans="5:24">
      <c r="E4281">
        <v>42.78</v>
      </c>
      <c r="F4281">
        <f t="shared" si="66"/>
        <v>4.9090110056897007</v>
      </c>
      <c r="W4281">
        <v>4.41</v>
      </c>
      <c r="X4281">
        <v>3.2742922328871229</v>
      </c>
    </row>
    <row r="4282" spans="5:24">
      <c r="E4282">
        <v>42.79</v>
      </c>
      <c r="F4282">
        <f t="shared" si="66"/>
        <v>4.9091384266630707</v>
      </c>
      <c r="W4282">
        <v>0.12</v>
      </c>
      <c r="X4282">
        <v>4.594350292301085</v>
      </c>
    </row>
    <row r="4283" spans="5:24">
      <c r="E4283">
        <v>42.8</v>
      </c>
      <c r="F4283">
        <f t="shared" si="66"/>
        <v>4.9092658417357615</v>
      </c>
      <c r="W4283">
        <v>13.87</v>
      </c>
      <c r="X4283">
        <v>5.5804666060199803</v>
      </c>
    </row>
    <row r="4284" spans="5:24">
      <c r="E4284">
        <v>42.81</v>
      </c>
      <c r="F4284">
        <f t="shared" si="66"/>
        <v>4.9093932509165938</v>
      </c>
      <c r="W4284">
        <v>61.94</v>
      </c>
      <c r="X4284">
        <v>4.9671572662815535</v>
      </c>
    </row>
    <row r="4285" spans="5:24">
      <c r="E4285">
        <v>42.82</v>
      </c>
      <c r="F4285">
        <f t="shared" si="66"/>
        <v>4.9095206542143837</v>
      </c>
      <c r="W4285">
        <v>14.05</v>
      </c>
      <c r="X4285">
        <v>6.3977105661994624</v>
      </c>
    </row>
    <row r="4286" spans="5:24">
      <c r="E4286">
        <v>42.83</v>
      </c>
      <c r="F4286">
        <f t="shared" si="66"/>
        <v>4.9096480516379462</v>
      </c>
      <c r="W4286">
        <v>76.709999999999994</v>
      </c>
      <c r="X4286">
        <v>5.955747140211173</v>
      </c>
    </row>
    <row r="4287" spans="5:24">
      <c r="E4287">
        <v>42.84</v>
      </c>
      <c r="F4287">
        <f t="shared" si="66"/>
        <v>4.9097754431960938</v>
      </c>
      <c r="W4287">
        <v>45.89</v>
      </c>
      <c r="X4287">
        <v>3.3035463455594321</v>
      </c>
    </row>
    <row r="4288" spans="5:24">
      <c r="E4288">
        <v>42.85</v>
      </c>
      <c r="F4288">
        <f t="shared" si="66"/>
        <v>4.909902828897633</v>
      </c>
      <c r="W4288">
        <v>96.78</v>
      </c>
      <c r="X4288">
        <v>3.4186586070265341</v>
      </c>
    </row>
    <row r="4289" spans="5:24">
      <c r="E4289">
        <v>42.86</v>
      </c>
      <c r="F4289">
        <f t="shared" si="66"/>
        <v>4.9100302087513716</v>
      </c>
      <c r="W4289">
        <v>10.01</v>
      </c>
      <c r="X4289">
        <v>5.0032586225240241</v>
      </c>
    </row>
    <row r="4290" spans="5:24">
      <c r="E4290">
        <v>42.87</v>
      </c>
      <c r="F4290">
        <f t="shared" si="66"/>
        <v>4.9101575827661126</v>
      </c>
      <c r="W4290">
        <v>33.68</v>
      </c>
      <c r="X4290">
        <v>4.7492404281170835</v>
      </c>
    </row>
    <row r="4291" spans="5:24">
      <c r="E4291">
        <v>42.88</v>
      </c>
      <c r="F4291">
        <f t="shared" si="66"/>
        <v>4.9102849509506576</v>
      </c>
      <c r="W4291">
        <v>67.63</v>
      </c>
      <c r="X4291">
        <v>5.6973240826433518</v>
      </c>
    </row>
    <row r="4292" spans="5:24">
      <c r="E4292">
        <v>42.89</v>
      </c>
      <c r="F4292">
        <f t="shared" si="66"/>
        <v>4.9104123133138025</v>
      </c>
      <c r="W4292">
        <v>61.64</v>
      </c>
      <c r="X4292">
        <v>4.7531185851456215</v>
      </c>
    </row>
    <row r="4293" spans="5:24">
      <c r="E4293">
        <v>42.9</v>
      </c>
      <c r="F4293">
        <f t="shared" ref="F4293:F4356" si="67">NORMINV(E4293/100,$C$3,$C$4)</f>
        <v>4.9105396698643435</v>
      </c>
      <c r="W4293">
        <v>52.3</v>
      </c>
      <c r="X4293">
        <v>4.4463231188965437</v>
      </c>
    </row>
    <row r="4294" spans="5:24">
      <c r="E4294">
        <v>42.91</v>
      </c>
      <c r="F4294">
        <f t="shared" si="67"/>
        <v>4.9106670206110739</v>
      </c>
      <c r="W4294">
        <v>40.729999999999997</v>
      </c>
      <c r="X4294">
        <v>2.4936940402081147</v>
      </c>
    </row>
    <row r="4295" spans="5:24">
      <c r="E4295">
        <v>42.92</v>
      </c>
      <c r="F4295">
        <f t="shared" si="67"/>
        <v>4.9107943655627828</v>
      </c>
      <c r="W4295">
        <v>83.11</v>
      </c>
      <c r="X4295">
        <v>6.9827084963302788</v>
      </c>
    </row>
    <row r="4296" spans="5:24">
      <c r="E4296">
        <v>42.93</v>
      </c>
      <c r="F4296">
        <f t="shared" si="67"/>
        <v>4.9109217047282581</v>
      </c>
      <c r="W4296">
        <v>4.2699999999999996</v>
      </c>
      <c r="X4296">
        <v>4.6394020205447895</v>
      </c>
    </row>
    <row r="4297" spans="5:24">
      <c r="E4297">
        <v>42.94</v>
      </c>
      <c r="F4297">
        <f t="shared" si="67"/>
        <v>4.9110490381162819</v>
      </c>
      <c r="W4297">
        <v>3.66</v>
      </c>
      <c r="X4297">
        <v>3.6271532702221685</v>
      </c>
    </row>
    <row r="4298" spans="5:24">
      <c r="E4298">
        <v>42.95</v>
      </c>
      <c r="F4298">
        <f t="shared" si="67"/>
        <v>4.9111763657356384</v>
      </c>
      <c r="W4298">
        <v>9.7100000000000009</v>
      </c>
      <c r="X4298">
        <v>4.3501668448420006</v>
      </c>
    </row>
    <row r="4299" spans="5:24">
      <c r="E4299">
        <v>42.96</v>
      </c>
      <c r="F4299">
        <f t="shared" si="67"/>
        <v>4.9113036875951055</v>
      </c>
      <c r="W4299">
        <v>6.55</v>
      </c>
      <c r="X4299">
        <v>4.9257355956450137</v>
      </c>
    </row>
    <row r="4300" spans="5:24">
      <c r="E4300">
        <v>42.97</v>
      </c>
      <c r="F4300">
        <f t="shared" si="67"/>
        <v>4.9114310037034601</v>
      </c>
      <c r="W4300">
        <v>70.56</v>
      </c>
      <c r="X4300">
        <v>5.2497250302646066</v>
      </c>
    </row>
    <row r="4301" spans="5:24">
      <c r="E4301">
        <v>42.98</v>
      </c>
      <c r="F4301">
        <f t="shared" si="67"/>
        <v>4.9115583140694756</v>
      </c>
      <c r="W4301">
        <v>9.08</v>
      </c>
      <c r="X4301">
        <v>4.1519318175010964</v>
      </c>
    </row>
    <row r="4302" spans="5:24">
      <c r="E4302">
        <v>42.99</v>
      </c>
      <c r="F4302">
        <f t="shared" si="67"/>
        <v>4.911685618701922</v>
      </c>
      <c r="W4302">
        <v>55.33</v>
      </c>
      <c r="X4302">
        <v>4.1998087523738494</v>
      </c>
    </row>
    <row r="4303" spans="5:24">
      <c r="E4303">
        <v>43</v>
      </c>
      <c r="F4303">
        <f t="shared" si="67"/>
        <v>4.9118129176095691</v>
      </c>
      <c r="W4303">
        <v>84.11</v>
      </c>
      <c r="X4303">
        <v>5.4173806582085389</v>
      </c>
    </row>
    <row r="4304" spans="5:24">
      <c r="E4304">
        <v>43.01</v>
      </c>
      <c r="F4304">
        <f t="shared" si="67"/>
        <v>4.9119402108011823</v>
      </c>
      <c r="W4304">
        <v>71.95</v>
      </c>
      <c r="X4304">
        <v>4.0283003681580256</v>
      </c>
    </row>
    <row r="4305" spans="5:24">
      <c r="E4305">
        <v>43.02</v>
      </c>
      <c r="F4305">
        <f t="shared" si="67"/>
        <v>4.9120674982855235</v>
      </c>
      <c r="W4305">
        <v>29.8</v>
      </c>
      <c r="X4305">
        <v>5.4761044034893951</v>
      </c>
    </row>
    <row r="4306" spans="5:24">
      <c r="E4306">
        <v>43.03</v>
      </c>
      <c r="F4306">
        <f t="shared" si="67"/>
        <v>4.9121947800713537</v>
      </c>
      <c r="W4306">
        <v>37.31</v>
      </c>
      <c r="X4306">
        <v>5.8242456384087422</v>
      </c>
    </row>
    <row r="4307" spans="5:24">
      <c r="E4307">
        <v>43.04</v>
      </c>
      <c r="F4307">
        <f t="shared" si="67"/>
        <v>4.9123220561674303</v>
      </c>
      <c r="W4307">
        <v>85.3</v>
      </c>
      <c r="X4307">
        <v>6.076284586265702</v>
      </c>
    </row>
    <row r="4308" spans="5:24">
      <c r="E4308">
        <v>43.05</v>
      </c>
      <c r="F4308">
        <f t="shared" si="67"/>
        <v>4.9124493265825091</v>
      </c>
      <c r="W4308">
        <v>42.99</v>
      </c>
      <c r="X4308">
        <v>6.4179683684116293</v>
      </c>
    </row>
    <row r="4309" spans="5:24">
      <c r="E4309">
        <v>43.06</v>
      </c>
      <c r="F4309">
        <f t="shared" si="67"/>
        <v>4.9125765913253421</v>
      </c>
      <c r="W4309">
        <v>90.05</v>
      </c>
      <c r="X4309">
        <v>5.9028603810835572</v>
      </c>
    </row>
    <row r="4310" spans="5:24">
      <c r="E4310">
        <v>43.07</v>
      </c>
      <c r="F4310">
        <f t="shared" si="67"/>
        <v>4.9127038504046787</v>
      </c>
      <c r="W4310">
        <v>0.92</v>
      </c>
      <c r="X4310">
        <v>3.9601293501307859</v>
      </c>
    </row>
    <row r="4311" spans="5:24">
      <c r="E4311">
        <v>43.08</v>
      </c>
      <c r="F4311">
        <f t="shared" si="67"/>
        <v>4.9128311038292658</v>
      </c>
      <c r="W4311">
        <v>76.61</v>
      </c>
      <c r="X4311">
        <v>5.4761044034893951</v>
      </c>
    </row>
    <row r="4312" spans="5:24">
      <c r="E4312">
        <v>43.09</v>
      </c>
      <c r="F4312">
        <f t="shared" si="67"/>
        <v>4.9129583516078492</v>
      </c>
      <c r="W4312">
        <v>25.7</v>
      </c>
      <c r="X4312">
        <v>4.061524301588431</v>
      </c>
    </row>
    <row r="4313" spans="5:24">
      <c r="E4313">
        <v>43.1</v>
      </c>
      <c r="F4313">
        <f t="shared" si="67"/>
        <v>4.9130855937491686</v>
      </c>
      <c r="W4313">
        <v>69.7</v>
      </c>
      <c r="X4313">
        <v>5.0704945980337968</v>
      </c>
    </row>
    <row r="4314" spans="5:24">
      <c r="E4314">
        <v>43.11</v>
      </c>
      <c r="F4314">
        <f t="shared" si="67"/>
        <v>4.9132128302619646</v>
      </c>
      <c r="W4314">
        <v>27.08</v>
      </c>
      <c r="X4314">
        <v>4.285956044999816</v>
      </c>
    </row>
    <row r="4315" spans="5:24">
      <c r="E4315">
        <v>43.12</v>
      </c>
      <c r="F4315">
        <f t="shared" si="67"/>
        <v>4.9133400611549742</v>
      </c>
      <c r="W4315">
        <v>5.59</v>
      </c>
      <c r="X4315">
        <v>4.6992432621473625</v>
      </c>
    </row>
    <row r="4316" spans="5:24">
      <c r="E4316">
        <v>43.13</v>
      </c>
      <c r="F4316">
        <f t="shared" si="67"/>
        <v>4.9134672864369309</v>
      </c>
      <c r="W4316">
        <v>1.72</v>
      </c>
      <c r="X4316">
        <v>6.0093642021352922</v>
      </c>
    </row>
    <row r="4317" spans="5:24">
      <c r="E4317">
        <v>43.14</v>
      </c>
      <c r="F4317">
        <f t="shared" si="67"/>
        <v>4.9135945061165653</v>
      </c>
      <c r="W4317">
        <v>80.77</v>
      </c>
      <c r="X4317">
        <v>4.685050503853315</v>
      </c>
    </row>
    <row r="4318" spans="5:24">
      <c r="E4318">
        <v>43.15</v>
      </c>
      <c r="F4318">
        <f t="shared" si="67"/>
        <v>4.9137217202026067</v>
      </c>
      <c r="W4318">
        <v>95.7</v>
      </c>
      <c r="X4318">
        <v>5.3499183170526212</v>
      </c>
    </row>
    <row r="4319" spans="5:24">
      <c r="E4319">
        <v>43.16</v>
      </c>
      <c r="F4319">
        <f t="shared" si="67"/>
        <v>4.9138489287037812</v>
      </c>
      <c r="W4319">
        <v>97.86</v>
      </c>
      <c r="X4319">
        <v>5.5911797341014138</v>
      </c>
    </row>
    <row r="4320" spans="5:24">
      <c r="E4320">
        <v>43.17</v>
      </c>
      <c r="F4320">
        <f t="shared" si="67"/>
        <v>4.9139761316288135</v>
      </c>
      <c r="W4320">
        <v>24.36</v>
      </c>
      <c r="X4320">
        <v>3.8022131298609589</v>
      </c>
    </row>
    <row r="4321" spans="5:24">
      <c r="E4321">
        <v>43.18</v>
      </c>
      <c r="F4321">
        <f t="shared" si="67"/>
        <v>4.9141033289864229</v>
      </c>
      <c r="W4321">
        <v>41.72</v>
      </c>
      <c r="X4321">
        <v>5.3587261016366128</v>
      </c>
    </row>
    <row r="4322" spans="5:24">
      <c r="E4322">
        <v>43.19</v>
      </c>
      <c r="F4322">
        <f t="shared" si="67"/>
        <v>4.9142305207853285</v>
      </c>
      <c r="W4322">
        <v>76.02</v>
      </c>
      <c r="X4322">
        <v>2.7707909699895366</v>
      </c>
    </row>
    <row r="4323" spans="5:24">
      <c r="E4323">
        <v>43.2</v>
      </c>
      <c r="F4323">
        <f t="shared" si="67"/>
        <v>4.914357707034247</v>
      </c>
      <c r="W4323">
        <v>81.94</v>
      </c>
      <c r="X4323">
        <v>4.3147719086219194</v>
      </c>
    </row>
    <row r="4324" spans="5:24">
      <c r="E4324">
        <v>43.21</v>
      </c>
      <c r="F4324">
        <f t="shared" si="67"/>
        <v>4.9144848877418896</v>
      </c>
      <c r="W4324">
        <v>38.89</v>
      </c>
      <c r="X4324">
        <v>4.6987187009309261</v>
      </c>
    </row>
    <row r="4325" spans="5:24">
      <c r="E4325">
        <v>43.22</v>
      </c>
      <c r="F4325">
        <f t="shared" si="67"/>
        <v>4.9146120629169694</v>
      </c>
      <c r="W4325">
        <v>23.13</v>
      </c>
      <c r="X4325">
        <v>4.7683372943760247</v>
      </c>
    </row>
    <row r="4326" spans="5:24">
      <c r="E4326">
        <v>43.23</v>
      </c>
      <c r="F4326">
        <f t="shared" si="67"/>
        <v>4.9147392325681922</v>
      </c>
      <c r="W4326">
        <v>2.37</v>
      </c>
      <c r="X4326">
        <v>6.0313003377700376</v>
      </c>
    </row>
    <row r="4327" spans="5:24">
      <c r="E4327">
        <v>43.24</v>
      </c>
      <c r="F4327">
        <f t="shared" si="67"/>
        <v>4.914866396704265</v>
      </c>
      <c r="W4327">
        <v>70.92</v>
      </c>
      <c r="X4327">
        <v>4.2049767881684383</v>
      </c>
    </row>
    <row r="4328" spans="5:24">
      <c r="E4328">
        <v>43.25</v>
      </c>
      <c r="F4328">
        <f t="shared" si="67"/>
        <v>4.9149935553338899</v>
      </c>
      <c r="W4328">
        <v>42.91</v>
      </c>
      <c r="X4328">
        <v>4.1834751207215577</v>
      </c>
    </row>
    <row r="4329" spans="5:24">
      <c r="E4329">
        <v>43.26</v>
      </c>
      <c r="F4329">
        <f t="shared" si="67"/>
        <v>4.9151207084657687</v>
      </c>
      <c r="W4329">
        <v>98.37</v>
      </c>
      <c r="X4329">
        <v>4.5390019442423872</v>
      </c>
    </row>
    <row r="4330" spans="5:24">
      <c r="E4330">
        <v>43.27</v>
      </c>
      <c r="F4330">
        <f t="shared" si="67"/>
        <v>4.9152478561085982</v>
      </c>
      <c r="W4330">
        <v>53.8</v>
      </c>
      <c r="X4330">
        <v>5.5316044241037057</v>
      </c>
    </row>
    <row r="4331" spans="5:24">
      <c r="E4331">
        <v>43.28</v>
      </c>
      <c r="F4331">
        <f t="shared" si="67"/>
        <v>4.9153749982710728</v>
      </c>
      <c r="W4331">
        <v>69.099999999999994</v>
      </c>
      <c r="X4331">
        <v>6.0541811248424944</v>
      </c>
    </row>
    <row r="4332" spans="5:24">
      <c r="E4332">
        <v>43.29</v>
      </c>
      <c r="F4332">
        <f t="shared" si="67"/>
        <v>4.915502134961887</v>
      </c>
      <c r="W4332">
        <v>28.04</v>
      </c>
      <c r="X4332">
        <v>5.5807632894209949</v>
      </c>
    </row>
    <row r="4333" spans="5:24">
      <c r="E4333">
        <v>43.3</v>
      </c>
      <c r="F4333">
        <f t="shared" si="67"/>
        <v>4.9156292661897307</v>
      </c>
      <c r="W4333">
        <v>79.87</v>
      </c>
      <c r="X4333">
        <v>4.0238699063019023</v>
      </c>
    </row>
    <row r="4334" spans="5:24">
      <c r="E4334">
        <v>43.31</v>
      </c>
      <c r="F4334">
        <f t="shared" si="67"/>
        <v>4.9157563919632912</v>
      </c>
      <c r="W4334">
        <v>59.28</v>
      </c>
      <c r="X4334">
        <v>4.470992143760129</v>
      </c>
    </row>
    <row r="4335" spans="5:24">
      <c r="E4335">
        <v>43.32</v>
      </c>
      <c r="F4335">
        <f t="shared" si="67"/>
        <v>4.9158835122912539</v>
      </c>
      <c r="W4335">
        <v>53.22</v>
      </c>
      <c r="X4335">
        <v>5.2769740917062293</v>
      </c>
    </row>
    <row r="4336" spans="5:24">
      <c r="E4336">
        <v>43.33</v>
      </c>
      <c r="F4336">
        <f t="shared" si="67"/>
        <v>4.9160106271823008</v>
      </c>
      <c r="W4336">
        <v>91.65</v>
      </c>
      <c r="X4336">
        <v>4.4058323688205672</v>
      </c>
    </row>
    <row r="4337" spans="5:24">
      <c r="E4337">
        <v>43.34</v>
      </c>
      <c r="F4337">
        <f t="shared" si="67"/>
        <v>4.9161377366451138</v>
      </c>
      <c r="W4337">
        <v>36.409999999999997</v>
      </c>
      <c r="X4337">
        <v>5.4294441911012212</v>
      </c>
    </row>
    <row r="4338" spans="5:24">
      <c r="E4338">
        <v>43.35</v>
      </c>
      <c r="F4338">
        <f t="shared" si="67"/>
        <v>4.9162648406883678</v>
      </c>
      <c r="W4338">
        <v>4.3</v>
      </c>
      <c r="X4338">
        <v>5.9545605009700484</v>
      </c>
    </row>
    <row r="4339" spans="5:24">
      <c r="E4339">
        <v>43.36</v>
      </c>
      <c r="F4339">
        <f t="shared" si="67"/>
        <v>4.9163919393207403</v>
      </c>
      <c r="W4339">
        <v>69.53</v>
      </c>
      <c r="X4339">
        <v>4.8297327934085299</v>
      </c>
    </row>
    <row r="4340" spans="5:24">
      <c r="E4340">
        <v>43.37</v>
      </c>
      <c r="F4340">
        <f t="shared" si="67"/>
        <v>4.9165190325509025</v>
      </c>
      <c r="W4340">
        <v>26.24</v>
      </c>
      <c r="X4340">
        <v>6.0620786093739794</v>
      </c>
    </row>
    <row r="4341" spans="5:24">
      <c r="E4341">
        <v>43.38</v>
      </c>
      <c r="F4341">
        <f t="shared" si="67"/>
        <v>4.9166461203875258</v>
      </c>
      <c r="W4341">
        <v>30.84</v>
      </c>
      <c r="X4341">
        <v>5.1145522871416071</v>
      </c>
    </row>
    <row r="4342" spans="5:24">
      <c r="E4342">
        <v>43.39</v>
      </c>
      <c r="F4342">
        <f t="shared" si="67"/>
        <v>4.916773202839277</v>
      </c>
      <c r="W4342">
        <v>26.19</v>
      </c>
      <c r="X4342">
        <v>5.2024051533361568</v>
      </c>
    </row>
    <row r="4343" spans="5:24">
      <c r="E4343">
        <v>43.4</v>
      </c>
      <c r="F4343">
        <f t="shared" si="67"/>
        <v>4.9169002799148203</v>
      </c>
      <c r="W4343">
        <v>3.51</v>
      </c>
      <c r="X4343">
        <v>4.9919787035053735</v>
      </c>
    </row>
    <row r="4344" spans="5:24">
      <c r="E4344">
        <v>43.41</v>
      </c>
      <c r="F4344">
        <f t="shared" si="67"/>
        <v>4.9170273516228198</v>
      </c>
      <c r="W4344">
        <v>31.65</v>
      </c>
      <c r="X4344">
        <v>4.5348164250089695</v>
      </c>
    </row>
    <row r="4345" spans="5:24">
      <c r="E4345">
        <v>43.42</v>
      </c>
      <c r="F4345">
        <f t="shared" si="67"/>
        <v>4.9171544179719353</v>
      </c>
      <c r="W4345">
        <v>98.37</v>
      </c>
      <c r="X4345">
        <v>4.0430648732193646</v>
      </c>
    </row>
    <row r="4346" spans="5:24">
      <c r="E4346">
        <v>43.43</v>
      </c>
      <c r="F4346">
        <f t="shared" si="67"/>
        <v>4.9172814789708248</v>
      </c>
      <c r="W4346">
        <v>48.38</v>
      </c>
      <c r="X4346">
        <v>4.7212021962341879</v>
      </c>
    </row>
    <row r="4347" spans="5:24">
      <c r="E4347">
        <v>43.44</v>
      </c>
      <c r="F4347">
        <f t="shared" si="67"/>
        <v>4.9174085346281418</v>
      </c>
      <c r="W4347">
        <v>88.49</v>
      </c>
      <c r="X4347">
        <v>5.2075248340899742</v>
      </c>
    </row>
    <row r="4348" spans="5:24">
      <c r="E4348">
        <v>43.45</v>
      </c>
      <c r="F4348">
        <f t="shared" si="67"/>
        <v>4.9175355849525415</v>
      </c>
      <c r="W4348">
        <v>24.58</v>
      </c>
      <c r="X4348">
        <v>5.5522165452466989</v>
      </c>
    </row>
    <row r="4349" spans="5:24">
      <c r="E4349">
        <v>43.46</v>
      </c>
      <c r="F4349">
        <f t="shared" si="67"/>
        <v>4.9176626299526713</v>
      </c>
      <c r="W4349">
        <v>42.38</v>
      </c>
      <c r="X4349">
        <v>5.3731994573783091</v>
      </c>
    </row>
    <row r="4350" spans="5:24">
      <c r="E4350">
        <v>43.47</v>
      </c>
      <c r="F4350">
        <f t="shared" si="67"/>
        <v>4.9177896696371812</v>
      </c>
      <c r="W4350">
        <v>21.08</v>
      </c>
      <c r="X4350">
        <v>4.8768647522651634</v>
      </c>
    </row>
    <row r="4351" spans="5:24">
      <c r="E4351">
        <v>43.48</v>
      </c>
      <c r="F4351">
        <f t="shared" si="67"/>
        <v>4.9179167040147167</v>
      </c>
      <c r="W4351">
        <v>42.19</v>
      </c>
      <c r="X4351">
        <v>3.2550869189475131</v>
      </c>
    </row>
    <row r="4352" spans="5:24">
      <c r="E4352">
        <v>43.49</v>
      </c>
      <c r="F4352">
        <f t="shared" si="67"/>
        <v>4.9180437330939188</v>
      </c>
      <c r="W4352">
        <v>23.8</v>
      </c>
      <c r="X4352">
        <v>2.5427366097945621</v>
      </c>
    </row>
    <row r="4353" spans="5:24">
      <c r="E4353">
        <v>43.5</v>
      </c>
      <c r="F4353">
        <f t="shared" si="67"/>
        <v>4.9181707568834296</v>
      </c>
      <c r="W4353">
        <v>98.67</v>
      </c>
      <c r="X4353">
        <v>5.3307941235097349</v>
      </c>
    </row>
    <row r="4354" spans="5:24">
      <c r="E4354">
        <v>43.51</v>
      </c>
      <c r="F4354">
        <f t="shared" si="67"/>
        <v>4.9182977753918857</v>
      </c>
      <c r="W4354">
        <v>57.34</v>
      </c>
      <c r="X4354">
        <v>7.3574688291357644</v>
      </c>
    </row>
    <row r="4355" spans="5:24">
      <c r="E4355">
        <v>43.52</v>
      </c>
      <c r="F4355">
        <f t="shared" si="67"/>
        <v>4.9184247886279238</v>
      </c>
      <c r="W4355">
        <v>4.32</v>
      </c>
      <c r="X4355">
        <v>5.1847820339748321</v>
      </c>
    </row>
    <row r="4356" spans="5:24">
      <c r="E4356">
        <v>43.53</v>
      </c>
      <c r="F4356">
        <f t="shared" si="67"/>
        <v>4.9185517966001768</v>
      </c>
      <c r="W4356">
        <v>49.76</v>
      </c>
      <c r="X4356">
        <v>6.2861233964303675</v>
      </c>
    </row>
    <row r="4357" spans="5:24">
      <c r="E4357">
        <v>43.54</v>
      </c>
      <c r="F4357">
        <f t="shared" ref="F4357:F4420" si="68">NORMINV(E4357/100,$C$3,$C$4)</f>
        <v>4.9186787993172745</v>
      </c>
      <c r="W4357">
        <v>75.64</v>
      </c>
      <c r="X4357">
        <v>4.2311797065419379</v>
      </c>
    </row>
    <row r="4358" spans="5:24">
      <c r="E4358">
        <v>43.55</v>
      </c>
      <c r="F4358">
        <f t="shared" si="68"/>
        <v>4.9188057967878462</v>
      </c>
      <c r="W4358">
        <v>74.86</v>
      </c>
      <c r="X4358">
        <v>3.803752526798569</v>
      </c>
    </row>
    <row r="4359" spans="5:24">
      <c r="E4359">
        <v>43.56</v>
      </c>
      <c r="F4359">
        <f t="shared" si="68"/>
        <v>4.9189327890205172</v>
      </c>
      <c r="W4359">
        <v>32.64</v>
      </c>
      <c r="X4359">
        <v>4.9739281125464405</v>
      </c>
    </row>
    <row r="4360" spans="5:24">
      <c r="E4360">
        <v>43.57</v>
      </c>
      <c r="F4360">
        <f t="shared" si="68"/>
        <v>4.9190597760239108</v>
      </c>
      <c r="W4360">
        <v>78.42</v>
      </c>
      <c r="X4360">
        <v>4.6206123228356883</v>
      </c>
    </row>
    <row r="4361" spans="5:24">
      <c r="E4361">
        <v>43.58</v>
      </c>
      <c r="F4361">
        <f t="shared" si="68"/>
        <v>4.9191867578066484</v>
      </c>
      <c r="W4361">
        <v>11.48</v>
      </c>
      <c r="X4361">
        <v>3.4080680691729004</v>
      </c>
    </row>
    <row r="4362" spans="5:24">
      <c r="E4362">
        <v>43.59</v>
      </c>
      <c r="F4362">
        <f t="shared" si="68"/>
        <v>4.919313734377349</v>
      </c>
      <c r="W4362">
        <v>3.85</v>
      </c>
      <c r="X4362">
        <v>5.5878991306756145</v>
      </c>
    </row>
    <row r="4363" spans="5:24">
      <c r="E4363">
        <v>43.6</v>
      </c>
      <c r="F4363">
        <f t="shared" si="68"/>
        <v>4.919440705744627</v>
      </c>
      <c r="W4363">
        <v>85.47</v>
      </c>
      <c r="X4363">
        <v>4.2104660582992128</v>
      </c>
    </row>
    <row r="4364" spans="5:24">
      <c r="E4364">
        <v>43.61</v>
      </c>
      <c r="F4364">
        <f t="shared" si="68"/>
        <v>4.9195676719170978</v>
      </c>
      <c r="W4364">
        <v>68.81</v>
      </c>
      <c r="X4364">
        <v>5.5795768621491231</v>
      </c>
    </row>
    <row r="4365" spans="5:24">
      <c r="E4365">
        <v>43.62</v>
      </c>
      <c r="F4365">
        <f t="shared" si="68"/>
        <v>4.9196946329033722</v>
      </c>
      <c r="W4365">
        <v>49.08</v>
      </c>
      <c r="X4365">
        <v>4.6760818467188665</v>
      </c>
    </row>
    <row r="4366" spans="5:24">
      <c r="E4366">
        <v>43.63</v>
      </c>
      <c r="F4366">
        <f t="shared" si="68"/>
        <v>4.9198215887120593</v>
      </c>
      <c r="W4366">
        <v>56.85</v>
      </c>
      <c r="X4366">
        <v>5.0147896459681194</v>
      </c>
    </row>
    <row r="4367" spans="5:24">
      <c r="E4367">
        <v>43.64</v>
      </c>
      <c r="F4367">
        <f t="shared" si="68"/>
        <v>4.9199485393517666</v>
      </c>
      <c r="W4367">
        <v>63.67</v>
      </c>
      <c r="X4367">
        <v>4.5210862658877442</v>
      </c>
    </row>
    <row r="4368" spans="5:24">
      <c r="E4368">
        <v>43.65</v>
      </c>
      <c r="F4368">
        <f t="shared" si="68"/>
        <v>4.9200754848310959</v>
      </c>
      <c r="W4368">
        <v>42.16</v>
      </c>
      <c r="X4368">
        <v>4.1562336810266762</v>
      </c>
    </row>
    <row r="4369" spans="5:24">
      <c r="E4369">
        <v>43.66</v>
      </c>
      <c r="F4369">
        <f t="shared" si="68"/>
        <v>4.9202024251586511</v>
      </c>
      <c r="W4369">
        <v>80.95</v>
      </c>
      <c r="X4369">
        <v>4.6100858091144232</v>
      </c>
    </row>
    <row r="4370" spans="5:24">
      <c r="E4370">
        <v>43.67</v>
      </c>
      <c r="F4370">
        <f t="shared" si="68"/>
        <v>4.9203293603430316</v>
      </c>
      <c r="W4370">
        <v>82.73</v>
      </c>
      <c r="X4370">
        <v>6.1160517120322044</v>
      </c>
    </row>
    <row r="4371" spans="5:24">
      <c r="E4371">
        <v>43.68</v>
      </c>
      <c r="F4371">
        <f t="shared" si="68"/>
        <v>4.9204562903928331</v>
      </c>
      <c r="W4371">
        <v>36.700000000000003</v>
      </c>
      <c r="X4371">
        <v>4.8011754611890192</v>
      </c>
    </row>
    <row r="4372" spans="5:24">
      <c r="E4372">
        <v>43.69</v>
      </c>
      <c r="F4372">
        <f t="shared" si="68"/>
        <v>4.9205832153166513</v>
      </c>
      <c r="W4372">
        <v>89.23</v>
      </c>
      <c r="X4372">
        <v>6.0533076803955943</v>
      </c>
    </row>
    <row r="4373" spans="5:24">
      <c r="E4373">
        <v>43.7</v>
      </c>
      <c r="F4373">
        <f t="shared" si="68"/>
        <v>4.9207101351230786</v>
      </c>
      <c r="W4373">
        <v>98.11</v>
      </c>
      <c r="X4373">
        <v>3.7665287590381906</v>
      </c>
    </row>
    <row r="4374" spans="5:24">
      <c r="E4374">
        <v>43.71</v>
      </c>
      <c r="F4374">
        <f t="shared" si="68"/>
        <v>4.9208370498207046</v>
      </c>
      <c r="W4374">
        <v>81.17</v>
      </c>
      <c r="X4374">
        <v>4.044252859788827</v>
      </c>
    </row>
    <row r="4375" spans="5:24">
      <c r="E4375">
        <v>43.72</v>
      </c>
      <c r="F4375">
        <f t="shared" si="68"/>
        <v>4.9209639594181169</v>
      </c>
      <c r="W4375">
        <v>6.64</v>
      </c>
      <c r="X4375">
        <v>6.9220457606453198</v>
      </c>
    </row>
    <row r="4376" spans="5:24">
      <c r="E4376">
        <v>43.73</v>
      </c>
      <c r="F4376">
        <f t="shared" si="68"/>
        <v>4.9210908639239008</v>
      </c>
      <c r="W4376">
        <v>95.33</v>
      </c>
      <c r="X4376">
        <v>4.3756534207185318</v>
      </c>
    </row>
    <row r="4377" spans="5:24">
      <c r="E4377">
        <v>43.74</v>
      </c>
      <c r="F4377">
        <f t="shared" si="68"/>
        <v>4.9212177633466405</v>
      </c>
      <c r="W4377">
        <v>51.07</v>
      </c>
      <c r="X4377">
        <v>4.7523432525983154</v>
      </c>
    </row>
    <row r="4378" spans="5:24">
      <c r="E4378">
        <v>43.75</v>
      </c>
      <c r="F4378">
        <f t="shared" si="68"/>
        <v>4.9213446576949149</v>
      </c>
      <c r="W4378">
        <v>42.43</v>
      </c>
      <c r="X4378">
        <v>5.2947301883799618</v>
      </c>
    </row>
    <row r="4379" spans="5:24">
      <c r="E4379">
        <v>43.76</v>
      </c>
      <c r="F4379">
        <f t="shared" si="68"/>
        <v>4.9214715469773029</v>
      </c>
      <c r="W4379">
        <v>66.98</v>
      </c>
      <c r="X4379">
        <v>6.4381200311599969</v>
      </c>
    </row>
    <row r="4380" spans="5:24">
      <c r="E4380">
        <v>43.77</v>
      </c>
      <c r="F4380">
        <f t="shared" si="68"/>
        <v>4.9215984312023799</v>
      </c>
      <c r="W4380">
        <v>53.24</v>
      </c>
      <c r="X4380">
        <v>5.4297190832716566</v>
      </c>
    </row>
    <row r="4381" spans="5:24">
      <c r="E4381">
        <v>43.78</v>
      </c>
      <c r="F4381">
        <f t="shared" si="68"/>
        <v>4.9217253103787213</v>
      </c>
      <c r="W4381">
        <v>78.81</v>
      </c>
      <c r="X4381">
        <v>5.7487631066149083</v>
      </c>
    </row>
    <row r="4382" spans="5:24">
      <c r="E4382">
        <v>43.79</v>
      </c>
      <c r="F4382">
        <f t="shared" si="68"/>
        <v>4.9218521845148961</v>
      </c>
      <c r="W4382">
        <v>86.99</v>
      </c>
      <c r="X4382">
        <v>4.5250182762417515</v>
      </c>
    </row>
    <row r="4383" spans="5:24">
      <c r="E4383">
        <v>43.8</v>
      </c>
      <c r="F4383">
        <f t="shared" si="68"/>
        <v>4.9219790536194745</v>
      </c>
      <c r="W4383">
        <v>58.4</v>
      </c>
      <c r="X4383">
        <v>1.87861085064017</v>
      </c>
    </row>
    <row r="4384" spans="5:24">
      <c r="E4384">
        <v>43.81</v>
      </c>
      <c r="F4384">
        <f t="shared" si="68"/>
        <v>4.9221059177010238</v>
      </c>
      <c r="W4384">
        <v>81.06</v>
      </c>
      <c r="X4384">
        <v>4.6348507512333175</v>
      </c>
    </row>
    <row r="4385" spans="5:24">
      <c r="E4385">
        <v>43.82</v>
      </c>
      <c r="F4385">
        <f t="shared" si="68"/>
        <v>4.9222327767681069</v>
      </c>
      <c r="W4385">
        <v>76.290000000000006</v>
      </c>
      <c r="X4385">
        <v>5.0305856329942298</v>
      </c>
    </row>
    <row r="4386" spans="5:24">
      <c r="E4386">
        <v>43.83</v>
      </c>
      <c r="F4386">
        <f t="shared" si="68"/>
        <v>4.9223596308292867</v>
      </c>
      <c r="W4386">
        <v>81.7</v>
      </c>
      <c r="X4386">
        <v>4.0727562648673761</v>
      </c>
    </row>
    <row r="4387" spans="5:24">
      <c r="E4387">
        <v>43.84</v>
      </c>
      <c r="F4387">
        <f t="shared" si="68"/>
        <v>4.9224864798931218</v>
      </c>
      <c r="W4387">
        <v>16.100000000000001</v>
      </c>
      <c r="X4387">
        <v>4.715725465531075</v>
      </c>
    </row>
    <row r="4388" spans="5:24">
      <c r="E4388">
        <v>43.85</v>
      </c>
      <c r="F4388">
        <f t="shared" si="68"/>
        <v>4.9226133239681715</v>
      </c>
      <c r="W4388">
        <v>96.23</v>
      </c>
      <c r="X4388">
        <v>5.0110293880203587</v>
      </c>
    </row>
    <row r="4389" spans="5:24">
      <c r="E4389">
        <v>43.86</v>
      </c>
      <c r="F4389">
        <f t="shared" si="68"/>
        <v>4.922740163062989</v>
      </c>
      <c r="W4389">
        <v>6.38</v>
      </c>
      <c r="X4389">
        <v>4.4174555349476252</v>
      </c>
    </row>
    <row r="4390" spans="5:24">
      <c r="E4390">
        <v>43.87</v>
      </c>
      <c r="F4390">
        <f t="shared" si="68"/>
        <v>4.9228669971861292</v>
      </c>
      <c r="W4390">
        <v>79.69</v>
      </c>
      <c r="X4390">
        <v>3.6443168409150459</v>
      </c>
    </row>
    <row r="4391" spans="5:24">
      <c r="E4391">
        <v>43.88</v>
      </c>
      <c r="F4391">
        <f t="shared" si="68"/>
        <v>4.9229938263461408</v>
      </c>
      <c r="W4391">
        <v>56.77</v>
      </c>
      <c r="X4391">
        <v>3.2562345651352227</v>
      </c>
    </row>
    <row r="4392" spans="5:24">
      <c r="E4392">
        <v>43.89</v>
      </c>
      <c r="F4392">
        <f t="shared" si="68"/>
        <v>4.9231206505515726</v>
      </c>
      <c r="W4392">
        <v>52.4</v>
      </c>
      <c r="X4392">
        <v>4.2943406402147355</v>
      </c>
    </row>
    <row r="4393" spans="5:24">
      <c r="E4393">
        <v>43.9</v>
      </c>
      <c r="F4393">
        <f t="shared" si="68"/>
        <v>4.9232474698109714</v>
      </c>
      <c r="W4393">
        <v>84.95</v>
      </c>
      <c r="X4393">
        <v>5.0057652769696066</v>
      </c>
    </row>
    <row r="4394" spans="5:24">
      <c r="E4394">
        <v>43.91</v>
      </c>
      <c r="F4394">
        <f t="shared" si="68"/>
        <v>4.9233742841328798</v>
      </c>
      <c r="W4394">
        <v>97.04</v>
      </c>
      <c r="X4394">
        <v>5.2121371983175235</v>
      </c>
    </row>
    <row r="4395" spans="5:24">
      <c r="E4395">
        <v>43.92</v>
      </c>
      <c r="F4395">
        <f t="shared" si="68"/>
        <v>4.9235010935258403</v>
      </c>
      <c r="W4395">
        <v>58.81</v>
      </c>
      <c r="X4395">
        <v>4.2680514967237002</v>
      </c>
    </row>
    <row r="4396" spans="5:24">
      <c r="E4396">
        <v>43.93</v>
      </c>
      <c r="F4396">
        <f t="shared" si="68"/>
        <v>4.9236278979983918</v>
      </c>
      <c r="W4396">
        <v>75.03</v>
      </c>
      <c r="X4396">
        <v>5.3115270267304426</v>
      </c>
    </row>
    <row r="4397" spans="5:24">
      <c r="E4397">
        <v>43.94</v>
      </c>
      <c r="F4397">
        <f t="shared" si="68"/>
        <v>4.9237546975590707</v>
      </c>
      <c r="W4397">
        <v>38.93</v>
      </c>
      <c r="X4397">
        <v>4.6686763114929368</v>
      </c>
    </row>
    <row r="4398" spans="5:24">
      <c r="E4398">
        <v>43.95</v>
      </c>
      <c r="F4398">
        <f t="shared" si="68"/>
        <v>4.9238814922164114</v>
      </c>
      <c r="W4398">
        <v>30.29</v>
      </c>
      <c r="X4398">
        <v>5.5712945432775758</v>
      </c>
    </row>
    <row r="4399" spans="5:24">
      <c r="E4399">
        <v>43.96</v>
      </c>
      <c r="F4399">
        <f t="shared" si="68"/>
        <v>4.9240082819789475</v>
      </c>
      <c r="W4399">
        <v>81.02</v>
      </c>
      <c r="X4399">
        <v>6.1292319476414132</v>
      </c>
    </row>
    <row r="4400" spans="5:24">
      <c r="E4400">
        <v>43.97</v>
      </c>
      <c r="F4400">
        <f t="shared" si="68"/>
        <v>4.9241350668552091</v>
      </c>
      <c r="W4400">
        <v>96.71</v>
      </c>
      <c r="X4400">
        <v>4.7052698116200373</v>
      </c>
    </row>
    <row r="4401" spans="5:24">
      <c r="E4401">
        <v>43.98</v>
      </c>
      <c r="F4401">
        <f t="shared" si="68"/>
        <v>4.9242618468537236</v>
      </c>
      <c r="W4401">
        <v>53.23</v>
      </c>
      <c r="X4401">
        <v>4.2820692716767779</v>
      </c>
    </row>
    <row r="4402" spans="5:24">
      <c r="E4402">
        <v>43.99</v>
      </c>
      <c r="F4402">
        <f t="shared" si="68"/>
        <v>4.9243886219830166</v>
      </c>
      <c r="W4402">
        <v>6.3</v>
      </c>
      <c r="X4402">
        <v>3.6870506024486063</v>
      </c>
    </row>
    <row r="4403" spans="5:24">
      <c r="E4403">
        <v>44</v>
      </c>
      <c r="F4403">
        <f t="shared" si="68"/>
        <v>4.9245153922516112</v>
      </c>
      <c r="W4403">
        <v>24.44</v>
      </c>
      <c r="X4403">
        <v>4.6184565006414662</v>
      </c>
    </row>
    <row r="4404" spans="5:24">
      <c r="E4404">
        <v>44.01</v>
      </c>
      <c r="F4404">
        <f t="shared" si="68"/>
        <v>4.9246421576680302</v>
      </c>
      <c r="W4404">
        <v>4.32</v>
      </c>
      <c r="X4404">
        <v>4.8515656589455105</v>
      </c>
    </row>
    <row r="4405" spans="5:24">
      <c r="E4405">
        <v>44.02</v>
      </c>
      <c r="F4405">
        <f t="shared" si="68"/>
        <v>4.9247689182407903</v>
      </c>
      <c r="W4405">
        <v>36.39</v>
      </c>
      <c r="X4405">
        <v>5.3931617752847067</v>
      </c>
    </row>
    <row r="4406" spans="5:24">
      <c r="E4406">
        <v>44.03</v>
      </c>
      <c r="F4406">
        <f t="shared" si="68"/>
        <v>4.9248956739784111</v>
      </c>
      <c r="W4406">
        <v>70.900000000000006</v>
      </c>
      <c r="X4406">
        <v>5.6729171513312941</v>
      </c>
    </row>
    <row r="4407" spans="5:24">
      <c r="E4407">
        <v>44.04</v>
      </c>
      <c r="F4407">
        <f t="shared" si="68"/>
        <v>4.9250224248894048</v>
      </c>
      <c r="W4407">
        <v>53.89</v>
      </c>
      <c r="X4407">
        <v>4.3068254220824738</v>
      </c>
    </row>
    <row r="4408" spans="5:24">
      <c r="E4408">
        <v>44.05</v>
      </c>
      <c r="F4408">
        <f t="shared" si="68"/>
        <v>4.9251491709822846</v>
      </c>
      <c r="W4408">
        <v>28.74</v>
      </c>
      <c r="X4408">
        <v>6.8507884037325706</v>
      </c>
    </row>
    <row r="4409" spans="5:24">
      <c r="E4409">
        <v>44.06</v>
      </c>
      <c r="F4409">
        <f t="shared" si="68"/>
        <v>4.9252759122655609</v>
      </c>
      <c r="W4409">
        <v>4.17</v>
      </c>
      <c r="X4409">
        <v>4.6308286374969105</v>
      </c>
    </row>
    <row r="4410" spans="5:24">
      <c r="E4410">
        <v>44.07</v>
      </c>
      <c r="F4410">
        <f t="shared" si="68"/>
        <v>4.9254026487477418</v>
      </c>
      <c r="W4410">
        <v>36.82</v>
      </c>
      <c r="X4410">
        <v>4.7261501335828333</v>
      </c>
    </row>
    <row r="4411" spans="5:24">
      <c r="E4411">
        <v>44.08</v>
      </c>
      <c r="F4411">
        <f t="shared" si="68"/>
        <v>4.9255293804373323</v>
      </c>
      <c r="W4411">
        <v>57.86</v>
      </c>
      <c r="X4411">
        <v>4.4735851498517984</v>
      </c>
    </row>
    <row r="4412" spans="5:24">
      <c r="E4412">
        <v>44.09</v>
      </c>
      <c r="F4412">
        <f t="shared" si="68"/>
        <v>4.925656107342836</v>
      </c>
      <c r="W4412">
        <v>16.059999999999999</v>
      </c>
      <c r="X4412">
        <v>4.1810238130162487</v>
      </c>
    </row>
    <row r="4413" spans="5:24">
      <c r="E4413">
        <v>44.1</v>
      </c>
      <c r="F4413">
        <f t="shared" si="68"/>
        <v>4.9257828294727553</v>
      </c>
      <c r="W4413">
        <v>71.69</v>
      </c>
      <c r="X4413">
        <v>4.6834696599015277</v>
      </c>
    </row>
    <row r="4414" spans="5:24">
      <c r="E4414">
        <v>44.11</v>
      </c>
      <c r="F4414">
        <f t="shared" si="68"/>
        <v>4.9259095468355882</v>
      </c>
      <c r="W4414">
        <v>50.7</v>
      </c>
      <c r="X4414">
        <v>3.9985307515937407</v>
      </c>
    </row>
    <row r="4415" spans="5:24">
      <c r="E4415">
        <v>44.12</v>
      </c>
      <c r="F4415">
        <f t="shared" si="68"/>
        <v>4.9260362594398321</v>
      </c>
      <c r="W4415">
        <v>25.11</v>
      </c>
      <c r="X4415">
        <v>4.4770369976607203</v>
      </c>
    </row>
    <row r="4416" spans="5:24">
      <c r="E4416">
        <v>44.13</v>
      </c>
      <c r="F4416">
        <f t="shared" si="68"/>
        <v>4.9261629672939824</v>
      </c>
      <c r="W4416">
        <v>23.2</v>
      </c>
      <c r="X4416">
        <v>4.0311098489555093</v>
      </c>
    </row>
    <row r="4417" spans="5:24">
      <c r="E4417">
        <v>44.14</v>
      </c>
      <c r="F4417">
        <f t="shared" si="68"/>
        <v>4.92628967040653</v>
      </c>
      <c r="W4417">
        <v>16.29</v>
      </c>
      <c r="X4417">
        <v>7.8781617390954928</v>
      </c>
    </row>
    <row r="4418" spans="5:24">
      <c r="E4418">
        <v>44.15</v>
      </c>
      <c r="F4418">
        <f t="shared" si="68"/>
        <v>4.9264163687859677</v>
      </c>
      <c r="W4418">
        <v>30.41</v>
      </c>
      <c r="X4418">
        <v>4.8705479952804369</v>
      </c>
    </row>
    <row r="4419" spans="5:24">
      <c r="E4419">
        <v>44.16</v>
      </c>
      <c r="F4419">
        <f t="shared" si="68"/>
        <v>4.926543062440782</v>
      </c>
      <c r="W4419">
        <v>72.86</v>
      </c>
      <c r="X4419">
        <v>4.9290028201722995</v>
      </c>
    </row>
    <row r="4420" spans="5:24">
      <c r="E4420">
        <v>44.17</v>
      </c>
      <c r="F4420">
        <f t="shared" si="68"/>
        <v>4.9266697513794604</v>
      </c>
      <c r="W4420">
        <v>99.77</v>
      </c>
      <c r="X4420">
        <v>5.3616681910654123</v>
      </c>
    </row>
    <row r="4421" spans="5:24">
      <c r="E4421">
        <v>44.18</v>
      </c>
      <c r="F4421">
        <f t="shared" ref="F4421:F4484" si="69">NORMINV(E4421/100,$C$3,$C$4)</f>
        <v>4.926796435610485</v>
      </c>
      <c r="W4421">
        <v>91.98</v>
      </c>
      <c r="X4421">
        <v>5.2785372168351579</v>
      </c>
    </row>
    <row r="4422" spans="5:24">
      <c r="E4422">
        <v>44.19</v>
      </c>
      <c r="F4422">
        <f t="shared" si="69"/>
        <v>4.9269231151423396</v>
      </c>
      <c r="W4422">
        <v>46.92</v>
      </c>
      <c r="X4422">
        <v>6.0611978418121382</v>
      </c>
    </row>
    <row r="4423" spans="5:24">
      <c r="E4423">
        <v>44.2</v>
      </c>
      <c r="F4423">
        <f t="shared" si="69"/>
        <v>4.9270497899835028</v>
      </c>
      <c r="W4423">
        <v>71.31</v>
      </c>
      <c r="X4423">
        <v>4.4712804309398058</v>
      </c>
    </row>
    <row r="4424" spans="5:24">
      <c r="E4424">
        <v>44.21</v>
      </c>
      <c r="F4424">
        <f t="shared" si="69"/>
        <v>4.9271764601424524</v>
      </c>
      <c r="W4424">
        <v>18.95</v>
      </c>
      <c r="X4424">
        <v>3.7633040962042545</v>
      </c>
    </row>
    <row r="4425" spans="5:24">
      <c r="E4425">
        <v>44.22</v>
      </c>
      <c r="F4425">
        <f t="shared" si="69"/>
        <v>4.927303125627664</v>
      </c>
      <c r="W4425">
        <v>92.62</v>
      </c>
      <c r="X4425">
        <v>5.5469690434311936</v>
      </c>
    </row>
    <row r="4426" spans="5:24">
      <c r="E4426">
        <v>44.23</v>
      </c>
      <c r="F4426">
        <f t="shared" si="69"/>
        <v>4.9274297864476102</v>
      </c>
      <c r="W4426">
        <v>98.8</v>
      </c>
      <c r="X4426">
        <v>3.1393951540238061</v>
      </c>
    </row>
    <row r="4427" spans="5:24">
      <c r="E4427">
        <v>44.24</v>
      </c>
      <c r="F4427">
        <f t="shared" si="69"/>
        <v>4.9275564426107623</v>
      </c>
      <c r="W4427">
        <v>37.840000000000003</v>
      </c>
      <c r="X4427">
        <v>4.9736773636890472</v>
      </c>
    </row>
    <row r="4428" spans="5:24">
      <c r="E4428">
        <v>44.25</v>
      </c>
      <c r="F4428">
        <f t="shared" si="69"/>
        <v>4.9276830941255891</v>
      </c>
      <c r="W4428">
        <v>82.04</v>
      </c>
      <c r="X4428">
        <v>3.2399539559662358</v>
      </c>
    </row>
    <row r="4429" spans="5:24">
      <c r="E4429">
        <v>44.26</v>
      </c>
      <c r="F4429">
        <f t="shared" si="69"/>
        <v>4.9278097410005586</v>
      </c>
      <c r="W4429">
        <v>62.65</v>
      </c>
      <c r="X4429">
        <v>4.8932659892002137</v>
      </c>
    </row>
    <row r="4430" spans="5:24">
      <c r="E4430">
        <v>44.27</v>
      </c>
      <c r="F4430">
        <f t="shared" si="69"/>
        <v>4.9279363832441341</v>
      </c>
      <c r="W4430">
        <v>0.85</v>
      </c>
      <c r="X4430">
        <v>3.6647666962789014</v>
      </c>
    </row>
    <row r="4431" spans="5:24">
      <c r="E4431">
        <v>44.28</v>
      </c>
      <c r="F4431">
        <f t="shared" si="69"/>
        <v>4.9280630208647791</v>
      </c>
      <c r="W4431">
        <v>5.58</v>
      </c>
      <c r="X4431">
        <v>2.9840002315224954</v>
      </c>
    </row>
    <row r="4432" spans="5:24">
      <c r="E4432">
        <v>44.29</v>
      </c>
      <c r="F4432">
        <f t="shared" si="69"/>
        <v>4.9281896538709535</v>
      </c>
      <c r="W4432">
        <v>85.59</v>
      </c>
      <c r="X4432">
        <v>5.7574171243397965</v>
      </c>
    </row>
    <row r="4433" spans="5:24">
      <c r="E4433">
        <v>44.3</v>
      </c>
      <c r="F4433">
        <f t="shared" si="69"/>
        <v>4.9283162822711164</v>
      </c>
      <c r="W4433">
        <v>13.99</v>
      </c>
      <c r="X4433">
        <v>5.5278549709814069</v>
      </c>
    </row>
    <row r="4434" spans="5:24">
      <c r="E4434">
        <v>44.31</v>
      </c>
      <c r="F4434">
        <f t="shared" si="69"/>
        <v>4.928442906073724</v>
      </c>
      <c r="W4434">
        <v>53.06</v>
      </c>
      <c r="X4434">
        <v>3.8265115851523768</v>
      </c>
    </row>
    <row r="4435" spans="5:24">
      <c r="E4435">
        <v>44.32</v>
      </c>
      <c r="F4435">
        <f t="shared" si="69"/>
        <v>4.9285695252872292</v>
      </c>
      <c r="W4435">
        <v>6.64</v>
      </c>
      <c r="X4435">
        <v>4.678458410163465</v>
      </c>
    </row>
    <row r="4436" spans="5:24">
      <c r="E4436">
        <v>44.33</v>
      </c>
      <c r="F4436">
        <f t="shared" si="69"/>
        <v>4.9286961399200857</v>
      </c>
      <c r="W4436">
        <v>66.48</v>
      </c>
      <c r="X4436">
        <v>4.3442733212017464</v>
      </c>
    </row>
    <row r="4437" spans="5:24">
      <c r="E4437">
        <v>44.34</v>
      </c>
      <c r="F4437">
        <f t="shared" si="69"/>
        <v>4.9288227499807427</v>
      </c>
      <c r="W4437">
        <v>15.71</v>
      </c>
      <c r="X4437">
        <v>8.12138914935983</v>
      </c>
    </row>
    <row r="4438" spans="5:24">
      <c r="E4438">
        <v>44.35</v>
      </c>
      <c r="F4438">
        <f t="shared" si="69"/>
        <v>4.9289493554776485</v>
      </c>
      <c r="W4438">
        <v>50.36</v>
      </c>
      <c r="X4438">
        <v>5.6073781282697368</v>
      </c>
    </row>
    <row r="4439" spans="5:24">
      <c r="E4439">
        <v>44.36</v>
      </c>
      <c r="F4439">
        <f t="shared" si="69"/>
        <v>4.9290759564192488</v>
      </c>
      <c r="W4439">
        <v>22.18</v>
      </c>
      <c r="X4439">
        <v>5.3909962604646156</v>
      </c>
    </row>
    <row r="4440" spans="5:24">
      <c r="E4440">
        <v>44.37</v>
      </c>
      <c r="F4440">
        <f t="shared" si="69"/>
        <v>4.9292025528139867</v>
      </c>
      <c r="W4440">
        <v>71.75</v>
      </c>
      <c r="X4440">
        <v>3.4009072708158676</v>
      </c>
    </row>
    <row r="4441" spans="5:24">
      <c r="E4441">
        <v>44.38</v>
      </c>
      <c r="F4441">
        <f t="shared" si="69"/>
        <v>4.9293291446703051</v>
      </c>
      <c r="W4441">
        <v>35.11</v>
      </c>
      <c r="X4441">
        <v>5.7095229738446083</v>
      </c>
    </row>
    <row r="4442" spans="5:24">
      <c r="E4442">
        <v>44.39</v>
      </c>
      <c r="F4442">
        <f t="shared" si="69"/>
        <v>4.9294557319966419</v>
      </c>
      <c r="W4442">
        <v>70.44</v>
      </c>
      <c r="X4442">
        <v>5.0115307455758646</v>
      </c>
    </row>
    <row r="4443" spans="5:24">
      <c r="E4443">
        <v>44.4</v>
      </c>
      <c r="F4443">
        <f t="shared" si="69"/>
        <v>4.9295823148014364</v>
      </c>
      <c r="W4443">
        <v>23.97</v>
      </c>
      <c r="X4443">
        <v>4.8791375693939631</v>
      </c>
    </row>
    <row r="4444" spans="5:24">
      <c r="E4444">
        <v>44.41</v>
      </c>
      <c r="F4444">
        <f t="shared" si="69"/>
        <v>4.9297088930931228</v>
      </c>
      <c r="W4444">
        <v>46.99</v>
      </c>
      <c r="X4444">
        <v>5.5680514983389831</v>
      </c>
    </row>
    <row r="4445" spans="5:24">
      <c r="E4445">
        <v>44.42</v>
      </c>
      <c r="F4445">
        <f t="shared" si="69"/>
        <v>4.9298354668801352</v>
      </c>
      <c r="W4445">
        <v>79.3</v>
      </c>
      <c r="X4445">
        <v>3.1279522666834496</v>
      </c>
    </row>
    <row r="4446" spans="5:24">
      <c r="E4446">
        <v>44.43</v>
      </c>
      <c r="F4446">
        <f t="shared" si="69"/>
        <v>4.9299620361709051</v>
      </c>
      <c r="W4446">
        <v>57.89</v>
      </c>
      <c r="X4446">
        <v>5.7414840486856216</v>
      </c>
    </row>
    <row r="4447" spans="5:24">
      <c r="E4447">
        <v>44.44</v>
      </c>
      <c r="F4447">
        <f t="shared" si="69"/>
        <v>4.9300886009738614</v>
      </c>
      <c r="W4447">
        <v>9.48</v>
      </c>
      <c r="X4447">
        <v>5.3107377454875921</v>
      </c>
    </row>
    <row r="4448" spans="5:24">
      <c r="E4448">
        <v>44.45</v>
      </c>
      <c r="F4448">
        <f t="shared" si="69"/>
        <v>4.930215161297431</v>
      </c>
      <c r="W4448">
        <v>34.549999999999997</v>
      </c>
      <c r="X4448">
        <v>6.7953371467390413</v>
      </c>
    </row>
    <row r="4449" spans="5:24">
      <c r="E4449">
        <v>44.46</v>
      </c>
      <c r="F4449">
        <f t="shared" si="69"/>
        <v>4.9303417171500401</v>
      </c>
      <c r="W4449">
        <v>23.08</v>
      </c>
      <c r="X4449">
        <v>6.5972948421602968</v>
      </c>
    </row>
    <row r="4450" spans="5:24">
      <c r="E4450">
        <v>44.47</v>
      </c>
      <c r="F4450">
        <f t="shared" si="69"/>
        <v>4.9304682685401113</v>
      </c>
      <c r="W4450">
        <v>1.36</v>
      </c>
      <c r="X4450">
        <v>5.0456364707349355</v>
      </c>
    </row>
    <row r="4451" spans="5:24">
      <c r="E4451">
        <v>44.48</v>
      </c>
      <c r="F4451">
        <f t="shared" si="69"/>
        <v>4.9305948154760655</v>
      </c>
      <c r="W4451">
        <v>53.38</v>
      </c>
      <c r="X4451">
        <v>4.0603556125767906</v>
      </c>
    </row>
    <row r="4452" spans="5:24">
      <c r="E4452">
        <v>44.49</v>
      </c>
      <c r="F4452">
        <f t="shared" si="69"/>
        <v>4.9307213579663216</v>
      </c>
      <c r="W4452">
        <v>51.05</v>
      </c>
      <c r="X4452">
        <v>4.8350711699050821</v>
      </c>
    </row>
    <row r="4453" spans="5:24">
      <c r="E4453">
        <v>44.5</v>
      </c>
      <c r="F4453">
        <f t="shared" si="69"/>
        <v>4.9308478960192978</v>
      </c>
      <c r="W4453">
        <v>80.77</v>
      </c>
      <c r="X4453">
        <v>6.520441703021528</v>
      </c>
    </row>
    <row r="4454" spans="5:24">
      <c r="E4454">
        <v>44.51</v>
      </c>
      <c r="F4454">
        <f t="shared" si="69"/>
        <v>4.9309744296434079</v>
      </c>
      <c r="W4454">
        <v>95.62</v>
      </c>
      <c r="X4454">
        <v>5.345657669861513</v>
      </c>
    </row>
    <row r="4455" spans="5:24">
      <c r="E4455">
        <v>44.52</v>
      </c>
      <c r="F4455">
        <f t="shared" si="69"/>
        <v>4.9311009588470665</v>
      </c>
      <c r="W4455">
        <v>74.31</v>
      </c>
      <c r="X4455">
        <v>5.6264802304337751</v>
      </c>
    </row>
    <row r="4456" spans="5:24">
      <c r="E4456">
        <v>44.53</v>
      </c>
      <c r="F4456">
        <f t="shared" si="69"/>
        <v>4.9312274836386827</v>
      </c>
      <c r="W4456">
        <v>57.59</v>
      </c>
      <c r="X4456">
        <v>5.6579037202105198</v>
      </c>
    </row>
    <row r="4457" spans="5:24">
      <c r="E4457">
        <v>44.54</v>
      </c>
      <c r="F4457">
        <f t="shared" si="69"/>
        <v>4.9313540040266668</v>
      </c>
      <c r="W4457">
        <v>37.590000000000003</v>
      </c>
      <c r="X4457">
        <v>4.9073731346081821</v>
      </c>
    </row>
    <row r="4458" spans="5:24">
      <c r="E4458">
        <v>44.55</v>
      </c>
      <c r="F4458">
        <f t="shared" si="69"/>
        <v>4.9314805200194254</v>
      </c>
      <c r="W4458">
        <v>56.08</v>
      </c>
      <c r="X4458">
        <v>3.4256216241836142</v>
      </c>
    </row>
    <row r="4459" spans="5:24">
      <c r="E4459">
        <v>44.56</v>
      </c>
      <c r="F4459">
        <f t="shared" si="69"/>
        <v>4.9316070316253642</v>
      </c>
      <c r="W4459">
        <v>39.270000000000003</v>
      </c>
      <c r="X4459">
        <v>5.6804809183927754</v>
      </c>
    </row>
    <row r="4460" spans="5:24">
      <c r="E4460">
        <v>44.57</v>
      </c>
      <c r="F4460">
        <f t="shared" si="69"/>
        <v>4.9317335388528853</v>
      </c>
      <c r="W4460">
        <v>30.2</v>
      </c>
      <c r="X4460">
        <v>5.6206954860134504</v>
      </c>
    </row>
    <row r="4461" spans="5:24">
      <c r="E4461">
        <v>44.58</v>
      </c>
      <c r="F4461">
        <f t="shared" si="69"/>
        <v>4.9318600417103902</v>
      </c>
      <c r="W4461">
        <v>0.95</v>
      </c>
      <c r="X4461">
        <v>5.1491947025045164</v>
      </c>
    </row>
    <row r="4462" spans="5:24">
      <c r="E4462">
        <v>44.59</v>
      </c>
      <c r="F4462">
        <f t="shared" si="69"/>
        <v>4.9319865402062772</v>
      </c>
      <c r="W4462">
        <v>28.92</v>
      </c>
      <c r="X4462">
        <v>5.8001912476261506</v>
      </c>
    </row>
    <row r="4463" spans="5:24">
      <c r="E4463">
        <v>44.6</v>
      </c>
      <c r="F4463">
        <f t="shared" si="69"/>
        <v>4.9321130343489443</v>
      </c>
      <c r="W4463">
        <v>31.02</v>
      </c>
      <c r="X4463">
        <v>4.9699159233798111</v>
      </c>
    </row>
    <row r="4464" spans="5:24">
      <c r="E4464">
        <v>44.61</v>
      </c>
      <c r="F4464">
        <f t="shared" si="69"/>
        <v>4.9322395241467865</v>
      </c>
      <c r="W4464">
        <v>62.28</v>
      </c>
      <c r="X4464">
        <v>5.1891184262727919</v>
      </c>
    </row>
    <row r="4465" spans="5:24">
      <c r="E4465">
        <v>44.62</v>
      </c>
      <c r="F4465">
        <f t="shared" si="69"/>
        <v>4.932366009608196</v>
      </c>
      <c r="W4465">
        <v>18.899999999999999</v>
      </c>
      <c r="X4465">
        <v>6.1474395579794425</v>
      </c>
    </row>
    <row r="4466" spans="5:24">
      <c r="E4466">
        <v>44.63</v>
      </c>
      <c r="F4466">
        <f t="shared" si="69"/>
        <v>4.9324924907415646</v>
      </c>
      <c r="W4466">
        <v>65.16</v>
      </c>
      <c r="X4466">
        <v>4.5216484337636196</v>
      </c>
    </row>
    <row r="4467" spans="5:24">
      <c r="E4467">
        <v>44.64</v>
      </c>
      <c r="F4467">
        <f t="shared" si="69"/>
        <v>4.932618967555281</v>
      </c>
      <c r="W4467">
        <v>14.18</v>
      </c>
      <c r="X4467">
        <v>4.3489279841986734</v>
      </c>
    </row>
    <row r="4468" spans="5:24">
      <c r="E4468">
        <v>44.65</v>
      </c>
      <c r="F4468">
        <f t="shared" si="69"/>
        <v>4.9327454400577331</v>
      </c>
      <c r="W4468">
        <v>80.89</v>
      </c>
      <c r="X4468">
        <v>5.7153383450179538</v>
      </c>
    </row>
    <row r="4469" spans="5:24">
      <c r="E4469">
        <v>44.66</v>
      </c>
      <c r="F4469">
        <f t="shared" si="69"/>
        <v>4.9328719082573063</v>
      </c>
      <c r="W4469">
        <v>48.4</v>
      </c>
      <c r="X4469">
        <v>4.1831252344998369</v>
      </c>
    </row>
    <row r="4470" spans="5:24">
      <c r="E4470">
        <v>44.67</v>
      </c>
      <c r="F4470">
        <f t="shared" si="69"/>
        <v>4.9329983721623822</v>
      </c>
      <c r="W4470">
        <v>76.12</v>
      </c>
      <c r="X4470">
        <v>4.8766121779747751</v>
      </c>
    </row>
    <row r="4471" spans="5:24">
      <c r="E4471">
        <v>44.68</v>
      </c>
      <c r="F4471">
        <f t="shared" si="69"/>
        <v>4.9331248317813436</v>
      </c>
      <c r="W4471">
        <v>78.03</v>
      </c>
      <c r="X4471">
        <v>5.5609963872976058</v>
      </c>
    </row>
    <row r="4472" spans="5:24">
      <c r="E4472">
        <v>44.69</v>
      </c>
      <c r="F4472">
        <f t="shared" si="69"/>
        <v>4.9332512871225704</v>
      </c>
      <c r="W4472">
        <v>12.33</v>
      </c>
      <c r="X4472">
        <v>6.5078223513383602</v>
      </c>
    </row>
    <row r="4473" spans="5:24">
      <c r="E4473">
        <v>44.7</v>
      </c>
      <c r="F4473">
        <f t="shared" si="69"/>
        <v>4.9333777381944381</v>
      </c>
      <c r="W4473">
        <v>9.6199999999999992</v>
      </c>
      <c r="X4473">
        <v>3.8265115851523768</v>
      </c>
    </row>
    <row r="4474" spans="5:24">
      <c r="E4474">
        <v>44.71</v>
      </c>
      <c r="F4474">
        <f t="shared" si="69"/>
        <v>4.9335041850053232</v>
      </c>
      <c r="W4474">
        <v>21.35</v>
      </c>
      <c r="X4474">
        <v>5.4772276836283167</v>
      </c>
    </row>
    <row r="4475" spans="5:24">
      <c r="E4475">
        <v>44.72</v>
      </c>
      <c r="F4475">
        <f t="shared" si="69"/>
        <v>4.9336306275635993</v>
      </c>
      <c r="W4475">
        <v>41.66</v>
      </c>
      <c r="X4475">
        <v>6.0541811248424944</v>
      </c>
    </row>
    <row r="4476" spans="5:24">
      <c r="E4476">
        <v>44.73</v>
      </c>
      <c r="F4476">
        <f t="shared" si="69"/>
        <v>4.9337570658776375</v>
      </c>
      <c r="W4476">
        <v>2.1</v>
      </c>
      <c r="X4476">
        <v>5.888261693543777</v>
      </c>
    </row>
    <row r="4477" spans="5:24">
      <c r="E4477">
        <v>44.74</v>
      </c>
      <c r="F4477">
        <f t="shared" si="69"/>
        <v>4.933883499955809</v>
      </c>
      <c r="W4477">
        <v>14.67</v>
      </c>
      <c r="X4477">
        <v>5.2715084520178381</v>
      </c>
    </row>
    <row r="4478" spans="5:24">
      <c r="E4478">
        <v>44.75</v>
      </c>
      <c r="F4478">
        <f t="shared" si="69"/>
        <v>4.9340099298064795</v>
      </c>
      <c r="W4478">
        <v>96.8</v>
      </c>
      <c r="X4478">
        <v>6.3702784417946798</v>
      </c>
    </row>
    <row r="4479" spans="5:24">
      <c r="E4479">
        <v>44.76</v>
      </c>
      <c r="F4479">
        <f t="shared" si="69"/>
        <v>4.9341363554380155</v>
      </c>
      <c r="W4479">
        <v>28.47</v>
      </c>
      <c r="X4479">
        <v>2.9564699925601436</v>
      </c>
    </row>
    <row r="4480" spans="5:24">
      <c r="E4480">
        <v>44.77</v>
      </c>
      <c r="F4480">
        <f t="shared" si="69"/>
        <v>4.9342627768587821</v>
      </c>
      <c r="W4480">
        <v>76.22</v>
      </c>
      <c r="X4480">
        <v>3.5922327467849806</v>
      </c>
    </row>
    <row r="4481" spans="5:24">
      <c r="E4481">
        <v>44.78</v>
      </c>
      <c r="F4481">
        <f t="shared" si="69"/>
        <v>4.9343891940771396</v>
      </c>
      <c r="W4481">
        <v>89.32</v>
      </c>
      <c r="X4481">
        <v>5.7621005409950667</v>
      </c>
    </row>
    <row r="4482" spans="5:24">
      <c r="E4482">
        <v>44.79</v>
      </c>
      <c r="F4482">
        <f t="shared" si="69"/>
        <v>4.9345156071014484</v>
      </c>
      <c r="W4482">
        <v>13.84</v>
      </c>
      <c r="X4482">
        <v>6.3506736395810996</v>
      </c>
    </row>
    <row r="4483" spans="5:24">
      <c r="E4483">
        <v>44.8</v>
      </c>
      <c r="F4483">
        <f t="shared" si="69"/>
        <v>4.9346420159400681</v>
      </c>
      <c r="W4483">
        <v>34.590000000000003</v>
      </c>
      <c r="X4483">
        <v>4.2762186812338934</v>
      </c>
    </row>
    <row r="4484" spans="5:24">
      <c r="E4484">
        <v>44.81</v>
      </c>
      <c r="F4484">
        <f t="shared" si="69"/>
        <v>4.9347684206013538</v>
      </c>
      <c r="W4484">
        <v>31.62</v>
      </c>
      <c r="X4484">
        <v>6.3500498287841278</v>
      </c>
    </row>
    <row r="4485" spans="5:24">
      <c r="E4485">
        <v>44.82</v>
      </c>
      <c r="F4485">
        <f t="shared" ref="F4485:F4548" si="70">NORMINV(E4485/100,$C$3,$C$4)</f>
        <v>4.9348948210936605</v>
      </c>
      <c r="W4485">
        <v>58.93</v>
      </c>
      <c r="X4485">
        <v>6.3838643322429069</v>
      </c>
    </row>
    <row r="4486" spans="5:24">
      <c r="E4486">
        <v>44.83</v>
      </c>
      <c r="F4486">
        <f t="shared" si="70"/>
        <v>4.9350212174253398</v>
      </c>
      <c r="W4486">
        <v>43.29</v>
      </c>
      <c r="X4486">
        <v>4.4103122359355087</v>
      </c>
    </row>
    <row r="4487" spans="5:24">
      <c r="E4487">
        <v>44.84</v>
      </c>
      <c r="F4487">
        <f t="shared" si="70"/>
        <v>4.9351476096047424</v>
      </c>
      <c r="W4487">
        <v>61.51</v>
      </c>
      <c r="X4487">
        <v>4.8899881789771111</v>
      </c>
    </row>
    <row r="4488" spans="5:24">
      <c r="E4488">
        <v>44.85</v>
      </c>
      <c r="F4488">
        <f t="shared" si="70"/>
        <v>4.935273997640218</v>
      </c>
      <c r="W4488">
        <v>86.19</v>
      </c>
      <c r="X4488">
        <v>5.8527463164174076</v>
      </c>
    </row>
    <row r="4489" spans="5:24">
      <c r="E4489">
        <v>44.86</v>
      </c>
      <c r="F4489">
        <f t="shared" si="70"/>
        <v>4.9354003815401128</v>
      </c>
      <c r="W4489">
        <v>46.98</v>
      </c>
      <c r="X4489">
        <v>4.3052308747801611</v>
      </c>
    </row>
    <row r="4490" spans="5:24">
      <c r="E4490">
        <v>44.87</v>
      </c>
      <c r="F4490">
        <f t="shared" si="70"/>
        <v>4.9355267613127722</v>
      </c>
      <c r="W4490">
        <v>98.1</v>
      </c>
      <c r="X4490">
        <v>5.3861305302895266</v>
      </c>
    </row>
    <row r="4491" spans="5:24">
      <c r="E4491">
        <v>44.88</v>
      </c>
      <c r="F4491">
        <f t="shared" si="70"/>
        <v>4.9356531369665388</v>
      </c>
      <c r="W4491">
        <v>14.56</v>
      </c>
      <c r="X4491">
        <v>6.4639778518355273</v>
      </c>
    </row>
    <row r="4492" spans="5:24">
      <c r="E4492">
        <v>44.89</v>
      </c>
      <c r="F4492">
        <f t="shared" si="70"/>
        <v>4.9357795085097544</v>
      </c>
      <c r="W4492">
        <v>34.61</v>
      </c>
      <c r="X4492">
        <v>4.7611217611319869</v>
      </c>
    </row>
    <row r="4493" spans="5:24">
      <c r="E4493">
        <v>44.9</v>
      </c>
      <c r="F4493">
        <f t="shared" si="70"/>
        <v>4.9359058759507572</v>
      </c>
      <c r="W4493">
        <v>52.66</v>
      </c>
      <c r="X4493">
        <v>3.0936128911486982</v>
      </c>
    </row>
    <row r="4494" spans="5:24">
      <c r="E4494">
        <v>44.91</v>
      </c>
      <c r="F4494">
        <f t="shared" si="70"/>
        <v>4.9360322392978855</v>
      </c>
      <c r="W4494">
        <v>66.05</v>
      </c>
      <c r="X4494">
        <v>4.1367499484065799</v>
      </c>
    </row>
    <row r="4495" spans="5:24">
      <c r="E4495">
        <v>44.92</v>
      </c>
      <c r="F4495">
        <f t="shared" si="70"/>
        <v>4.9361585985594756</v>
      </c>
      <c r="W4495">
        <v>14.01</v>
      </c>
      <c r="X4495">
        <v>5.6663303039256014</v>
      </c>
    </row>
    <row r="4496" spans="5:24">
      <c r="E4496">
        <v>44.93</v>
      </c>
      <c r="F4496">
        <f t="shared" si="70"/>
        <v>4.9362849537438604</v>
      </c>
      <c r="W4496">
        <v>65.209999999999994</v>
      </c>
      <c r="X4496">
        <v>3.8792634044834653</v>
      </c>
    </row>
    <row r="4497" spans="5:24">
      <c r="E4497">
        <v>44.94</v>
      </c>
      <c r="F4497">
        <f t="shared" si="70"/>
        <v>4.9364113048593721</v>
      </c>
      <c r="W4497">
        <v>83.47</v>
      </c>
      <c r="X4497">
        <v>4.0650227037725237</v>
      </c>
    </row>
    <row r="4498" spans="5:24">
      <c r="E4498">
        <v>44.95</v>
      </c>
      <c r="F4498">
        <f t="shared" si="70"/>
        <v>4.9365376519143407</v>
      </c>
      <c r="W4498">
        <v>5.01</v>
      </c>
      <c r="X4498">
        <v>5.2265161496790711</v>
      </c>
    </row>
    <row r="4499" spans="5:24">
      <c r="E4499">
        <v>44.96</v>
      </c>
      <c r="F4499">
        <f t="shared" si="70"/>
        <v>4.9366639949170938</v>
      </c>
      <c r="W4499">
        <v>84.69</v>
      </c>
      <c r="X4499">
        <v>4.2943406402147355</v>
      </c>
    </row>
    <row r="4500" spans="5:24">
      <c r="E4500">
        <v>44.97</v>
      </c>
      <c r="F4500">
        <f t="shared" si="70"/>
        <v>4.93679033387596</v>
      </c>
      <c r="W4500">
        <v>32.450000000000003</v>
      </c>
      <c r="X4500">
        <v>5.8938540232485561</v>
      </c>
    </row>
    <row r="4501" spans="5:24">
      <c r="E4501">
        <v>44.98</v>
      </c>
      <c r="F4501">
        <f t="shared" si="70"/>
        <v>4.9369166687992614</v>
      </c>
      <c r="W4501">
        <v>34.270000000000003</v>
      </c>
      <c r="X4501">
        <v>4.4804826254411507</v>
      </c>
    </row>
    <row r="4502" spans="5:24">
      <c r="E4502">
        <v>44.99</v>
      </c>
      <c r="F4502">
        <f t="shared" si="70"/>
        <v>4.937042999695322</v>
      </c>
      <c r="W4502">
        <v>96.27</v>
      </c>
      <c r="X4502">
        <v>6.6090747394094294</v>
      </c>
    </row>
    <row r="4503" spans="5:24">
      <c r="E4503">
        <v>45</v>
      </c>
      <c r="F4503">
        <f t="shared" si="70"/>
        <v>4.9371693265724632</v>
      </c>
      <c r="W4503">
        <v>51.54</v>
      </c>
      <c r="X4503">
        <v>6.3352333037210986</v>
      </c>
    </row>
    <row r="4504" spans="5:24">
      <c r="E4504">
        <v>45.01</v>
      </c>
      <c r="F4504">
        <f t="shared" si="70"/>
        <v>4.9372956494390028</v>
      </c>
      <c r="W4504">
        <v>80.819999999999993</v>
      </c>
      <c r="X4504">
        <v>3.9074695182079417</v>
      </c>
    </row>
    <row r="4505" spans="5:24">
      <c r="E4505">
        <v>45.02</v>
      </c>
      <c r="F4505">
        <f t="shared" si="70"/>
        <v>4.9374219683032594</v>
      </c>
      <c r="W4505">
        <v>18.64</v>
      </c>
      <c r="X4505">
        <v>4.8530861248815649</v>
      </c>
    </row>
    <row r="4506" spans="5:24">
      <c r="E4506">
        <v>45.03</v>
      </c>
      <c r="F4506">
        <f t="shared" si="70"/>
        <v>4.9375482831735473</v>
      </c>
      <c r="W4506">
        <v>2.17</v>
      </c>
      <c r="X4506">
        <v>4.9005739495884146</v>
      </c>
    </row>
    <row r="4507" spans="5:24">
      <c r="E4507">
        <v>45.04</v>
      </c>
      <c r="F4507">
        <f t="shared" si="70"/>
        <v>4.9376745940581817</v>
      </c>
      <c r="W4507">
        <v>16.89</v>
      </c>
      <c r="X4507">
        <v>5.4247759655300154</v>
      </c>
    </row>
    <row r="4508" spans="5:24">
      <c r="E4508">
        <v>45.05</v>
      </c>
      <c r="F4508">
        <f t="shared" si="70"/>
        <v>4.9378009009654722</v>
      </c>
      <c r="W4508">
        <v>72.5</v>
      </c>
      <c r="X4508">
        <v>5.9073911268751687</v>
      </c>
    </row>
    <row r="4509" spans="5:24">
      <c r="E4509">
        <v>45.06</v>
      </c>
      <c r="F4509">
        <f t="shared" si="70"/>
        <v>4.9379272039037314</v>
      </c>
      <c r="W4509">
        <v>48.95</v>
      </c>
      <c r="X4509">
        <v>3.4568731448036973</v>
      </c>
    </row>
    <row r="4510" spans="5:24">
      <c r="E4510">
        <v>45.07</v>
      </c>
      <c r="F4510">
        <f t="shared" si="70"/>
        <v>4.9380535028812664</v>
      </c>
      <c r="W4510">
        <v>92.12</v>
      </c>
      <c r="X4510">
        <v>4.6249186947047125</v>
      </c>
    </row>
    <row r="4511" spans="5:24">
      <c r="E4511">
        <v>45.08</v>
      </c>
      <c r="F4511">
        <f t="shared" si="70"/>
        <v>4.9381797979063835</v>
      </c>
      <c r="W4511">
        <v>62.52</v>
      </c>
      <c r="X4511">
        <v>5.1883529244402702</v>
      </c>
    </row>
    <row r="4512" spans="5:24">
      <c r="E4512">
        <v>45.09</v>
      </c>
      <c r="F4512">
        <f t="shared" si="70"/>
        <v>4.938306088987388</v>
      </c>
      <c r="W4512">
        <v>46.4</v>
      </c>
      <c r="X4512">
        <v>5.295777509155311</v>
      </c>
    </row>
    <row r="4513" spans="5:24">
      <c r="E4513">
        <v>45.1</v>
      </c>
      <c r="F4513">
        <f t="shared" si="70"/>
        <v>4.9384323761325817</v>
      </c>
      <c r="W4513">
        <v>37.26</v>
      </c>
      <c r="X4513">
        <v>5.6814291235583738</v>
      </c>
    </row>
    <row r="4514" spans="5:24">
      <c r="E4514">
        <v>45.11</v>
      </c>
      <c r="F4514">
        <f t="shared" si="70"/>
        <v>4.9385586593502673</v>
      </c>
      <c r="W4514">
        <v>62.24</v>
      </c>
      <c r="X4514">
        <v>5.3909962604646156</v>
      </c>
    </row>
    <row r="4515" spans="5:24">
      <c r="E4515">
        <v>45.12</v>
      </c>
      <c r="F4515">
        <f t="shared" si="70"/>
        <v>4.938684938648743</v>
      </c>
      <c r="W4515">
        <v>32.020000000000003</v>
      </c>
      <c r="X4515">
        <v>4.697669329582328</v>
      </c>
    </row>
    <row r="4516" spans="5:24">
      <c r="E4516">
        <v>45.13</v>
      </c>
      <c r="F4516">
        <f t="shared" si="70"/>
        <v>4.9388112140363063</v>
      </c>
      <c r="W4516">
        <v>46.73</v>
      </c>
      <c r="X4516">
        <v>3.7903155527400156</v>
      </c>
    </row>
    <row r="4517" spans="5:24">
      <c r="E4517">
        <v>45.14</v>
      </c>
      <c r="F4517">
        <f t="shared" si="70"/>
        <v>4.9389374855212544</v>
      </c>
      <c r="W4517">
        <v>74.17</v>
      </c>
      <c r="X4517">
        <v>4.9139164496523406</v>
      </c>
    </row>
    <row r="4518" spans="5:24">
      <c r="E4518">
        <v>45.15</v>
      </c>
      <c r="F4518">
        <f t="shared" si="70"/>
        <v>4.9390637531118795</v>
      </c>
      <c r="W4518">
        <v>59.14</v>
      </c>
      <c r="X4518">
        <v>3.9493078444750251</v>
      </c>
    </row>
    <row r="4519" spans="5:24">
      <c r="E4519">
        <v>45.16</v>
      </c>
      <c r="F4519">
        <f t="shared" si="70"/>
        <v>4.9391900168164753</v>
      </c>
      <c r="W4519">
        <v>95.84</v>
      </c>
      <c r="X4519">
        <v>3.6239301213808202</v>
      </c>
    </row>
    <row r="4520" spans="5:24">
      <c r="E4520">
        <v>45.17</v>
      </c>
      <c r="F4520">
        <f t="shared" si="70"/>
        <v>4.9393162766433321</v>
      </c>
      <c r="W4520">
        <v>90.01</v>
      </c>
      <c r="X4520">
        <v>3.7840395802926809</v>
      </c>
    </row>
    <row r="4521" spans="5:24">
      <c r="E4521">
        <v>45.18</v>
      </c>
      <c r="F4521">
        <f t="shared" si="70"/>
        <v>4.9394425326007383</v>
      </c>
      <c r="W4521">
        <v>67.14</v>
      </c>
      <c r="X4521">
        <v>4.0700558457539291</v>
      </c>
    </row>
    <row r="4522" spans="5:24">
      <c r="E4522">
        <v>45.19</v>
      </c>
      <c r="F4522">
        <f t="shared" si="70"/>
        <v>4.9395687846969816</v>
      </c>
      <c r="W4522">
        <v>95.48</v>
      </c>
      <c r="X4522">
        <v>4.0485973192200788</v>
      </c>
    </row>
    <row r="4523" spans="5:24">
      <c r="E4523">
        <v>45.2</v>
      </c>
      <c r="F4523">
        <f t="shared" si="70"/>
        <v>4.939695032940346</v>
      </c>
      <c r="W4523">
        <v>40.68</v>
      </c>
      <c r="X4523">
        <v>5.3600630285663344</v>
      </c>
    </row>
    <row r="4524" spans="5:24">
      <c r="E4524">
        <v>45.21</v>
      </c>
      <c r="F4524">
        <f t="shared" si="70"/>
        <v>4.9398212773391164</v>
      </c>
      <c r="W4524">
        <v>19.329999999999998</v>
      </c>
      <c r="X4524">
        <v>5.2129063619899911</v>
      </c>
    </row>
    <row r="4525" spans="5:24">
      <c r="E4525">
        <v>45.22</v>
      </c>
      <c r="F4525">
        <f t="shared" si="70"/>
        <v>4.9399475179015742</v>
      </c>
      <c r="W4525">
        <v>40.619999999999997</v>
      </c>
      <c r="X4525">
        <v>5.0885997585262324</v>
      </c>
    </row>
    <row r="4526" spans="5:24">
      <c r="E4526">
        <v>45.23</v>
      </c>
      <c r="F4526">
        <f t="shared" si="70"/>
        <v>4.940073754635999</v>
      </c>
      <c r="W4526">
        <v>78.83</v>
      </c>
      <c r="X4526">
        <v>6.268554503024637</v>
      </c>
    </row>
    <row r="4527" spans="5:24">
      <c r="E4527">
        <v>45.24</v>
      </c>
      <c r="F4527">
        <f t="shared" si="70"/>
        <v>4.9401999875506695</v>
      </c>
      <c r="W4527">
        <v>21.56</v>
      </c>
      <c r="X4527">
        <v>2.4698076161429734</v>
      </c>
    </row>
    <row r="4528" spans="5:24">
      <c r="E4528">
        <v>45.25</v>
      </c>
      <c r="F4528">
        <f t="shared" si="70"/>
        <v>4.9403262166538626</v>
      </c>
      <c r="W4528">
        <v>58.51</v>
      </c>
      <c r="X4528">
        <v>4.5283827335074527</v>
      </c>
    </row>
    <row r="4529" spans="5:24">
      <c r="E4529">
        <v>45.26</v>
      </c>
      <c r="F4529">
        <f t="shared" si="70"/>
        <v>4.9404524419538527</v>
      </c>
      <c r="W4529">
        <v>61.68</v>
      </c>
      <c r="X4529">
        <v>5.302593065236759</v>
      </c>
    </row>
    <row r="4530" spans="5:24">
      <c r="E4530">
        <v>45.27</v>
      </c>
      <c r="F4530">
        <f t="shared" si="70"/>
        <v>4.9405786634589131</v>
      </c>
      <c r="W4530">
        <v>66.739999999999995</v>
      </c>
      <c r="X4530">
        <v>4.7924751659100258</v>
      </c>
    </row>
    <row r="4531" spans="5:24">
      <c r="E4531">
        <v>45.28</v>
      </c>
      <c r="F4531">
        <f t="shared" si="70"/>
        <v>4.9407048811773153</v>
      </c>
      <c r="W4531">
        <v>76.349999999999994</v>
      </c>
      <c r="X4531">
        <v>6.0257700213555498</v>
      </c>
    </row>
    <row r="4532" spans="5:24">
      <c r="E4532">
        <v>45.29</v>
      </c>
      <c r="F4532">
        <f t="shared" si="70"/>
        <v>4.9408310951173293</v>
      </c>
      <c r="W4532">
        <v>69.92</v>
      </c>
      <c r="X4532">
        <v>4.4395902753027263</v>
      </c>
    </row>
    <row r="4533" spans="5:24">
      <c r="E4533">
        <v>45.3</v>
      </c>
      <c r="F4533">
        <f t="shared" si="70"/>
        <v>4.9409573052872231</v>
      </c>
      <c r="W4533">
        <v>31.42</v>
      </c>
      <c r="X4533">
        <v>5.7244329126338904</v>
      </c>
    </row>
    <row r="4534" spans="5:24">
      <c r="E4534">
        <v>45.31</v>
      </c>
      <c r="F4534">
        <f t="shared" si="70"/>
        <v>4.9410835116952638</v>
      </c>
      <c r="W4534">
        <v>21.27</v>
      </c>
      <c r="X4534">
        <v>4.4571019519702881</v>
      </c>
    </row>
    <row r="4535" spans="5:24">
      <c r="E4535">
        <v>45.32</v>
      </c>
      <c r="F4535">
        <f t="shared" si="70"/>
        <v>4.9412097143497142</v>
      </c>
      <c r="W4535">
        <v>7.57</v>
      </c>
      <c r="X4535">
        <v>5.3178483144192361</v>
      </c>
    </row>
    <row r="4536" spans="5:24">
      <c r="E4536">
        <v>45.33</v>
      </c>
      <c r="F4536">
        <f t="shared" si="70"/>
        <v>4.9413359132588388</v>
      </c>
      <c r="W4536">
        <v>51.83</v>
      </c>
      <c r="X4536">
        <v>5.3435297018220362</v>
      </c>
    </row>
    <row r="4537" spans="5:24">
      <c r="E4537">
        <v>45.34</v>
      </c>
      <c r="F4537">
        <f t="shared" si="70"/>
        <v>4.9414621084308976</v>
      </c>
      <c r="W4537">
        <v>55.47</v>
      </c>
      <c r="X4537">
        <v>4.2781716221717616</v>
      </c>
    </row>
    <row r="4538" spans="5:24">
      <c r="E4538">
        <v>45.35</v>
      </c>
      <c r="F4538">
        <f t="shared" si="70"/>
        <v>4.9415882998741516</v>
      </c>
      <c r="W4538">
        <v>6.38</v>
      </c>
      <c r="X4538">
        <v>5.092626865391817</v>
      </c>
    </row>
    <row r="4539" spans="5:24">
      <c r="E4539">
        <v>45.36</v>
      </c>
      <c r="F4539">
        <f t="shared" si="70"/>
        <v>4.9417144875968582</v>
      </c>
      <c r="W4539">
        <v>0.64</v>
      </c>
      <c r="X4539">
        <v>6.108143145738878</v>
      </c>
    </row>
    <row r="4540" spans="5:24">
      <c r="E4540">
        <v>45.37</v>
      </c>
      <c r="F4540">
        <f t="shared" si="70"/>
        <v>4.9418406716072738</v>
      </c>
      <c r="W4540">
        <v>51.29</v>
      </c>
      <c r="X4540">
        <v>3.9484368021295073</v>
      </c>
    </row>
    <row r="4541" spans="5:24">
      <c r="E4541">
        <v>45.38</v>
      </c>
      <c r="F4541">
        <f t="shared" si="70"/>
        <v>4.9419668519136524</v>
      </c>
      <c r="W4541">
        <v>20.350000000000001</v>
      </c>
      <c r="X4541">
        <v>5.6650789461759237</v>
      </c>
    </row>
    <row r="4542" spans="5:24">
      <c r="E4542">
        <v>45.39</v>
      </c>
      <c r="F4542">
        <f t="shared" si="70"/>
        <v>4.9420930285242468</v>
      </c>
      <c r="W4542">
        <v>9.51</v>
      </c>
      <c r="X4542">
        <v>4.0541007969168463</v>
      </c>
    </row>
    <row r="4543" spans="5:24">
      <c r="E4543">
        <v>45.4</v>
      </c>
      <c r="F4543">
        <f t="shared" si="70"/>
        <v>4.9422192014473083</v>
      </c>
      <c r="W4543">
        <v>41.07</v>
      </c>
      <c r="X4543">
        <v>4.0010109587325733</v>
      </c>
    </row>
    <row r="4544" spans="5:24">
      <c r="E4544">
        <v>45.41</v>
      </c>
      <c r="F4544">
        <f t="shared" si="70"/>
        <v>4.9423453706910871</v>
      </c>
      <c r="W4544">
        <v>46.82</v>
      </c>
      <c r="X4544">
        <v>5.6013603522399045</v>
      </c>
    </row>
    <row r="4545" spans="5:24">
      <c r="E4545">
        <v>45.42</v>
      </c>
      <c r="F4545">
        <f t="shared" si="70"/>
        <v>4.942471536263831</v>
      </c>
      <c r="W4545">
        <v>51.87</v>
      </c>
      <c r="X4545">
        <v>4.7564766515829842</v>
      </c>
    </row>
    <row r="4546" spans="5:24">
      <c r="E4546">
        <v>45.43</v>
      </c>
      <c r="F4546">
        <f t="shared" si="70"/>
        <v>4.9425976981737856</v>
      </c>
      <c r="W4546">
        <v>18.87</v>
      </c>
      <c r="X4546">
        <v>4.5506788461627483</v>
      </c>
    </row>
    <row r="4547" spans="5:24">
      <c r="E4547">
        <v>45.44</v>
      </c>
      <c r="F4547">
        <f t="shared" si="70"/>
        <v>4.942723856429196</v>
      </c>
      <c r="W4547">
        <v>43.44</v>
      </c>
      <c r="X4547">
        <v>3.6774948632615647</v>
      </c>
    </row>
    <row r="4548" spans="5:24">
      <c r="E4548">
        <v>45.45</v>
      </c>
      <c r="F4548">
        <f t="shared" si="70"/>
        <v>4.9428500110383053</v>
      </c>
      <c r="W4548">
        <v>96.1</v>
      </c>
      <c r="X4548">
        <v>5.2182940629559162</v>
      </c>
    </row>
    <row r="4549" spans="5:24">
      <c r="E4549">
        <v>45.46</v>
      </c>
      <c r="F4549">
        <f t="shared" ref="F4549:F4612" si="71">NORMINV(E4549/100,$C$3,$C$4)</f>
        <v>4.9429761620093542</v>
      </c>
      <c r="W4549">
        <v>11.59</v>
      </c>
      <c r="X4549">
        <v>6.1053683781398869</v>
      </c>
    </row>
    <row r="4550" spans="5:24">
      <c r="E4550">
        <v>45.47</v>
      </c>
      <c r="F4550">
        <f t="shared" si="71"/>
        <v>4.9431023093505821</v>
      </c>
      <c r="W4550">
        <v>66.790000000000006</v>
      </c>
      <c r="X4550">
        <v>6.1132525013177705</v>
      </c>
    </row>
    <row r="4551" spans="5:24">
      <c r="E4551">
        <v>45.48</v>
      </c>
      <c r="F4551">
        <f t="shared" si="71"/>
        <v>4.9432284530702288</v>
      </c>
      <c r="W4551">
        <v>33.049999999999997</v>
      </c>
      <c r="X4551">
        <v>6.4423629859249507</v>
      </c>
    </row>
    <row r="4552" spans="5:24">
      <c r="E4552">
        <v>45.49</v>
      </c>
      <c r="F4552">
        <f t="shared" si="71"/>
        <v>4.9433545931765286</v>
      </c>
      <c r="W4552">
        <v>45.35</v>
      </c>
      <c r="X4552">
        <v>3.2809210656581387</v>
      </c>
    </row>
    <row r="4553" spans="5:24">
      <c r="E4553">
        <v>45.5</v>
      </c>
      <c r="F4553">
        <f t="shared" si="71"/>
        <v>4.9434807296777175</v>
      </c>
      <c r="W4553">
        <v>23.73</v>
      </c>
      <c r="X4553">
        <v>6.1611030365992754</v>
      </c>
    </row>
    <row r="4554" spans="5:24">
      <c r="E4554">
        <v>45.51</v>
      </c>
      <c r="F4554">
        <f t="shared" si="71"/>
        <v>4.943606862582028</v>
      </c>
      <c r="W4554">
        <v>75.16</v>
      </c>
      <c r="X4554">
        <v>6.371561454916268</v>
      </c>
    </row>
    <row r="4555" spans="5:24">
      <c r="E4555">
        <v>45.52</v>
      </c>
      <c r="F4555">
        <f t="shared" si="71"/>
        <v>4.9437329918976918</v>
      </c>
      <c r="W4555">
        <v>98.24</v>
      </c>
      <c r="X4555">
        <v>6.5398373711308437</v>
      </c>
    </row>
    <row r="4556" spans="5:24">
      <c r="E4556">
        <v>45.53</v>
      </c>
      <c r="F4556">
        <f t="shared" si="71"/>
        <v>4.9438591176329396</v>
      </c>
      <c r="W4556">
        <v>52.65</v>
      </c>
      <c r="X4556">
        <v>4.6356544635269579</v>
      </c>
    </row>
    <row r="4557" spans="5:24">
      <c r="E4557">
        <v>45.54</v>
      </c>
      <c r="F4557">
        <f t="shared" si="71"/>
        <v>4.9439852397959987</v>
      </c>
      <c r="W4557">
        <v>55.84</v>
      </c>
      <c r="X4557">
        <v>5.2417162980100214</v>
      </c>
    </row>
    <row r="4558" spans="5:24">
      <c r="E4558">
        <v>45.55</v>
      </c>
      <c r="F4558">
        <f t="shared" si="71"/>
        <v>4.9441113583950962</v>
      </c>
      <c r="W4558">
        <v>62.02</v>
      </c>
      <c r="X4558">
        <v>4.2914439208131121</v>
      </c>
    </row>
    <row r="4559" spans="5:24">
      <c r="E4559">
        <v>45.56</v>
      </c>
      <c r="F4559">
        <f t="shared" si="71"/>
        <v>4.9442374734384567</v>
      </c>
      <c r="W4559">
        <v>8.3000000000000007</v>
      </c>
      <c r="X4559">
        <v>4.7476881119526455</v>
      </c>
    </row>
    <row r="4560" spans="5:24">
      <c r="E4560">
        <v>45.57</v>
      </c>
      <c r="F4560">
        <f t="shared" si="71"/>
        <v>4.9443635849343046</v>
      </c>
      <c r="W4560">
        <v>62.03</v>
      </c>
      <c r="X4560">
        <v>6.5804668183993602</v>
      </c>
    </row>
    <row r="4561" spans="5:24">
      <c r="E4561">
        <v>45.58</v>
      </c>
      <c r="F4561">
        <f t="shared" si="71"/>
        <v>4.9444896928908602</v>
      </c>
      <c r="W4561">
        <v>56.58</v>
      </c>
      <c r="X4561">
        <v>4.4669514890970907</v>
      </c>
    </row>
    <row r="4562" spans="5:24">
      <c r="E4562">
        <v>45.59</v>
      </c>
      <c r="F4562">
        <f t="shared" si="71"/>
        <v>4.944615797316346</v>
      </c>
      <c r="W4562">
        <v>53.92</v>
      </c>
      <c r="X4562">
        <v>2.7797234390904544</v>
      </c>
    </row>
    <row r="4563" spans="5:24">
      <c r="E4563">
        <v>45.6</v>
      </c>
      <c r="F4563">
        <f t="shared" si="71"/>
        <v>4.9447418982189788</v>
      </c>
      <c r="W4563">
        <v>8.15</v>
      </c>
      <c r="X4563">
        <v>6.2185895955676642</v>
      </c>
    </row>
    <row r="4564" spans="5:24">
      <c r="E4564">
        <v>45.61</v>
      </c>
      <c r="F4564">
        <f t="shared" si="71"/>
        <v>4.9448679956069768</v>
      </c>
      <c r="W4564">
        <v>8.18</v>
      </c>
      <c r="X4564">
        <v>4.0084149806575136</v>
      </c>
    </row>
    <row r="4565" spans="5:24">
      <c r="E4565">
        <v>45.62</v>
      </c>
      <c r="F4565">
        <f t="shared" si="71"/>
        <v>4.9449940894885556</v>
      </c>
      <c r="W4565">
        <v>13.02</v>
      </c>
      <c r="X4565">
        <v>5.4831348367966513</v>
      </c>
    </row>
    <row r="4566" spans="5:24">
      <c r="E4566">
        <v>45.63</v>
      </c>
      <c r="F4566">
        <f t="shared" si="71"/>
        <v>4.9451201798719282</v>
      </c>
      <c r="W4566">
        <v>87.85</v>
      </c>
      <c r="X4566">
        <v>3.1351326501800783</v>
      </c>
    </row>
    <row r="4567" spans="5:24">
      <c r="E4567">
        <v>45.64</v>
      </c>
      <c r="F4567">
        <f t="shared" si="71"/>
        <v>4.9452462667653077</v>
      </c>
      <c r="W4567">
        <v>29.02</v>
      </c>
      <c r="X4567">
        <v>5.575726589485849</v>
      </c>
    </row>
    <row r="4568" spans="5:24">
      <c r="E4568">
        <v>45.65</v>
      </c>
      <c r="F4568">
        <f t="shared" si="71"/>
        <v>4.9453723501769051</v>
      </c>
      <c r="W4568">
        <v>43.34</v>
      </c>
      <c r="X4568">
        <v>5.302068296412715</v>
      </c>
    </row>
    <row r="4569" spans="5:24">
      <c r="E4569">
        <v>45.66</v>
      </c>
      <c r="F4569">
        <f t="shared" si="71"/>
        <v>4.9454984301149283</v>
      </c>
      <c r="W4569">
        <v>56.24</v>
      </c>
      <c r="X4569">
        <v>5.3265609274123724</v>
      </c>
    </row>
    <row r="4570" spans="5:24">
      <c r="E4570">
        <v>45.67</v>
      </c>
      <c r="F4570">
        <f t="shared" si="71"/>
        <v>4.9456245065875875</v>
      </c>
      <c r="W4570">
        <v>88.41</v>
      </c>
      <c r="X4570">
        <v>5.4042892902985784</v>
      </c>
    </row>
    <row r="4571" spans="5:24">
      <c r="E4571">
        <v>45.68</v>
      </c>
      <c r="F4571">
        <f t="shared" si="71"/>
        <v>4.9457505796030858</v>
      </c>
      <c r="W4571">
        <v>50.35</v>
      </c>
      <c r="X4571">
        <v>5.0843225298018657</v>
      </c>
    </row>
    <row r="4572" spans="5:24">
      <c r="E4572">
        <v>45.69</v>
      </c>
      <c r="F4572">
        <f t="shared" si="71"/>
        <v>4.9458766491696302</v>
      </c>
      <c r="W4572">
        <v>33.5</v>
      </c>
      <c r="X4572">
        <v>6.0651678048721269</v>
      </c>
    </row>
    <row r="4573" spans="5:24">
      <c r="E4573">
        <v>45.7</v>
      </c>
      <c r="F4573">
        <f t="shared" si="71"/>
        <v>4.9460027152954229</v>
      </c>
      <c r="W4573">
        <v>61.07</v>
      </c>
      <c r="X4573">
        <v>4.9076248721235549</v>
      </c>
    </row>
    <row r="4574" spans="5:24">
      <c r="E4574">
        <v>45.71</v>
      </c>
      <c r="F4574">
        <f t="shared" si="71"/>
        <v>4.9461287779886653</v>
      </c>
      <c r="W4574">
        <v>16.96</v>
      </c>
      <c r="X4574">
        <v>5.8158254065273534</v>
      </c>
    </row>
    <row r="4575" spans="5:24">
      <c r="E4575">
        <v>45.72</v>
      </c>
      <c r="F4575">
        <f t="shared" si="71"/>
        <v>4.9462548372575572</v>
      </c>
      <c r="W4575">
        <v>37.94</v>
      </c>
      <c r="X4575">
        <v>5.125914000609356</v>
      </c>
    </row>
    <row r="4576" spans="5:24">
      <c r="E4576">
        <v>45.73</v>
      </c>
      <c r="F4576">
        <f t="shared" si="71"/>
        <v>4.9463808931102973</v>
      </c>
      <c r="W4576">
        <v>80.69</v>
      </c>
      <c r="X4576">
        <v>4.0831094568858912</v>
      </c>
    </row>
    <row r="4577" spans="5:24">
      <c r="E4577">
        <v>45.74</v>
      </c>
      <c r="F4577">
        <f t="shared" si="71"/>
        <v>4.9465069455550816</v>
      </c>
      <c r="W4577">
        <v>15.21</v>
      </c>
      <c r="X4577">
        <v>4.3470678170266339</v>
      </c>
    </row>
    <row r="4578" spans="5:24">
      <c r="E4578">
        <v>45.75</v>
      </c>
      <c r="F4578">
        <f t="shared" si="71"/>
        <v>4.9466329946001064</v>
      </c>
      <c r="W4578">
        <v>42.96</v>
      </c>
      <c r="X4578">
        <v>4.8075631121438427</v>
      </c>
    </row>
    <row r="4579" spans="5:24">
      <c r="E4579">
        <v>45.76</v>
      </c>
      <c r="F4579">
        <f t="shared" si="71"/>
        <v>4.9467590402535659</v>
      </c>
      <c r="W4579">
        <v>72.180000000000007</v>
      </c>
      <c r="X4579">
        <v>5.0087733115083282</v>
      </c>
    </row>
    <row r="4580" spans="5:24">
      <c r="E4580">
        <v>45.77</v>
      </c>
      <c r="F4580">
        <f t="shared" si="71"/>
        <v>4.9468850825236519</v>
      </c>
      <c r="W4580">
        <v>43.34</v>
      </c>
      <c r="X4580">
        <v>3.3770495613011273</v>
      </c>
    </row>
    <row r="4581" spans="5:24">
      <c r="E4581">
        <v>45.78</v>
      </c>
      <c r="F4581">
        <f t="shared" si="71"/>
        <v>4.9470111214185541</v>
      </c>
      <c r="W4581">
        <v>98.47</v>
      </c>
      <c r="X4581">
        <v>7.4181417132227301</v>
      </c>
    </row>
    <row r="4582" spans="5:24">
      <c r="E4582">
        <v>45.79</v>
      </c>
      <c r="F4582">
        <f t="shared" si="71"/>
        <v>4.9471371569464626</v>
      </c>
      <c r="W4582">
        <v>2.4900000000000002</v>
      </c>
      <c r="X4582">
        <v>4.103526635998084</v>
      </c>
    </row>
    <row r="4583" spans="5:24">
      <c r="E4583">
        <v>45.8</v>
      </c>
      <c r="F4583">
        <f t="shared" si="71"/>
        <v>4.9472631891155654</v>
      </c>
      <c r="W4583">
        <v>15.17</v>
      </c>
      <c r="X4583">
        <v>6.3645326038730996</v>
      </c>
    </row>
    <row r="4584" spans="5:24">
      <c r="E4584">
        <v>45.81</v>
      </c>
      <c r="F4584">
        <f t="shared" si="71"/>
        <v>4.9473892179340488</v>
      </c>
      <c r="W4584">
        <v>11.99</v>
      </c>
      <c r="X4584">
        <v>2.5323415074593267</v>
      </c>
    </row>
    <row r="4585" spans="5:24">
      <c r="E4585">
        <v>45.82</v>
      </c>
      <c r="F4585">
        <f t="shared" si="71"/>
        <v>4.9475152434100975</v>
      </c>
      <c r="W4585">
        <v>10.33</v>
      </c>
      <c r="X4585">
        <v>4.26542767866672</v>
      </c>
    </row>
    <row r="4586" spans="5:24">
      <c r="E4586">
        <v>45.83</v>
      </c>
      <c r="F4586">
        <f t="shared" si="71"/>
        <v>4.9476412655518942</v>
      </c>
      <c r="W4586">
        <v>37.700000000000003</v>
      </c>
      <c r="X4586">
        <v>4.2814204219521494</v>
      </c>
    </row>
    <row r="4587" spans="5:24">
      <c r="E4587">
        <v>45.84</v>
      </c>
      <c r="F4587">
        <f t="shared" si="71"/>
        <v>4.9477672843676208</v>
      </c>
      <c r="W4587">
        <v>86.02</v>
      </c>
      <c r="X4587">
        <v>5.6455049678034355</v>
      </c>
    </row>
    <row r="4588" spans="5:24">
      <c r="E4588">
        <v>45.85</v>
      </c>
      <c r="F4588">
        <f t="shared" si="71"/>
        <v>4.9478932998654575</v>
      </c>
      <c r="W4588">
        <v>41.81</v>
      </c>
      <c r="X4588">
        <v>5.1735743394760698</v>
      </c>
    </row>
    <row r="4589" spans="5:24">
      <c r="E4589">
        <v>45.86</v>
      </c>
      <c r="F4589">
        <f t="shared" si="71"/>
        <v>4.9480193120535834</v>
      </c>
      <c r="W4589">
        <v>87.19</v>
      </c>
      <c r="X4589">
        <v>6.0843717592406605</v>
      </c>
    </row>
    <row r="4590" spans="5:24">
      <c r="E4590">
        <v>45.87</v>
      </c>
      <c r="F4590">
        <f t="shared" si="71"/>
        <v>4.9481453209401751</v>
      </c>
      <c r="W4590">
        <v>28.78</v>
      </c>
      <c r="X4590">
        <v>4.8312585323794623</v>
      </c>
    </row>
    <row r="4591" spans="5:24">
      <c r="E4591">
        <v>45.88</v>
      </c>
      <c r="F4591">
        <f t="shared" si="71"/>
        <v>4.9482713265334084</v>
      </c>
      <c r="W4591">
        <v>28.58</v>
      </c>
      <c r="X4591">
        <v>6.0446170418629377</v>
      </c>
    </row>
    <row r="4592" spans="5:24">
      <c r="E4592">
        <v>45.89</v>
      </c>
      <c r="F4592">
        <f t="shared" si="71"/>
        <v>4.9483973288414589</v>
      </c>
      <c r="W4592">
        <v>14.91</v>
      </c>
      <c r="X4592">
        <v>4.3020364667696356</v>
      </c>
    </row>
    <row r="4593" spans="5:24">
      <c r="E4593">
        <v>45.9</v>
      </c>
      <c r="F4593">
        <f t="shared" si="71"/>
        <v>4.9485233278724978</v>
      </c>
      <c r="W4593">
        <v>96.09</v>
      </c>
      <c r="X4593">
        <v>5.2616387061333239</v>
      </c>
    </row>
    <row r="4594" spans="5:24">
      <c r="E4594">
        <v>45.91</v>
      </c>
      <c r="F4594">
        <f t="shared" si="71"/>
        <v>4.9486493236346973</v>
      </c>
      <c r="W4594">
        <v>34.380000000000003</v>
      </c>
      <c r="X4594">
        <v>6.3851716082134349</v>
      </c>
    </row>
    <row r="4595" spans="5:24">
      <c r="E4595">
        <v>45.92</v>
      </c>
      <c r="F4595">
        <f t="shared" si="71"/>
        <v>4.9487753161362278</v>
      </c>
      <c r="W4595">
        <v>34.979999999999997</v>
      </c>
      <c r="X4595">
        <v>3.2863879553856625</v>
      </c>
    </row>
    <row r="4596" spans="5:24">
      <c r="E4596">
        <v>45.93</v>
      </c>
      <c r="F4596">
        <f t="shared" si="71"/>
        <v>4.948901305385256</v>
      </c>
      <c r="W4596">
        <v>20.73</v>
      </c>
      <c r="X4596">
        <v>7.1272417722788948</v>
      </c>
    </row>
    <row r="4597" spans="5:24">
      <c r="E4597">
        <v>45.94</v>
      </c>
      <c r="F4597">
        <f t="shared" si="71"/>
        <v>4.9490272913899505</v>
      </c>
      <c r="W4597">
        <v>72.319999999999993</v>
      </c>
      <c r="X4597">
        <v>4.8289697754837793</v>
      </c>
    </row>
    <row r="4598" spans="5:24">
      <c r="E4598">
        <v>45.95</v>
      </c>
      <c r="F4598">
        <f t="shared" si="71"/>
        <v>4.9491532741584763</v>
      </c>
      <c r="W4598">
        <v>13.81</v>
      </c>
      <c r="X4598">
        <v>3.8319832288673026</v>
      </c>
    </row>
    <row r="4599" spans="5:24">
      <c r="E4599">
        <v>45.96</v>
      </c>
      <c r="F4599">
        <f t="shared" si="71"/>
        <v>4.9492792536989976</v>
      </c>
      <c r="W4599">
        <v>7.73</v>
      </c>
      <c r="X4599">
        <v>4.0133209426875034</v>
      </c>
    </row>
    <row r="4600" spans="5:24">
      <c r="E4600">
        <v>45.97</v>
      </c>
      <c r="F4600">
        <f t="shared" si="71"/>
        <v>4.9494052300196767</v>
      </c>
      <c r="W4600">
        <v>13.45</v>
      </c>
      <c r="X4600">
        <v>4.9729251071234346</v>
      </c>
    </row>
    <row r="4601" spans="5:24">
      <c r="E4601">
        <v>45.98</v>
      </c>
      <c r="F4601">
        <f t="shared" si="71"/>
        <v>4.9495312031286742</v>
      </c>
      <c r="W4601">
        <v>50.59</v>
      </c>
      <c r="X4601">
        <v>6.7245976901960756</v>
      </c>
    </row>
    <row r="4602" spans="5:24">
      <c r="E4602">
        <v>45.99</v>
      </c>
      <c r="F4602">
        <f t="shared" si="71"/>
        <v>4.9496571730341516</v>
      </c>
      <c r="W4602">
        <v>22.61</v>
      </c>
      <c r="X4602">
        <v>3.2573799192093462</v>
      </c>
    </row>
    <row r="4603" spans="5:24">
      <c r="E4603">
        <v>46</v>
      </c>
      <c r="F4603">
        <f t="shared" si="71"/>
        <v>4.9497831397442651</v>
      </c>
      <c r="W4603">
        <v>83.31</v>
      </c>
      <c r="X4603">
        <v>4.1072666756791438</v>
      </c>
    </row>
    <row r="4604" spans="5:24">
      <c r="E4604">
        <v>46.01</v>
      </c>
      <c r="F4604">
        <f t="shared" si="71"/>
        <v>4.9499091032671725</v>
      </c>
      <c r="W4604">
        <v>58.45</v>
      </c>
      <c r="X4604">
        <v>5.2694284440182582</v>
      </c>
    </row>
    <row r="4605" spans="5:24">
      <c r="E4605">
        <v>46.02</v>
      </c>
      <c r="F4605">
        <f t="shared" si="71"/>
        <v>4.95003506361103</v>
      </c>
      <c r="W4605">
        <v>61.12</v>
      </c>
      <c r="X4605">
        <v>6.3401394886395241</v>
      </c>
    </row>
    <row r="4606" spans="5:24">
      <c r="E4606">
        <v>46.03</v>
      </c>
      <c r="F4606">
        <f t="shared" si="71"/>
        <v>4.950161020783991</v>
      </c>
      <c r="W4606">
        <v>64.760000000000005</v>
      </c>
      <c r="X4606">
        <v>5.1514763062925528</v>
      </c>
    </row>
    <row r="4607" spans="5:24">
      <c r="E4607">
        <v>46.04</v>
      </c>
      <c r="F4607">
        <f t="shared" si="71"/>
        <v>4.9502869747942073</v>
      </c>
      <c r="W4607">
        <v>73.56</v>
      </c>
      <c r="X4607">
        <v>6.5640748136825957</v>
      </c>
    </row>
    <row r="4608" spans="5:24">
      <c r="E4608">
        <v>46.05</v>
      </c>
      <c r="F4608">
        <f t="shared" si="71"/>
        <v>4.9504129256498315</v>
      </c>
      <c r="W4608">
        <v>37.39</v>
      </c>
      <c r="X4608">
        <v>5.5195173745588493</v>
      </c>
    </row>
    <row r="4609" spans="5:24">
      <c r="E4609">
        <v>46.06</v>
      </c>
      <c r="F4609">
        <f t="shared" si="71"/>
        <v>4.9505388733590117</v>
      </c>
      <c r="W4609">
        <v>25.63</v>
      </c>
      <c r="X4609">
        <v>5.0921233962149124</v>
      </c>
    </row>
    <row r="4610" spans="5:24">
      <c r="E4610">
        <v>46.07</v>
      </c>
      <c r="F4610">
        <f t="shared" si="71"/>
        <v>4.9506648179298978</v>
      </c>
      <c r="W4610">
        <v>28.55</v>
      </c>
      <c r="X4610">
        <v>5.4195694634318325</v>
      </c>
    </row>
    <row r="4611" spans="5:24">
      <c r="E4611">
        <v>46.08</v>
      </c>
      <c r="F4611">
        <f t="shared" si="71"/>
        <v>4.9507907593706362</v>
      </c>
      <c r="W4611">
        <v>26.29</v>
      </c>
      <c r="X4611">
        <v>3.2121486891740156</v>
      </c>
    </row>
    <row r="4612" spans="5:24">
      <c r="E4612">
        <v>46.09</v>
      </c>
      <c r="F4612">
        <f t="shared" si="71"/>
        <v>4.9509166976893724</v>
      </c>
      <c r="W4612">
        <v>45.02</v>
      </c>
      <c r="X4612">
        <v>3.5204747949193398</v>
      </c>
    </row>
    <row r="4613" spans="5:24">
      <c r="E4613">
        <v>46.1</v>
      </c>
      <c r="F4613">
        <f t="shared" ref="F4613:F4676" si="72">NORMINV(E4613/100,$C$3,$C$4)</f>
        <v>4.9510426328942501</v>
      </c>
      <c r="W4613">
        <v>76.22</v>
      </c>
      <c r="X4613">
        <v>4.8218434094565152</v>
      </c>
    </row>
    <row r="4614" spans="5:24">
      <c r="E4614">
        <v>46.11</v>
      </c>
      <c r="F4614">
        <f t="shared" si="72"/>
        <v>4.951168564993413</v>
      </c>
      <c r="W4614">
        <v>54.18</v>
      </c>
      <c r="X4614">
        <v>6.8119106729525978</v>
      </c>
    </row>
    <row r="4615" spans="5:24">
      <c r="E4615">
        <v>46.12</v>
      </c>
      <c r="F4615">
        <f t="shared" si="72"/>
        <v>4.9512944939950012</v>
      </c>
      <c r="W4615">
        <v>39.61</v>
      </c>
      <c r="X4615">
        <v>4.6490155309179206</v>
      </c>
    </row>
    <row r="4616" spans="5:24">
      <c r="E4616">
        <v>46.13</v>
      </c>
      <c r="F4616">
        <f t="shared" si="72"/>
        <v>4.9514204199071559</v>
      </c>
      <c r="W4616">
        <v>86.4</v>
      </c>
      <c r="X4616">
        <v>4.9081283296090046</v>
      </c>
    </row>
    <row r="4617" spans="5:24">
      <c r="E4617">
        <v>46.14</v>
      </c>
      <c r="F4617">
        <f t="shared" si="72"/>
        <v>4.9515463427380153</v>
      </c>
      <c r="W4617">
        <v>41.75</v>
      </c>
      <c r="X4617">
        <v>5.8927333243208562</v>
      </c>
    </row>
    <row r="4618" spans="5:24">
      <c r="E4618">
        <v>46.15</v>
      </c>
      <c r="F4618">
        <f t="shared" si="72"/>
        <v>4.9516722624957161</v>
      </c>
      <c r="W4618">
        <v>13.34</v>
      </c>
      <c r="X4618">
        <v>4.1845241802015547</v>
      </c>
    </row>
    <row r="4619" spans="5:24">
      <c r="E4619">
        <v>46.16</v>
      </c>
      <c r="F4619">
        <f t="shared" si="72"/>
        <v>4.9517981791883949</v>
      </c>
      <c r="W4619">
        <v>59.6</v>
      </c>
      <c r="X4619">
        <v>6.2244036316515921</v>
      </c>
    </row>
    <row r="4620" spans="5:24">
      <c r="E4620">
        <v>46.17</v>
      </c>
      <c r="F4620">
        <f t="shared" si="72"/>
        <v>4.9519240928241857</v>
      </c>
      <c r="W4620">
        <v>17.170000000000002</v>
      </c>
      <c r="X4620">
        <v>4.7683372943760247</v>
      </c>
    </row>
    <row r="4621" spans="5:24">
      <c r="E4621">
        <v>46.18</v>
      </c>
      <c r="F4621">
        <f t="shared" si="72"/>
        <v>4.9520500034112214</v>
      </c>
      <c r="W4621">
        <v>44.67</v>
      </c>
      <c r="X4621">
        <v>6.0072804955307761</v>
      </c>
    </row>
    <row r="4622" spans="5:24">
      <c r="E4622">
        <v>46.19</v>
      </c>
      <c r="F4622">
        <f t="shared" si="72"/>
        <v>4.9521759109576342</v>
      </c>
      <c r="W4622">
        <v>25.94</v>
      </c>
      <c r="X4622">
        <v>4.8083290977515798</v>
      </c>
    </row>
    <row r="4623" spans="5:24">
      <c r="E4623">
        <v>46.2</v>
      </c>
      <c r="F4623">
        <f t="shared" si="72"/>
        <v>4.9523018154715537</v>
      </c>
      <c r="W4623">
        <v>53.62</v>
      </c>
      <c r="X4623">
        <v>5.2499836405700044</v>
      </c>
    </row>
    <row r="4624" spans="5:24">
      <c r="E4624">
        <v>46.21</v>
      </c>
      <c r="F4624">
        <f t="shared" si="72"/>
        <v>4.9524277169611102</v>
      </c>
      <c r="W4624">
        <v>20.68</v>
      </c>
      <c r="X4624">
        <v>3.0568662488949312</v>
      </c>
    </row>
    <row r="4625" spans="5:24">
      <c r="E4625">
        <v>46.22</v>
      </c>
      <c r="F4625">
        <f t="shared" si="72"/>
        <v>4.9525536154344305</v>
      </c>
      <c r="W4625">
        <v>69.94</v>
      </c>
      <c r="X4625">
        <v>4.7365451252511752</v>
      </c>
    </row>
    <row r="4626" spans="5:24">
      <c r="E4626">
        <v>46.23</v>
      </c>
      <c r="F4626">
        <f t="shared" si="72"/>
        <v>4.9526795108996415</v>
      </c>
      <c r="W4626">
        <v>46.88</v>
      </c>
      <c r="X4626">
        <v>5.4752623375152982</v>
      </c>
    </row>
    <row r="4627" spans="5:24">
      <c r="E4627">
        <v>46.24</v>
      </c>
      <c r="F4627">
        <f t="shared" si="72"/>
        <v>4.9528054033648674</v>
      </c>
      <c r="W4627">
        <v>29.66</v>
      </c>
      <c r="X4627">
        <v>3.6213412713767226</v>
      </c>
    </row>
    <row r="4628" spans="5:24">
      <c r="E4628">
        <v>46.25</v>
      </c>
      <c r="F4628">
        <f t="shared" si="72"/>
        <v>4.9529312928382314</v>
      </c>
      <c r="W4628">
        <v>18.46</v>
      </c>
      <c r="X4628">
        <v>4.0315105792706545</v>
      </c>
    </row>
    <row r="4629" spans="5:24">
      <c r="E4629">
        <v>46.26</v>
      </c>
      <c r="F4629">
        <f t="shared" si="72"/>
        <v>4.9530571793278577</v>
      </c>
      <c r="W4629">
        <v>70.3</v>
      </c>
      <c r="X4629">
        <v>5.7153383450179538</v>
      </c>
    </row>
    <row r="4630" spans="5:24">
      <c r="E4630">
        <v>46.27</v>
      </c>
      <c r="F4630">
        <f t="shared" si="72"/>
        <v>4.953183062841866</v>
      </c>
      <c r="W4630">
        <v>15.54</v>
      </c>
      <c r="X4630">
        <v>6.1235593717255288</v>
      </c>
    </row>
    <row r="4631" spans="5:24">
      <c r="E4631">
        <v>46.28</v>
      </c>
      <c r="F4631">
        <f t="shared" si="72"/>
        <v>4.9533089433883752</v>
      </c>
      <c r="W4631">
        <v>96.87</v>
      </c>
      <c r="X4631">
        <v>4.450409097374453</v>
      </c>
    </row>
    <row r="4632" spans="5:24">
      <c r="E4632">
        <v>46.29</v>
      </c>
      <c r="F4632">
        <f t="shared" si="72"/>
        <v>4.953434820975505</v>
      </c>
      <c r="W4632">
        <v>15.6</v>
      </c>
      <c r="X4632">
        <v>4.2288195830204804</v>
      </c>
    </row>
    <row r="4633" spans="5:24">
      <c r="E4633">
        <v>46.3</v>
      </c>
      <c r="F4633">
        <f t="shared" si="72"/>
        <v>4.9535606956113716</v>
      </c>
      <c r="W4633">
        <v>50.59</v>
      </c>
      <c r="X4633">
        <v>4.9691635859413248</v>
      </c>
    </row>
    <row r="4634" spans="5:24">
      <c r="E4634">
        <v>46.31</v>
      </c>
      <c r="F4634">
        <f t="shared" si="72"/>
        <v>4.9536865673040911</v>
      </c>
      <c r="W4634">
        <v>70.84</v>
      </c>
      <c r="X4634">
        <v>5.8764232194776422</v>
      </c>
    </row>
    <row r="4635" spans="5:24">
      <c r="E4635">
        <v>46.32</v>
      </c>
      <c r="F4635">
        <f t="shared" si="72"/>
        <v>4.9538124360617779</v>
      </c>
      <c r="W4635">
        <v>5.15</v>
      </c>
      <c r="X4635">
        <v>4.6482156550648437</v>
      </c>
    </row>
    <row r="4636" spans="5:24">
      <c r="E4636">
        <v>46.33</v>
      </c>
      <c r="F4636">
        <f t="shared" si="72"/>
        <v>4.9539383018925438</v>
      </c>
      <c r="W4636">
        <v>66.84</v>
      </c>
      <c r="X4636">
        <v>2.7585972723950523</v>
      </c>
    </row>
    <row r="4637" spans="5:24">
      <c r="E4637">
        <v>46.34</v>
      </c>
      <c r="F4637">
        <f t="shared" si="72"/>
        <v>4.9540641648045023</v>
      </c>
      <c r="W4637">
        <v>26.79</v>
      </c>
      <c r="X4637">
        <v>5.3858604808674588</v>
      </c>
    </row>
    <row r="4638" spans="5:24">
      <c r="E4638">
        <v>46.35</v>
      </c>
      <c r="F4638">
        <f t="shared" si="72"/>
        <v>4.9541900248057624</v>
      </c>
      <c r="W4638">
        <v>62.62</v>
      </c>
      <c r="X4638">
        <v>5.2603419713542987</v>
      </c>
    </row>
    <row r="4639" spans="5:24">
      <c r="E4639">
        <v>46.36</v>
      </c>
      <c r="F4639">
        <f t="shared" si="72"/>
        <v>4.9543158819044342</v>
      </c>
      <c r="W4639">
        <v>37.07</v>
      </c>
      <c r="X4639">
        <v>5.3491189640359762</v>
      </c>
    </row>
    <row r="4640" spans="5:24">
      <c r="E4640">
        <v>46.37</v>
      </c>
      <c r="F4640">
        <f t="shared" si="72"/>
        <v>4.9544417361086248</v>
      </c>
      <c r="W4640">
        <v>55.63</v>
      </c>
      <c r="X4640">
        <v>3.6653777132998067</v>
      </c>
    </row>
    <row r="4641" spans="5:24">
      <c r="E4641">
        <v>46.38</v>
      </c>
      <c r="F4641">
        <f t="shared" si="72"/>
        <v>4.9545675874264417</v>
      </c>
      <c r="W4641">
        <v>35.6</v>
      </c>
      <c r="X4641">
        <v>4.5328603947758701</v>
      </c>
    </row>
    <row r="4642" spans="5:24">
      <c r="E4642">
        <v>46.39</v>
      </c>
      <c r="F4642">
        <f t="shared" si="72"/>
        <v>4.9546934358659884</v>
      </c>
      <c r="W4642">
        <v>70.88</v>
      </c>
      <c r="X4642">
        <v>5.0534165739031387</v>
      </c>
    </row>
    <row r="4643" spans="5:24">
      <c r="E4643">
        <v>46.4</v>
      </c>
      <c r="F4643">
        <f t="shared" si="72"/>
        <v>4.9548192814353706</v>
      </c>
      <c r="W4643">
        <v>34.83</v>
      </c>
      <c r="X4643">
        <v>4.9103936020070922</v>
      </c>
    </row>
    <row r="4644" spans="5:24">
      <c r="E4644">
        <v>46.41</v>
      </c>
      <c r="F4644">
        <f t="shared" si="72"/>
        <v>4.9549451241426903</v>
      </c>
      <c r="W4644">
        <v>96.46</v>
      </c>
      <c r="X4644">
        <v>5.029331756209257</v>
      </c>
    </row>
    <row r="4645" spans="5:24">
      <c r="E4645">
        <v>46.42</v>
      </c>
      <c r="F4645">
        <f t="shared" si="72"/>
        <v>4.9550709639960484</v>
      </c>
      <c r="W4645">
        <v>17.399999999999999</v>
      </c>
      <c r="X4645">
        <v>4.9081283296090046</v>
      </c>
    </row>
    <row r="4646" spans="5:24">
      <c r="E4646">
        <v>46.43</v>
      </c>
      <c r="F4646">
        <f t="shared" si="72"/>
        <v>4.9551968010035461</v>
      </c>
      <c r="W4646">
        <v>88.49</v>
      </c>
      <c r="X4646">
        <v>4.6861039624799048</v>
      </c>
    </row>
    <row r="4647" spans="5:24">
      <c r="E4647">
        <v>46.44</v>
      </c>
      <c r="F4647">
        <f t="shared" si="72"/>
        <v>4.9553226351732818</v>
      </c>
      <c r="W4647">
        <v>18.71</v>
      </c>
      <c r="X4647">
        <v>4.0343113488023388</v>
      </c>
    </row>
    <row r="4648" spans="5:24">
      <c r="E4648">
        <v>46.45</v>
      </c>
      <c r="F4648">
        <f t="shared" si="72"/>
        <v>4.955448466513352</v>
      </c>
      <c r="W4648">
        <v>3.08</v>
      </c>
      <c r="X4648">
        <v>5.3670254961295294</v>
      </c>
    </row>
    <row r="4649" spans="5:24">
      <c r="E4649">
        <v>46.46</v>
      </c>
      <c r="F4649">
        <f t="shared" si="72"/>
        <v>4.9555742950318544</v>
      </c>
      <c r="W4649">
        <v>94.67</v>
      </c>
      <c r="X4649">
        <v>4.3732147295332897</v>
      </c>
    </row>
    <row r="4650" spans="5:24">
      <c r="E4650">
        <v>46.47</v>
      </c>
      <c r="F4650">
        <f t="shared" si="72"/>
        <v>4.9557001207368838</v>
      </c>
      <c r="W4650">
        <v>89.37</v>
      </c>
      <c r="X4650">
        <v>5.1562956309702068</v>
      </c>
    </row>
    <row r="4651" spans="5:24">
      <c r="E4651">
        <v>46.48</v>
      </c>
      <c r="F4651">
        <f t="shared" si="72"/>
        <v>4.9558259436365333</v>
      </c>
      <c r="W4651">
        <v>47.69</v>
      </c>
      <c r="X4651">
        <v>4.4448616013229163</v>
      </c>
    </row>
    <row r="4652" spans="5:24">
      <c r="E4652">
        <v>46.49</v>
      </c>
      <c r="F4652">
        <f t="shared" si="72"/>
        <v>4.9559517637388968</v>
      </c>
      <c r="W4652">
        <v>53.35</v>
      </c>
      <c r="X4652">
        <v>5.5249758202456114</v>
      </c>
    </row>
    <row r="4653" spans="5:24">
      <c r="E4653">
        <v>46.5</v>
      </c>
      <c r="F4653">
        <f t="shared" si="72"/>
        <v>4.9560775810520639</v>
      </c>
      <c r="W4653">
        <v>41.26</v>
      </c>
      <c r="X4653">
        <v>4.4850672292506237</v>
      </c>
    </row>
    <row r="4654" spans="5:24">
      <c r="E4654">
        <v>46.51</v>
      </c>
      <c r="F4654">
        <f t="shared" si="72"/>
        <v>4.9562033955841258</v>
      </c>
      <c r="W4654">
        <v>47.99</v>
      </c>
      <c r="X4654">
        <v>4.093743303374092</v>
      </c>
    </row>
    <row r="4655" spans="5:24">
      <c r="E4655">
        <v>46.52</v>
      </c>
      <c r="F4655">
        <f t="shared" si="72"/>
        <v>4.9563292073431713</v>
      </c>
      <c r="W4655">
        <v>17.18</v>
      </c>
      <c r="X4655">
        <v>4.3179383991748441</v>
      </c>
    </row>
    <row r="4656" spans="5:24">
      <c r="E4656">
        <v>46.53</v>
      </c>
      <c r="F4656">
        <f t="shared" si="72"/>
        <v>4.956455016337288</v>
      </c>
      <c r="W4656">
        <v>63.85</v>
      </c>
      <c r="X4656">
        <v>3.1893819746919561</v>
      </c>
    </row>
    <row r="4657" spans="5:24">
      <c r="E4657">
        <v>46.54</v>
      </c>
      <c r="F4657">
        <f t="shared" si="72"/>
        <v>4.9565808225745611</v>
      </c>
      <c r="W4657">
        <v>21.94</v>
      </c>
      <c r="X4657">
        <v>4.1363860531282866</v>
      </c>
    </row>
    <row r="4658" spans="5:24">
      <c r="E4658">
        <v>46.55</v>
      </c>
      <c r="F4658">
        <f t="shared" si="72"/>
        <v>4.9567066260630774</v>
      </c>
      <c r="W4658">
        <v>34.43</v>
      </c>
      <c r="X4658">
        <v>4.5395594021837518</v>
      </c>
    </row>
    <row r="4659" spans="5:24">
      <c r="E4659">
        <v>46.56</v>
      </c>
      <c r="F4659">
        <f t="shared" si="72"/>
        <v>4.9568324268109194</v>
      </c>
      <c r="W4659">
        <v>0.74</v>
      </c>
      <c r="X4659">
        <v>5.0368557777681255</v>
      </c>
    </row>
    <row r="4660" spans="5:24">
      <c r="E4660">
        <v>46.57</v>
      </c>
      <c r="F4660">
        <f t="shared" si="72"/>
        <v>4.9569582248261703</v>
      </c>
      <c r="W4660">
        <v>83.87</v>
      </c>
      <c r="X4660">
        <v>7.3152363674711403</v>
      </c>
    </row>
    <row r="4661" spans="5:24">
      <c r="E4661">
        <v>46.58</v>
      </c>
      <c r="F4661">
        <f t="shared" si="72"/>
        <v>4.9570840201169117</v>
      </c>
      <c r="W4661">
        <v>33.69</v>
      </c>
      <c r="X4661">
        <v>4.3859768052528967</v>
      </c>
    </row>
    <row r="4662" spans="5:24">
      <c r="E4662">
        <v>46.59</v>
      </c>
      <c r="F4662">
        <f t="shared" si="72"/>
        <v>4.9572098126912234</v>
      </c>
      <c r="W4662">
        <v>29.65</v>
      </c>
      <c r="X4662">
        <v>4.902085265788501</v>
      </c>
    </row>
    <row r="4663" spans="5:24">
      <c r="E4663">
        <v>46.6</v>
      </c>
      <c r="F4663">
        <f t="shared" si="72"/>
        <v>4.9573356025571851</v>
      </c>
      <c r="W4663">
        <v>99.78</v>
      </c>
      <c r="X4663">
        <v>5.6374987867167237</v>
      </c>
    </row>
    <row r="4664" spans="5:24">
      <c r="E4664">
        <v>46.61</v>
      </c>
      <c r="F4664">
        <f t="shared" si="72"/>
        <v>4.9574613897228748</v>
      </c>
      <c r="W4664">
        <v>64.680000000000007</v>
      </c>
      <c r="X4664">
        <v>5.5060806981668504</v>
      </c>
    </row>
    <row r="4665" spans="5:24">
      <c r="E4665">
        <v>46.62</v>
      </c>
      <c r="F4665">
        <f t="shared" si="72"/>
        <v>4.9575871741963677</v>
      </c>
      <c r="W4665">
        <v>87.14</v>
      </c>
      <c r="X4665">
        <v>4.7642156336241301</v>
      </c>
    </row>
    <row r="4666" spans="5:24">
      <c r="E4666">
        <v>46.63</v>
      </c>
      <c r="F4666">
        <f t="shared" si="72"/>
        <v>4.9577129559857402</v>
      </c>
      <c r="W4666">
        <v>2.8</v>
      </c>
      <c r="X4666">
        <v>4.3311638440370448</v>
      </c>
    </row>
    <row r="4667" spans="5:24">
      <c r="E4667">
        <v>46.64</v>
      </c>
      <c r="F4667">
        <f t="shared" si="72"/>
        <v>4.9578387350990667</v>
      </c>
      <c r="W4667">
        <v>58.16</v>
      </c>
      <c r="X4667">
        <v>6.7168860184310395</v>
      </c>
    </row>
    <row r="4668" spans="5:24">
      <c r="E4668">
        <v>46.65</v>
      </c>
      <c r="F4668">
        <f t="shared" si="72"/>
        <v>4.9579645115444198</v>
      </c>
      <c r="W4668">
        <v>33.42</v>
      </c>
      <c r="X4668">
        <v>4.795291654853588</v>
      </c>
    </row>
    <row r="4669" spans="5:24">
      <c r="E4669">
        <v>46.66</v>
      </c>
      <c r="F4669">
        <f t="shared" si="72"/>
        <v>4.9580902853298721</v>
      </c>
      <c r="W4669">
        <v>36.869999999999997</v>
      </c>
      <c r="X4669">
        <v>5.029331756209257</v>
      </c>
    </row>
    <row r="4670" spans="5:24">
      <c r="E4670">
        <v>46.67</v>
      </c>
      <c r="F4670">
        <f t="shared" si="72"/>
        <v>4.9582160564634927</v>
      </c>
      <c r="W4670">
        <v>7.29</v>
      </c>
      <c r="X4670">
        <v>4.6335107061105667</v>
      </c>
    </row>
    <row r="4671" spans="5:24">
      <c r="E4671">
        <v>46.68</v>
      </c>
      <c r="F4671">
        <f t="shared" si="72"/>
        <v>4.9583418249533517</v>
      </c>
      <c r="W4671">
        <v>45.06</v>
      </c>
      <c r="X4671">
        <v>4.4634811328786235</v>
      </c>
    </row>
    <row r="4672" spans="5:24">
      <c r="E4672">
        <v>46.69</v>
      </c>
      <c r="F4672">
        <f t="shared" si="72"/>
        <v>4.9584675908075191</v>
      </c>
      <c r="W4672">
        <v>61.9</v>
      </c>
      <c r="X4672">
        <v>6.8662957434581076</v>
      </c>
    </row>
    <row r="4673" spans="5:24">
      <c r="E4673">
        <v>46.7</v>
      </c>
      <c r="F4673">
        <f t="shared" si="72"/>
        <v>4.9585933540340594</v>
      </c>
      <c r="W4673">
        <v>79.64</v>
      </c>
      <c r="X4673">
        <v>7.3697524223669859</v>
      </c>
    </row>
    <row r="4674" spans="5:24">
      <c r="E4674">
        <v>46.71</v>
      </c>
      <c r="F4674">
        <f t="shared" si="72"/>
        <v>4.9587191146410401</v>
      </c>
      <c r="W4674">
        <v>93.49</v>
      </c>
      <c r="X4674">
        <v>4.720420321760642</v>
      </c>
    </row>
    <row r="4675" spans="5:24">
      <c r="E4675">
        <v>46.72</v>
      </c>
      <c r="F4675">
        <f t="shared" si="72"/>
        <v>4.9588448726365257</v>
      </c>
      <c r="W4675">
        <v>48.92</v>
      </c>
      <c r="X4675">
        <v>4.7489817508156351</v>
      </c>
    </row>
    <row r="4676" spans="5:24">
      <c r="E4676">
        <v>46.73</v>
      </c>
      <c r="F4676">
        <f t="shared" si="72"/>
        <v>4.9589706280285792</v>
      </c>
      <c r="W4676">
        <v>79.930000000000007</v>
      </c>
      <c r="X4676">
        <v>5.474420608403145</v>
      </c>
    </row>
    <row r="4677" spans="5:24">
      <c r="E4677">
        <v>46.74</v>
      </c>
      <c r="F4677">
        <f t="shared" ref="F4677:F4740" si="73">NORMINV(E4677/100,$C$3,$C$4)</f>
        <v>4.9590963808252635</v>
      </c>
      <c r="W4677">
        <v>40.92</v>
      </c>
      <c r="X4677">
        <v>4.7582837019899786</v>
      </c>
    </row>
    <row r="4678" spans="5:24">
      <c r="E4678">
        <v>46.75</v>
      </c>
      <c r="F4678">
        <f t="shared" si="73"/>
        <v>4.9592221310346405</v>
      </c>
      <c r="W4678">
        <v>4.4400000000000004</v>
      </c>
      <c r="X4678">
        <v>6.493906726832515</v>
      </c>
    </row>
    <row r="4679" spans="5:24">
      <c r="E4679">
        <v>46.76</v>
      </c>
      <c r="F4679">
        <f t="shared" si="73"/>
        <v>4.9593478786647696</v>
      </c>
      <c r="W4679">
        <v>39.43</v>
      </c>
      <c r="X4679">
        <v>3.8992374158294929</v>
      </c>
    </row>
    <row r="4680" spans="5:24">
      <c r="E4680">
        <v>46.77</v>
      </c>
      <c r="F4680">
        <f t="shared" si="73"/>
        <v>4.95947362372371</v>
      </c>
      <c r="W4680">
        <v>27.75</v>
      </c>
      <c r="X4680">
        <v>5.2650122824288692</v>
      </c>
    </row>
    <row r="4681" spans="5:24">
      <c r="E4681">
        <v>46.78</v>
      </c>
      <c r="F4681">
        <f t="shared" si="73"/>
        <v>4.9595993662195204</v>
      </c>
      <c r="W4681">
        <v>8.15</v>
      </c>
      <c r="X4681">
        <v>5.3374204112137047</v>
      </c>
    </row>
    <row r="4682" spans="5:24">
      <c r="E4682">
        <v>46.79</v>
      </c>
      <c r="F4682">
        <f t="shared" si="73"/>
        <v>4.9597251061602554</v>
      </c>
      <c r="W4682">
        <v>35.1</v>
      </c>
      <c r="X4682">
        <v>5.5052261578142101</v>
      </c>
    </row>
    <row r="4683" spans="5:24">
      <c r="E4683">
        <v>46.8</v>
      </c>
      <c r="F4683">
        <f t="shared" si="73"/>
        <v>4.9598508435539728</v>
      </c>
      <c r="W4683">
        <v>45.06</v>
      </c>
      <c r="X4683">
        <v>5.448212281456609</v>
      </c>
    </row>
    <row r="4684" spans="5:24">
      <c r="E4684">
        <v>46.81</v>
      </c>
      <c r="F4684">
        <f t="shared" si="73"/>
        <v>4.9599765784087255</v>
      </c>
      <c r="W4684">
        <v>90.3</v>
      </c>
      <c r="X4684">
        <v>5.6405732251912299</v>
      </c>
    </row>
    <row r="4685" spans="5:24">
      <c r="E4685">
        <v>46.82</v>
      </c>
      <c r="F4685">
        <f t="shared" si="73"/>
        <v>4.9601023107325677</v>
      </c>
      <c r="W4685">
        <v>34.9</v>
      </c>
      <c r="X4685">
        <v>5.218550777026211</v>
      </c>
    </row>
    <row r="4686" spans="5:24">
      <c r="E4686">
        <v>46.83</v>
      </c>
      <c r="F4686">
        <f t="shared" si="73"/>
        <v>4.9602280405335506</v>
      </c>
      <c r="W4686">
        <v>46.1</v>
      </c>
      <c r="X4686">
        <v>4.6707940156973482</v>
      </c>
    </row>
    <row r="4687" spans="5:24">
      <c r="E4687">
        <v>46.84</v>
      </c>
      <c r="F4687">
        <f t="shared" si="73"/>
        <v>4.9603537678197265</v>
      </c>
      <c r="W4687">
        <v>78.88</v>
      </c>
      <c r="X4687">
        <v>3.9484368021295073</v>
      </c>
    </row>
    <row r="4688" spans="5:24">
      <c r="E4688">
        <v>46.85</v>
      </c>
      <c r="F4688">
        <f t="shared" si="73"/>
        <v>4.9604794925991449</v>
      </c>
      <c r="W4688">
        <v>7.93</v>
      </c>
      <c r="X4688">
        <v>4.1562336810266762</v>
      </c>
    </row>
    <row r="4689" spans="5:24">
      <c r="E4689">
        <v>46.86</v>
      </c>
      <c r="F4689">
        <f t="shared" si="73"/>
        <v>4.9606052148798545</v>
      </c>
      <c r="W4689">
        <v>96.24</v>
      </c>
      <c r="X4689">
        <v>5.2041964313217113</v>
      </c>
    </row>
    <row r="4690" spans="5:24">
      <c r="E4690">
        <v>46.87</v>
      </c>
      <c r="F4690">
        <f t="shared" si="73"/>
        <v>4.9607309346699031</v>
      </c>
      <c r="W4690">
        <v>70.87</v>
      </c>
      <c r="X4690">
        <v>4.8404048503173023</v>
      </c>
    </row>
    <row r="4691" spans="5:24">
      <c r="E4691">
        <v>46.88</v>
      </c>
      <c r="F4691">
        <f t="shared" si="73"/>
        <v>4.9608566519773367</v>
      </c>
      <c r="W4691">
        <v>48.16</v>
      </c>
      <c r="X4691">
        <v>5.8043411128506506</v>
      </c>
    </row>
    <row r="4692" spans="5:24">
      <c r="E4692">
        <v>46.89</v>
      </c>
      <c r="F4692">
        <f t="shared" si="73"/>
        <v>4.9609823668102022</v>
      </c>
      <c r="W4692">
        <v>76.91</v>
      </c>
      <c r="X4692">
        <v>5.2741101160351471</v>
      </c>
    </row>
    <row r="4693" spans="5:24">
      <c r="E4693">
        <v>46.9</v>
      </c>
      <c r="F4693">
        <f t="shared" si="73"/>
        <v>4.9611080791765421</v>
      </c>
      <c r="W4693">
        <v>82.81</v>
      </c>
      <c r="X4693">
        <v>5.1672161213585195</v>
      </c>
    </row>
    <row r="4694" spans="5:24">
      <c r="E4694">
        <v>46.91</v>
      </c>
      <c r="F4694">
        <f t="shared" si="73"/>
        <v>4.9612337890844014</v>
      </c>
      <c r="W4694">
        <v>42.83</v>
      </c>
      <c r="X4694">
        <v>6.0642841411422497</v>
      </c>
    </row>
    <row r="4695" spans="5:24">
      <c r="E4695">
        <v>46.92</v>
      </c>
      <c r="F4695">
        <f t="shared" si="73"/>
        <v>4.9613594965418217</v>
      </c>
      <c r="W4695">
        <v>60.08</v>
      </c>
      <c r="X4695">
        <v>4.6953070243349622</v>
      </c>
    </row>
    <row r="4696" spans="5:24">
      <c r="E4696">
        <v>46.93</v>
      </c>
      <c r="F4696">
        <f t="shared" si="73"/>
        <v>4.9614852015568438</v>
      </c>
      <c r="W4696">
        <v>61.79</v>
      </c>
      <c r="X4696">
        <v>2.0521574478150706</v>
      </c>
    </row>
    <row r="4697" spans="5:24">
      <c r="E4697">
        <v>46.94</v>
      </c>
      <c r="F4697">
        <f t="shared" si="73"/>
        <v>4.9616109041375083</v>
      </c>
      <c r="W4697">
        <v>63.54</v>
      </c>
      <c r="X4697">
        <v>4.47300923268996</v>
      </c>
    </row>
    <row r="4698" spans="5:24">
      <c r="E4698">
        <v>46.95</v>
      </c>
      <c r="F4698">
        <f t="shared" si="73"/>
        <v>4.961736604291854</v>
      </c>
      <c r="W4698">
        <v>77.14</v>
      </c>
      <c r="X4698">
        <v>4.5258598932589793</v>
      </c>
    </row>
    <row r="4699" spans="5:24">
      <c r="E4699">
        <v>46.96</v>
      </c>
      <c r="F4699">
        <f t="shared" si="73"/>
        <v>4.9618623020279182</v>
      </c>
      <c r="W4699">
        <v>35.83</v>
      </c>
      <c r="X4699">
        <v>6.2861233964303675</v>
      </c>
    </row>
    <row r="4700" spans="5:24">
      <c r="E4700">
        <v>46.97</v>
      </c>
      <c r="F4700">
        <f t="shared" si="73"/>
        <v>4.961987997353738</v>
      </c>
      <c r="W4700">
        <v>95.35</v>
      </c>
      <c r="X4700">
        <v>6.0454825531680898</v>
      </c>
    </row>
    <row r="4701" spans="5:24">
      <c r="E4701">
        <v>46.98</v>
      </c>
      <c r="F4701">
        <f t="shared" si="73"/>
        <v>4.9621136902773495</v>
      </c>
      <c r="W4701">
        <v>2.4500000000000002</v>
      </c>
      <c r="X4701">
        <v>3.2687096964646627</v>
      </c>
    </row>
    <row r="4702" spans="5:24">
      <c r="E4702">
        <v>46.99</v>
      </c>
      <c r="F4702">
        <f t="shared" si="73"/>
        <v>4.9622393808067873</v>
      </c>
      <c r="W4702">
        <v>38.85</v>
      </c>
      <c r="X4702">
        <v>5.1107684053673079</v>
      </c>
    </row>
    <row r="4703" spans="5:24">
      <c r="E4703">
        <v>47</v>
      </c>
      <c r="F4703">
        <f t="shared" si="73"/>
        <v>4.9623650689500849</v>
      </c>
      <c r="W4703">
        <v>89.33</v>
      </c>
      <c r="X4703">
        <v>3.497623880044145</v>
      </c>
    </row>
    <row r="4704" spans="5:24">
      <c r="E4704">
        <v>47.01</v>
      </c>
      <c r="F4704">
        <f t="shared" si="73"/>
        <v>4.962490754715275</v>
      </c>
      <c r="W4704">
        <v>98.32</v>
      </c>
      <c r="X4704">
        <v>3.7364734186349553</v>
      </c>
    </row>
    <row r="4705" spans="5:24">
      <c r="E4705">
        <v>47.02</v>
      </c>
      <c r="F4705">
        <f t="shared" si="73"/>
        <v>4.9626164381103886</v>
      </c>
      <c r="W4705">
        <v>86.25</v>
      </c>
      <c r="X4705">
        <v>6.6953977102721369</v>
      </c>
    </row>
    <row r="4706" spans="5:24">
      <c r="E4706">
        <v>47.03</v>
      </c>
      <c r="F4706">
        <f t="shared" si="73"/>
        <v>4.9627421191434555</v>
      </c>
      <c r="W4706">
        <v>23.39</v>
      </c>
      <c r="X4706">
        <v>4.7427684113195081</v>
      </c>
    </row>
    <row r="4707" spans="5:24">
      <c r="E4707">
        <v>47.04</v>
      </c>
      <c r="F4707">
        <f t="shared" si="73"/>
        <v>4.9628677978225069</v>
      </c>
      <c r="W4707">
        <v>96.97</v>
      </c>
      <c r="X4707">
        <v>5.5709994731129875</v>
      </c>
    </row>
    <row r="4708" spans="5:24">
      <c r="E4708">
        <v>47.05</v>
      </c>
      <c r="F4708">
        <f t="shared" si="73"/>
        <v>4.9629934741555699</v>
      </c>
      <c r="W4708">
        <v>95.88</v>
      </c>
      <c r="X4708">
        <v>6.5615247027016519</v>
      </c>
    </row>
    <row r="4709" spans="5:24">
      <c r="E4709">
        <v>47.06</v>
      </c>
      <c r="F4709">
        <f t="shared" si="73"/>
        <v>4.963119148150672</v>
      </c>
      <c r="W4709">
        <v>55.79</v>
      </c>
      <c r="X4709">
        <v>6.0993853915396565</v>
      </c>
    </row>
    <row r="4710" spans="5:24">
      <c r="E4710">
        <v>47.07</v>
      </c>
      <c r="F4710">
        <f t="shared" si="73"/>
        <v>4.9632448198158396</v>
      </c>
      <c r="W4710">
        <v>54.28</v>
      </c>
      <c r="X4710">
        <v>6.1378095891304394</v>
      </c>
    </row>
    <row r="4711" spans="5:24">
      <c r="E4711">
        <v>47.08</v>
      </c>
      <c r="F4711">
        <f t="shared" si="73"/>
        <v>4.9633704891590975</v>
      </c>
      <c r="W4711">
        <v>89.46</v>
      </c>
      <c r="X4711">
        <v>5.8886336505799353</v>
      </c>
    </row>
    <row r="4712" spans="5:24">
      <c r="E4712">
        <v>47.09</v>
      </c>
      <c r="F4712">
        <f t="shared" si="73"/>
        <v>4.9634961561884703</v>
      </c>
      <c r="W4712">
        <v>13.02</v>
      </c>
      <c r="X4712">
        <v>6.0110343281418164</v>
      </c>
    </row>
    <row r="4713" spans="5:24">
      <c r="E4713">
        <v>47.1</v>
      </c>
      <c r="F4713">
        <f t="shared" si="73"/>
        <v>4.9636218209119809</v>
      </c>
      <c r="W4713">
        <v>36.619999999999997</v>
      </c>
      <c r="X4713">
        <v>6.0656099487954851</v>
      </c>
    </row>
    <row r="4714" spans="5:24">
      <c r="E4714">
        <v>47.11</v>
      </c>
      <c r="F4714">
        <f t="shared" si="73"/>
        <v>4.9637474833376523</v>
      </c>
      <c r="W4714">
        <v>62.83</v>
      </c>
      <c r="X4714">
        <v>4.7010785759091425</v>
      </c>
    </row>
    <row r="4715" spans="5:24">
      <c r="E4715">
        <v>47.12</v>
      </c>
      <c r="F4715">
        <f t="shared" si="73"/>
        <v>4.9638731434735037</v>
      </c>
      <c r="W4715">
        <v>47.99</v>
      </c>
      <c r="X4715">
        <v>2.7797234390904544</v>
      </c>
    </row>
    <row r="4716" spans="5:24">
      <c r="E4716">
        <v>47.13</v>
      </c>
      <c r="F4716">
        <f t="shared" si="73"/>
        <v>4.9639988013275573</v>
      </c>
      <c r="W4716">
        <v>5.58</v>
      </c>
      <c r="X4716">
        <v>4.9601340531671436</v>
      </c>
    </row>
    <row r="4717" spans="5:24">
      <c r="E4717">
        <v>47.14</v>
      </c>
      <c r="F4717">
        <f t="shared" si="73"/>
        <v>4.9641244569078316</v>
      </c>
      <c r="W4717">
        <v>65.44</v>
      </c>
      <c r="X4717">
        <v>6.959963984540054</v>
      </c>
    </row>
    <row r="4718" spans="5:24">
      <c r="E4718">
        <v>47.15</v>
      </c>
      <c r="F4718">
        <f t="shared" si="73"/>
        <v>4.9642501102223431</v>
      </c>
      <c r="W4718">
        <v>38.72</v>
      </c>
      <c r="X4718">
        <v>4.877874971042508</v>
      </c>
    </row>
    <row r="4719" spans="5:24">
      <c r="E4719">
        <v>47.16</v>
      </c>
      <c r="F4719">
        <f t="shared" si="73"/>
        <v>4.9643757612791104</v>
      </c>
      <c r="W4719">
        <v>5.91</v>
      </c>
      <c r="X4719">
        <v>5.0770295968863115</v>
      </c>
    </row>
    <row r="4720" spans="5:24">
      <c r="E4720">
        <v>47.17</v>
      </c>
      <c r="F4720">
        <f t="shared" si="73"/>
        <v>4.9645014100861493</v>
      </c>
      <c r="W4720">
        <v>25.24</v>
      </c>
      <c r="X4720">
        <v>5.6919002080219894</v>
      </c>
    </row>
    <row r="4721" spans="5:24">
      <c r="E4721">
        <v>47.18</v>
      </c>
      <c r="F4721">
        <f t="shared" si="73"/>
        <v>4.9646270566514756</v>
      </c>
      <c r="W4721">
        <v>75.89</v>
      </c>
      <c r="X4721">
        <v>5.9096634981160241</v>
      </c>
    </row>
    <row r="4722" spans="5:24">
      <c r="E4722">
        <v>47.19</v>
      </c>
      <c r="F4722">
        <f t="shared" si="73"/>
        <v>4.9647527009831016</v>
      </c>
      <c r="W4722">
        <v>66.849999999999994</v>
      </c>
      <c r="X4722">
        <v>5.9749198881304713</v>
      </c>
    </row>
    <row r="4723" spans="5:24">
      <c r="E4723">
        <v>47.2</v>
      </c>
      <c r="F4723">
        <f t="shared" si="73"/>
        <v>4.9648783430890413</v>
      </c>
      <c r="W4723">
        <v>21.7</v>
      </c>
      <c r="X4723">
        <v>4.5796092166659532</v>
      </c>
    </row>
    <row r="4724" spans="5:24">
      <c r="E4724">
        <v>47.21</v>
      </c>
      <c r="F4724">
        <f t="shared" si="73"/>
        <v>4.9650039829773078</v>
      </c>
      <c r="W4724">
        <v>86.58</v>
      </c>
      <c r="X4724">
        <v>5.2041964313217113</v>
      </c>
    </row>
    <row r="4725" spans="5:24">
      <c r="E4725">
        <v>47.22</v>
      </c>
      <c r="F4725">
        <f t="shared" si="73"/>
        <v>4.9651296206559099</v>
      </c>
      <c r="W4725">
        <v>50.22</v>
      </c>
      <c r="X4725">
        <v>5.1309687857971022</v>
      </c>
    </row>
    <row r="4726" spans="5:24">
      <c r="E4726">
        <v>47.23</v>
      </c>
      <c r="F4726">
        <f t="shared" si="73"/>
        <v>4.9652552561328598</v>
      </c>
      <c r="W4726">
        <v>24.67</v>
      </c>
      <c r="X4726">
        <v>5.91918273514682</v>
      </c>
    </row>
    <row r="4727" spans="5:24">
      <c r="E4727">
        <v>47.24</v>
      </c>
      <c r="F4727">
        <f t="shared" si="73"/>
        <v>4.9653808894161662</v>
      </c>
      <c r="W4727">
        <v>3</v>
      </c>
      <c r="X4727">
        <v>5.1367859367492716</v>
      </c>
    </row>
    <row r="4728" spans="5:24">
      <c r="E4728">
        <v>47.25</v>
      </c>
      <c r="F4728">
        <f t="shared" si="73"/>
        <v>4.965506520513836</v>
      </c>
      <c r="W4728">
        <v>28.95</v>
      </c>
      <c r="X4728">
        <v>3.739252959691195</v>
      </c>
    </row>
    <row r="4729" spans="5:24">
      <c r="E4729">
        <v>47.26</v>
      </c>
      <c r="F4729">
        <f t="shared" si="73"/>
        <v>4.965632149433878</v>
      </c>
      <c r="W4729">
        <v>10.23</v>
      </c>
      <c r="X4729">
        <v>5.7891916526582223</v>
      </c>
    </row>
    <row r="4730" spans="5:24">
      <c r="E4730">
        <v>47.27</v>
      </c>
      <c r="F4730">
        <f t="shared" si="73"/>
        <v>4.9657577761842973</v>
      </c>
      <c r="W4730">
        <v>41.72</v>
      </c>
      <c r="X4730">
        <v>3.2907248816182872</v>
      </c>
    </row>
    <row r="4731" spans="5:24">
      <c r="E4731">
        <v>47.28</v>
      </c>
      <c r="F4731">
        <f t="shared" si="73"/>
        <v>4.9658834007730999</v>
      </c>
      <c r="W4731">
        <v>63.56</v>
      </c>
      <c r="X4731">
        <v>4.6620488490546474</v>
      </c>
    </row>
    <row r="4732" spans="5:24">
      <c r="E4732">
        <v>47.29</v>
      </c>
      <c r="F4732">
        <f t="shared" si="73"/>
        <v>4.9660090232082901</v>
      </c>
      <c r="W4732">
        <v>42.38</v>
      </c>
      <c r="X4732">
        <v>4.7520847753517002</v>
      </c>
    </row>
    <row r="4733" spans="5:24">
      <c r="E4733">
        <v>47.3</v>
      </c>
      <c r="F4733">
        <f t="shared" si="73"/>
        <v>4.9661346434978704</v>
      </c>
      <c r="W4733">
        <v>61.8</v>
      </c>
      <c r="X4733">
        <v>5.5106445139841771</v>
      </c>
    </row>
    <row r="4734" spans="5:24">
      <c r="E4734">
        <v>47.31</v>
      </c>
      <c r="F4734">
        <f t="shared" si="73"/>
        <v>4.9662602616498441</v>
      </c>
      <c r="W4734">
        <v>64.03</v>
      </c>
      <c r="X4734">
        <v>4.9091351748528824</v>
      </c>
    </row>
    <row r="4735" spans="5:24">
      <c r="E4735">
        <v>47.32</v>
      </c>
      <c r="F4735">
        <f t="shared" si="73"/>
        <v>4.966385877672213</v>
      </c>
      <c r="W4735">
        <v>78.930000000000007</v>
      </c>
      <c r="X4735">
        <v>4.7770828648532451</v>
      </c>
    </row>
    <row r="4736" spans="5:24">
      <c r="E4736">
        <v>47.33</v>
      </c>
      <c r="F4736">
        <f t="shared" si="73"/>
        <v>4.9665114915729758</v>
      </c>
      <c r="W4736">
        <v>55.14</v>
      </c>
      <c r="X4736">
        <v>4.6428773649939563</v>
      </c>
    </row>
    <row r="4737" spans="5:24">
      <c r="E4737">
        <v>47.34</v>
      </c>
      <c r="F4737">
        <f t="shared" si="73"/>
        <v>4.9666371033601342</v>
      </c>
      <c r="W4737">
        <v>27.26</v>
      </c>
      <c r="X4737">
        <v>5.1817231466738587</v>
      </c>
    </row>
    <row r="4738" spans="5:24">
      <c r="E4738">
        <v>47.35</v>
      </c>
      <c r="F4738">
        <f t="shared" si="73"/>
        <v>4.9667627130416854</v>
      </c>
      <c r="W4738">
        <v>38.630000000000003</v>
      </c>
      <c r="X4738">
        <v>4.8952825311037884</v>
      </c>
    </row>
    <row r="4739" spans="5:24">
      <c r="E4739">
        <v>47.36</v>
      </c>
      <c r="F4739">
        <f t="shared" si="73"/>
        <v>4.9668883206256274</v>
      </c>
      <c r="W4739">
        <v>85.45</v>
      </c>
      <c r="X4739">
        <v>6.0524350387841981</v>
      </c>
    </row>
    <row r="4740" spans="5:24">
      <c r="E4740">
        <v>47.37</v>
      </c>
      <c r="F4740">
        <f t="shared" si="73"/>
        <v>4.9670139261199573</v>
      </c>
      <c r="W4740">
        <v>23.29</v>
      </c>
      <c r="X4740">
        <v>4.6538100938491098</v>
      </c>
    </row>
    <row r="4741" spans="5:24">
      <c r="E4741">
        <v>47.38</v>
      </c>
      <c r="F4741">
        <f t="shared" ref="F4741:F4804" si="74">NORMINV(E4741/100,$C$3,$C$4)</f>
        <v>4.9671395295326715</v>
      </c>
      <c r="W4741">
        <v>27.01</v>
      </c>
      <c r="X4741">
        <v>5.2471398425241018</v>
      </c>
    </row>
    <row r="4742" spans="5:24">
      <c r="E4742">
        <v>47.39</v>
      </c>
      <c r="F4742">
        <f t="shared" si="74"/>
        <v>4.9672651308717635</v>
      </c>
      <c r="W4742">
        <v>99.13</v>
      </c>
      <c r="X4742">
        <v>5.8352090767432863</v>
      </c>
    </row>
    <row r="4743" spans="5:24">
      <c r="E4743">
        <v>47.4</v>
      </c>
      <c r="F4743">
        <f t="shared" si="74"/>
        <v>4.9673907301452278</v>
      </c>
      <c r="W4743">
        <v>16.97</v>
      </c>
      <c r="X4743">
        <v>5.1583259003585908</v>
      </c>
    </row>
    <row r="4744" spans="5:24">
      <c r="E4744">
        <v>47.41</v>
      </c>
      <c r="F4744">
        <f t="shared" si="74"/>
        <v>4.9675163273610581</v>
      </c>
      <c r="W4744">
        <v>76.16</v>
      </c>
      <c r="X4744">
        <v>6.3858261348383341</v>
      </c>
    </row>
    <row r="4745" spans="5:24">
      <c r="E4745">
        <v>47.42</v>
      </c>
      <c r="F4745">
        <f t="shared" si="74"/>
        <v>4.9676419225272461</v>
      </c>
      <c r="W4745">
        <v>81.849999999999994</v>
      </c>
      <c r="X4745">
        <v>6.9188762262165762</v>
      </c>
    </row>
    <row r="4746" spans="5:24">
      <c r="E4746">
        <v>47.43</v>
      </c>
      <c r="F4746">
        <f t="shared" si="74"/>
        <v>4.9677675156517838</v>
      </c>
      <c r="W4746">
        <v>94.87</v>
      </c>
      <c r="X4746">
        <v>2.7130715548786997</v>
      </c>
    </row>
    <row r="4747" spans="5:24">
      <c r="E4747">
        <v>47.44</v>
      </c>
      <c r="F4747">
        <f t="shared" si="74"/>
        <v>4.9678931067426602</v>
      </c>
      <c r="W4747">
        <v>22.97</v>
      </c>
      <c r="X4747">
        <v>6.8158068900992204</v>
      </c>
    </row>
    <row r="4748" spans="5:24">
      <c r="E4748">
        <v>47.45</v>
      </c>
      <c r="F4748">
        <f t="shared" si="74"/>
        <v>4.9680186958078654</v>
      </c>
      <c r="W4748">
        <v>11.56</v>
      </c>
      <c r="X4748">
        <v>5.1944800695379616</v>
      </c>
    </row>
    <row r="4749" spans="5:24">
      <c r="E4749">
        <v>47.46</v>
      </c>
      <c r="F4749">
        <f t="shared" si="74"/>
        <v>4.9681442828553877</v>
      </c>
      <c r="W4749">
        <v>93.06</v>
      </c>
      <c r="X4749">
        <v>3.6617041066529858</v>
      </c>
    </row>
    <row r="4750" spans="5:24">
      <c r="E4750">
        <v>47.47</v>
      </c>
      <c r="F4750">
        <f t="shared" si="74"/>
        <v>4.9682698678932162</v>
      </c>
      <c r="W4750">
        <v>54.13</v>
      </c>
      <c r="X4750">
        <v>6.5539346731588513</v>
      </c>
    </row>
    <row r="4751" spans="5:24">
      <c r="E4751">
        <v>47.48</v>
      </c>
      <c r="F4751">
        <f t="shared" si="74"/>
        <v>4.9683954509293358</v>
      </c>
      <c r="W4751">
        <v>29.62</v>
      </c>
      <c r="X4751">
        <v>4.0394927819867466</v>
      </c>
    </row>
    <row r="4752" spans="5:24">
      <c r="E4752">
        <v>47.49</v>
      </c>
      <c r="F4752">
        <f t="shared" si="74"/>
        <v>4.9685210319717328</v>
      </c>
      <c r="W4752">
        <v>32.43</v>
      </c>
      <c r="X4752">
        <v>5.3477872042786272</v>
      </c>
    </row>
    <row r="4753" spans="5:24">
      <c r="E4753">
        <v>47.5</v>
      </c>
      <c r="F4753">
        <f t="shared" si="74"/>
        <v>4.9686466110283929</v>
      </c>
      <c r="W4753">
        <v>1.31</v>
      </c>
      <c r="X4753">
        <v>5.1107684053673079</v>
      </c>
    </row>
    <row r="4754" spans="5:24">
      <c r="E4754">
        <v>47.51</v>
      </c>
      <c r="F4754">
        <f t="shared" si="74"/>
        <v>4.9687721881072999</v>
      </c>
      <c r="W4754">
        <v>3.51</v>
      </c>
      <c r="X4754">
        <v>6.3046853852287894</v>
      </c>
    </row>
    <row r="4755" spans="5:24">
      <c r="E4755">
        <v>47.52</v>
      </c>
      <c r="F4755">
        <f t="shared" si="74"/>
        <v>4.9688977632164368</v>
      </c>
      <c r="W4755">
        <v>50.19</v>
      </c>
      <c r="X4755">
        <v>4.0926088731248313</v>
      </c>
    </row>
    <row r="4756" spans="5:24">
      <c r="E4756">
        <v>47.53</v>
      </c>
      <c r="F4756">
        <f t="shared" si="74"/>
        <v>4.9690233363637866</v>
      </c>
      <c r="W4756">
        <v>8.5299999999999994</v>
      </c>
      <c r="X4756">
        <v>4.7120695790794906</v>
      </c>
    </row>
    <row r="4757" spans="5:24">
      <c r="E4757">
        <v>47.54</v>
      </c>
      <c r="F4757">
        <f t="shared" si="74"/>
        <v>4.9691489075573303</v>
      </c>
      <c r="W4757">
        <v>13.8</v>
      </c>
      <c r="X4757">
        <v>4.2449183622282476</v>
      </c>
    </row>
    <row r="4758" spans="5:24">
      <c r="E4758">
        <v>47.55</v>
      </c>
      <c r="F4758">
        <f t="shared" si="74"/>
        <v>4.9692744768050483</v>
      </c>
      <c r="W4758">
        <v>19.739999999999998</v>
      </c>
      <c r="X4758">
        <v>4.8647320192163912</v>
      </c>
    </row>
    <row r="4759" spans="5:24">
      <c r="E4759">
        <v>47.56</v>
      </c>
      <c r="F4759">
        <f t="shared" si="74"/>
        <v>4.9694000441149209</v>
      </c>
      <c r="W4759">
        <v>87.34</v>
      </c>
      <c r="X4759">
        <v>5.7329318436598875</v>
      </c>
    </row>
    <row r="4760" spans="5:24">
      <c r="E4760">
        <v>47.57</v>
      </c>
      <c r="F4760">
        <f t="shared" si="74"/>
        <v>4.9695256094949274</v>
      </c>
      <c r="W4760">
        <v>41.09</v>
      </c>
      <c r="X4760">
        <v>4.2791470607558661</v>
      </c>
    </row>
    <row r="4761" spans="5:24">
      <c r="E4761">
        <v>47.58</v>
      </c>
      <c r="F4761">
        <f t="shared" si="74"/>
        <v>4.9696511729530446</v>
      </c>
      <c r="W4761">
        <v>41.06</v>
      </c>
      <c r="X4761">
        <v>5.6678959700595106</v>
      </c>
    </row>
    <row r="4762" spans="5:24">
      <c r="E4762">
        <v>47.59</v>
      </c>
      <c r="F4762">
        <f t="shared" si="74"/>
        <v>4.969776734497251</v>
      </c>
      <c r="W4762">
        <v>60.17</v>
      </c>
      <c r="X4762">
        <v>5.1532514317342395</v>
      </c>
    </row>
    <row r="4763" spans="5:24">
      <c r="E4763">
        <v>47.6</v>
      </c>
      <c r="F4763">
        <f t="shared" si="74"/>
        <v>4.9699022941355215</v>
      </c>
      <c r="W4763">
        <v>59.31</v>
      </c>
      <c r="X4763">
        <v>6.857781847089389</v>
      </c>
    </row>
    <row r="4764" spans="5:24">
      <c r="E4764">
        <v>47.61</v>
      </c>
      <c r="F4764">
        <f t="shared" si="74"/>
        <v>4.970027851875833</v>
      </c>
      <c r="W4764">
        <v>29.85</v>
      </c>
      <c r="X4764">
        <v>6.3963803140218811</v>
      </c>
    </row>
    <row r="4765" spans="5:24">
      <c r="E4765">
        <v>47.62</v>
      </c>
      <c r="F4765">
        <f t="shared" si="74"/>
        <v>4.9701534077261602</v>
      </c>
      <c r="W4765">
        <v>58.27</v>
      </c>
      <c r="X4765">
        <v>4.7691096657167895</v>
      </c>
    </row>
    <row r="4766" spans="5:24">
      <c r="E4766">
        <v>47.63</v>
      </c>
      <c r="F4766">
        <f t="shared" si="74"/>
        <v>4.9702789616944756</v>
      </c>
      <c r="W4766">
        <v>6.78</v>
      </c>
      <c r="X4766">
        <v>3.9414395349794304</v>
      </c>
    </row>
    <row r="4767" spans="5:24">
      <c r="E4767">
        <v>47.64</v>
      </c>
      <c r="F4767">
        <f t="shared" si="74"/>
        <v>4.9704045137887531</v>
      </c>
      <c r="W4767">
        <v>56.84</v>
      </c>
      <c r="X4767">
        <v>4.2145674456274484</v>
      </c>
    </row>
    <row r="4768" spans="5:24">
      <c r="E4768">
        <v>47.65</v>
      </c>
      <c r="F4768">
        <f t="shared" si="74"/>
        <v>4.9705300640169652</v>
      </c>
      <c r="W4768">
        <v>52.95</v>
      </c>
      <c r="X4768">
        <v>3.5234637825711332</v>
      </c>
    </row>
    <row r="4769" spans="5:24">
      <c r="E4769">
        <v>47.66</v>
      </c>
      <c r="F4769">
        <f t="shared" si="74"/>
        <v>4.9706556123870831</v>
      </c>
      <c r="W4769">
        <v>88.62</v>
      </c>
      <c r="X4769">
        <v>3.6277961910012744</v>
      </c>
    </row>
    <row r="4770" spans="5:24">
      <c r="E4770">
        <v>47.67</v>
      </c>
      <c r="F4770">
        <f t="shared" si="74"/>
        <v>4.9707811589070765</v>
      </c>
      <c r="W4770">
        <v>53.58</v>
      </c>
      <c r="X4770">
        <v>5.7355575573851105</v>
      </c>
    </row>
    <row r="4771" spans="5:24">
      <c r="E4771">
        <v>47.68</v>
      </c>
      <c r="F4771">
        <f t="shared" si="74"/>
        <v>4.9709067035849159</v>
      </c>
      <c r="W4771">
        <v>43.04</v>
      </c>
      <c r="X4771">
        <v>4.1461714625309893</v>
      </c>
    </row>
    <row r="4772" spans="5:24">
      <c r="E4772">
        <v>47.69</v>
      </c>
      <c r="F4772">
        <f t="shared" si="74"/>
        <v>4.971032246428571</v>
      </c>
      <c r="W4772">
        <v>88.18</v>
      </c>
      <c r="X4772">
        <v>4.1087591991323711</v>
      </c>
    </row>
    <row r="4773" spans="5:24">
      <c r="E4773">
        <v>47.7</v>
      </c>
      <c r="F4773">
        <f t="shared" si="74"/>
        <v>4.9711577874460078</v>
      </c>
      <c r="W4773">
        <v>35.19</v>
      </c>
      <c r="X4773">
        <v>4.5362125001426383</v>
      </c>
    </row>
    <row r="4774" spans="5:24">
      <c r="E4774">
        <v>47.71</v>
      </c>
      <c r="F4774">
        <f t="shared" si="74"/>
        <v>4.971283326645195</v>
      </c>
      <c r="W4774">
        <v>29.88</v>
      </c>
      <c r="X4774">
        <v>3.0100822797579552</v>
      </c>
    </row>
    <row r="4775" spans="5:24">
      <c r="E4775">
        <v>47.72</v>
      </c>
      <c r="F4775">
        <f t="shared" si="74"/>
        <v>4.9714088640340988</v>
      </c>
      <c r="W4775">
        <v>40.869999999999997</v>
      </c>
      <c r="X4775">
        <v>4.0548846706068815</v>
      </c>
    </row>
    <row r="4776" spans="5:24">
      <c r="E4776">
        <v>47.73</v>
      </c>
      <c r="F4776">
        <f t="shared" si="74"/>
        <v>4.9715343996206851</v>
      </c>
      <c r="W4776">
        <v>21.87</v>
      </c>
      <c r="X4776">
        <v>3.8078437897158075</v>
      </c>
    </row>
    <row r="4777" spans="5:24">
      <c r="E4777">
        <v>47.74</v>
      </c>
      <c r="F4777">
        <f t="shared" si="74"/>
        <v>4.9716599334129183</v>
      </c>
      <c r="W4777">
        <v>2.93</v>
      </c>
      <c r="X4777">
        <v>4.5146103884170339</v>
      </c>
    </row>
    <row r="4778" spans="5:24">
      <c r="E4778">
        <v>47.75</v>
      </c>
      <c r="F4778">
        <f t="shared" si="74"/>
        <v>4.9717854654187628</v>
      </c>
      <c r="W4778">
        <v>11.34</v>
      </c>
      <c r="X4778">
        <v>5.1840171511619797</v>
      </c>
    </row>
    <row r="4779" spans="5:24">
      <c r="E4779">
        <v>47.76</v>
      </c>
      <c r="F4779">
        <f t="shared" si="74"/>
        <v>4.9719109956461818</v>
      </c>
      <c r="W4779">
        <v>25.53</v>
      </c>
      <c r="X4779">
        <v>6.4360082279441819</v>
      </c>
    </row>
    <row r="4780" spans="5:24">
      <c r="E4780">
        <v>47.77</v>
      </c>
      <c r="F4780">
        <f t="shared" si="74"/>
        <v>4.9720365241031379</v>
      </c>
      <c r="W4780">
        <v>24.67</v>
      </c>
      <c r="X4780">
        <v>6.5390175983779404</v>
      </c>
    </row>
    <row r="4781" spans="5:24">
      <c r="E4781">
        <v>47.78</v>
      </c>
      <c r="F4781">
        <f t="shared" si="74"/>
        <v>4.9721620507975928</v>
      </c>
      <c r="W4781">
        <v>65.19</v>
      </c>
      <c r="X4781">
        <v>5.8585297685876565</v>
      </c>
    </row>
    <row r="4782" spans="5:24">
      <c r="E4782">
        <v>47.79</v>
      </c>
      <c r="F4782">
        <f t="shared" si="74"/>
        <v>4.9722875757375071</v>
      </c>
      <c r="W4782">
        <v>35.51</v>
      </c>
      <c r="X4782">
        <v>6.5180571187364951</v>
      </c>
    </row>
    <row r="4783" spans="5:24">
      <c r="E4783">
        <v>47.8</v>
      </c>
      <c r="F4783">
        <f t="shared" si="74"/>
        <v>4.9724130989308417</v>
      </c>
      <c r="W4783">
        <v>46.19</v>
      </c>
      <c r="X4783">
        <v>4.8614427159326432</v>
      </c>
    </row>
    <row r="4784" spans="5:24">
      <c r="E4784">
        <v>47.81</v>
      </c>
      <c r="F4784">
        <f t="shared" si="74"/>
        <v>4.9725386203855555</v>
      </c>
      <c r="W4784">
        <v>44.12</v>
      </c>
      <c r="X4784">
        <v>4.9144196253824477</v>
      </c>
    </row>
    <row r="4785" spans="5:24">
      <c r="E4785">
        <v>47.82</v>
      </c>
      <c r="F4785">
        <f t="shared" si="74"/>
        <v>4.9726641401096066</v>
      </c>
      <c r="W4785">
        <v>28.69</v>
      </c>
      <c r="X4785">
        <v>6.3990432963340229</v>
      </c>
    </row>
    <row r="4786" spans="5:24">
      <c r="E4786">
        <v>47.83</v>
      </c>
      <c r="F4786">
        <f t="shared" si="74"/>
        <v>4.9727896581109539</v>
      </c>
      <c r="W4786">
        <v>25.99</v>
      </c>
      <c r="X4786">
        <v>3.9410004836839088</v>
      </c>
    </row>
    <row r="4787" spans="5:24">
      <c r="E4787">
        <v>47.84</v>
      </c>
      <c r="F4787">
        <f t="shared" si="74"/>
        <v>4.9729151743975537</v>
      </c>
      <c r="W4787">
        <v>43.18</v>
      </c>
      <c r="X4787">
        <v>5.3094227065295829</v>
      </c>
    </row>
    <row r="4788" spans="5:24">
      <c r="E4788">
        <v>47.85</v>
      </c>
      <c r="F4788">
        <f t="shared" si="74"/>
        <v>4.9730406889773633</v>
      </c>
      <c r="W4788">
        <v>65.72</v>
      </c>
      <c r="X4788">
        <v>5.295253808285354</v>
      </c>
    </row>
    <row r="4789" spans="5:24">
      <c r="E4789">
        <v>47.86</v>
      </c>
      <c r="F4789">
        <f t="shared" si="74"/>
        <v>4.9731662018583371</v>
      </c>
      <c r="W4789">
        <v>17.850000000000001</v>
      </c>
      <c r="X4789">
        <v>4.8675141317552759</v>
      </c>
    </row>
    <row r="4790" spans="5:24">
      <c r="E4790">
        <v>47.87</v>
      </c>
      <c r="F4790">
        <f t="shared" si="74"/>
        <v>4.9732917130484307</v>
      </c>
      <c r="W4790">
        <v>40.06</v>
      </c>
      <c r="X4790">
        <v>4.3349210538240763</v>
      </c>
    </row>
    <row r="4791" spans="5:24">
      <c r="E4791">
        <v>47.88</v>
      </c>
      <c r="F4791">
        <f t="shared" si="74"/>
        <v>4.9734172225555975</v>
      </c>
      <c r="W4791">
        <v>77.709999999999994</v>
      </c>
      <c r="X4791">
        <v>4.1803225351946782</v>
      </c>
    </row>
    <row r="4792" spans="5:24">
      <c r="E4792">
        <v>47.89</v>
      </c>
      <c r="F4792">
        <f t="shared" si="74"/>
        <v>4.9735427303877922</v>
      </c>
      <c r="W4792">
        <v>2.85</v>
      </c>
      <c r="X4792">
        <v>7.1519664103298961</v>
      </c>
    </row>
    <row r="4793" spans="5:24">
      <c r="E4793">
        <v>47.9</v>
      </c>
      <c r="F4793">
        <f t="shared" si="74"/>
        <v>4.9736682365529656</v>
      </c>
      <c r="W4793">
        <v>80.209999999999994</v>
      </c>
      <c r="X4793">
        <v>4.3829473517622937</v>
      </c>
    </row>
    <row r="4794" spans="5:24">
      <c r="E4794">
        <v>47.91</v>
      </c>
      <c r="F4794">
        <f t="shared" si="74"/>
        <v>4.9737937410590707</v>
      </c>
      <c r="W4794">
        <v>87.9</v>
      </c>
      <c r="X4794">
        <v>5.014288267319718</v>
      </c>
    </row>
    <row r="4795" spans="5:24">
      <c r="E4795">
        <v>47.92</v>
      </c>
      <c r="F4795">
        <f t="shared" si="74"/>
        <v>4.9739192439140592</v>
      </c>
      <c r="W4795">
        <v>22.7</v>
      </c>
      <c r="X4795">
        <v>5.1087509868248251</v>
      </c>
    </row>
    <row r="4796" spans="5:24">
      <c r="E4796">
        <v>47.93</v>
      </c>
      <c r="F4796">
        <f t="shared" si="74"/>
        <v>4.9740447451258802</v>
      </c>
      <c r="W4796">
        <v>37.74</v>
      </c>
      <c r="X4796">
        <v>5.6823779417884337</v>
      </c>
    </row>
    <row r="4797" spans="5:24">
      <c r="E4797">
        <v>47.94</v>
      </c>
      <c r="F4797">
        <f t="shared" si="74"/>
        <v>4.974170244702484</v>
      </c>
      <c r="W4797">
        <v>33.82</v>
      </c>
      <c r="X4797">
        <v>3.8669660582943859</v>
      </c>
    </row>
    <row r="4798" spans="5:24">
      <c r="E4798">
        <v>47.95</v>
      </c>
      <c r="F4798">
        <f t="shared" si="74"/>
        <v>4.9742957426518188</v>
      </c>
      <c r="W4798">
        <v>18.03</v>
      </c>
      <c r="X4798">
        <v>3.2158543431987296</v>
      </c>
    </row>
    <row r="4799" spans="5:24">
      <c r="E4799">
        <v>47.96</v>
      </c>
      <c r="F4799">
        <f t="shared" si="74"/>
        <v>4.9744212389818339</v>
      </c>
      <c r="W4799">
        <v>43.99</v>
      </c>
      <c r="X4799">
        <v>6.6027040905517564</v>
      </c>
    </row>
    <row r="4800" spans="5:24">
      <c r="E4800">
        <v>47.97</v>
      </c>
      <c r="F4800">
        <f t="shared" si="74"/>
        <v>4.9745467337004765</v>
      </c>
      <c r="W4800">
        <v>85.45</v>
      </c>
      <c r="X4800">
        <v>3.9579748093138889</v>
      </c>
    </row>
    <row r="4801" spans="5:24">
      <c r="E4801">
        <v>47.98</v>
      </c>
      <c r="F4801">
        <f t="shared" si="74"/>
        <v>4.9746722268156933</v>
      </c>
      <c r="W4801">
        <v>47.06</v>
      </c>
      <c r="X4801">
        <v>5.9396443874232085</v>
      </c>
    </row>
    <row r="4802" spans="5:24">
      <c r="E4802">
        <v>47.99</v>
      </c>
      <c r="F4802">
        <f t="shared" si="74"/>
        <v>4.9747977183354308</v>
      </c>
      <c r="W4802">
        <v>41.12</v>
      </c>
      <c r="X4802">
        <v>4.9073731346081821</v>
      </c>
    </row>
    <row r="4803" spans="5:24">
      <c r="E4803">
        <v>48</v>
      </c>
      <c r="F4803">
        <f t="shared" si="74"/>
        <v>4.9749232082676329</v>
      </c>
      <c r="W4803">
        <v>23.12</v>
      </c>
      <c r="X4803">
        <v>4.1897560807831038</v>
      </c>
    </row>
    <row r="4804" spans="5:24">
      <c r="E4804">
        <v>48.01</v>
      </c>
      <c r="F4804">
        <f t="shared" si="74"/>
        <v>4.9750486966202461</v>
      </c>
      <c r="W4804">
        <v>89.77</v>
      </c>
      <c r="X4804">
        <v>5.2039404944829153</v>
      </c>
    </row>
    <row r="4805" spans="5:24">
      <c r="E4805">
        <v>48.02</v>
      </c>
      <c r="F4805">
        <f t="shared" ref="F4805:F4868" si="75">NORMINV(E4805/100,$C$3,$C$4)</f>
        <v>4.9751741834012133</v>
      </c>
      <c r="W4805">
        <v>1.3</v>
      </c>
      <c r="X4805">
        <v>3.4307942291879021</v>
      </c>
    </row>
    <row r="4806" spans="5:24">
      <c r="E4806">
        <v>48.03</v>
      </c>
      <c r="F4806">
        <f t="shared" si="75"/>
        <v>4.9752996686184785</v>
      </c>
      <c r="W4806">
        <v>24.76</v>
      </c>
      <c r="X4806">
        <v>5.2236881079218538</v>
      </c>
    </row>
    <row r="4807" spans="5:24">
      <c r="E4807">
        <v>48.04</v>
      </c>
      <c r="F4807">
        <f t="shared" si="75"/>
        <v>4.9754251522799846</v>
      </c>
      <c r="W4807">
        <v>30.04</v>
      </c>
      <c r="X4807">
        <v>7.0791888073881903</v>
      </c>
    </row>
    <row r="4808" spans="5:24">
      <c r="E4808">
        <v>48.05</v>
      </c>
      <c r="F4808">
        <f t="shared" si="75"/>
        <v>4.975550634393672</v>
      </c>
      <c r="W4808">
        <v>12.6</v>
      </c>
      <c r="X4808">
        <v>5.5137883126779474</v>
      </c>
    </row>
    <row r="4809" spans="5:24">
      <c r="E4809">
        <v>48.06</v>
      </c>
      <c r="F4809">
        <f t="shared" si="75"/>
        <v>4.9756761149674826</v>
      </c>
      <c r="W4809">
        <v>54.13</v>
      </c>
      <c r="X4809">
        <v>4.7469117260476352</v>
      </c>
    </row>
    <row r="4810" spans="5:24">
      <c r="E4810">
        <v>48.07</v>
      </c>
      <c r="F4810">
        <f t="shared" si="75"/>
        <v>4.9758015940093578</v>
      </c>
      <c r="W4810">
        <v>50.46</v>
      </c>
      <c r="X4810">
        <v>5.8147769451360487</v>
      </c>
    </row>
    <row r="4811" spans="5:24">
      <c r="E4811">
        <v>48.08</v>
      </c>
      <c r="F4811">
        <f t="shared" si="75"/>
        <v>4.9759270715272361</v>
      </c>
      <c r="W4811">
        <v>73.34</v>
      </c>
      <c r="X4811">
        <v>3.8802023477935967</v>
      </c>
    </row>
    <row r="4812" spans="5:24">
      <c r="E4812">
        <v>48.09</v>
      </c>
      <c r="F4812">
        <f t="shared" si="75"/>
        <v>4.9760525475290587</v>
      </c>
      <c r="W4812">
        <v>21.09</v>
      </c>
      <c r="X4812">
        <v>5.6861793784059076</v>
      </c>
    </row>
    <row r="4813" spans="5:24">
      <c r="E4813">
        <v>48.1</v>
      </c>
      <c r="F4813">
        <f t="shared" si="75"/>
        <v>4.9761780220227614</v>
      </c>
      <c r="W4813">
        <v>14.22</v>
      </c>
      <c r="X4813">
        <v>6.9953933101678265</v>
      </c>
    </row>
    <row r="4814" spans="5:24">
      <c r="E4814">
        <v>48.11</v>
      </c>
      <c r="F4814">
        <f t="shared" si="75"/>
        <v>4.9763034950162846</v>
      </c>
      <c r="W4814">
        <v>35.97</v>
      </c>
      <c r="X4814">
        <v>3.8515915815302293</v>
      </c>
    </row>
    <row r="4815" spans="5:24">
      <c r="E4815">
        <v>48.12</v>
      </c>
      <c r="F4815">
        <f t="shared" si="75"/>
        <v>4.9764289665175641</v>
      </c>
      <c r="W4815">
        <v>92.95</v>
      </c>
      <c r="X4815">
        <v>3.9843582166137264</v>
      </c>
    </row>
    <row r="4816" spans="5:24">
      <c r="E4816">
        <v>48.13</v>
      </c>
      <c r="F4816">
        <f t="shared" si="75"/>
        <v>4.9765544365345367</v>
      </c>
      <c r="W4816">
        <v>32.67</v>
      </c>
      <c r="X4816">
        <v>4.2066947520676417</v>
      </c>
    </row>
    <row r="4817" spans="5:24">
      <c r="E4817">
        <v>48.14</v>
      </c>
      <c r="F4817">
        <f t="shared" si="75"/>
        <v>4.9766799050751391</v>
      </c>
      <c r="W4817">
        <v>69.3</v>
      </c>
      <c r="X4817">
        <v>4.0359083925930666</v>
      </c>
    </row>
    <row r="4818" spans="5:24">
      <c r="E4818">
        <v>48.15</v>
      </c>
      <c r="F4818">
        <f t="shared" si="75"/>
        <v>4.9768053721473047</v>
      </c>
      <c r="W4818">
        <v>83</v>
      </c>
      <c r="X4818">
        <v>5.0697407586881793</v>
      </c>
    </row>
    <row r="4819" spans="5:24">
      <c r="E4819">
        <v>48.16</v>
      </c>
      <c r="F4819">
        <f t="shared" si="75"/>
        <v>4.97693083775897</v>
      </c>
      <c r="W4819">
        <v>29.56</v>
      </c>
      <c r="X4819">
        <v>5.6700906576906922</v>
      </c>
    </row>
    <row r="4820" spans="5:24">
      <c r="E4820">
        <v>48.17</v>
      </c>
      <c r="F4820">
        <f t="shared" si="75"/>
        <v>4.9770563019180685</v>
      </c>
      <c r="W4820">
        <v>1.23</v>
      </c>
      <c r="X4820">
        <v>5.1522370155671764</v>
      </c>
    </row>
    <row r="4821" spans="5:24">
      <c r="E4821">
        <v>48.18</v>
      </c>
      <c r="F4821">
        <f t="shared" si="75"/>
        <v>4.9771817646325323</v>
      </c>
      <c r="W4821">
        <v>2.31</v>
      </c>
      <c r="X4821">
        <v>7.0620812620069096</v>
      </c>
    </row>
    <row r="4822" spans="5:24">
      <c r="E4822">
        <v>48.19</v>
      </c>
      <c r="F4822">
        <f t="shared" si="75"/>
        <v>4.9773072259102955</v>
      </c>
      <c r="W4822">
        <v>49.21</v>
      </c>
      <c r="X4822">
        <v>6.5910425509188375</v>
      </c>
    </row>
    <row r="4823" spans="5:24">
      <c r="E4823">
        <v>48.2</v>
      </c>
      <c r="F4823">
        <f t="shared" si="75"/>
        <v>4.9774326857592897</v>
      </c>
      <c r="W4823">
        <v>64.14</v>
      </c>
      <c r="X4823">
        <v>5.3877514191230809</v>
      </c>
    </row>
    <row r="4824" spans="5:24">
      <c r="E4824">
        <v>48.21</v>
      </c>
      <c r="F4824">
        <f t="shared" si="75"/>
        <v>4.9775581441874452</v>
      </c>
      <c r="W4824">
        <v>1.39</v>
      </c>
      <c r="X4824">
        <v>2.9462510893681761</v>
      </c>
    </row>
    <row r="4825" spans="5:24">
      <c r="E4825">
        <v>48.22</v>
      </c>
      <c r="F4825">
        <f t="shared" si="75"/>
        <v>4.9776836012026946</v>
      </c>
      <c r="W4825">
        <v>41.26</v>
      </c>
      <c r="X4825">
        <v>4.5965266009737213</v>
      </c>
    </row>
    <row r="4826" spans="5:24">
      <c r="E4826">
        <v>48.23</v>
      </c>
      <c r="F4826">
        <f t="shared" si="75"/>
        <v>4.9778090568129674</v>
      </c>
      <c r="W4826">
        <v>80.849999999999994</v>
      </c>
      <c r="X4826">
        <v>5.9024836554701459</v>
      </c>
    </row>
    <row r="4827" spans="5:24">
      <c r="E4827">
        <v>48.24</v>
      </c>
      <c r="F4827">
        <f t="shared" si="75"/>
        <v>4.9779345110261923</v>
      </c>
      <c r="W4827">
        <v>15.49</v>
      </c>
      <c r="X4827">
        <v>4.0638578428069376</v>
      </c>
    </row>
    <row r="4828" spans="5:24">
      <c r="E4828">
        <v>48.25</v>
      </c>
      <c r="F4828">
        <f t="shared" si="75"/>
        <v>4.9780599638502991</v>
      </c>
      <c r="W4828">
        <v>15.2</v>
      </c>
      <c r="X4828">
        <v>6.6746648890243252</v>
      </c>
    </row>
    <row r="4829" spans="5:24">
      <c r="E4829">
        <v>48.26</v>
      </c>
      <c r="F4829">
        <f t="shared" si="75"/>
        <v>4.9781854152932166</v>
      </c>
      <c r="W4829">
        <v>45.54</v>
      </c>
      <c r="X4829">
        <v>4.8594177861862455</v>
      </c>
    </row>
    <row r="4830" spans="5:24">
      <c r="E4830">
        <v>48.27</v>
      </c>
      <c r="F4830">
        <f t="shared" si="75"/>
        <v>4.9783108653628707</v>
      </c>
      <c r="W4830">
        <v>80.36</v>
      </c>
      <c r="X4830">
        <v>4.5567708550047517</v>
      </c>
    </row>
    <row r="4831" spans="5:24">
      <c r="E4831">
        <v>48.28</v>
      </c>
      <c r="F4831">
        <f t="shared" si="75"/>
        <v>4.9784363140671894</v>
      </c>
      <c r="W4831">
        <v>23.59</v>
      </c>
      <c r="X4831">
        <v>4.677402384742984</v>
      </c>
    </row>
    <row r="4832" spans="5:24">
      <c r="E4832">
        <v>48.29</v>
      </c>
      <c r="F4832">
        <f t="shared" si="75"/>
        <v>4.9785617614141007</v>
      </c>
      <c r="W4832">
        <v>98.26</v>
      </c>
      <c r="X4832">
        <v>3.9914698059721707</v>
      </c>
    </row>
    <row r="4833" spans="5:24">
      <c r="E4833">
        <v>48.3</v>
      </c>
      <c r="F4833">
        <f t="shared" si="75"/>
        <v>4.9786872074115278</v>
      </c>
      <c r="W4833">
        <v>67.39</v>
      </c>
      <c r="X4833">
        <v>5.3467222405254535</v>
      </c>
    </row>
    <row r="4834" spans="5:24">
      <c r="E4834">
        <v>48.31</v>
      </c>
      <c r="F4834">
        <f t="shared" si="75"/>
        <v>4.9788126520673979</v>
      </c>
      <c r="W4834">
        <v>6.12</v>
      </c>
      <c r="X4834">
        <v>2.339393261219227</v>
      </c>
    </row>
    <row r="4835" spans="5:24">
      <c r="E4835">
        <v>48.32</v>
      </c>
      <c r="F4835">
        <f t="shared" si="75"/>
        <v>4.9789380953896343</v>
      </c>
      <c r="W4835">
        <v>43.06</v>
      </c>
      <c r="X4835">
        <v>4.5146103884170339</v>
      </c>
    </row>
    <row r="4836" spans="5:24">
      <c r="E4836">
        <v>48.33</v>
      </c>
      <c r="F4836">
        <f t="shared" si="75"/>
        <v>4.9790635373861631</v>
      </c>
      <c r="W4836">
        <v>43.56</v>
      </c>
      <c r="X4836">
        <v>4.8821670233905268</v>
      </c>
    </row>
    <row r="4837" spans="5:24">
      <c r="E4837">
        <v>48.34</v>
      </c>
      <c r="F4837">
        <f t="shared" si="75"/>
        <v>4.9791889780649052</v>
      </c>
      <c r="W4837">
        <v>43.57</v>
      </c>
      <c r="X4837">
        <v>6.5308761690639976</v>
      </c>
    </row>
    <row r="4838" spans="5:24">
      <c r="E4838">
        <v>48.35</v>
      </c>
      <c r="F4838">
        <f t="shared" si="75"/>
        <v>4.9793144174337858</v>
      </c>
      <c r="W4838">
        <v>29.93</v>
      </c>
      <c r="X4838">
        <v>5.1155615971053834</v>
      </c>
    </row>
    <row r="4839" spans="5:24">
      <c r="E4839">
        <v>48.36</v>
      </c>
      <c r="F4839">
        <f t="shared" si="75"/>
        <v>4.9794398555007264</v>
      </c>
      <c r="W4839">
        <v>25.77</v>
      </c>
      <c r="X4839">
        <v>7.1083583991691102</v>
      </c>
    </row>
    <row r="4840" spans="5:24">
      <c r="E4840">
        <v>48.37</v>
      </c>
      <c r="F4840">
        <f t="shared" si="75"/>
        <v>4.9795652922736489</v>
      </c>
      <c r="W4840">
        <v>47.16</v>
      </c>
      <c r="X4840">
        <v>5.6915817911232027</v>
      </c>
    </row>
    <row r="4841" spans="5:24">
      <c r="E4841">
        <v>48.38</v>
      </c>
      <c r="F4841">
        <f t="shared" si="75"/>
        <v>4.9796907277604738</v>
      </c>
      <c r="W4841">
        <v>4.66</v>
      </c>
      <c r="X4841">
        <v>5.0529145392244157</v>
      </c>
    </row>
    <row r="4842" spans="5:24">
      <c r="E4842">
        <v>48.39</v>
      </c>
      <c r="F4842">
        <f t="shared" si="75"/>
        <v>4.979816161969123</v>
      </c>
      <c r="W4842">
        <v>59.8</v>
      </c>
      <c r="X4842">
        <v>4.902085265788501</v>
      </c>
    </row>
    <row r="4843" spans="5:24">
      <c r="E4843">
        <v>48.4</v>
      </c>
      <c r="F4843">
        <f t="shared" si="75"/>
        <v>4.9799415949075163</v>
      </c>
      <c r="W4843">
        <v>43.25</v>
      </c>
      <c r="X4843">
        <v>4.2804465796899507</v>
      </c>
    </row>
    <row r="4844" spans="5:24">
      <c r="E4844">
        <v>48.41</v>
      </c>
      <c r="F4844">
        <f t="shared" si="75"/>
        <v>4.9800670265835718</v>
      </c>
      <c r="W4844">
        <v>92.55</v>
      </c>
      <c r="X4844">
        <v>2.8799283102578439</v>
      </c>
    </row>
    <row r="4845" spans="5:24">
      <c r="E4845">
        <v>48.42</v>
      </c>
      <c r="F4845">
        <f t="shared" si="75"/>
        <v>4.9801924570052103</v>
      </c>
      <c r="W4845">
        <v>28.84</v>
      </c>
      <c r="X4845">
        <v>5.3501848177263609</v>
      </c>
    </row>
    <row r="4846" spans="5:24">
      <c r="E4846">
        <v>48.43</v>
      </c>
      <c r="F4846">
        <f t="shared" si="75"/>
        <v>4.980317886180349</v>
      </c>
      <c r="W4846">
        <v>36.049999999999997</v>
      </c>
      <c r="X4846">
        <v>4.9508503045599683</v>
      </c>
    </row>
    <row r="4847" spans="5:24">
      <c r="E4847">
        <v>48.44</v>
      </c>
      <c r="F4847">
        <f t="shared" si="75"/>
        <v>4.9804433141169069</v>
      </c>
      <c r="W4847">
        <v>58.88</v>
      </c>
      <c r="X4847">
        <v>4.9393023459060892</v>
      </c>
    </row>
    <row r="4848" spans="5:24">
      <c r="E4848">
        <v>48.45</v>
      </c>
      <c r="F4848">
        <f t="shared" si="75"/>
        <v>4.9805687408227994</v>
      </c>
      <c r="W4848">
        <v>22.49</v>
      </c>
      <c r="X4848">
        <v>6.4946722498066212</v>
      </c>
    </row>
    <row r="4849" spans="5:24">
      <c r="E4849">
        <v>48.46</v>
      </c>
      <c r="F4849">
        <f t="shared" si="75"/>
        <v>4.9806941663059456</v>
      </c>
      <c r="W4849">
        <v>32.450000000000003</v>
      </c>
      <c r="X4849">
        <v>6.4795252050806589</v>
      </c>
    </row>
    <row r="4850" spans="5:24">
      <c r="E4850">
        <v>48.47</v>
      </c>
      <c r="F4850">
        <f t="shared" si="75"/>
        <v>4.98081959057426</v>
      </c>
      <c r="W4850">
        <v>56.6</v>
      </c>
      <c r="X4850">
        <v>3.8334694393811586</v>
      </c>
    </row>
    <row r="4851" spans="5:24">
      <c r="E4851">
        <v>48.48</v>
      </c>
      <c r="F4851">
        <f t="shared" si="75"/>
        <v>4.9809450136356599</v>
      </c>
      <c r="W4851">
        <v>11.54</v>
      </c>
      <c r="X4851">
        <v>4.499041031079134</v>
      </c>
    </row>
    <row r="4852" spans="5:24">
      <c r="E4852">
        <v>48.49</v>
      </c>
      <c r="F4852">
        <f t="shared" si="75"/>
        <v>4.9810704354980588</v>
      </c>
      <c r="W4852">
        <v>2.59</v>
      </c>
      <c r="X4852">
        <v>5.2926365150355075</v>
      </c>
    </row>
    <row r="4853" spans="5:24">
      <c r="E4853">
        <v>48.5</v>
      </c>
      <c r="F4853">
        <f t="shared" si="75"/>
        <v>4.9811958561693723</v>
      </c>
      <c r="W4853">
        <v>74.03</v>
      </c>
      <c r="X4853">
        <v>4.2846616549820462</v>
      </c>
    </row>
    <row r="4854" spans="5:24">
      <c r="E4854">
        <v>48.51</v>
      </c>
      <c r="F4854">
        <f t="shared" si="75"/>
        <v>4.981321275657514</v>
      </c>
      <c r="W4854">
        <v>6.72</v>
      </c>
      <c r="X4854">
        <v>3.5646942852389585</v>
      </c>
    </row>
    <row r="4855" spans="5:24">
      <c r="E4855">
        <v>48.52</v>
      </c>
      <c r="F4855">
        <f t="shared" si="75"/>
        <v>4.9814466939703976</v>
      </c>
      <c r="W4855">
        <v>10.82</v>
      </c>
      <c r="X4855">
        <v>5.5554308444410454</v>
      </c>
    </row>
    <row r="4856" spans="5:24">
      <c r="E4856">
        <v>48.53</v>
      </c>
      <c r="F4856">
        <f t="shared" si="75"/>
        <v>4.9815721111159368</v>
      </c>
      <c r="W4856">
        <v>50.09</v>
      </c>
      <c r="X4856">
        <v>4.3198350140433686</v>
      </c>
    </row>
    <row r="4857" spans="5:24">
      <c r="E4857">
        <v>48.54</v>
      </c>
      <c r="F4857">
        <f t="shared" si="75"/>
        <v>4.9816975271020434</v>
      </c>
      <c r="W4857">
        <v>33.630000000000003</v>
      </c>
      <c r="X4857">
        <v>5.9092844435486196</v>
      </c>
    </row>
    <row r="4858" spans="5:24">
      <c r="E4858">
        <v>48.55</v>
      </c>
      <c r="F4858">
        <f t="shared" si="75"/>
        <v>4.9818229419366302</v>
      </c>
      <c r="W4858">
        <v>1.39</v>
      </c>
      <c r="X4858">
        <v>3.8932453032201395</v>
      </c>
    </row>
    <row r="4859" spans="5:24">
      <c r="E4859">
        <v>48.56</v>
      </c>
      <c r="F4859">
        <f t="shared" si="75"/>
        <v>4.9819483556276083</v>
      </c>
      <c r="W4859">
        <v>69.8</v>
      </c>
      <c r="X4859">
        <v>4.8492843153360594</v>
      </c>
    </row>
    <row r="4860" spans="5:24">
      <c r="E4860">
        <v>48.57</v>
      </c>
      <c r="F4860">
        <f t="shared" si="75"/>
        <v>4.9820737681828886</v>
      </c>
      <c r="W4860">
        <v>60.61</v>
      </c>
      <c r="X4860">
        <v>6.9381903798509423</v>
      </c>
    </row>
    <row r="4861" spans="5:24">
      <c r="E4861">
        <v>48.58</v>
      </c>
      <c r="F4861">
        <f t="shared" si="75"/>
        <v>4.9821991796103813</v>
      </c>
      <c r="W4861">
        <v>85.74</v>
      </c>
      <c r="X4861">
        <v>5.4316442393839557</v>
      </c>
    </row>
    <row r="4862" spans="5:24">
      <c r="E4862">
        <v>48.59</v>
      </c>
      <c r="F4862">
        <f t="shared" si="75"/>
        <v>4.9823245899179973</v>
      </c>
      <c r="W4862">
        <v>77.12</v>
      </c>
      <c r="X4862">
        <v>6.3183096854591962</v>
      </c>
    </row>
    <row r="4863" spans="5:24">
      <c r="E4863">
        <v>48.6</v>
      </c>
      <c r="F4863">
        <f t="shared" si="75"/>
        <v>4.9824499991136459</v>
      </c>
      <c r="W4863">
        <v>91.45</v>
      </c>
      <c r="X4863">
        <v>6.7495268022977779</v>
      </c>
    </row>
    <row r="4864" spans="5:24">
      <c r="E4864">
        <v>48.61</v>
      </c>
      <c r="F4864">
        <f t="shared" si="75"/>
        <v>4.9825754072052355</v>
      </c>
      <c r="W4864">
        <v>25.04</v>
      </c>
      <c r="X4864">
        <v>5.130210357812679</v>
      </c>
    </row>
    <row r="4865" spans="5:24">
      <c r="E4865">
        <v>48.62</v>
      </c>
      <c r="F4865">
        <f t="shared" si="75"/>
        <v>4.9827008142006752</v>
      </c>
      <c r="W4865">
        <v>54.48</v>
      </c>
      <c r="X4865">
        <v>4.4602942877746772</v>
      </c>
    </row>
    <row r="4866" spans="5:24">
      <c r="E4866">
        <v>48.63</v>
      </c>
      <c r="F4866">
        <f t="shared" si="75"/>
        <v>4.9828262201078735</v>
      </c>
      <c r="W4866">
        <v>72.260000000000005</v>
      </c>
      <c r="X4866">
        <v>5.7651201536318588</v>
      </c>
    </row>
    <row r="4867" spans="5:24">
      <c r="E4867">
        <v>48.64</v>
      </c>
      <c r="F4867">
        <f t="shared" si="75"/>
        <v>4.9829516249347376</v>
      </c>
      <c r="W4867">
        <v>59.69</v>
      </c>
      <c r="X4867">
        <v>5.9051234314700443</v>
      </c>
    </row>
    <row r="4868" spans="5:24">
      <c r="E4868">
        <v>48.65</v>
      </c>
      <c r="F4868">
        <f t="shared" si="75"/>
        <v>4.9830770286891743</v>
      </c>
      <c r="W4868">
        <v>75.42</v>
      </c>
      <c r="X4868">
        <v>5.1868222513679871</v>
      </c>
    </row>
    <row r="4869" spans="5:24">
      <c r="E4869">
        <v>48.66</v>
      </c>
      <c r="F4869">
        <f t="shared" ref="F4869:F4932" si="76">NORMINV(E4869/100,$C$3,$C$4)</f>
        <v>4.983202431379091</v>
      </c>
      <c r="W4869">
        <v>52.31</v>
      </c>
      <c r="X4869">
        <v>3.6424294719060759</v>
      </c>
    </row>
    <row r="4870" spans="5:24">
      <c r="E4870">
        <v>48.67</v>
      </c>
      <c r="F4870">
        <f t="shared" si="76"/>
        <v>4.9833278330123925</v>
      </c>
      <c r="W4870">
        <v>9.9600000000000009</v>
      </c>
      <c r="X4870">
        <v>4.7737410195601688</v>
      </c>
    </row>
    <row r="4871" spans="5:24">
      <c r="E4871">
        <v>48.68</v>
      </c>
      <c r="F4871">
        <f t="shared" si="76"/>
        <v>4.9834532335969861</v>
      </c>
      <c r="W4871">
        <v>39.5</v>
      </c>
      <c r="X4871">
        <v>4.0474142498439782</v>
      </c>
    </row>
    <row r="4872" spans="5:24">
      <c r="E4872">
        <v>48.69</v>
      </c>
      <c r="F4872">
        <f t="shared" si="76"/>
        <v>4.9835786331407768</v>
      </c>
      <c r="W4872">
        <v>0.26</v>
      </c>
      <c r="X4872">
        <v>4.1396570067621141</v>
      </c>
    </row>
    <row r="4873" spans="5:24">
      <c r="E4873">
        <v>48.7</v>
      </c>
      <c r="F4873">
        <f t="shared" si="76"/>
        <v>4.9837040316516683</v>
      </c>
      <c r="W4873">
        <v>50</v>
      </c>
      <c r="X4873">
        <v>6.6201502747287702</v>
      </c>
    </row>
    <row r="4874" spans="5:24">
      <c r="E4874">
        <v>48.71</v>
      </c>
      <c r="F4874">
        <f t="shared" si="76"/>
        <v>4.9838294291375664</v>
      </c>
      <c r="W4874">
        <v>30.27</v>
      </c>
      <c r="X4874">
        <v>6.4091189443852743</v>
      </c>
    </row>
    <row r="4875" spans="5:24">
      <c r="E4875">
        <v>48.72</v>
      </c>
      <c r="F4875">
        <f t="shared" si="76"/>
        <v>4.9839548256063733</v>
      </c>
      <c r="W4875">
        <v>70.05</v>
      </c>
      <c r="X4875">
        <v>4.5072652209906829</v>
      </c>
    </row>
    <row r="4876" spans="5:24">
      <c r="E4876">
        <v>48.73</v>
      </c>
      <c r="F4876">
        <f t="shared" si="76"/>
        <v>4.9840802210659945</v>
      </c>
      <c r="W4876">
        <v>44.55</v>
      </c>
      <c r="X4876">
        <v>3.7524611926355935</v>
      </c>
    </row>
    <row r="4877" spans="5:24">
      <c r="E4877">
        <v>48.74</v>
      </c>
      <c r="F4877">
        <f t="shared" si="76"/>
        <v>4.9842056155243313</v>
      </c>
      <c r="W4877">
        <v>59.46</v>
      </c>
      <c r="X4877">
        <v>6.6665696901384983</v>
      </c>
    </row>
    <row r="4878" spans="5:24">
      <c r="E4878">
        <v>48.75</v>
      </c>
      <c r="F4878">
        <f t="shared" si="76"/>
        <v>4.9843310089892867</v>
      </c>
      <c r="W4878">
        <v>29.97</v>
      </c>
      <c r="X4878">
        <v>4.6364579405391986</v>
      </c>
    </row>
    <row r="4879" spans="5:24">
      <c r="E4879">
        <v>48.76</v>
      </c>
      <c r="F4879">
        <f t="shared" si="76"/>
        <v>4.9844564014687629</v>
      </c>
      <c r="W4879">
        <v>24.44</v>
      </c>
      <c r="X4879">
        <v>3.8745537928940585</v>
      </c>
    </row>
    <row r="4880" spans="5:24">
      <c r="E4880">
        <v>48.77</v>
      </c>
      <c r="F4880">
        <f t="shared" si="76"/>
        <v>4.984581792970662</v>
      </c>
      <c r="W4880">
        <v>10.58</v>
      </c>
      <c r="X4880">
        <v>5.8168747655001622</v>
      </c>
    </row>
    <row r="4881" spans="5:24">
      <c r="E4881">
        <v>48.78</v>
      </c>
      <c r="F4881">
        <f t="shared" si="76"/>
        <v>4.9847071835028851</v>
      </c>
      <c r="W4881">
        <v>96.03</v>
      </c>
      <c r="X4881">
        <v>5.1125340162046156</v>
      </c>
    </row>
    <row r="4882" spans="5:24">
      <c r="E4882">
        <v>48.79</v>
      </c>
      <c r="F4882">
        <f t="shared" si="76"/>
        <v>4.9848325730733327</v>
      </c>
      <c r="W4882">
        <v>24.62</v>
      </c>
      <c r="X4882">
        <v>6.3189076151029742</v>
      </c>
    </row>
    <row r="4883" spans="5:24">
      <c r="E4883">
        <v>48.8</v>
      </c>
      <c r="F4883">
        <f t="shared" si="76"/>
        <v>4.9849579616899051</v>
      </c>
      <c r="W4883">
        <v>8.56</v>
      </c>
      <c r="X4883">
        <v>3.6082562206036752</v>
      </c>
    </row>
    <row r="4884" spans="5:24">
      <c r="E4884">
        <v>48.81</v>
      </c>
      <c r="F4884">
        <f t="shared" si="76"/>
        <v>4.9850833493605036</v>
      </c>
      <c r="W4884">
        <v>53.4</v>
      </c>
      <c r="X4884">
        <v>6.4255440370804511</v>
      </c>
    </row>
    <row r="4885" spans="5:24">
      <c r="E4885">
        <v>48.82</v>
      </c>
      <c r="F4885">
        <f t="shared" si="76"/>
        <v>4.9852087360930257</v>
      </c>
      <c r="W4885">
        <v>61.02</v>
      </c>
      <c r="X4885">
        <v>3.8403712735529814</v>
      </c>
    </row>
    <row r="4886" spans="5:24">
      <c r="E4886">
        <v>48.83</v>
      </c>
      <c r="F4886">
        <f t="shared" si="76"/>
        <v>4.9853341218953711</v>
      </c>
      <c r="W4886">
        <v>51.89</v>
      </c>
      <c r="X4886">
        <v>4.6117080583455774</v>
      </c>
    </row>
    <row r="4887" spans="5:24">
      <c r="E4887">
        <v>48.84</v>
      </c>
      <c r="F4887">
        <f t="shared" si="76"/>
        <v>4.9854595067754399</v>
      </c>
      <c r="W4887">
        <v>5.72</v>
      </c>
      <c r="X4887">
        <v>4.5573238557961782</v>
      </c>
    </row>
    <row r="4888" spans="5:24">
      <c r="E4888">
        <v>48.85</v>
      </c>
      <c r="F4888">
        <f t="shared" si="76"/>
        <v>4.98558489074113</v>
      </c>
      <c r="W4888">
        <v>11.17</v>
      </c>
      <c r="X4888">
        <v>3.6988292064509913</v>
      </c>
    </row>
    <row r="4889" spans="5:24">
      <c r="E4889">
        <v>48.86</v>
      </c>
      <c r="F4889">
        <f t="shared" si="76"/>
        <v>4.985710273800338</v>
      </c>
      <c r="W4889">
        <v>0.05</v>
      </c>
      <c r="X4889">
        <v>5.6213034259395789</v>
      </c>
    </row>
    <row r="4890" spans="5:24">
      <c r="E4890">
        <v>48.87</v>
      </c>
      <c r="F4890">
        <f t="shared" si="76"/>
        <v>4.9858356559609627</v>
      </c>
      <c r="W4890">
        <v>32.67</v>
      </c>
      <c r="X4890">
        <v>5.1801943422047341</v>
      </c>
    </row>
    <row r="4891" spans="5:24">
      <c r="E4891">
        <v>48.88</v>
      </c>
      <c r="F4891">
        <f t="shared" si="76"/>
        <v>4.9859610372309007</v>
      </c>
      <c r="W4891">
        <v>55.73</v>
      </c>
      <c r="X4891">
        <v>5.3416690053310969</v>
      </c>
    </row>
    <row r="4892" spans="5:24">
      <c r="E4892">
        <v>48.89</v>
      </c>
      <c r="F4892">
        <f t="shared" si="76"/>
        <v>4.9860864176180488</v>
      </c>
      <c r="W4892">
        <v>67.739999999999995</v>
      </c>
      <c r="X4892">
        <v>5.6653916879149415</v>
      </c>
    </row>
    <row r="4893" spans="5:24">
      <c r="E4893">
        <v>48.9</v>
      </c>
      <c r="F4893">
        <f t="shared" si="76"/>
        <v>4.9862117971303039</v>
      </c>
      <c r="W4893">
        <v>14.73</v>
      </c>
      <c r="X4893">
        <v>4.3176220582115663</v>
      </c>
    </row>
    <row r="4894" spans="5:24">
      <c r="E4894">
        <v>48.91</v>
      </c>
      <c r="F4894">
        <f t="shared" si="76"/>
        <v>4.9863371757755619</v>
      </c>
      <c r="W4894">
        <v>60.43</v>
      </c>
      <c r="X4894">
        <v>4.3080997919780106</v>
      </c>
    </row>
    <row r="4895" spans="5:24">
      <c r="E4895">
        <v>48.92</v>
      </c>
      <c r="F4895">
        <f t="shared" si="76"/>
        <v>4.9864625535617177</v>
      </c>
      <c r="W4895">
        <v>9.4600000000000009</v>
      </c>
      <c r="X4895">
        <v>3.6617041066529858</v>
      </c>
    </row>
    <row r="4896" spans="5:24">
      <c r="E4896">
        <v>48.93</v>
      </c>
      <c r="F4896">
        <f t="shared" si="76"/>
        <v>4.9865879304966665</v>
      </c>
      <c r="W4896">
        <v>96.83</v>
      </c>
      <c r="X4896">
        <v>5.282708891192188</v>
      </c>
    </row>
    <row r="4897" spans="5:24">
      <c r="E4897">
        <v>48.94</v>
      </c>
      <c r="F4897">
        <f t="shared" si="76"/>
        <v>4.986713306588304</v>
      </c>
      <c r="W4897">
        <v>83.34</v>
      </c>
      <c r="X4897">
        <v>7.1807758452404977</v>
      </c>
    </row>
    <row r="4898" spans="5:24">
      <c r="E4898">
        <v>48.95</v>
      </c>
      <c r="F4898">
        <f t="shared" si="76"/>
        <v>4.9868386818445236</v>
      </c>
      <c r="W4898">
        <v>2.21</v>
      </c>
      <c r="X4898">
        <v>3.6271532702221685</v>
      </c>
    </row>
    <row r="4899" spans="5:24">
      <c r="E4899">
        <v>48.96</v>
      </c>
      <c r="F4899">
        <f t="shared" si="76"/>
        <v>4.9869640562732203</v>
      </c>
      <c r="W4899">
        <v>90.68</v>
      </c>
      <c r="X4899">
        <v>4.3336696960743986</v>
      </c>
    </row>
    <row r="4900" spans="5:24">
      <c r="E4900">
        <v>48.97</v>
      </c>
      <c r="F4900">
        <f t="shared" si="76"/>
        <v>4.9870894298822872</v>
      </c>
      <c r="W4900">
        <v>42.09</v>
      </c>
      <c r="X4900">
        <v>4.6916289393963471</v>
      </c>
    </row>
    <row r="4901" spans="5:24">
      <c r="E4901">
        <v>48.98</v>
      </c>
      <c r="F4901">
        <f t="shared" si="76"/>
        <v>4.9872148026796186</v>
      </c>
      <c r="W4901">
        <v>89.58</v>
      </c>
      <c r="X4901">
        <v>3.5227177724871548</v>
      </c>
    </row>
    <row r="4902" spans="5:24">
      <c r="E4902">
        <v>48.99</v>
      </c>
      <c r="F4902">
        <f t="shared" si="76"/>
        <v>4.9873401746731068</v>
      </c>
      <c r="W4902">
        <v>25.98</v>
      </c>
      <c r="X4902">
        <v>4.2997961378272045</v>
      </c>
    </row>
    <row r="4903" spans="5:24">
      <c r="E4903">
        <v>49</v>
      </c>
      <c r="F4903">
        <f t="shared" si="76"/>
        <v>4.9874655458706441</v>
      </c>
      <c r="W4903">
        <v>44.48</v>
      </c>
      <c r="X4903">
        <v>4.407924452023753</v>
      </c>
    </row>
    <row r="4904" spans="5:24">
      <c r="E4904">
        <v>49.01</v>
      </c>
      <c r="F4904">
        <f t="shared" si="76"/>
        <v>4.9875909162801237</v>
      </c>
      <c r="W4904">
        <v>86.26</v>
      </c>
      <c r="X4904">
        <v>5.1009375937426507</v>
      </c>
    </row>
    <row r="4905" spans="5:24">
      <c r="E4905">
        <v>49.02</v>
      </c>
      <c r="F4905">
        <f t="shared" si="76"/>
        <v>4.9877162859094373</v>
      </c>
      <c r="W4905">
        <v>24.46</v>
      </c>
      <c r="X4905">
        <v>5.4261480078412783</v>
      </c>
    </row>
    <row r="4906" spans="5:24">
      <c r="E4906">
        <v>49.03</v>
      </c>
      <c r="F4906">
        <f t="shared" si="76"/>
        <v>4.9878416547664761</v>
      </c>
      <c r="W4906">
        <v>85.35</v>
      </c>
      <c r="X4906">
        <v>4.1016519064852472</v>
      </c>
    </row>
    <row r="4907" spans="5:24">
      <c r="E4907">
        <v>49.04</v>
      </c>
      <c r="F4907">
        <f t="shared" si="76"/>
        <v>4.9879670228591317</v>
      </c>
      <c r="W4907">
        <v>22.14</v>
      </c>
      <c r="X4907">
        <v>2.985909187981858</v>
      </c>
    </row>
    <row r="4908" spans="5:24">
      <c r="E4908">
        <v>49.05</v>
      </c>
      <c r="F4908">
        <f t="shared" si="76"/>
        <v>4.9880923901952956</v>
      </c>
      <c r="W4908">
        <v>74.900000000000006</v>
      </c>
      <c r="X4908">
        <v>5.1127862748359441</v>
      </c>
    </row>
    <row r="4909" spans="5:24">
      <c r="E4909">
        <v>49.06</v>
      </c>
      <c r="F4909">
        <f t="shared" si="76"/>
        <v>4.9882177567828565</v>
      </c>
      <c r="W4909">
        <v>41.61</v>
      </c>
      <c r="X4909">
        <v>5.1100118210228889</v>
      </c>
    </row>
    <row r="4910" spans="5:24">
      <c r="E4910">
        <v>49.07</v>
      </c>
      <c r="F4910">
        <f t="shared" si="76"/>
        <v>4.9883431226297068</v>
      </c>
      <c r="W4910">
        <v>26.07</v>
      </c>
      <c r="X4910">
        <v>4.5498468292333509</v>
      </c>
    </row>
    <row r="4911" spans="5:24">
      <c r="E4911">
        <v>49.08</v>
      </c>
      <c r="F4911">
        <f t="shared" si="76"/>
        <v>4.9884684877437362</v>
      </c>
      <c r="W4911">
        <v>80.599999999999994</v>
      </c>
      <c r="X4911">
        <v>3.5411267613054647</v>
      </c>
    </row>
    <row r="4912" spans="5:24">
      <c r="E4912">
        <v>49.09</v>
      </c>
      <c r="F4912">
        <f t="shared" si="76"/>
        <v>4.9885938521328335</v>
      </c>
      <c r="W4912">
        <v>82.31</v>
      </c>
      <c r="X4912">
        <v>4.1309138288560012</v>
      </c>
    </row>
    <row r="4913" spans="5:24">
      <c r="E4913">
        <v>49.1</v>
      </c>
      <c r="F4913">
        <f t="shared" si="76"/>
        <v>4.9887192158048874</v>
      </c>
      <c r="W4913">
        <v>44.48</v>
      </c>
      <c r="X4913">
        <v>3.7098540834913103</v>
      </c>
    </row>
    <row r="4914" spans="5:24">
      <c r="E4914">
        <v>49.11</v>
      </c>
      <c r="F4914">
        <f t="shared" si="76"/>
        <v>4.9888445787677886</v>
      </c>
      <c r="W4914">
        <v>85.87</v>
      </c>
      <c r="X4914">
        <v>5.1459004200329934</v>
      </c>
    </row>
    <row r="4915" spans="5:24">
      <c r="E4915">
        <v>49.12</v>
      </c>
      <c r="F4915">
        <f t="shared" si="76"/>
        <v>4.988969941029425</v>
      </c>
      <c r="W4915">
        <v>25.37</v>
      </c>
      <c r="X4915">
        <v>4.2278067858113149</v>
      </c>
    </row>
    <row r="4916" spans="5:24">
      <c r="E4916">
        <v>49.13</v>
      </c>
      <c r="F4916">
        <f t="shared" si="76"/>
        <v>4.9890953025976845</v>
      </c>
      <c r="W4916">
        <v>56.06</v>
      </c>
      <c r="X4916">
        <v>4.3220446439905631</v>
      </c>
    </row>
    <row r="4917" spans="5:24">
      <c r="E4917">
        <v>49.14</v>
      </c>
      <c r="F4917">
        <f t="shared" si="76"/>
        <v>4.9892206634804568</v>
      </c>
      <c r="W4917">
        <v>46.7</v>
      </c>
      <c r="X4917">
        <v>4.5878097732709024</v>
      </c>
    </row>
    <row r="4918" spans="5:24">
      <c r="E4918">
        <v>49.15</v>
      </c>
      <c r="F4918">
        <f t="shared" si="76"/>
        <v>4.9893460236856271</v>
      </c>
      <c r="W4918">
        <v>53.39</v>
      </c>
      <c r="X4918">
        <v>6.2585304003127531</v>
      </c>
    </row>
    <row r="4919" spans="5:24">
      <c r="E4919">
        <v>49.16</v>
      </c>
      <c r="F4919">
        <f t="shared" si="76"/>
        <v>4.9894713832210851</v>
      </c>
      <c r="W4919">
        <v>35.49</v>
      </c>
      <c r="X4919">
        <v>5.2871466943147452</v>
      </c>
    </row>
    <row r="4920" spans="5:24">
      <c r="E4920">
        <v>49.17</v>
      </c>
      <c r="F4920">
        <f t="shared" si="76"/>
        <v>4.9895967420947169</v>
      </c>
      <c r="W4920">
        <v>10.15</v>
      </c>
      <c r="X4920">
        <v>4.6689411055968328</v>
      </c>
    </row>
    <row r="4921" spans="5:24">
      <c r="E4921">
        <v>49.18</v>
      </c>
      <c r="F4921">
        <f t="shared" si="76"/>
        <v>4.9897221003144097</v>
      </c>
      <c r="W4921">
        <v>2.79</v>
      </c>
      <c r="X4921">
        <v>5.4609980557576128</v>
      </c>
    </row>
    <row r="4922" spans="5:24">
      <c r="E4922">
        <v>49.19</v>
      </c>
      <c r="F4922">
        <f t="shared" si="76"/>
        <v>4.9898474578880503</v>
      </c>
      <c r="W4922">
        <v>1.82</v>
      </c>
      <c r="X4922">
        <v>4.1848736672988442</v>
      </c>
    </row>
    <row r="4923" spans="5:24">
      <c r="E4923">
        <v>49.2</v>
      </c>
      <c r="F4923">
        <f t="shared" si="76"/>
        <v>4.9899728148235249</v>
      </c>
      <c r="W4923">
        <v>88.4</v>
      </c>
      <c r="X4923">
        <v>3.6580123498555932</v>
      </c>
    </row>
    <row r="4924" spans="5:24">
      <c r="E4924">
        <v>49.21</v>
      </c>
      <c r="F4924">
        <f t="shared" si="76"/>
        <v>4.9900981711287189</v>
      </c>
      <c r="W4924">
        <v>64.819999999999993</v>
      </c>
      <c r="X4924">
        <v>4.3649564314832165</v>
      </c>
    </row>
    <row r="4925" spans="5:24">
      <c r="E4925">
        <v>49.22</v>
      </c>
      <c r="F4925">
        <f t="shared" si="76"/>
        <v>4.9902235268115192</v>
      </c>
      <c r="W4925">
        <v>20.74</v>
      </c>
      <c r="X4925">
        <v>5.3686347369054959</v>
      </c>
    </row>
    <row r="4926" spans="5:24">
      <c r="E4926">
        <v>49.23</v>
      </c>
      <c r="F4926">
        <f t="shared" si="76"/>
        <v>4.9903488818798101</v>
      </c>
      <c r="W4926">
        <v>21.15</v>
      </c>
      <c r="X4926">
        <v>4.433126309254428</v>
      </c>
    </row>
    <row r="4927" spans="5:24">
      <c r="E4927">
        <v>49.24</v>
      </c>
      <c r="F4927">
        <f t="shared" si="76"/>
        <v>4.9904742363414778</v>
      </c>
      <c r="W4927">
        <v>4.2300000000000004</v>
      </c>
      <c r="X4927">
        <v>5.9435493215861124</v>
      </c>
    </row>
    <row r="4928" spans="5:24">
      <c r="E4928">
        <v>49.25</v>
      </c>
      <c r="F4928">
        <f t="shared" si="76"/>
        <v>4.9905995902044058</v>
      </c>
      <c r="W4928">
        <v>26.11</v>
      </c>
      <c r="X4928">
        <v>7.1944928138848621</v>
      </c>
    </row>
    <row r="4929" spans="5:24">
      <c r="E4929">
        <v>49.26</v>
      </c>
      <c r="F4929">
        <f t="shared" si="76"/>
        <v>4.9907249434764811</v>
      </c>
      <c r="W4929">
        <v>94.69</v>
      </c>
      <c r="X4929">
        <v>4.5850793603826947</v>
      </c>
    </row>
    <row r="4930" spans="5:24">
      <c r="E4930">
        <v>49.27</v>
      </c>
      <c r="F4930">
        <f t="shared" si="76"/>
        <v>4.9908502961655863</v>
      </c>
      <c r="W4930">
        <v>35.85</v>
      </c>
      <c r="X4930">
        <v>4.3424074764363505</v>
      </c>
    </row>
    <row r="4931" spans="5:24">
      <c r="E4931">
        <v>49.28</v>
      </c>
      <c r="F4931">
        <f t="shared" si="76"/>
        <v>4.9909756482796057</v>
      </c>
      <c r="W4931">
        <v>53.03</v>
      </c>
      <c r="X4931">
        <v>4.982954102285011</v>
      </c>
    </row>
    <row r="4932" spans="5:24">
      <c r="E4932">
        <v>49.29</v>
      </c>
      <c r="F4932">
        <f t="shared" si="76"/>
        <v>4.9911009998264237</v>
      </c>
      <c r="W4932">
        <v>12.89</v>
      </c>
      <c r="X4932">
        <v>4.2807712695600761</v>
      </c>
    </row>
    <row r="4933" spans="5:24">
      <c r="E4933">
        <v>49.3</v>
      </c>
      <c r="F4933">
        <f t="shared" ref="F4933:F4996" si="77">NORMINV(E4933/100,$C$3,$C$4)</f>
        <v>4.9912263508139247</v>
      </c>
      <c r="W4933">
        <v>17.190000000000001</v>
      </c>
      <c r="X4933">
        <v>5.8036485079314968</v>
      </c>
    </row>
    <row r="4934" spans="5:24">
      <c r="E4934">
        <v>49.31</v>
      </c>
      <c r="F4934">
        <f t="shared" si="77"/>
        <v>4.9913517012499904</v>
      </c>
      <c r="W4934">
        <v>22.56</v>
      </c>
      <c r="X4934">
        <v>5.3991264959854561</v>
      </c>
    </row>
    <row r="4935" spans="5:24">
      <c r="E4935">
        <v>49.32</v>
      </c>
      <c r="F4935">
        <f t="shared" si="77"/>
        <v>4.9914770511425051</v>
      </c>
      <c r="W4935">
        <v>29.88</v>
      </c>
      <c r="X4935">
        <v>5.3472546731722721</v>
      </c>
    </row>
    <row r="4936" spans="5:24">
      <c r="E4936">
        <v>49.33</v>
      </c>
      <c r="F4936">
        <f t="shared" si="77"/>
        <v>4.9916024004993513</v>
      </c>
      <c r="W4936">
        <v>51.24</v>
      </c>
      <c r="X4936">
        <v>5.0574333467096091</v>
      </c>
    </row>
    <row r="4937" spans="5:24">
      <c r="E4937">
        <v>49.34</v>
      </c>
      <c r="F4937">
        <f t="shared" si="77"/>
        <v>4.9917277493284127</v>
      </c>
      <c r="W4937">
        <v>38.729999999999997</v>
      </c>
      <c r="X4937">
        <v>6.9204585818296565</v>
      </c>
    </row>
    <row r="4938" spans="5:24">
      <c r="E4938">
        <v>49.35</v>
      </c>
      <c r="F4938">
        <f t="shared" si="77"/>
        <v>4.9918530976375708</v>
      </c>
      <c r="W4938">
        <v>33.9</v>
      </c>
      <c r="X4938">
        <v>3.4290746951656947</v>
      </c>
    </row>
    <row r="4939" spans="5:24">
      <c r="E4939">
        <v>49.36</v>
      </c>
      <c r="F4939">
        <f t="shared" si="77"/>
        <v>4.9919784454347074</v>
      </c>
      <c r="W4939">
        <v>11.11</v>
      </c>
      <c r="X4939">
        <v>3.376113339371047</v>
      </c>
    </row>
    <row r="4940" spans="5:24">
      <c r="E4940">
        <v>49.37</v>
      </c>
      <c r="F4940">
        <f t="shared" si="77"/>
        <v>4.992103792727705</v>
      </c>
      <c r="W4940">
        <v>95.38</v>
      </c>
      <c r="X4940">
        <v>3.8314872516514553</v>
      </c>
    </row>
    <row r="4941" spans="5:24">
      <c r="E4941">
        <v>49.38</v>
      </c>
      <c r="F4941">
        <f t="shared" si="77"/>
        <v>4.9922291395244454</v>
      </c>
      <c r="W4941">
        <v>39.86</v>
      </c>
      <c r="X4941">
        <v>4.6206123228356883</v>
      </c>
    </row>
    <row r="4942" spans="5:24">
      <c r="E4942">
        <v>49.39</v>
      </c>
      <c r="F4942">
        <f t="shared" si="77"/>
        <v>4.9923544858328111</v>
      </c>
      <c r="W4942">
        <v>27.64</v>
      </c>
      <c r="X4942">
        <v>5.2296033544965947</v>
      </c>
    </row>
    <row r="4943" spans="5:24">
      <c r="E4943">
        <v>49.4</v>
      </c>
      <c r="F4943">
        <f t="shared" si="77"/>
        <v>4.992479831660682</v>
      </c>
      <c r="W4943">
        <v>52.86</v>
      </c>
      <c r="X4943">
        <v>5.0614510463899025</v>
      </c>
    </row>
    <row r="4944" spans="5:24">
      <c r="E4944">
        <v>49.41</v>
      </c>
      <c r="F4944">
        <f t="shared" si="77"/>
        <v>4.9926051770159399</v>
      </c>
      <c r="W4944">
        <v>98.71</v>
      </c>
      <c r="X4944">
        <v>5.3918081131218027</v>
      </c>
    </row>
    <row r="4945" spans="5:24">
      <c r="E4945">
        <v>49.42</v>
      </c>
      <c r="F4945">
        <f t="shared" si="77"/>
        <v>4.9927305219064664</v>
      </c>
      <c r="W4945">
        <v>62.06</v>
      </c>
      <c r="X4945">
        <v>3.0667060768591714</v>
      </c>
    </row>
    <row r="4946" spans="5:24">
      <c r="E4946">
        <v>49.43</v>
      </c>
      <c r="F4946">
        <f t="shared" si="77"/>
        <v>4.9928558663401406</v>
      </c>
      <c r="W4946">
        <v>3.01</v>
      </c>
      <c r="X4946">
        <v>4.6649667442389182</v>
      </c>
    </row>
    <row r="4947" spans="5:24">
      <c r="E4947">
        <v>49.44</v>
      </c>
      <c r="F4947">
        <f t="shared" si="77"/>
        <v>4.9929812103248441</v>
      </c>
      <c r="W4947">
        <v>89.6</v>
      </c>
      <c r="X4947">
        <v>3.6167884198025102</v>
      </c>
    </row>
    <row r="4948" spans="5:24">
      <c r="E4948">
        <v>49.45</v>
      </c>
      <c r="F4948">
        <f t="shared" si="77"/>
        <v>4.9931065538684578</v>
      </c>
      <c r="W4948">
        <v>31.66</v>
      </c>
      <c r="X4948">
        <v>3.2585229918039351</v>
      </c>
    </row>
    <row r="4949" spans="5:24">
      <c r="E4949">
        <v>49.46</v>
      </c>
      <c r="F4949">
        <f t="shared" si="77"/>
        <v>4.9932318969788607</v>
      </c>
      <c r="W4949">
        <v>12.27</v>
      </c>
      <c r="X4949">
        <v>4.2853089996691711</v>
      </c>
    </row>
    <row r="4950" spans="5:24">
      <c r="E4950">
        <v>49.47</v>
      </c>
      <c r="F4950">
        <f t="shared" si="77"/>
        <v>4.9933572396639336</v>
      </c>
      <c r="W4950">
        <v>87.87</v>
      </c>
      <c r="X4950">
        <v>5.0823102547269494</v>
      </c>
    </row>
    <row r="4951" spans="5:24">
      <c r="E4951">
        <v>49.48</v>
      </c>
      <c r="F4951">
        <f t="shared" si="77"/>
        <v>4.9934825819315556</v>
      </c>
      <c r="W4951">
        <v>43.66</v>
      </c>
      <c r="X4951">
        <v>6.0611978418121382</v>
      </c>
    </row>
    <row r="4952" spans="5:24">
      <c r="E4952">
        <v>49.49</v>
      </c>
      <c r="F4952">
        <f t="shared" si="77"/>
        <v>4.9936079237896065</v>
      </c>
      <c r="W4952">
        <v>90.64</v>
      </c>
      <c r="X4952">
        <v>5.1883529244402702</v>
      </c>
    </row>
    <row r="4953" spans="5:24">
      <c r="E4953">
        <v>49.5</v>
      </c>
      <c r="F4953">
        <f t="shared" si="77"/>
        <v>4.9937332652459654</v>
      </c>
      <c r="W4953">
        <v>26.26</v>
      </c>
      <c r="X4953">
        <v>5.6560374942636447</v>
      </c>
    </row>
    <row r="4954" spans="5:24">
      <c r="E4954">
        <v>49.51</v>
      </c>
      <c r="F4954">
        <f t="shared" si="77"/>
        <v>4.9938586063085122</v>
      </c>
      <c r="W4954">
        <v>82.21</v>
      </c>
      <c r="X4954">
        <v>5.8330793126150118</v>
      </c>
    </row>
    <row r="4955" spans="5:24">
      <c r="E4955">
        <v>49.52</v>
      </c>
      <c r="F4955">
        <f t="shared" si="77"/>
        <v>4.9939839469851259</v>
      </c>
      <c r="W4955">
        <v>34.76</v>
      </c>
      <c r="X4955">
        <v>4.9709190135508807</v>
      </c>
    </row>
    <row r="4956" spans="5:24">
      <c r="E4956">
        <v>49.53</v>
      </c>
      <c r="F4956">
        <f t="shared" si="77"/>
        <v>4.9941092872836848</v>
      </c>
      <c r="W4956">
        <v>47.65</v>
      </c>
      <c r="X4956">
        <v>5.5356506737475213</v>
      </c>
    </row>
    <row r="4957" spans="5:24">
      <c r="E4957">
        <v>49.54</v>
      </c>
      <c r="F4957">
        <f t="shared" si="77"/>
        <v>4.9942346272120677</v>
      </c>
      <c r="W4957">
        <v>89.75</v>
      </c>
      <c r="X4957">
        <v>3.3374372862417889</v>
      </c>
    </row>
    <row r="4958" spans="5:24">
      <c r="E4958">
        <v>49.55</v>
      </c>
      <c r="F4958">
        <f t="shared" si="77"/>
        <v>4.9943599667781537</v>
      </c>
      <c r="W4958">
        <v>32.28</v>
      </c>
      <c r="X4958">
        <v>5.6307561177276924</v>
      </c>
    </row>
    <row r="4959" spans="5:24">
      <c r="E4959">
        <v>49.56</v>
      </c>
      <c r="F4959">
        <f t="shared" si="77"/>
        <v>4.9944853059898202</v>
      </c>
      <c r="W4959">
        <v>97.59</v>
      </c>
      <c r="X4959">
        <v>3.5935818707504068</v>
      </c>
    </row>
    <row r="4960" spans="5:24">
      <c r="E4960">
        <v>49.57</v>
      </c>
      <c r="F4960">
        <f t="shared" si="77"/>
        <v>4.994610644854947</v>
      </c>
      <c r="W4960">
        <v>57.32</v>
      </c>
      <c r="X4960">
        <v>7.7163805834608663</v>
      </c>
    </row>
    <row r="4961" spans="5:24">
      <c r="E4961">
        <v>49.58</v>
      </c>
      <c r="F4961">
        <f t="shared" si="77"/>
        <v>4.9947359833814104</v>
      </c>
      <c r="W4961">
        <v>36.6</v>
      </c>
      <c r="X4961">
        <v>3.5854483721843646</v>
      </c>
    </row>
    <row r="4962" spans="5:24">
      <c r="E4962">
        <v>49.59</v>
      </c>
      <c r="F4962">
        <f t="shared" si="77"/>
        <v>4.9948613215770896</v>
      </c>
      <c r="W4962">
        <v>89.61</v>
      </c>
      <c r="X4962">
        <v>5.666017366732027</v>
      </c>
    </row>
    <row r="4963" spans="5:24">
      <c r="E4963">
        <v>49.6</v>
      </c>
      <c r="F4963">
        <f t="shared" si="77"/>
        <v>4.9949866594498626</v>
      </c>
      <c r="W4963">
        <v>94.49</v>
      </c>
      <c r="X4963">
        <v>3.9771948868761817</v>
      </c>
    </row>
    <row r="4964" spans="5:24">
      <c r="E4964">
        <v>49.61</v>
      </c>
      <c r="F4964">
        <f t="shared" si="77"/>
        <v>4.9951119970076059</v>
      </c>
      <c r="W4964">
        <v>81.180000000000007</v>
      </c>
      <c r="X4964">
        <v>4.6181868983484335</v>
      </c>
    </row>
    <row r="4965" spans="5:24">
      <c r="E4965">
        <v>49.62</v>
      </c>
      <c r="F4965">
        <f t="shared" si="77"/>
        <v>4.9952373342581975</v>
      </c>
      <c r="W4965">
        <v>1.54</v>
      </c>
      <c r="X4965">
        <v>5.7198781860557499</v>
      </c>
    </row>
    <row r="4966" spans="5:24">
      <c r="E4966">
        <v>49.63</v>
      </c>
      <c r="F4966">
        <f t="shared" si="77"/>
        <v>4.9953626712095147</v>
      </c>
      <c r="W4966">
        <v>44.03</v>
      </c>
      <c r="X4966">
        <v>4.0548846706068815</v>
      </c>
    </row>
    <row r="4967" spans="5:24">
      <c r="E4967">
        <v>49.64</v>
      </c>
      <c r="F4967">
        <f t="shared" si="77"/>
        <v>4.9954880078694357</v>
      </c>
      <c r="W4967">
        <v>90.25</v>
      </c>
      <c r="X4967">
        <v>4.3544950321965636</v>
      </c>
    </row>
    <row r="4968" spans="5:24">
      <c r="E4968">
        <v>49.65</v>
      </c>
      <c r="F4968">
        <f t="shared" si="77"/>
        <v>4.9956133442458359</v>
      </c>
      <c r="W4968">
        <v>65.319999999999993</v>
      </c>
      <c r="X4968">
        <v>4.1261500973317586</v>
      </c>
    </row>
    <row r="4969" spans="5:24">
      <c r="E4969">
        <v>49.66</v>
      </c>
      <c r="F4969">
        <f t="shared" si="77"/>
        <v>4.9957386803465935</v>
      </c>
      <c r="W4969">
        <v>64.34</v>
      </c>
      <c r="X4969">
        <v>5.3070569824745091</v>
      </c>
    </row>
    <row r="4970" spans="5:24">
      <c r="E4970">
        <v>49.67</v>
      </c>
      <c r="F4970">
        <f t="shared" si="77"/>
        <v>4.9958640161795849</v>
      </c>
      <c r="W4970">
        <v>15.94</v>
      </c>
      <c r="X4970">
        <v>5.6249559034946879</v>
      </c>
    </row>
    <row r="4971" spans="5:24">
      <c r="E4971">
        <v>49.68</v>
      </c>
      <c r="F4971">
        <f t="shared" si="77"/>
        <v>4.9959893517526872</v>
      </c>
      <c r="W4971">
        <v>91.67</v>
      </c>
      <c r="X4971">
        <v>4.8551128852215246</v>
      </c>
    </row>
    <row r="4972" spans="5:24">
      <c r="E4972">
        <v>49.69</v>
      </c>
      <c r="F4972">
        <f t="shared" si="77"/>
        <v>4.996114687073776</v>
      </c>
      <c r="W4972">
        <v>28.38</v>
      </c>
      <c r="X4972">
        <v>4.7533769963284556</v>
      </c>
    </row>
    <row r="4973" spans="5:24">
      <c r="E4973">
        <v>49.7</v>
      </c>
      <c r="F4973">
        <f t="shared" si="77"/>
        <v>4.9962400221507295</v>
      </c>
      <c r="W4973">
        <v>9.57</v>
      </c>
      <c r="X4973">
        <v>6.2480848111275478</v>
      </c>
    </row>
    <row r="4974" spans="5:24">
      <c r="E4974">
        <v>49.71</v>
      </c>
      <c r="F4974">
        <f t="shared" si="77"/>
        <v>4.996365356991423</v>
      </c>
      <c r="W4974">
        <v>72.819999999999993</v>
      </c>
      <c r="X4974">
        <v>4.2936974371599126</v>
      </c>
    </row>
    <row r="4975" spans="5:24">
      <c r="E4975">
        <v>49.72</v>
      </c>
      <c r="F4975">
        <f t="shared" si="77"/>
        <v>4.996490691603733</v>
      </c>
      <c r="W4975">
        <v>78.959999999999994</v>
      </c>
      <c r="X4975">
        <v>5.210855537468901</v>
      </c>
    </row>
    <row r="4976" spans="5:24">
      <c r="E4976">
        <v>49.73</v>
      </c>
      <c r="F4976">
        <f t="shared" si="77"/>
        <v>4.9966160259955359</v>
      </c>
      <c r="W4976">
        <v>72.48</v>
      </c>
      <c r="X4976">
        <v>5.2350112519270091</v>
      </c>
    </row>
    <row r="4977" spans="5:24">
      <c r="E4977">
        <v>49.74</v>
      </c>
      <c r="F4977">
        <f t="shared" si="77"/>
        <v>4.9967413601747079</v>
      </c>
      <c r="W4977">
        <v>18.309999999999999</v>
      </c>
      <c r="X4977">
        <v>5.5974604572762967</v>
      </c>
    </row>
    <row r="4978" spans="5:24">
      <c r="E4978">
        <v>49.75</v>
      </c>
      <c r="F4978">
        <f t="shared" si="77"/>
        <v>4.9968666941491247</v>
      </c>
      <c r="W4978">
        <v>83.1</v>
      </c>
      <c r="X4978">
        <v>5.5636387639106246</v>
      </c>
    </row>
    <row r="4979" spans="5:24">
      <c r="E4979">
        <v>49.76</v>
      </c>
      <c r="F4979">
        <f t="shared" si="77"/>
        <v>4.9969920279266624</v>
      </c>
      <c r="W4979">
        <v>27.55</v>
      </c>
      <c r="X4979">
        <v>5.0875932088317475</v>
      </c>
    </row>
    <row r="4980" spans="5:24">
      <c r="E4980">
        <v>49.77</v>
      </c>
      <c r="F4980">
        <f t="shared" si="77"/>
        <v>4.9971173615151967</v>
      </c>
      <c r="W4980">
        <v>27.96</v>
      </c>
      <c r="X4980">
        <v>6.5333079367268674</v>
      </c>
    </row>
    <row r="4981" spans="5:24">
      <c r="E4981">
        <v>49.78</v>
      </c>
      <c r="F4981">
        <f t="shared" si="77"/>
        <v>4.997242694922603</v>
      </c>
      <c r="W4981">
        <v>73.930000000000007</v>
      </c>
      <c r="X4981">
        <v>5.6421127161473228</v>
      </c>
    </row>
    <row r="4982" spans="5:24">
      <c r="E4982">
        <v>49.79</v>
      </c>
      <c r="F4982">
        <f t="shared" si="77"/>
        <v>4.9973680281567576</v>
      </c>
      <c r="W4982">
        <v>35.81</v>
      </c>
      <c r="X4982">
        <v>5.2319201934289969</v>
      </c>
    </row>
    <row r="4983" spans="5:24">
      <c r="E4983">
        <v>49.8</v>
      </c>
      <c r="F4983">
        <f t="shared" si="77"/>
        <v>4.997493361225537</v>
      </c>
      <c r="W4983">
        <v>79.400000000000006</v>
      </c>
      <c r="X4983">
        <v>6.0198491688883404</v>
      </c>
    </row>
    <row r="4984" spans="5:24">
      <c r="E4984">
        <v>49.81</v>
      </c>
      <c r="F4984">
        <f t="shared" si="77"/>
        <v>4.9976186941368148</v>
      </c>
      <c r="W4984">
        <v>55.26</v>
      </c>
      <c r="X4984">
        <v>6.2254651844594857</v>
      </c>
    </row>
    <row r="4985" spans="5:24">
      <c r="E4985">
        <v>49.82</v>
      </c>
      <c r="F4985">
        <f t="shared" si="77"/>
        <v>4.9977440268984674</v>
      </c>
      <c r="W4985">
        <v>58.78</v>
      </c>
      <c r="X4985">
        <v>5.8523857979575746</v>
      </c>
    </row>
    <row r="4986" spans="5:24">
      <c r="E4986">
        <v>49.83</v>
      </c>
      <c r="F4986">
        <f t="shared" si="77"/>
        <v>4.9978693595183694</v>
      </c>
      <c r="W4986">
        <v>19.84</v>
      </c>
      <c r="X4986">
        <v>5.9303304821246865</v>
      </c>
    </row>
    <row r="4987" spans="5:24">
      <c r="E4987">
        <v>49.84</v>
      </c>
      <c r="F4987">
        <f t="shared" si="77"/>
        <v>4.9979946920043981</v>
      </c>
      <c r="W4987">
        <v>73.459999999999994</v>
      </c>
      <c r="X4987">
        <v>6.039440320675487</v>
      </c>
    </row>
    <row r="4988" spans="5:24">
      <c r="E4988">
        <v>49.85</v>
      </c>
      <c r="F4988">
        <f t="shared" si="77"/>
        <v>4.998120024364427</v>
      </c>
      <c r="W4988">
        <v>4.92</v>
      </c>
      <c r="X4988">
        <v>5.6807969187645746</v>
      </c>
    </row>
    <row r="4989" spans="5:24">
      <c r="E4989">
        <v>49.86</v>
      </c>
      <c r="F4989">
        <f t="shared" si="77"/>
        <v>4.9982453566063318</v>
      </c>
      <c r="W4989">
        <v>3.56</v>
      </c>
      <c r="X4989">
        <v>4.8561260417295582</v>
      </c>
    </row>
    <row r="4990" spans="5:24">
      <c r="E4990">
        <v>49.87</v>
      </c>
      <c r="F4990">
        <f t="shared" si="77"/>
        <v>4.998370688737988</v>
      </c>
      <c r="W4990">
        <v>82.15</v>
      </c>
      <c r="X4990">
        <v>4.3163560107321883</v>
      </c>
    </row>
    <row r="4991" spans="5:24">
      <c r="E4991">
        <v>49.88</v>
      </c>
      <c r="F4991">
        <f t="shared" si="77"/>
        <v>4.99849602076727</v>
      </c>
      <c r="W4991">
        <v>6.39</v>
      </c>
      <c r="X4991">
        <v>5.8923600071077109</v>
      </c>
    </row>
    <row r="4992" spans="5:24">
      <c r="E4992">
        <v>49.89</v>
      </c>
      <c r="F4992">
        <f t="shared" si="77"/>
        <v>4.9986213527020542</v>
      </c>
      <c r="W4992">
        <v>69.260000000000005</v>
      </c>
      <c r="X4992">
        <v>5.1522370155671764</v>
      </c>
    </row>
    <row r="4993" spans="5:24">
      <c r="E4993">
        <v>49.9</v>
      </c>
      <c r="F4993">
        <f t="shared" si="77"/>
        <v>4.9987466845502144</v>
      </c>
      <c r="W4993">
        <v>49.86</v>
      </c>
      <c r="X4993">
        <v>5.3236540005577355</v>
      </c>
    </row>
    <row r="4994" spans="5:24">
      <c r="E4994">
        <v>49.91</v>
      </c>
      <c r="F4994">
        <f t="shared" si="77"/>
        <v>4.9988720163196252</v>
      </c>
      <c r="W4994">
        <v>55.32</v>
      </c>
      <c r="X4994">
        <v>4.8629610400388517</v>
      </c>
    </row>
    <row r="4995" spans="5:24">
      <c r="E4995">
        <v>49.92</v>
      </c>
      <c r="F4995">
        <f t="shared" si="77"/>
        <v>4.9989973480181638</v>
      </c>
      <c r="W4995">
        <v>8.36</v>
      </c>
      <c r="X4995">
        <v>7.0027884510582998</v>
      </c>
    </row>
    <row r="4996" spans="5:24">
      <c r="E4996">
        <v>49.93</v>
      </c>
      <c r="F4996">
        <f t="shared" si="77"/>
        <v>4.9991226796537021</v>
      </c>
      <c r="W4996">
        <v>69.489999999999995</v>
      </c>
      <c r="X4996">
        <v>5.239394105859942</v>
      </c>
    </row>
    <row r="4997" spans="5:24">
      <c r="E4997">
        <v>49.94</v>
      </c>
      <c r="F4997">
        <f t="shared" ref="F4997:F5003" si="78">NORMINV(E4997/100,$C$3,$C$4)</f>
        <v>4.9992480112341173</v>
      </c>
      <c r="W4997">
        <v>70.849999999999994</v>
      </c>
      <c r="X4997">
        <v>2.9272977687141557</v>
      </c>
    </row>
    <row r="4998" spans="5:24">
      <c r="E4998">
        <v>49.95</v>
      </c>
      <c r="F4998">
        <f t="shared" si="78"/>
        <v>4.9993733427672833</v>
      </c>
      <c r="W4998">
        <v>42.2</v>
      </c>
      <c r="X4998">
        <v>4.0895780003613043</v>
      </c>
    </row>
    <row r="4999" spans="5:24">
      <c r="E4999">
        <v>49.96</v>
      </c>
      <c r="F4999">
        <f t="shared" si="78"/>
        <v>4.9994986742610754</v>
      </c>
      <c r="W4999">
        <v>75.52</v>
      </c>
      <c r="X4999">
        <v>6.1479238535314327</v>
      </c>
    </row>
    <row r="5000" spans="5:24">
      <c r="E5000">
        <v>49.97</v>
      </c>
      <c r="F5000">
        <f t="shared" si="78"/>
        <v>4.9996240057233683</v>
      </c>
      <c r="W5000">
        <v>70.11</v>
      </c>
      <c r="X5000">
        <v>5.7451186426554619</v>
      </c>
    </row>
    <row r="5001" spans="5:24">
      <c r="E5001">
        <v>49.98</v>
      </c>
      <c r="F5001">
        <f t="shared" si="78"/>
        <v>4.9997493371620374</v>
      </c>
      <c r="W5001">
        <v>84.91</v>
      </c>
      <c r="X5001">
        <v>7.3697524223669859</v>
      </c>
    </row>
    <row r="5002" spans="5:24">
      <c r="E5002">
        <v>49.99</v>
      </c>
      <c r="F5002">
        <f t="shared" si="78"/>
        <v>4.9998746685849556</v>
      </c>
      <c r="W5002">
        <v>88.15</v>
      </c>
      <c r="X5002">
        <v>5.8182753116958317</v>
      </c>
    </row>
    <row r="5003" spans="5:24">
      <c r="E5003">
        <v>50</v>
      </c>
      <c r="F5003">
        <f t="shared" si="78"/>
        <v>5</v>
      </c>
      <c r="W5003">
        <v>58.28</v>
      </c>
      <c r="X5003">
        <v>5.1565493792425574</v>
      </c>
    </row>
    <row r="5004" spans="5:24">
      <c r="E5004">
        <v>50.01</v>
      </c>
      <c r="F5004">
        <f>NORMINV(E5004/100,$C$3,$C$4)</f>
        <v>5.0001253314150436</v>
      </c>
      <c r="W5004">
        <v>21.41</v>
      </c>
      <c r="X5004">
        <v>4.9227189930836435</v>
      </c>
    </row>
    <row r="5005" spans="5:24">
      <c r="E5005">
        <v>50.02</v>
      </c>
      <c r="F5005">
        <f t="shared" ref="F5005:F5068" si="79">NORMINV(E5005/100,$C$3,$C$4)</f>
        <v>5.0002506628379626</v>
      </c>
      <c r="W5005">
        <v>47.84</v>
      </c>
      <c r="X5005">
        <v>4.6506146097690246</v>
      </c>
    </row>
    <row r="5006" spans="5:24">
      <c r="E5006">
        <v>50.03</v>
      </c>
      <c r="F5006">
        <f t="shared" si="79"/>
        <v>5.0003759942766308</v>
      </c>
      <c r="W5006">
        <v>53.6</v>
      </c>
      <c r="X5006">
        <v>4.7167693048998265</v>
      </c>
    </row>
    <row r="5007" spans="5:24">
      <c r="E5007">
        <v>50.04</v>
      </c>
      <c r="F5007">
        <f t="shared" si="79"/>
        <v>5.0005013257389237</v>
      </c>
      <c r="W5007">
        <v>99.03</v>
      </c>
      <c r="X5007">
        <v>4.3039539640253732</v>
      </c>
    </row>
    <row r="5008" spans="5:24">
      <c r="E5008">
        <v>50.05</v>
      </c>
      <c r="F5008">
        <f t="shared" si="79"/>
        <v>5.0006266572327158</v>
      </c>
      <c r="W5008">
        <v>2.5</v>
      </c>
      <c r="X5008">
        <v>4.7998969652758561</v>
      </c>
    </row>
    <row r="5009" spans="5:24">
      <c r="E5009">
        <v>50.06</v>
      </c>
      <c r="F5009">
        <f t="shared" si="79"/>
        <v>5.0007519887658827</v>
      </c>
      <c r="W5009">
        <v>53.9</v>
      </c>
      <c r="X5009">
        <v>4.7507921402645712</v>
      </c>
    </row>
    <row r="5010" spans="5:24">
      <c r="E5010">
        <v>50.07</v>
      </c>
      <c r="F5010">
        <f t="shared" si="79"/>
        <v>5.0008773203462979</v>
      </c>
      <c r="W5010">
        <v>13.37</v>
      </c>
      <c r="X5010">
        <v>5.4081003542098589</v>
      </c>
    </row>
    <row r="5011" spans="5:24">
      <c r="E5011">
        <v>50.08</v>
      </c>
      <c r="F5011">
        <f t="shared" si="79"/>
        <v>5.0010026519818362</v>
      </c>
      <c r="W5011">
        <v>0.2</v>
      </c>
      <c r="X5011">
        <v>6.2798440164454661</v>
      </c>
    </row>
    <row r="5012" spans="5:24">
      <c r="E5012">
        <v>50.09</v>
      </c>
      <c r="F5012">
        <f t="shared" si="79"/>
        <v>5.0011279836803748</v>
      </c>
      <c r="W5012">
        <v>45.43</v>
      </c>
      <c r="X5012">
        <v>5.010778710290106</v>
      </c>
    </row>
    <row r="5013" spans="5:24">
      <c r="E5013">
        <v>50.1</v>
      </c>
      <c r="F5013">
        <f t="shared" si="79"/>
        <v>5.0012533154497856</v>
      </c>
      <c r="W5013">
        <v>83.78</v>
      </c>
      <c r="X5013">
        <v>5.2262589804398303</v>
      </c>
    </row>
    <row r="5014" spans="5:24">
      <c r="E5014">
        <v>50.11</v>
      </c>
      <c r="F5014">
        <f t="shared" si="79"/>
        <v>5.0013786472979458</v>
      </c>
      <c r="W5014">
        <v>29.3</v>
      </c>
      <c r="X5014">
        <v>3.7708084597701053</v>
      </c>
    </row>
    <row r="5015" spans="5:24">
      <c r="E5015">
        <v>50.12</v>
      </c>
      <c r="F5015">
        <f t="shared" si="79"/>
        <v>5.0015039792327292</v>
      </c>
      <c r="W5015">
        <v>60.39</v>
      </c>
      <c r="X5015">
        <v>6.2024221800453487</v>
      </c>
    </row>
    <row r="5016" spans="5:24">
      <c r="E5016">
        <v>50.13</v>
      </c>
      <c r="F5016">
        <f t="shared" si="79"/>
        <v>5.001629311262012</v>
      </c>
      <c r="W5016">
        <v>81.77</v>
      </c>
      <c r="X5016">
        <v>4.5658782058843546</v>
      </c>
    </row>
    <row r="5017" spans="5:24">
      <c r="E5017">
        <v>50.14</v>
      </c>
      <c r="F5017">
        <f t="shared" si="79"/>
        <v>5.0017546433936682</v>
      </c>
      <c r="W5017">
        <v>60.46</v>
      </c>
      <c r="X5017">
        <v>4.6826789414371488</v>
      </c>
    </row>
    <row r="5018" spans="5:24">
      <c r="E5018">
        <v>50.15</v>
      </c>
      <c r="F5018">
        <f t="shared" si="79"/>
        <v>5.001879975635573</v>
      </c>
      <c r="W5018">
        <v>76.7</v>
      </c>
      <c r="X5018">
        <v>4.3759579959062114</v>
      </c>
    </row>
    <row r="5019" spans="5:24">
      <c r="E5019">
        <v>50.16</v>
      </c>
      <c r="F5019">
        <f t="shared" si="79"/>
        <v>5.0020053079956019</v>
      </c>
      <c r="W5019">
        <v>79.13</v>
      </c>
      <c r="X5019">
        <v>3.8721895993740127</v>
      </c>
    </row>
    <row r="5020" spans="5:24">
      <c r="E5020">
        <v>50.17</v>
      </c>
      <c r="F5020">
        <f t="shared" si="79"/>
        <v>5.0021306404816297</v>
      </c>
      <c r="W5020">
        <v>100</v>
      </c>
      <c r="X5020">
        <v>6.3997105942647439</v>
      </c>
    </row>
    <row r="5021" spans="5:24">
      <c r="E5021">
        <v>50.18</v>
      </c>
      <c r="F5021">
        <f t="shared" si="79"/>
        <v>5.0022559731015326</v>
      </c>
      <c r="W5021">
        <v>76.98</v>
      </c>
      <c r="X5021">
        <v>4.9909760157388705</v>
      </c>
    </row>
    <row r="5022" spans="5:24">
      <c r="E5022">
        <v>50.19</v>
      </c>
      <c r="F5022">
        <f t="shared" si="79"/>
        <v>5.0023813058631852</v>
      </c>
      <c r="W5022">
        <v>19.559999999999999</v>
      </c>
      <c r="X5022">
        <v>4.9741788597645753</v>
      </c>
    </row>
    <row r="5023" spans="5:24">
      <c r="E5023">
        <v>50.2</v>
      </c>
      <c r="F5023">
        <f t="shared" si="79"/>
        <v>5.002506638774463</v>
      </c>
      <c r="W5023">
        <v>63.93</v>
      </c>
      <c r="X5023">
        <v>4.790169541786093</v>
      </c>
    </row>
    <row r="5024" spans="5:24">
      <c r="E5024">
        <v>50.21</v>
      </c>
      <c r="F5024">
        <f t="shared" si="79"/>
        <v>5.0026319718432415</v>
      </c>
      <c r="W5024">
        <v>22.03</v>
      </c>
      <c r="X5024">
        <v>5.657281390587217</v>
      </c>
    </row>
    <row r="5025" spans="5:24">
      <c r="E5025">
        <v>50.22</v>
      </c>
      <c r="F5025">
        <f t="shared" si="79"/>
        <v>5.002757305077397</v>
      </c>
      <c r="W5025">
        <v>30.57</v>
      </c>
      <c r="X5025">
        <v>4.5730283817047903</v>
      </c>
    </row>
    <row r="5026" spans="5:24">
      <c r="E5026">
        <v>50.23</v>
      </c>
      <c r="F5026">
        <f t="shared" si="79"/>
        <v>5.0028826384848033</v>
      </c>
      <c r="W5026">
        <v>65.099999999999994</v>
      </c>
      <c r="X5026">
        <v>6.4538063589405752</v>
      </c>
    </row>
    <row r="5027" spans="5:24">
      <c r="E5027">
        <v>50.24</v>
      </c>
      <c r="F5027">
        <f t="shared" si="79"/>
        <v>5.0030079720733376</v>
      </c>
      <c r="W5027">
        <v>7.39</v>
      </c>
      <c r="X5027">
        <v>5.1829974747741216</v>
      </c>
    </row>
    <row r="5028" spans="5:24">
      <c r="E5028">
        <v>50.25</v>
      </c>
      <c r="F5028">
        <f t="shared" si="79"/>
        <v>5.0031333058508753</v>
      </c>
      <c r="W5028">
        <v>48.9</v>
      </c>
      <c r="X5028">
        <v>5.0436291694135669</v>
      </c>
    </row>
    <row r="5029" spans="5:24">
      <c r="E5029">
        <v>50.26</v>
      </c>
      <c r="F5029">
        <f t="shared" si="79"/>
        <v>5.0032586398252921</v>
      </c>
      <c r="W5029">
        <v>1.1000000000000001</v>
      </c>
      <c r="X5029">
        <v>4.5230531928072653</v>
      </c>
    </row>
    <row r="5030" spans="5:24">
      <c r="E5030">
        <v>50.27</v>
      </c>
      <c r="F5030">
        <f t="shared" si="79"/>
        <v>5.0033839740044641</v>
      </c>
      <c r="W5030">
        <v>58.53</v>
      </c>
      <c r="X5030">
        <v>7.3910557857783061</v>
      </c>
    </row>
    <row r="5031" spans="5:24">
      <c r="E5031">
        <v>50.28</v>
      </c>
      <c r="F5031">
        <f t="shared" si="79"/>
        <v>5.003509308396267</v>
      </c>
      <c r="W5031">
        <v>90.83</v>
      </c>
      <c r="X5031">
        <v>5.4277955184805213</v>
      </c>
    </row>
    <row r="5032" spans="5:24">
      <c r="E5032">
        <v>50.29</v>
      </c>
      <c r="F5032">
        <f t="shared" si="79"/>
        <v>5.003634643008577</v>
      </c>
      <c r="W5032">
        <v>59.49</v>
      </c>
      <c r="X5032">
        <v>4.1418325376785772</v>
      </c>
    </row>
    <row r="5033" spans="5:24">
      <c r="E5033">
        <v>50.3</v>
      </c>
      <c r="F5033">
        <f t="shared" si="79"/>
        <v>5.0037599778492705</v>
      </c>
      <c r="W5033">
        <v>46.15</v>
      </c>
      <c r="X5033">
        <v>5.0539186220452734</v>
      </c>
    </row>
    <row r="5034" spans="5:24">
      <c r="E5034">
        <v>50.31</v>
      </c>
      <c r="F5034">
        <f t="shared" si="79"/>
        <v>5.0038853129262231</v>
      </c>
      <c r="W5034">
        <v>85.96</v>
      </c>
      <c r="X5034">
        <v>5.5209523009584602</v>
      </c>
    </row>
    <row r="5035" spans="5:24">
      <c r="E5035">
        <v>50.32</v>
      </c>
      <c r="F5035">
        <f t="shared" si="79"/>
        <v>5.0040106482473128</v>
      </c>
      <c r="W5035">
        <v>37.909999999999997</v>
      </c>
      <c r="X5035">
        <v>5.1090031397701425</v>
      </c>
    </row>
    <row r="5036" spans="5:24">
      <c r="E5036">
        <v>50.33</v>
      </c>
      <c r="F5036">
        <f t="shared" si="79"/>
        <v>5.0041359838204151</v>
      </c>
      <c r="W5036">
        <v>12.57</v>
      </c>
      <c r="X5036">
        <v>4.4328319311352313</v>
      </c>
    </row>
    <row r="5037" spans="5:24">
      <c r="E5037">
        <v>50.34</v>
      </c>
      <c r="F5037">
        <f t="shared" si="79"/>
        <v>5.0042613196534065</v>
      </c>
      <c r="W5037">
        <v>7.86</v>
      </c>
      <c r="X5037">
        <v>6.3159226668637274</v>
      </c>
    </row>
    <row r="5038" spans="5:24">
      <c r="E5038">
        <v>50.35</v>
      </c>
      <c r="F5038">
        <f t="shared" si="79"/>
        <v>5.0043866557541641</v>
      </c>
      <c r="W5038">
        <v>96.26</v>
      </c>
      <c r="X5038">
        <v>4.8915011592061726</v>
      </c>
    </row>
    <row r="5039" spans="5:24">
      <c r="E5039">
        <v>50.36</v>
      </c>
      <c r="F5039">
        <f t="shared" si="79"/>
        <v>5.0045119921305643</v>
      </c>
      <c r="W5039">
        <v>85.79</v>
      </c>
      <c r="X5039">
        <v>7.0046544617650959</v>
      </c>
    </row>
    <row r="5040" spans="5:24">
      <c r="E5040">
        <v>50.37</v>
      </c>
      <c r="F5040">
        <f t="shared" si="79"/>
        <v>5.0046373287904844</v>
      </c>
      <c r="W5040">
        <v>70.72</v>
      </c>
      <c r="X5040">
        <v>3.1958002593648644</v>
      </c>
    </row>
    <row r="5041" spans="5:24">
      <c r="E5041">
        <v>50.38</v>
      </c>
      <c r="F5041">
        <f t="shared" si="79"/>
        <v>5.0047626657418025</v>
      </c>
      <c r="W5041">
        <v>86.61</v>
      </c>
      <c r="X5041">
        <v>5.1590874192143339</v>
      </c>
    </row>
    <row r="5042" spans="5:24">
      <c r="E5042">
        <v>50.39</v>
      </c>
      <c r="F5042">
        <f t="shared" si="79"/>
        <v>5.0048880029923941</v>
      </c>
      <c r="W5042">
        <v>85.42</v>
      </c>
      <c r="X5042">
        <v>5.6526219983478008</v>
      </c>
    </row>
    <row r="5043" spans="5:24">
      <c r="E5043">
        <v>50.4</v>
      </c>
      <c r="F5043">
        <f t="shared" si="79"/>
        <v>5.0050133405501374</v>
      </c>
      <c r="W5043">
        <v>39.049999999999997</v>
      </c>
      <c r="X5043">
        <v>4.1799717450813851</v>
      </c>
    </row>
    <row r="5044" spans="5:24">
      <c r="E5044">
        <v>50.41</v>
      </c>
      <c r="F5044">
        <f t="shared" si="79"/>
        <v>5.0051386784229095</v>
      </c>
      <c r="W5044">
        <v>53.18</v>
      </c>
      <c r="X5044">
        <v>5.2921132974279947</v>
      </c>
    </row>
    <row r="5045" spans="5:24">
      <c r="E5045">
        <v>50.42</v>
      </c>
      <c r="F5045">
        <f t="shared" si="79"/>
        <v>5.0052640166185887</v>
      </c>
      <c r="W5045">
        <v>99.12</v>
      </c>
      <c r="X5045">
        <v>5.9100426834311204</v>
      </c>
    </row>
    <row r="5046" spans="5:24">
      <c r="E5046">
        <v>50.43</v>
      </c>
      <c r="F5046">
        <f t="shared" si="79"/>
        <v>5.005389355145053</v>
      </c>
      <c r="W5046">
        <v>74.5</v>
      </c>
      <c r="X5046">
        <v>6.3070374290140983</v>
      </c>
    </row>
    <row r="5047" spans="5:24">
      <c r="E5047">
        <v>50.44</v>
      </c>
      <c r="F5047">
        <f t="shared" si="79"/>
        <v>5.0055146940101798</v>
      </c>
      <c r="W5047">
        <v>10.36</v>
      </c>
      <c r="X5047">
        <v>6.706043396888961</v>
      </c>
    </row>
    <row r="5048" spans="5:24">
      <c r="E5048">
        <v>50.45</v>
      </c>
      <c r="F5048">
        <f t="shared" si="79"/>
        <v>5.0056400332218463</v>
      </c>
      <c r="W5048">
        <v>17.989999999999998</v>
      </c>
      <c r="X5048">
        <v>4.7904257771103511</v>
      </c>
    </row>
    <row r="5049" spans="5:24">
      <c r="E5049">
        <v>50.46</v>
      </c>
      <c r="F5049">
        <f t="shared" si="79"/>
        <v>5.0057653727879323</v>
      </c>
      <c r="W5049">
        <v>61.19</v>
      </c>
      <c r="X5049">
        <v>5.6547946121852775</v>
      </c>
    </row>
    <row r="5050" spans="5:24">
      <c r="E5050">
        <v>50.47</v>
      </c>
      <c r="F5050">
        <f t="shared" si="79"/>
        <v>5.0058907127163152</v>
      </c>
      <c r="W5050">
        <v>6.35</v>
      </c>
      <c r="X5050">
        <v>3.712729436892058</v>
      </c>
    </row>
    <row r="5051" spans="5:24">
      <c r="E5051">
        <v>50.48</v>
      </c>
      <c r="F5051">
        <f t="shared" si="79"/>
        <v>5.0060160530148741</v>
      </c>
      <c r="W5051">
        <v>7.51</v>
      </c>
      <c r="X5051">
        <v>5.2670898270605306</v>
      </c>
    </row>
    <row r="5052" spans="5:24">
      <c r="E5052">
        <v>50.49</v>
      </c>
      <c r="F5052">
        <f t="shared" si="79"/>
        <v>5.0061413936914878</v>
      </c>
      <c r="W5052">
        <v>43.09</v>
      </c>
      <c r="X5052">
        <v>6.331574648852845</v>
      </c>
    </row>
    <row r="5053" spans="5:24">
      <c r="E5053">
        <v>50.5</v>
      </c>
      <c r="F5053">
        <f t="shared" si="79"/>
        <v>5.0062667347540346</v>
      </c>
      <c r="W5053">
        <v>49.12</v>
      </c>
      <c r="X5053">
        <v>4.7102401947710852</v>
      </c>
    </row>
    <row r="5054" spans="5:24">
      <c r="E5054">
        <v>50.51</v>
      </c>
      <c r="F5054">
        <f t="shared" si="79"/>
        <v>5.0063920762103935</v>
      </c>
      <c r="W5054">
        <v>64.790000000000006</v>
      </c>
      <c r="X5054">
        <v>6.3963803140218811</v>
      </c>
    </row>
    <row r="5055" spans="5:24">
      <c r="E5055">
        <v>50.52</v>
      </c>
      <c r="F5055">
        <f t="shared" si="79"/>
        <v>5.0065174180684444</v>
      </c>
      <c r="W5055">
        <v>81.99</v>
      </c>
      <c r="X5055">
        <v>4.9297566861780835</v>
      </c>
    </row>
    <row r="5056" spans="5:24">
      <c r="E5056">
        <v>50.53</v>
      </c>
      <c r="F5056">
        <f t="shared" si="79"/>
        <v>5.0066427603360664</v>
      </c>
      <c r="W5056">
        <v>4.9800000000000004</v>
      </c>
      <c r="X5056">
        <v>5.4245016530811752</v>
      </c>
    </row>
    <row r="5057" spans="5:24">
      <c r="E5057">
        <v>50.54</v>
      </c>
      <c r="F5057">
        <f t="shared" si="79"/>
        <v>5.0067681030211393</v>
      </c>
      <c r="W5057">
        <v>55.77</v>
      </c>
      <c r="X5057">
        <v>5.3801959033346387</v>
      </c>
    </row>
    <row r="5058" spans="5:24">
      <c r="E5058">
        <v>50.55</v>
      </c>
      <c r="F5058">
        <f t="shared" si="79"/>
        <v>5.0068934461315422</v>
      </c>
      <c r="W5058">
        <v>5.79</v>
      </c>
      <c r="X5058">
        <v>6.9079320441058183</v>
      </c>
    </row>
    <row r="5059" spans="5:24">
      <c r="E5059">
        <v>50.56</v>
      </c>
      <c r="F5059">
        <f t="shared" si="79"/>
        <v>5.007018789675155</v>
      </c>
      <c r="W5059">
        <v>50.49</v>
      </c>
      <c r="X5059">
        <v>3.9868740402041083</v>
      </c>
    </row>
    <row r="5060" spans="5:24">
      <c r="E5060">
        <v>50.57</v>
      </c>
      <c r="F5060">
        <f t="shared" si="79"/>
        <v>5.0071441336598594</v>
      </c>
      <c r="W5060">
        <v>88.45</v>
      </c>
      <c r="X5060">
        <v>6.0143830690404725</v>
      </c>
    </row>
    <row r="5061" spans="5:24">
      <c r="E5061">
        <v>50.58</v>
      </c>
      <c r="F5061">
        <f t="shared" si="79"/>
        <v>5.0072694780935336</v>
      </c>
      <c r="W5061">
        <v>78.53</v>
      </c>
      <c r="X5061">
        <v>5.3678299974483554</v>
      </c>
    </row>
    <row r="5062" spans="5:24">
      <c r="E5062">
        <v>50.59</v>
      </c>
      <c r="F5062">
        <f t="shared" si="79"/>
        <v>5.0073948229840601</v>
      </c>
      <c r="W5062">
        <v>41.65</v>
      </c>
      <c r="X5062">
        <v>4.0990219679969311</v>
      </c>
    </row>
    <row r="5063" spans="5:24">
      <c r="E5063">
        <v>50.6</v>
      </c>
      <c r="F5063">
        <f t="shared" si="79"/>
        <v>5.007520168339318</v>
      </c>
      <c r="W5063">
        <v>7.47</v>
      </c>
      <c r="X5063">
        <v>5.0682331984538003</v>
      </c>
    </row>
    <row r="5064" spans="5:24">
      <c r="E5064">
        <v>50.61</v>
      </c>
      <c r="F5064">
        <f t="shared" si="79"/>
        <v>5.0076455141671889</v>
      </c>
      <c r="W5064">
        <v>30.64</v>
      </c>
      <c r="X5064">
        <v>4.5342577411456739</v>
      </c>
    </row>
    <row r="5065" spans="5:24">
      <c r="E5065">
        <v>50.62</v>
      </c>
      <c r="F5065">
        <f t="shared" si="79"/>
        <v>5.0077708604755538</v>
      </c>
      <c r="W5065">
        <v>71.03</v>
      </c>
      <c r="X5065">
        <v>7.2734346509427672</v>
      </c>
    </row>
    <row r="5066" spans="5:24">
      <c r="E5066">
        <v>50.63</v>
      </c>
      <c r="F5066">
        <f t="shared" si="79"/>
        <v>5.007896207272295</v>
      </c>
      <c r="W5066">
        <v>42.15</v>
      </c>
      <c r="X5066">
        <v>4.1701082681081196</v>
      </c>
    </row>
    <row r="5067" spans="5:24">
      <c r="E5067">
        <v>50.64</v>
      </c>
      <c r="F5067">
        <f t="shared" si="79"/>
        <v>5.0080215545652926</v>
      </c>
      <c r="W5067">
        <v>11.09</v>
      </c>
      <c r="X5067">
        <v>5.727368901301169</v>
      </c>
    </row>
    <row r="5068" spans="5:24">
      <c r="E5068">
        <v>50.65</v>
      </c>
      <c r="F5068">
        <f t="shared" si="79"/>
        <v>5.0081469023624292</v>
      </c>
      <c r="W5068">
        <v>86.38</v>
      </c>
      <c r="X5068">
        <v>3.2720656776115815</v>
      </c>
    </row>
    <row r="5069" spans="5:24">
      <c r="E5069">
        <v>50.66</v>
      </c>
      <c r="F5069">
        <f t="shared" ref="F5069:F5132" si="80">NORMINV(E5069/100,$C$3,$C$4)</f>
        <v>5.0082722506715873</v>
      </c>
      <c r="W5069">
        <v>86.95</v>
      </c>
      <c r="X5069">
        <v>3.3807802962866198</v>
      </c>
    </row>
    <row r="5070" spans="5:24">
      <c r="E5070">
        <v>50.67</v>
      </c>
      <c r="F5070">
        <f t="shared" si="80"/>
        <v>5.0083975995006478</v>
      </c>
      <c r="W5070">
        <v>75.28</v>
      </c>
      <c r="X5070">
        <v>5.3999409635719839</v>
      </c>
    </row>
    <row r="5071" spans="5:24">
      <c r="E5071">
        <v>50.68</v>
      </c>
      <c r="F5071">
        <f t="shared" si="80"/>
        <v>5.0085229488574949</v>
      </c>
      <c r="W5071">
        <v>76.39</v>
      </c>
      <c r="X5071">
        <v>4.9071213912227432</v>
      </c>
    </row>
    <row r="5072" spans="5:24">
      <c r="E5072">
        <v>50.69</v>
      </c>
      <c r="F5072">
        <f t="shared" si="80"/>
        <v>5.0086482987500096</v>
      </c>
      <c r="W5072">
        <v>85.81</v>
      </c>
      <c r="X5072">
        <v>4.3538774614625773</v>
      </c>
    </row>
    <row r="5073" spans="5:24">
      <c r="E5073">
        <v>50.7</v>
      </c>
      <c r="F5073">
        <f t="shared" si="80"/>
        <v>5.0087736491860753</v>
      </c>
      <c r="W5073">
        <v>10.19</v>
      </c>
      <c r="X5073">
        <v>6.6645628612027235</v>
      </c>
    </row>
    <row r="5074" spans="5:24">
      <c r="E5074">
        <v>50.71</v>
      </c>
      <c r="F5074">
        <f t="shared" si="80"/>
        <v>5.0088990001735754</v>
      </c>
      <c r="W5074">
        <v>27.42</v>
      </c>
      <c r="X5074">
        <v>4.3492377929774397</v>
      </c>
    </row>
    <row r="5075" spans="5:24">
      <c r="E5075">
        <v>50.72</v>
      </c>
      <c r="F5075">
        <f t="shared" si="80"/>
        <v>5.0090243517203943</v>
      </c>
      <c r="W5075">
        <v>75.78</v>
      </c>
      <c r="X5075">
        <v>4.8725699074877209</v>
      </c>
    </row>
    <row r="5076" spans="5:24">
      <c r="E5076">
        <v>50.73</v>
      </c>
      <c r="F5076">
        <f t="shared" si="80"/>
        <v>5.0091497038344137</v>
      </c>
      <c r="W5076">
        <v>45.3</v>
      </c>
      <c r="X5076">
        <v>3.8285053324783371</v>
      </c>
    </row>
    <row r="5077" spans="5:24">
      <c r="E5077">
        <v>50.74</v>
      </c>
      <c r="F5077">
        <f t="shared" si="80"/>
        <v>5.0092750565235189</v>
      </c>
      <c r="W5077">
        <v>98.95</v>
      </c>
      <c r="X5077">
        <v>6.8132063552978481</v>
      </c>
    </row>
    <row r="5078" spans="5:24">
      <c r="E5078">
        <v>50.75</v>
      </c>
      <c r="F5078">
        <f t="shared" si="80"/>
        <v>5.0094004097955933</v>
      </c>
      <c r="W5078">
        <v>37.86</v>
      </c>
      <c r="X5078">
        <v>2.7428707555137697</v>
      </c>
    </row>
    <row r="5079" spans="5:24">
      <c r="E5079">
        <v>50.76</v>
      </c>
      <c r="F5079">
        <f t="shared" si="80"/>
        <v>5.0095257636585222</v>
      </c>
      <c r="W5079">
        <v>61.43</v>
      </c>
      <c r="X5079">
        <v>4.5534499948718326</v>
      </c>
    </row>
    <row r="5080" spans="5:24">
      <c r="E5080">
        <v>50.77</v>
      </c>
      <c r="F5080">
        <f t="shared" si="80"/>
        <v>5.0096511181201899</v>
      </c>
      <c r="W5080">
        <v>57.93</v>
      </c>
      <c r="X5080">
        <v>4.8629610400388517</v>
      </c>
    </row>
    <row r="5081" spans="5:24">
      <c r="E5081">
        <v>50.78</v>
      </c>
      <c r="F5081">
        <f t="shared" si="80"/>
        <v>5.0097764731884808</v>
      </c>
      <c r="W5081">
        <v>65.48</v>
      </c>
      <c r="X5081">
        <v>6.5228349643880899</v>
      </c>
    </row>
    <row r="5082" spans="5:24">
      <c r="E5082">
        <v>50.79</v>
      </c>
      <c r="F5082">
        <f t="shared" si="80"/>
        <v>5.0099018288712811</v>
      </c>
      <c r="W5082">
        <v>90.6</v>
      </c>
      <c r="X5082">
        <v>6.3696377802428774</v>
      </c>
    </row>
    <row r="5083" spans="5:24">
      <c r="E5083">
        <v>50.8</v>
      </c>
      <c r="F5083">
        <f t="shared" si="80"/>
        <v>5.0100271851764751</v>
      </c>
      <c r="W5083">
        <v>94.08</v>
      </c>
      <c r="X5083">
        <v>7.582807452008228</v>
      </c>
    </row>
    <row r="5084" spans="5:24">
      <c r="E5084">
        <v>50.81</v>
      </c>
      <c r="F5084">
        <f t="shared" si="80"/>
        <v>5.0101525421119497</v>
      </c>
      <c r="W5084">
        <v>37.090000000000003</v>
      </c>
      <c r="X5084">
        <v>6.7038987745804679</v>
      </c>
    </row>
    <row r="5085" spans="5:24">
      <c r="E5085">
        <v>50.82</v>
      </c>
      <c r="F5085">
        <f t="shared" si="80"/>
        <v>5.0102778996855903</v>
      </c>
      <c r="W5085">
        <v>88.38</v>
      </c>
      <c r="X5085">
        <v>3.9889656718581836</v>
      </c>
    </row>
    <row r="5086" spans="5:24">
      <c r="E5086">
        <v>50.83</v>
      </c>
      <c r="F5086">
        <f t="shared" si="80"/>
        <v>5.0104032579052831</v>
      </c>
      <c r="W5086">
        <v>36.79</v>
      </c>
      <c r="X5086">
        <v>5.1383042079614043</v>
      </c>
    </row>
    <row r="5087" spans="5:24">
      <c r="E5087">
        <v>50.84</v>
      </c>
      <c r="F5087">
        <f t="shared" si="80"/>
        <v>5.0105286167789149</v>
      </c>
      <c r="W5087">
        <v>99.87</v>
      </c>
      <c r="X5087">
        <v>5.6766941955922494</v>
      </c>
    </row>
    <row r="5088" spans="5:24">
      <c r="E5088">
        <v>50.85</v>
      </c>
      <c r="F5088">
        <f t="shared" si="80"/>
        <v>5.0106539763143729</v>
      </c>
      <c r="W5088">
        <v>77</v>
      </c>
      <c r="X5088">
        <v>5.1661994401703586</v>
      </c>
    </row>
    <row r="5089" spans="5:24">
      <c r="E5089">
        <v>50.86</v>
      </c>
      <c r="F5089">
        <f t="shared" si="80"/>
        <v>5.0107793365195432</v>
      </c>
      <c r="W5089">
        <v>34.340000000000003</v>
      </c>
      <c r="X5089">
        <v>4.9207075356394538</v>
      </c>
    </row>
    <row r="5090" spans="5:24">
      <c r="E5090">
        <v>50.87</v>
      </c>
      <c r="F5090">
        <f t="shared" si="80"/>
        <v>5.0109046974023146</v>
      </c>
      <c r="W5090">
        <v>97.81</v>
      </c>
      <c r="X5090">
        <v>6.1127868136837868</v>
      </c>
    </row>
    <row r="5091" spans="5:24">
      <c r="E5091">
        <v>50.88</v>
      </c>
      <c r="F5091">
        <f t="shared" si="80"/>
        <v>5.011030058970575</v>
      </c>
      <c r="W5091">
        <v>2.2599999999999998</v>
      </c>
      <c r="X5091">
        <v>4.921210429759709</v>
      </c>
    </row>
    <row r="5092" spans="5:24">
      <c r="E5092">
        <v>50.89</v>
      </c>
      <c r="F5092">
        <f t="shared" si="80"/>
        <v>5.0111554212322114</v>
      </c>
      <c r="W5092">
        <v>63.03</v>
      </c>
      <c r="X5092">
        <v>6.1769887413565048</v>
      </c>
    </row>
    <row r="5093" spans="5:24">
      <c r="E5093">
        <v>50.9</v>
      </c>
      <c r="F5093">
        <f t="shared" si="80"/>
        <v>5.0112807841951126</v>
      </c>
      <c r="W5093">
        <v>34.44</v>
      </c>
      <c r="X5093">
        <v>4.9533598101502774</v>
      </c>
    </row>
    <row r="5094" spans="5:24">
      <c r="E5094">
        <v>50.91</v>
      </c>
      <c r="F5094">
        <f t="shared" si="80"/>
        <v>5.0114061478671665</v>
      </c>
      <c r="W5094">
        <v>80.31</v>
      </c>
      <c r="X5094">
        <v>6.1141846015898604</v>
      </c>
    </row>
    <row r="5095" spans="5:24">
      <c r="E5095">
        <v>50.92</v>
      </c>
      <c r="F5095">
        <f t="shared" si="80"/>
        <v>5.0115315122562638</v>
      </c>
      <c r="W5095">
        <v>28.12</v>
      </c>
      <c r="X5095">
        <v>4.6011449343576629</v>
      </c>
    </row>
    <row r="5096" spans="5:24">
      <c r="E5096">
        <v>50.93</v>
      </c>
      <c r="F5096">
        <f t="shared" si="80"/>
        <v>5.0116568773702923</v>
      </c>
      <c r="W5096">
        <v>96.78</v>
      </c>
      <c r="X5096">
        <v>3.9644240141071299</v>
      </c>
    </row>
    <row r="5097" spans="5:24">
      <c r="E5097">
        <v>50.94</v>
      </c>
      <c r="F5097">
        <f t="shared" si="80"/>
        <v>5.0117822432171426</v>
      </c>
      <c r="W5097">
        <v>94.59</v>
      </c>
      <c r="X5097">
        <v>3.8344588166387505</v>
      </c>
    </row>
    <row r="5098" spans="5:24">
      <c r="E5098">
        <v>50.95</v>
      </c>
      <c r="F5098">
        <f t="shared" si="80"/>
        <v>5.0119076098047044</v>
      </c>
      <c r="W5098">
        <v>98.35</v>
      </c>
      <c r="X5098">
        <v>5.4749817237582485</v>
      </c>
    </row>
    <row r="5099" spans="5:24">
      <c r="E5099">
        <v>50.96</v>
      </c>
      <c r="F5099">
        <f t="shared" si="80"/>
        <v>5.0120329771408683</v>
      </c>
      <c r="W5099">
        <v>83.17</v>
      </c>
      <c r="X5099">
        <v>2.8605593779550968</v>
      </c>
    </row>
    <row r="5100" spans="5:24">
      <c r="E5100">
        <v>50.97</v>
      </c>
      <c r="F5100">
        <f t="shared" si="80"/>
        <v>5.0121583452335239</v>
      </c>
      <c r="W5100">
        <v>32.200000000000003</v>
      </c>
      <c r="X5100">
        <v>3.1802691312538611</v>
      </c>
    </row>
    <row r="5101" spans="5:24">
      <c r="E5101">
        <v>50.98</v>
      </c>
      <c r="F5101">
        <f t="shared" si="80"/>
        <v>5.0122837140905627</v>
      </c>
      <c r="W5101">
        <v>93.9</v>
      </c>
      <c r="X5101">
        <v>4.6808331589079417</v>
      </c>
    </row>
    <row r="5102" spans="5:24">
      <c r="E5102">
        <v>50.99</v>
      </c>
      <c r="F5102">
        <f t="shared" si="80"/>
        <v>5.0124090837198763</v>
      </c>
      <c r="W5102">
        <v>78.28</v>
      </c>
      <c r="X5102">
        <v>6.4610562691869067</v>
      </c>
    </row>
    <row r="5103" spans="5:24">
      <c r="E5103">
        <v>51</v>
      </c>
      <c r="F5103">
        <f t="shared" si="80"/>
        <v>5.0125344541293551</v>
      </c>
      <c r="W5103">
        <v>92.74</v>
      </c>
      <c r="X5103">
        <v>4.6797779380234967</v>
      </c>
    </row>
    <row r="5104" spans="5:24">
      <c r="E5104">
        <v>51.01</v>
      </c>
      <c r="F5104">
        <f t="shared" si="80"/>
        <v>5.0126598253268932</v>
      </c>
      <c r="W5104">
        <v>44.57</v>
      </c>
      <c r="X5104">
        <v>5.5986594546615525</v>
      </c>
    </row>
    <row r="5105" spans="5:24">
      <c r="E5105">
        <v>51.02</v>
      </c>
      <c r="F5105">
        <f t="shared" si="80"/>
        <v>5.0127851973203814</v>
      </c>
      <c r="W5105">
        <v>13.85</v>
      </c>
      <c r="X5105">
        <v>4.5705558088987788</v>
      </c>
    </row>
    <row r="5106" spans="5:24">
      <c r="E5106">
        <v>51.03</v>
      </c>
      <c r="F5106">
        <f t="shared" si="80"/>
        <v>5.0129105701177119</v>
      </c>
      <c r="W5106">
        <v>84.36</v>
      </c>
      <c r="X5106">
        <v>3.8621904108695606</v>
      </c>
    </row>
    <row r="5107" spans="5:24">
      <c r="E5107">
        <v>51.04</v>
      </c>
      <c r="F5107">
        <f t="shared" si="80"/>
        <v>5.0130359437267797</v>
      </c>
      <c r="W5107">
        <v>71.25</v>
      </c>
      <c r="X5107">
        <v>5.6421127161473228</v>
      </c>
    </row>
    <row r="5108" spans="5:24">
      <c r="E5108">
        <v>51.05</v>
      </c>
      <c r="F5108">
        <f t="shared" si="80"/>
        <v>5.0131613181554764</v>
      </c>
      <c r="W5108">
        <v>81.17</v>
      </c>
      <c r="X5108">
        <v>3.9860361454185278</v>
      </c>
    </row>
    <row r="5109" spans="5:24">
      <c r="E5109">
        <v>51.06</v>
      </c>
      <c r="F5109">
        <f t="shared" si="80"/>
        <v>5.013286693411696</v>
      </c>
      <c r="W5109">
        <v>35.65</v>
      </c>
      <c r="X5109">
        <v>6.3689976803623409</v>
      </c>
    </row>
    <row r="5110" spans="5:24">
      <c r="E5110">
        <v>51.07</v>
      </c>
      <c r="F5110">
        <f t="shared" si="80"/>
        <v>5.0134120695033335</v>
      </c>
      <c r="W5110">
        <v>62.31</v>
      </c>
      <c r="X5110">
        <v>4.5044330846553304</v>
      </c>
    </row>
    <row r="5111" spans="5:24">
      <c r="E5111">
        <v>51.08</v>
      </c>
      <c r="F5111">
        <f t="shared" si="80"/>
        <v>5.0135374464382823</v>
      </c>
      <c r="W5111">
        <v>26.27</v>
      </c>
      <c r="X5111">
        <v>6.9398329073393983</v>
      </c>
    </row>
    <row r="5112" spans="5:24">
      <c r="E5112">
        <v>51.09</v>
      </c>
      <c r="F5112">
        <f t="shared" si="80"/>
        <v>5.0136628242244381</v>
      </c>
      <c r="W5112">
        <v>50.17</v>
      </c>
      <c r="X5112">
        <v>4.0556679639930806</v>
      </c>
    </row>
    <row r="5113" spans="5:24">
      <c r="E5113">
        <v>51.1</v>
      </c>
      <c r="F5113">
        <f t="shared" si="80"/>
        <v>5.0137882028696961</v>
      </c>
      <c r="W5113">
        <v>98.59</v>
      </c>
      <c r="X5113">
        <v>6.3575705280939241</v>
      </c>
    </row>
    <row r="5114" spans="5:24">
      <c r="E5114">
        <v>51.11</v>
      </c>
      <c r="F5114">
        <f t="shared" si="80"/>
        <v>5.0139135823819503</v>
      </c>
      <c r="W5114">
        <v>24.67</v>
      </c>
      <c r="X5114">
        <v>6.5188510207666139</v>
      </c>
    </row>
    <row r="5115" spans="5:24">
      <c r="E5115">
        <v>51.12</v>
      </c>
      <c r="F5115">
        <f t="shared" si="80"/>
        <v>5.0140389627690993</v>
      </c>
      <c r="W5115">
        <v>59.89</v>
      </c>
      <c r="X5115">
        <v>3.641168534347003</v>
      </c>
    </row>
    <row r="5116" spans="5:24">
      <c r="E5116">
        <v>51.13</v>
      </c>
      <c r="F5116">
        <f t="shared" si="80"/>
        <v>5.0141643440390373</v>
      </c>
      <c r="W5116">
        <v>4.75</v>
      </c>
      <c r="X5116">
        <v>6.1469555314009838</v>
      </c>
    </row>
    <row r="5117" spans="5:24">
      <c r="E5117">
        <v>51.14</v>
      </c>
      <c r="F5117">
        <f t="shared" si="80"/>
        <v>5.014289726199662</v>
      </c>
      <c r="W5117">
        <v>69.87</v>
      </c>
      <c r="X5117">
        <v>6.7081958948150868</v>
      </c>
    </row>
    <row r="5118" spans="5:24">
      <c r="E5118">
        <v>51.15</v>
      </c>
      <c r="F5118">
        <f t="shared" si="80"/>
        <v>5.01441510925887</v>
      </c>
      <c r="W5118">
        <v>67.88</v>
      </c>
      <c r="X5118">
        <v>4.7494990886403086</v>
      </c>
    </row>
    <row r="5119" spans="5:24">
      <c r="E5119">
        <v>51.16</v>
      </c>
      <c r="F5119">
        <f t="shared" si="80"/>
        <v>5.0145404932245592</v>
      </c>
      <c r="W5119">
        <v>30.24</v>
      </c>
      <c r="X5119">
        <v>3.0795414181703435</v>
      </c>
    </row>
    <row r="5120" spans="5:24">
      <c r="E5120">
        <v>51.17</v>
      </c>
      <c r="F5120">
        <f t="shared" si="80"/>
        <v>5.014665878104628</v>
      </c>
      <c r="W5120">
        <v>85.88</v>
      </c>
      <c r="X5120">
        <v>5.4421232787540097</v>
      </c>
    </row>
    <row r="5121" spans="5:24">
      <c r="E5121">
        <v>51.18</v>
      </c>
      <c r="F5121">
        <f t="shared" si="80"/>
        <v>5.0147912639069743</v>
      </c>
      <c r="W5121">
        <v>6.86</v>
      </c>
      <c r="X5121">
        <v>5.1786659587778514</v>
      </c>
    </row>
    <row r="5122" spans="5:24">
      <c r="E5122">
        <v>51.19</v>
      </c>
      <c r="F5122">
        <f t="shared" si="80"/>
        <v>5.0149166506394964</v>
      </c>
      <c r="W5122">
        <v>14.56</v>
      </c>
      <c r="X5122">
        <v>4.7698818993427343</v>
      </c>
    </row>
    <row r="5123" spans="5:24">
      <c r="E5123">
        <v>51.2</v>
      </c>
      <c r="F5123">
        <f t="shared" si="80"/>
        <v>5.0150420383100949</v>
      </c>
      <c r="W5123">
        <v>50.48</v>
      </c>
      <c r="X5123">
        <v>5.1193475666922748</v>
      </c>
    </row>
    <row r="5124" spans="5:24">
      <c r="E5124">
        <v>51.21</v>
      </c>
      <c r="F5124">
        <f t="shared" si="80"/>
        <v>5.0151674269266673</v>
      </c>
      <c r="W5124">
        <v>81.09</v>
      </c>
      <c r="X5124">
        <v>6.7391976652852517</v>
      </c>
    </row>
    <row r="5125" spans="5:24">
      <c r="E5125">
        <v>51.22</v>
      </c>
      <c r="F5125">
        <f t="shared" si="80"/>
        <v>5.0152928164971149</v>
      </c>
      <c r="W5125">
        <v>66.760000000000005</v>
      </c>
      <c r="X5125">
        <v>4.7078867025720053</v>
      </c>
    </row>
    <row r="5126" spans="5:24">
      <c r="E5126">
        <v>51.23</v>
      </c>
      <c r="F5126">
        <f t="shared" si="80"/>
        <v>5.0154182070293372</v>
      </c>
      <c r="W5126">
        <v>89.7</v>
      </c>
      <c r="X5126">
        <v>4.5617430095385494</v>
      </c>
    </row>
    <row r="5127" spans="5:24">
      <c r="E5127">
        <v>51.24</v>
      </c>
      <c r="F5127">
        <f t="shared" si="80"/>
        <v>5.0155435985312371</v>
      </c>
      <c r="W5127">
        <v>99.39</v>
      </c>
      <c r="X5127">
        <v>7.2869284451213003</v>
      </c>
    </row>
    <row r="5128" spans="5:24">
      <c r="E5128">
        <v>51.25</v>
      </c>
      <c r="F5128">
        <f t="shared" si="80"/>
        <v>5.0156689910107133</v>
      </c>
      <c r="W5128">
        <v>93.85</v>
      </c>
      <c r="X5128">
        <v>5.1909050290840169</v>
      </c>
    </row>
    <row r="5129" spans="5:24">
      <c r="E5129">
        <v>51.26</v>
      </c>
      <c r="F5129">
        <f t="shared" si="80"/>
        <v>5.0157943844756687</v>
      </c>
      <c r="W5129">
        <v>57.41</v>
      </c>
      <c r="X5129">
        <v>6.1330339417056132</v>
      </c>
    </row>
    <row r="5130" spans="5:24">
      <c r="E5130">
        <v>51.27</v>
      </c>
      <c r="F5130">
        <f t="shared" si="80"/>
        <v>5.0159197789340055</v>
      </c>
      <c r="W5130">
        <v>45.75</v>
      </c>
      <c r="X5130">
        <v>5.4228564481232606</v>
      </c>
    </row>
    <row r="5131" spans="5:24">
      <c r="E5131">
        <v>51.28</v>
      </c>
      <c r="F5131">
        <f t="shared" si="80"/>
        <v>5.0160451743936267</v>
      </c>
      <c r="W5131">
        <v>53.51</v>
      </c>
      <c r="X5131">
        <v>4.7432865657602772</v>
      </c>
    </row>
    <row r="5132" spans="5:24">
      <c r="E5132">
        <v>51.29</v>
      </c>
      <c r="F5132">
        <f t="shared" si="80"/>
        <v>5.0161705708624336</v>
      </c>
      <c r="W5132">
        <v>60.12</v>
      </c>
      <c r="X5132">
        <v>6.346938626110278</v>
      </c>
    </row>
    <row r="5133" spans="5:24">
      <c r="E5133">
        <v>51.3</v>
      </c>
      <c r="F5133">
        <f t="shared" ref="F5133:F5196" si="81">NORMINV(E5133/100,$C$3,$C$4)</f>
        <v>5.0162959683483317</v>
      </c>
      <c r="W5133">
        <v>42.88</v>
      </c>
      <c r="X5133">
        <v>5.0898580720079023</v>
      </c>
    </row>
    <row r="5134" spans="5:24">
      <c r="E5134">
        <v>51.31</v>
      </c>
      <c r="F5134">
        <f t="shared" si="81"/>
        <v>5.0164213668592232</v>
      </c>
      <c r="W5134">
        <v>33.520000000000003</v>
      </c>
      <c r="X5134">
        <v>7.2202765609095456</v>
      </c>
    </row>
    <row r="5135" spans="5:24">
      <c r="E5135">
        <v>51.32</v>
      </c>
      <c r="F5135">
        <f t="shared" si="81"/>
        <v>5.0165467664030139</v>
      </c>
      <c r="W5135">
        <v>86.04</v>
      </c>
      <c r="X5135">
        <v>5.7335877978080418</v>
      </c>
    </row>
    <row r="5136" spans="5:24">
      <c r="E5136">
        <v>51.33</v>
      </c>
      <c r="F5136">
        <f t="shared" si="81"/>
        <v>5.0166721669876067</v>
      </c>
      <c r="W5136">
        <v>17.309999999999999</v>
      </c>
      <c r="X5136">
        <v>4.7386206759511609</v>
      </c>
    </row>
    <row r="5137" spans="5:24">
      <c r="E5137">
        <v>51.34</v>
      </c>
      <c r="F5137">
        <f t="shared" si="81"/>
        <v>5.016797568620909</v>
      </c>
      <c r="W5137">
        <v>12.95</v>
      </c>
      <c r="X5137">
        <v>4.5177100702802537</v>
      </c>
    </row>
    <row r="5138" spans="5:24">
      <c r="E5138">
        <v>51.35</v>
      </c>
      <c r="F5138">
        <f t="shared" si="81"/>
        <v>5.0169229713108257</v>
      </c>
      <c r="W5138">
        <v>44.08</v>
      </c>
      <c r="X5138">
        <v>4.8576454999614862</v>
      </c>
    </row>
    <row r="5139" spans="5:24">
      <c r="E5139">
        <v>51.36</v>
      </c>
      <c r="F5139">
        <f t="shared" si="81"/>
        <v>5.0170483750652624</v>
      </c>
      <c r="W5139">
        <v>21.56</v>
      </c>
      <c r="X5139">
        <v>5.2077809598527312</v>
      </c>
    </row>
    <row r="5140" spans="5:24">
      <c r="E5140">
        <v>51.37</v>
      </c>
      <c r="F5140">
        <f t="shared" si="81"/>
        <v>5.0171737798921265</v>
      </c>
      <c r="W5140">
        <v>40.19</v>
      </c>
      <c r="X5140">
        <v>4.8289697754837793</v>
      </c>
    </row>
    <row r="5141" spans="5:24">
      <c r="E5141">
        <v>51.38</v>
      </c>
      <c r="F5141">
        <f t="shared" si="81"/>
        <v>5.0172991857993248</v>
      </c>
      <c r="W5141">
        <v>30.05</v>
      </c>
      <c r="X5141">
        <v>4.7253693290083127</v>
      </c>
    </row>
    <row r="5142" spans="5:24">
      <c r="E5142">
        <v>51.39</v>
      </c>
      <c r="F5142">
        <f t="shared" si="81"/>
        <v>5.0174245927947645</v>
      </c>
      <c r="W5142">
        <v>80.989999999999995</v>
      </c>
      <c r="X5142">
        <v>4.8325296813767356</v>
      </c>
    </row>
    <row r="5143" spans="5:24">
      <c r="E5143">
        <v>51.4</v>
      </c>
      <c r="F5143">
        <f t="shared" si="81"/>
        <v>5.0175500008863541</v>
      </c>
      <c r="W5143">
        <v>78.89</v>
      </c>
      <c r="X5143">
        <v>6.7695628028354449</v>
      </c>
    </row>
    <row r="5144" spans="5:24">
      <c r="E5144">
        <v>51.41</v>
      </c>
      <c r="F5144">
        <f t="shared" si="81"/>
        <v>5.0176754100820027</v>
      </c>
      <c r="W5144">
        <v>67.790000000000006</v>
      </c>
      <c r="X5144">
        <v>6.3064487403537495</v>
      </c>
    </row>
    <row r="5145" spans="5:24">
      <c r="E5145">
        <v>51.42</v>
      </c>
      <c r="F5145">
        <f t="shared" si="81"/>
        <v>5.0178008203896187</v>
      </c>
      <c r="W5145">
        <v>35.549999999999997</v>
      </c>
      <c r="X5145">
        <v>4.2254405056363158</v>
      </c>
    </row>
    <row r="5146" spans="5:24">
      <c r="E5146">
        <v>51.43</v>
      </c>
      <c r="F5146">
        <f t="shared" si="81"/>
        <v>5.0179262318171114</v>
      </c>
      <c r="W5146">
        <v>4.42</v>
      </c>
      <c r="X5146">
        <v>5.7234556370504563</v>
      </c>
    </row>
    <row r="5147" spans="5:24">
      <c r="E5147">
        <v>51.44</v>
      </c>
      <c r="F5147">
        <f t="shared" si="81"/>
        <v>5.0180516443723917</v>
      </c>
      <c r="W5147">
        <v>57.9</v>
      </c>
      <c r="X5147">
        <v>3.8486785115499855</v>
      </c>
    </row>
    <row r="5148" spans="5:24">
      <c r="E5148">
        <v>51.45</v>
      </c>
      <c r="F5148">
        <f t="shared" si="81"/>
        <v>5.0181770580633698</v>
      </c>
      <c r="W5148">
        <v>45.03</v>
      </c>
      <c r="X5148">
        <v>4.7793949903176731</v>
      </c>
    </row>
    <row r="5149" spans="5:24">
      <c r="E5149">
        <v>51.46</v>
      </c>
      <c r="F5149">
        <f t="shared" si="81"/>
        <v>5.0183024728979566</v>
      </c>
      <c r="W5149">
        <v>9.5</v>
      </c>
      <c r="X5149">
        <v>6.6248243080822053</v>
      </c>
    </row>
    <row r="5150" spans="5:24">
      <c r="E5150">
        <v>51.47</v>
      </c>
      <c r="F5150">
        <f t="shared" si="81"/>
        <v>5.0184278888840632</v>
      </c>
      <c r="W5150">
        <v>52.11</v>
      </c>
      <c r="X5150">
        <v>4.62680054262169</v>
      </c>
    </row>
    <row r="5151" spans="5:24">
      <c r="E5151">
        <v>51.48</v>
      </c>
      <c r="F5151">
        <f t="shared" si="81"/>
        <v>5.0185533060296024</v>
      </c>
      <c r="W5151">
        <v>52.68</v>
      </c>
      <c r="X5151">
        <v>6.0211149096363448</v>
      </c>
    </row>
    <row r="5152" spans="5:24">
      <c r="E5152">
        <v>51.49</v>
      </c>
      <c r="F5152">
        <f t="shared" si="81"/>
        <v>5.018678724342486</v>
      </c>
      <c r="W5152">
        <v>8.75</v>
      </c>
      <c r="X5152">
        <v>5.2759323843669153</v>
      </c>
    </row>
    <row r="5153" spans="5:24">
      <c r="E5153">
        <v>51.5</v>
      </c>
      <c r="F5153">
        <f t="shared" si="81"/>
        <v>5.0188041438306277</v>
      </c>
      <c r="W5153">
        <v>18.78</v>
      </c>
      <c r="X5153">
        <v>5.1939691983324474</v>
      </c>
    </row>
    <row r="5154" spans="5:24">
      <c r="E5154">
        <v>51.51</v>
      </c>
      <c r="F5154">
        <f t="shared" si="81"/>
        <v>5.0189295645019412</v>
      </c>
      <c r="W5154">
        <v>21.03</v>
      </c>
      <c r="X5154">
        <v>4.1176730007618794</v>
      </c>
    </row>
    <row r="5155" spans="5:24">
      <c r="E5155">
        <v>51.52</v>
      </c>
      <c r="F5155">
        <f t="shared" si="81"/>
        <v>5.0190549863643401</v>
      </c>
      <c r="W5155">
        <v>19.079999999999998</v>
      </c>
      <c r="X5155">
        <v>3.1206740464283902</v>
      </c>
    </row>
    <row r="5156" spans="5:24">
      <c r="E5156">
        <v>51.53</v>
      </c>
      <c r="F5156">
        <f t="shared" si="81"/>
        <v>5.01918040942574</v>
      </c>
      <c r="W5156">
        <v>82.34</v>
      </c>
      <c r="X5156">
        <v>4.5711054959257984</v>
      </c>
    </row>
    <row r="5157" spans="5:24">
      <c r="E5157">
        <v>51.54</v>
      </c>
      <c r="F5157">
        <f t="shared" si="81"/>
        <v>5.0193058336940544</v>
      </c>
      <c r="W5157">
        <v>99</v>
      </c>
      <c r="X5157">
        <v>6.4780290606575122</v>
      </c>
    </row>
    <row r="5158" spans="5:24">
      <c r="E5158">
        <v>51.55</v>
      </c>
      <c r="F5158">
        <f t="shared" si="81"/>
        <v>5.0194312591771997</v>
      </c>
      <c r="W5158">
        <v>40.340000000000003</v>
      </c>
      <c r="X5158">
        <v>3.7280756520800904</v>
      </c>
    </row>
    <row r="5159" spans="5:24">
      <c r="E5159">
        <v>51.56</v>
      </c>
      <c r="F5159">
        <f t="shared" si="81"/>
        <v>5.0195566858830931</v>
      </c>
      <c r="W5159">
        <v>48.6</v>
      </c>
      <c r="X5159">
        <v>4.3886985028043295</v>
      </c>
    </row>
    <row r="5160" spans="5:24">
      <c r="E5160">
        <v>51.57</v>
      </c>
      <c r="F5160">
        <f t="shared" si="81"/>
        <v>5.019682113819651</v>
      </c>
      <c r="W5160">
        <v>60.63</v>
      </c>
      <c r="X5160">
        <v>5.9307169489043394</v>
      </c>
    </row>
    <row r="5161" spans="5:24">
      <c r="E5161">
        <v>51.58</v>
      </c>
      <c r="F5161">
        <f t="shared" si="81"/>
        <v>5.0198075429947897</v>
      </c>
      <c r="W5161">
        <v>40.11</v>
      </c>
      <c r="X5161">
        <v>6.108143145738878</v>
      </c>
    </row>
    <row r="5162" spans="5:24">
      <c r="E5162">
        <v>51.59</v>
      </c>
      <c r="F5162">
        <f t="shared" si="81"/>
        <v>5.0199329734164282</v>
      </c>
      <c r="W5162">
        <v>6.21</v>
      </c>
      <c r="X5162">
        <v>5.0265733868233928</v>
      </c>
    </row>
    <row r="5163" spans="5:24">
      <c r="E5163">
        <v>51.6</v>
      </c>
      <c r="F5163">
        <f t="shared" si="81"/>
        <v>5.0200584050924837</v>
      </c>
      <c r="W5163">
        <v>60.52</v>
      </c>
      <c r="X5163">
        <v>5.4242273725712282</v>
      </c>
    </row>
    <row r="5164" spans="5:24">
      <c r="E5164">
        <v>51.61</v>
      </c>
      <c r="F5164">
        <f t="shared" si="81"/>
        <v>5.020183838030877</v>
      </c>
      <c r="W5164">
        <v>51.99</v>
      </c>
      <c r="X5164">
        <v>5.3891029382700673</v>
      </c>
    </row>
    <row r="5165" spans="5:24">
      <c r="E5165">
        <v>51.62</v>
      </c>
      <c r="F5165">
        <f t="shared" si="81"/>
        <v>5.0203092722395253</v>
      </c>
      <c r="W5165">
        <v>8.2100000000000009</v>
      </c>
      <c r="X5165">
        <v>3.381709467227668</v>
      </c>
    </row>
    <row r="5166" spans="5:24">
      <c r="E5166">
        <v>51.63</v>
      </c>
      <c r="F5166">
        <f t="shared" si="81"/>
        <v>5.0204347077263511</v>
      </c>
      <c r="W5166">
        <v>21.64</v>
      </c>
      <c r="X5166">
        <v>4.8226073751902119</v>
      </c>
    </row>
    <row r="5167" spans="5:24">
      <c r="E5167">
        <v>51.64</v>
      </c>
      <c r="F5167">
        <f t="shared" si="81"/>
        <v>5.0205601444992736</v>
      </c>
      <c r="W5167">
        <v>38.880000000000003</v>
      </c>
      <c r="X5167">
        <v>4.5785136820540346</v>
      </c>
    </row>
    <row r="5168" spans="5:24">
      <c r="E5168">
        <v>51.65</v>
      </c>
      <c r="F5168">
        <f t="shared" si="81"/>
        <v>5.0206855825662133</v>
      </c>
      <c r="W5168">
        <v>66.72</v>
      </c>
      <c r="X5168">
        <v>7.782150453784574</v>
      </c>
    </row>
    <row r="5169" spans="5:24">
      <c r="E5169">
        <v>51.66</v>
      </c>
      <c r="F5169">
        <f t="shared" si="81"/>
        <v>5.0208110219350939</v>
      </c>
      <c r="W5169">
        <v>4.09</v>
      </c>
      <c r="X5169">
        <v>5.9326513718458571</v>
      </c>
    </row>
    <row r="5170" spans="5:24">
      <c r="E5170">
        <v>51.67</v>
      </c>
      <c r="F5170">
        <f t="shared" si="81"/>
        <v>5.0209364626138369</v>
      </c>
      <c r="W5170">
        <v>48.1</v>
      </c>
      <c r="X5170">
        <v>6.9033108187089987</v>
      </c>
    </row>
    <row r="5171" spans="5:24">
      <c r="E5171">
        <v>51.68</v>
      </c>
      <c r="F5171">
        <f t="shared" si="81"/>
        <v>5.0210619046103657</v>
      </c>
      <c r="W5171">
        <v>11.83</v>
      </c>
      <c r="X5171">
        <v>4.8672612551271985</v>
      </c>
    </row>
    <row r="5172" spans="5:24">
      <c r="E5172">
        <v>51.69</v>
      </c>
      <c r="F5172">
        <f t="shared" si="81"/>
        <v>5.0211873479326021</v>
      </c>
      <c r="W5172">
        <v>99.07</v>
      </c>
      <c r="X5172">
        <v>4.6313652630945032</v>
      </c>
    </row>
    <row r="5173" spans="5:24">
      <c r="E5173">
        <v>51.7</v>
      </c>
      <c r="F5173">
        <f t="shared" si="81"/>
        <v>5.0213127925884722</v>
      </c>
      <c r="W5173">
        <v>47.87</v>
      </c>
      <c r="X5173">
        <v>3.1970750371356464</v>
      </c>
    </row>
    <row r="5174" spans="5:24">
      <c r="E5174">
        <v>51.71</v>
      </c>
      <c r="F5174">
        <f t="shared" si="81"/>
        <v>5.0214382385858993</v>
      </c>
      <c r="W5174">
        <v>4.28</v>
      </c>
      <c r="X5174">
        <v>5.3472546731722721</v>
      </c>
    </row>
    <row r="5175" spans="5:24">
      <c r="E5175">
        <v>51.72</v>
      </c>
      <c r="F5175">
        <f t="shared" si="81"/>
        <v>5.0215636859328097</v>
      </c>
      <c r="W5175">
        <v>63.52</v>
      </c>
      <c r="X5175">
        <v>3.7218598091150694</v>
      </c>
    </row>
    <row r="5176" spans="5:24">
      <c r="E5176">
        <v>51.73</v>
      </c>
      <c r="F5176">
        <f t="shared" si="81"/>
        <v>5.0216891346371293</v>
      </c>
      <c r="W5176">
        <v>38.76</v>
      </c>
      <c r="X5176">
        <v>3.7740035208982157</v>
      </c>
    </row>
    <row r="5177" spans="5:24">
      <c r="E5177">
        <v>51.74</v>
      </c>
      <c r="F5177">
        <f t="shared" si="81"/>
        <v>5.0218145847067834</v>
      </c>
      <c r="W5177">
        <v>0.67</v>
      </c>
      <c r="X5177">
        <v>4.7349877175711308</v>
      </c>
    </row>
    <row r="5178" spans="5:24">
      <c r="E5178">
        <v>51.75</v>
      </c>
      <c r="F5178">
        <f t="shared" si="81"/>
        <v>5.0219400361497009</v>
      </c>
      <c r="W5178">
        <v>48.38</v>
      </c>
      <c r="X5178">
        <v>4.3680200824513982</v>
      </c>
    </row>
    <row r="5179" spans="5:24">
      <c r="E5179">
        <v>51.76</v>
      </c>
      <c r="F5179">
        <f t="shared" si="81"/>
        <v>5.0220654889738077</v>
      </c>
      <c r="W5179">
        <v>21.05</v>
      </c>
      <c r="X5179">
        <v>5.1390634629197773</v>
      </c>
    </row>
    <row r="5180" spans="5:24">
      <c r="E5180">
        <v>51.77</v>
      </c>
      <c r="F5180">
        <f t="shared" si="81"/>
        <v>5.0221909431870326</v>
      </c>
      <c r="W5180">
        <v>77.819999999999993</v>
      </c>
      <c r="X5180">
        <v>3.1854949111883171</v>
      </c>
    </row>
    <row r="5181" spans="5:24">
      <c r="E5181">
        <v>51.78</v>
      </c>
      <c r="F5181">
        <f t="shared" si="81"/>
        <v>5.0223163987973054</v>
      </c>
      <c r="W5181">
        <v>44.97</v>
      </c>
      <c r="X5181">
        <v>4.9425666532903909</v>
      </c>
    </row>
    <row r="5182" spans="5:24">
      <c r="E5182">
        <v>51.79</v>
      </c>
      <c r="F5182">
        <f t="shared" si="81"/>
        <v>5.0224418558125548</v>
      </c>
      <c r="W5182">
        <v>2.77</v>
      </c>
      <c r="X5182">
        <v>7.0198398704906433</v>
      </c>
    </row>
    <row r="5183" spans="5:24">
      <c r="E5183">
        <v>51.8</v>
      </c>
      <c r="F5183">
        <f t="shared" si="81"/>
        <v>5.0225673142407103</v>
      </c>
      <c r="W5183">
        <v>32.880000000000003</v>
      </c>
      <c r="X5183">
        <v>5.4732988254324368</v>
      </c>
    </row>
    <row r="5184" spans="5:24">
      <c r="E5184">
        <v>51.81</v>
      </c>
      <c r="F5184">
        <f t="shared" si="81"/>
        <v>5.0226927740897045</v>
      </c>
      <c r="W5184">
        <v>98.66</v>
      </c>
      <c r="X5184">
        <v>4.3977383738097622</v>
      </c>
    </row>
    <row r="5185" spans="5:24">
      <c r="E5185">
        <v>51.82</v>
      </c>
      <c r="F5185">
        <f t="shared" si="81"/>
        <v>5.0228182353674677</v>
      </c>
      <c r="W5185">
        <v>8.18</v>
      </c>
      <c r="X5185">
        <v>5.4388089150849588</v>
      </c>
    </row>
    <row r="5186" spans="5:24">
      <c r="E5186">
        <v>51.83</v>
      </c>
      <c r="F5186">
        <f t="shared" si="81"/>
        <v>5.0229436980819315</v>
      </c>
      <c r="W5186">
        <v>45.69</v>
      </c>
      <c r="X5186">
        <v>5.5117871280177049</v>
      </c>
    </row>
    <row r="5187" spans="5:24">
      <c r="E5187">
        <v>51.84</v>
      </c>
      <c r="F5187">
        <f t="shared" si="81"/>
        <v>5.02306916224103</v>
      </c>
      <c r="W5187">
        <v>6.42</v>
      </c>
      <c r="X5187">
        <v>5.1669619348981941</v>
      </c>
    </row>
    <row r="5188" spans="5:24">
      <c r="E5188">
        <v>51.85</v>
      </c>
      <c r="F5188">
        <f t="shared" si="81"/>
        <v>5.0231946278526944</v>
      </c>
      <c r="W5188">
        <v>71.25</v>
      </c>
      <c r="X5188">
        <v>5.9769376922740172</v>
      </c>
    </row>
    <row r="5189" spans="5:24">
      <c r="E5189">
        <v>51.86</v>
      </c>
      <c r="F5189">
        <f t="shared" si="81"/>
        <v>5.0233200949248609</v>
      </c>
      <c r="W5189">
        <v>47.17</v>
      </c>
      <c r="X5189">
        <v>5.7634417316070357</v>
      </c>
    </row>
    <row r="5190" spans="5:24">
      <c r="E5190">
        <v>51.87</v>
      </c>
      <c r="F5190">
        <f t="shared" si="81"/>
        <v>5.0234455634654633</v>
      </c>
      <c r="W5190">
        <v>76.8</v>
      </c>
      <c r="X5190">
        <v>4.4753118552307534</v>
      </c>
    </row>
    <row r="5191" spans="5:24">
      <c r="E5191">
        <v>51.88</v>
      </c>
      <c r="F5191">
        <f t="shared" si="81"/>
        <v>5.0235710334824359</v>
      </c>
      <c r="W5191">
        <v>83.25</v>
      </c>
      <c r="X5191">
        <v>5.3501848177263609</v>
      </c>
    </row>
    <row r="5192" spans="5:24">
      <c r="E5192">
        <v>51.89</v>
      </c>
      <c r="F5192">
        <f t="shared" si="81"/>
        <v>5.0236965049837154</v>
      </c>
      <c r="W5192">
        <v>13.88</v>
      </c>
      <c r="X5192">
        <v>5.3576570216636359</v>
      </c>
    </row>
    <row r="5193" spans="5:24">
      <c r="E5193">
        <v>51.9</v>
      </c>
      <c r="F5193">
        <f t="shared" si="81"/>
        <v>5.0238219779772386</v>
      </c>
      <c r="W5193">
        <v>9.5399999999999991</v>
      </c>
      <c r="X5193">
        <v>4.3640361740004021</v>
      </c>
    </row>
    <row r="5194" spans="5:24">
      <c r="E5194">
        <v>51.91</v>
      </c>
      <c r="F5194">
        <f t="shared" si="81"/>
        <v>5.0239474524709413</v>
      </c>
      <c r="W5194">
        <v>34.65</v>
      </c>
      <c r="X5194">
        <v>6.2270601078661372</v>
      </c>
    </row>
    <row r="5195" spans="5:24">
      <c r="E5195">
        <v>51.92</v>
      </c>
      <c r="F5195">
        <f t="shared" si="81"/>
        <v>5.0240729284727639</v>
      </c>
      <c r="W5195">
        <v>93.78</v>
      </c>
      <c r="X5195">
        <v>4.9330229831459516</v>
      </c>
    </row>
    <row r="5196" spans="5:24">
      <c r="E5196">
        <v>51.93</v>
      </c>
      <c r="F5196">
        <f t="shared" si="81"/>
        <v>5.0241984059906422</v>
      </c>
      <c r="W5196">
        <v>45.51</v>
      </c>
      <c r="X5196">
        <v>2.9075692448528034</v>
      </c>
    </row>
    <row r="5197" spans="5:24">
      <c r="E5197">
        <v>51.94</v>
      </c>
      <c r="F5197">
        <f t="shared" ref="F5197:F5260" si="82">NORMINV(E5197/100,$C$3,$C$4)</f>
        <v>5.0243238850325174</v>
      </c>
      <c r="W5197">
        <v>93.86</v>
      </c>
      <c r="X5197">
        <v>4.7873500398739592</v>
      </c>
    </row>
    <row r="5198" spans="5:24">
      <c r="E5198">
        <v>51.95</v>
      </c>
      <c r="F5198">
        <f t="shared" si="82"/>
        <v>5.024449365606328</v>
      </c>
      <c r="W5198">
        <v>66.59</v>
      </c>
      <c r="X5198">
        <v>6.4200263842369001</v>
      </c>
    </row>
    <row r="5199" spans="5:24">
      <c r="E5199">
        <v>51.96</v>
      </c>
      <c r="F5199">
        <f t="shared" si="82"/>
        <v>5.0245748477200154</v>
      </c>
      <c r="W5199">
        <v>27.57</v>
      </c>
      <c r="X5199">
        <v>5.6950882466409007</v>
      </c>
    </row>
    <row r="5200" spans="5:24">
      <c r="E5200">
        <v>51.97</v>
      </c>
      <c r="F5200">
        <f t="shared" si="82"/>
        <v>5.0247003313815206</v>
      </c>
      <c r="W5200">
        <v>57.56</v>
      </c>
      <c r="X5200">
        <v>3.3522305972487323</v>
      </c>
    </row>
    <row r="5201" spans="5:24">
      <c r="E5201">
        <v>51.98</v>
      </c>
      <c r="F5201">
        <f t="shared" si="82"/>
        <v>5.0248258165987858</v>
      </c>
      <c r="W5201">
        <v>63.69</v>
      </c>
      <c r="X5201">
        <v>4.2325264274592795</v>
      </c>
    </row>
    <row r="5202" spans="5:24">
      <c r="E5202">
        <v>51.99</v>
      </c>
      <c r="F5202">
        <f t="shared" si="82"/>
        <v>5.0249513033797539</v>
      </c>
      <c r="W5202">
        <v>71.81</v>
      </c>
      <c r="X5202">
        <v>5.8745845450183438</v>
      </c>
    </row>
    <row r="5203" spans="5:24">
      <c r="E5203">
        <v>52</v>
      </c>
      <c r="F5203">
        <f t="shared" si="82"/>
        <v>5.0250767917323671</v>
      </c>
      <c r="W5203">
        <v>89.46</v>
      </c>
      <c r="X5203">
        <v>5.4910373937887131</v>
      </c>
    </row>
    <row r="5204" spans="5:24">
      <c r="E5204">
        <v>52.01</v>
      </c>
      <c r="F5204">
        <f t="shared" si="82"/>
        <v>5.0252022816645692</v>
      </c>
      <c r="W5204">
        <v>33.83</v>
      </c>
      <c r="X5204">
        <v>5.1832523759924385</v>
      </c>
    </row>
    <row r="5205" spans="5:24">
      <c r="E5205">
        <v>52.02</v>
      </c>
      <c r="F5205">
        <f t="shared" si="82"/>
        <v>5.0253277731843067</v>
      </c>
      <c r="W5205">
        <v>33.28</v>
      </c>
      <c r="X5205">
        <v>3.8881438383361124</v>
      </c>
    </row>
    <row r="5206" spans="5:24">
      <c r="E5206">
        <v>52.03</v>
      </c>
      <c r="F5206">
        <f t="shared" si="82"/>
        <v>5.0254532662995235</v>
      </c>
      <c r="W5206">
        <v>69.040000000000006</v>
      </c>
      <c r="X5206">
        <v>4.5531730346137742</v>
      </c>
    </row>
    <row r="5207" spans="5:24">
      <c r="E5207">
        <v>52.04</v>
      </c>
      <c r="F5207">
        <f t="shared" si="82"/>
        <v>5.0255787610181661</v>
      </c>
      <c r="W5207">
        <v>59.67</v>
      </c>
      <c r="X5207">
        <v>5.0546717197807869</v>
      </c>
    </row>
    <row r="5208" spans="5:24">
      <c r="E5208">
        <v>52.05</v>
      </c>
      <c r="F5208">
        <f t="shared" si="82"/>
        <v>5.0257042573481812</v>
      </c>
      <c r="W5208">
        <v>17.32</v>
      </c>
      <c r="X5208">
        <v>6.2480848111275478</v>
      </c>
    </row>
    <row r="5209" spans="5:24">
      <c r="E5209">
        <v>52.06</v>
      </c>
      <c r="F5209">
        <f t="shared" si="82"/>
        <v>5.025829755297516</v>
      </c>
      <c r="W5209">
        <v>31.38</v>
      </c>
      <c r="X5209">
        <v>6.2453585022751215</v>
      </c>
    </row>
    <row r="5210" spans="5:24">
      <c r="E5210">
        <v>52.07</v>
      </c>
      <c r="F5210">
        <f t="shared" si="82"/>
        <v>5.0259552548741198</v>
      </c>
      <c r="W5210">
        <v>43.58</v>
      </c>
      <c r="X5210">
        <v>4.9766862452594145</v>
      </c>
    </row>
    <row r="5211" spans="5:24">
      <c r="E5211">
        <v>52.08</v>
      </c>
      <c r="F5211">
        <f t="shared" si="82"/>
        <v>5.0260807560859408</v>
      </c>
      <c r="W5211">
        <v>40.6</v>
      </c>
      <c r="X5211">
        <v>5.63412384852177</v>
      </c>
    </row>
    <row r="5212" spans="5:24">
      <c r="E5212">
        <v>52.09</v>
      </c>
      <c r="F5212">
        <f t="shared" si="82"/>
        <v>5.0262062589409284</v>
      </c>
      <c r="W5212">
        <v>62.71</v>
      </c>
      <c r="X5212">
        <v>5.0526635268940687</v>
      </c>
    </row>
    <row r="5213" spans="5:24">
      <c r="E5213">
        <v>52.1</v>
      </c>
      <c r="F5213">
        <f t="shared" si="82"/>
        <v>5.0263317634470344</v>
      </c>
      <c r="W5213">
        <v>32.159999999999997</v>
      </c>
      <c r="X5213">
        <v>5.3818131016515665</v>
      </c>
    </row>
    <row r="5214" spans="5:24">
      <c r="E5214">
        <v>52.11</v>
      </c>
      <c r="F5214">
        <f t="shared" si="82"/>
        <v>5.0264572696122078</v>
      </c>
      <c r="W5214">
        <v>0.96</v>
      </c>
      <c r="X5214">
        <v>4.8452266479363431</v>
      </c>
    </row>
    <row r="5215" spans="5:24">
      <c r="E5215">
        <v>52.12</v>
      </c>
      <c r="F5215">
        <f t="shared" si="82"/>
        <v>5.0265827774444025</v>
      </c>
      <c r="W5215">
        <v>74.510000000000005</v>
      </c>
      <c r="X5215">
        <v>5.5601164657230875</v>
      </c>
    </row>
    <row r="5216" spans="5:24">
      <c r="E5216">
        <v>52.13</v>
      </c>
      <c r="F5216">
        <f t="shared" si="82"/>
        <v>5.0267082869515693</v>
      </c>
      <c r="W5216">
        <v>0.49</v>
      </c>
      <c r="X5216">
        <v>4.6227663832381882</v>
      </c>
    </row>
    <row r="5217" spans="5:24">
      <c r="E5217">
        <v>52.14</v>
      </c>
      <c r="F5217">
        <f t="shared" si="82"/>
        <v>5.0268337981416629</v>
      </c>
      <c r="W5217">
        <v>61.42</v>
      </c>
      <c r="X5217">
        <v>3.3647659846113491</v>
      </c>
    </row>
    <row r="5218" spans="5:24">
      <c r="E5218">
        <v>52.15</v>
      </c>
      <c r="F5218">
        <f t="shared" si="82"/>
        <v>5.0269593110226367</v>
      </c>
      <c r="W5218">
        <v>82.51</v>
      </c>
      <c r="X5218">
        <v>3.9898010870825793</v>
      </c>
    </row>
    <row r="5219" spans="5:24">
      <c r="E5219">
        <v>52.16</v>
      </c>
      <c r="F5219">
        <f t="shared" si="82"/>
        <v>5.0270848256024463</v>
      </c>
      <c r="W5219">
        <v>62.25</v>
      </c>
      <c r="X5219">
        <v>4.7091943971508829</v>
      </c>
    </row>
    <row r="5220" spans="5:24">
      <c r="E5220">
        <v>52.17</v>
      </c>
      <c r="F5220">
        <f t="shared" si="82"/>
        <v>5.0272103418890461</v>
      </c>
      <c r="W5220">
        <v>4.33</v>
      </c>
      <c r="X5220">
        <v>5.4938671580491008</v>
      </c>
    </row>
    <row r="5221" spans="5:24">
      <c r="E5221">
        <v>52.18</v>
      </c>
      <c r="F5221">
        <f t="shared" si="82"/>
        <v>5.0273358598903934</v>
      </c>
      <c r="W5221">
        <v>16.489999999999998</v>
      </c>
      <c r="X5221">
        <v>6.1645529457001453</v>
      </c>
    </row>
    <row r="5222" spans="5:24">
      <c r="E5222">
        <v>52.19</v>
      </c>
      <c r="F5222">
        <f t="shared" si="82"/>
        <v>5.0274613796144445</v>
      </c>
      <c r="W5222">
        <v>18.45</v>
      </c>
      <c r="X5222">
        <v>6.3303590498639117</v>
      </c>
    </row>
    <row r="5223" spans="5:24">
      <c r="E5223">
        <v>52.2</v>
      </c>
      <c r="F5223">
        <f t="shared" si="82"/>
        <v>5.0275869010691583</v>
      </c>
      <c r="W5223">
        <v>82.74</v>
      </c>
      <c r="X5223">
        <v>4.2063513467077698</v>
      </c>
    </row>
    <row r="5224" spans="5:24">
      <c r="E5224">
        <v>52.21</v>
      </c>
      <c r="F5224">
        <f t="shared" si="82"/>
        <v>5.0277124242624929</v>
      </c>
      <c r="W5224">
        <v>20.76</v>
      </c>
      <c r="X5224">
        <v>5.0664745739166293</v>
      </c>
    </row>
    <row r="5225" spans="5:24">
      <c r="E5225">
        <v>52.22</v>
      </c>
      <c r="F5225">
        <f t="shared" si="82"/>
        <v>5.0278379492024072</v>
      </c>
      <c r="W5225">
        <v>59.93</v>
      </c>
      <c r="X5225">
        <v>5.4083727993499533</v>
      </c>
    </row>
    <row r="5226" spans="5:24">
      <c r="E5226">
        <v>52.23</v>
      </c>
      <c r="F5226">
        <f t="shared" si="82"/>
        <v>5.0279634758968621</v>
      </c>
      <c r="W5226">
        <v>84.28</v>
      </c>
      <c r="X5226">
        <v>6.2096844472599848</v>
      </c>
    </row>
    <row r="5227" spans="5:24">
      <c r="E5227">
        <v>52.24</v>
      </c>
      <c r="F5227">
        <f t="shared" si="82"/>
        <v>5.0280890043538182</v>
      </c>
      <c r="W5227">
        <v>88.61</v>
      </c>
      <c r="X5227">
        <v>3.0997475640921377</v>
      </c>
    </row>
    <row r="5228" spans="5:24">
      <c r="E5228">
        <v>52.25</v>
      </c>
      <c r="F5228">
        <f t="shared" si="82"/>
        <v>5.0282145345812372</v>
      </c>
      <c r="W5228">
        <v>28.35</v>
      </c>
      <c r="X5228">
        <v>5.4440589004631148</v>
      </c>
    </row>
    <row r="5229" spans="5:24">
      <c r="E5229">
        <v>52.26</v>
      </c>
      <c r="F5229">
        <f t="shared" si="82"/>
        <v>5.0283400665870817</v>
      </c>
      <c r="W5229">
        <v>41.38</v>
      </c>
      <c r="X5229">
        <v>4.6219588162297827</v>
      </c>
    </row>
    <row r="5230" spans="5:24">
      <c r="E5230">
        <v>52.27</v>
      </c>
      <c r="F5230">
        <f t="shared" si="82"/>
        <v>5.0284656003793149</v>
      </c>
      <c r="W5230">
        <v>31.66</v>
      </c>
      <c r="X5230">
        <v>3.7458844248694749</v>
      </c>
    </row>
    <row r="5231" spans="5:24">
      <c r="E5231">
        <v>52.28</v>
      </c>
      <c r="F5231">
        <f t="shared" si="82"/>
        <v>5.0285911359659012</v>
      </c>
      <c r="W5231">
        <v>20.9</v>
      </c>
      <c r="X5231">
        <v>4.1367499484065799</v>
      </c>
    </row>
    <row r="5232" spans="5:24">
      <c r="E5232">
        <v>52.29</v>
      </c>
      <c r="F5232">
        <f t="shared" si="82"/>
        <v>5.028716673354805</v>
      </c>
      <c r="W5232">
        <v>91.04</v>
      </c>
      <c r="X5232">
        <v>6.1739875810739653</v>
      </c>
    </row>
    <row r="5233" spans="5:24">
      <c r="E5233">
        <v>52.3</v>
      </c>
      <c r="F5233">
        <f t="shared" si="82"/>
        <v>5.0288422125539922</v>
      </c>
      <c r="W5233">
        <v>73.86</v>
      </c>
      <c r="X5233">
        <v>3.7121552177578456</v>
      </c>
    </row>
    <row r="5234" spans="5:24">
      <c r="E5234">
        <v>52.31</v>
      </c>
      <c r="F5234">
        <f t="shared" si="82"/>
        <v>5.028967753571429</v>
      </c>
      <c r="W5234">
        <v>33.71</v>
      </c>
      <c r="X5234">
        <v>4.8690312142028978</v>
      </c>
    </row>
    <row r="5235" spans="5:24">
      <c r="E5235">
        <v>52.32</v>
      </c>
      <c r="F5235">
        <f t="shared" si="82"/>
        <v>5.0290932964150832</v>
      </c>
      <c r="W5235">
        <v>9.7100000000000009</v>
      </c>
      <c r="X5235">
        <v>5.4239531239721082</v>
      </c>
    </row>
    <row r="5236" spans="5:24">
      <c r="E5236">
        <v>52.33</v>
      </c>
      <c r="F5236">
        <f t="shared" si="82"/>
        <v>5.0292188410929235</v>
      </c>
      <c r="W5236">
        <v>20.97</v>
      </c>
      <c r="X5236">
        <v>4.455067583166346</v>
      </c>
    </row>
    <row r="5237" spans="5:24">
      <c r="E5237">
        <v>52.34</v>
      </c>
      <c r="F5237">
        <f t="shared" si="82"/>
        <v>5.0293443876129169</v>
      </c>
      <c r="W5237">
        <v>32.57</v>
      </c>
      <c r="X5237">
        <v>4.3874894196610281</v>
      </c>
    </row>
    <row r="5238" spans="5:24">
      <c r="E5238">
        <v>52.35</v>
      </c>
      <c r="F5238">
        <f t="shared" si="82"/>
        <v>5.0294699359830348</v>
      </c>
      <c r="W5238">
        <v>7.07</v>
      </c>
      <c r="X5238">
        <v>4.3352337305269808</v>
      </c>
    </row>
    <row r="5239" spans="5:24">
      <c r="E5239">
        <v>52.36</v>
      </c>
      <c r="F5239">
        <f t="shared" si="82"/>
        <v>5.0295954862112469</v>
      </c>
      <c r="W5239">
        <v>64.8</v>
      </c>
      <c r="X5239">
        <v>6.1003032880755743</v>
      </c>
    </row>
    <row r="5240" spans="5:24">
      <c r="E5240">
        <v>52.37</v>
      </c>
      <c r="F5240">
        <f t="shared" si="82"/>
        <v>5.0297210383055244</v>
      </c>
      <c r="W5240">
        <v>90</v>
      </c>
      <c r="X5240">
        <v>3.9392422334086694</v>
      </c>
    </row>
    <row r="5241" spans="5:24">
      <c r="E5241">
        <v>52.38</v>
      </c>
      <c r="F5241">
        <f t="shared" si="82"/>
        <v>5.0298465922738398</v>
      </c>
      <c r="W5241">
        <v>64.17</v>
      </c>
      <c r="X5241">
        <v>5.4247759655300154</v>
      </c>
    </row>
    <row r="5242" spans="5:24">
      <c r="E5242">
        <v>52.39</v>
      </c>
      <c r="F5242">
        <f t="shared" si="82"/>
        <v>5.029972148124167</v>
      </c>
      <c r="W5242">
        <v>18.75</v>
      </c>
      <c r="X5242">
        <v>4.7031748455360445</v>
      </c>
    </row>
    <row r="5243" spans="5:24">
      <c r="E5243">
        <v>52.4</v>
      </c>
      <c r="F5243">
        <f t="shared" si="82"/>
        <v>5.0300977058644785</v>
      </c>
      <c r="W5243">
        <v>16.059999999999999</v>
      </c>
      <c r="X5243">
        <v>5.3689030364253032</v>
      </c>
    </row>
    <row r="5244" spans="5:24">
      <c r="E5244">
        <v>52.41</v>
      </c>
      <c r="F5244">
        <f t="shared" si="82"/>
        <v>5.030223265502749</v>
      </c>
      <c r="W5244">
        <v>28.75</v>
      </c>
      <c r="X5244">
        <v>6.0068642787985222</v>
      </c>
    </row>
    <row r="5245" spans="5:24">
      <c r="E5245">
        <v>52.42</v>
      </c>
      <c r="F5245">
        <f t="shared" si="82"/>
        <v>5.0303488270469554</v>
      </c>
      <c r="W5245">
        <v>63.13</v>
      </c>
      <c r="X5245">
        <v>5.703731499337664</v>
      </c>
    </row>
    <row r="5246" spans="5:24">
      <c r="E5246">
        <v>52.43</v>
      </c>
      <c r="F5246">
        <f t="shared" si="82"/>
        <v>5.0304743905050726</v>
      </c>
      <c r="W5246">
        <v>5.41</v>
      </c>
      <c r="X5246">
        <v>5.5977601260424787</v>
      </c>
    </row>
    <row r="5247" spans="5:24">
      <c r="E5247">
        <v>52.44</v>
      </c>
      <c r="F5247">
        <f t="shared" si="82"/>
        <v>5.0305999558850782</v>
      </c>
      <c r="W5247">
        <v>87.64</v>
      </c>
      <c r="X5247">
        <v>6.2404743384933976</v>
      </c>
    </row>
    <row r="5248" spans="5:24">
      <c r="E5248">
        <v>52.45</v>
      </c>
      <c r="F5248">
        <f t="shared" si="82"/>
        <v>5.0307255231949517</v>
      </c>
      <c r="W5248">
        <v>99.84</v>
      </c>
      <c r="X5248">
        <v>4.1890597772615594</v>
      </c>
    </row>
    <row r="5249" spans="5:24">
      <c r="E5249">
        <v>52.46</v>
      </c>
      <c r="F5249">
        <f t="shared" si="82"/>
        <v>5.0308510924426697</v>
      </c>
      <c r="W5249">
        <v>35.799999999999997</v>
      </c>
      <c r="X5249">
        <v>4.9764355135657139</v>
      </c>
    </row>
    <row r="5250" spans="5:24">
      <c r="E5250">
        <v>52.47</v>
      </c>
      <c r="F5250">
        <f t="shared" si="82"/>
        <v>5.0309766636362134</v>
      </c>
      <c r="W5250">
        <v>65.87</v>
      </c>
      <c r="X5250">
        <v>5.8088524892428808</v>
      </c>
    </row>
    <row r="5251" spans="5:24">
      <c r="E5251">
        <v>52.48</v>
      </c>
      <c r="F5251">
        <f t="shared" si="82"/>
        <v>5.0311022367835623</v>
      </c>
      <c r="W5251">
        <v>81.84</v>
      </c>
      <c r="X5251">
        <v>4.1316449605871135</v>
      </c>
    </row>
    <row r="5252" spans="5:24">
      <c r="E5252">
        <v>52.49</v>
      </c>
      <c r="F5252">
        <f t="shared" si="82"/>
        <v>5.0312278118927001</v>
      </c>
      <c r="W5252">
        <v>39.729999999999997</v>
      </c>
      <c r="X5252">
        <v>7.7703272333521625</v>
      </c>
    </row>
    <row r="5253" spans="5:24">
      <c r="E5253">
        <v>52.5</v>
      </c>
      <c r="F5253">
        <f t="shared" si="82"/>
        <v>5.0313533889716071</v>
      </c>
      <c r="W5253">
        <v>1.69</v>
      </c>
      <c r="X5253">
        <v>4.5047164768529804</v>
      </c>
    </row>
    <row r="5254" spans="5:24">
      <c r="E5254">
        <v>52.51</v>
      </c>
      <c r="F5254">
        <f t="shared" si="82"/>
        <v>5.0314789680282672</v>
      </c>
      <c r="W5254">
        <v>99.38</v>
      </c>
      <c r="X5254">
        <v>3.3512555517869438</v>
      </c>
    </row>
    <row r="5255" spans="5:24">
      <c r="E5255">
        <v>52.52</v>
      </c>
      <c r="F5255">
        <f t="shared" si="82"/>
        <v>5.0316045490706642</v>
      </c>
      <c r="W5255">
        <v>24.06</v>
      </c>
      <c r="X5255">
        <v>5.2049643221686583</v>
      </c>
    </row>
    <row r="5256" spans="5:24">
      <c r="E5256">
        <v>52.53</v>
      </c>
      <c r="F5256">
        <f t="shared" si="82"/>
        <v>5.0317301321067838</v>
      </c>
      <c r="W5256">
        <v>92.4</v>
      </c>
      <c r="X5256">
        <v>6.9972318744817468</v>
      </c>
    </row>
    <row r="5257" spans="5:24">
      <c r="E5257">
        <v>52.54</v>
      </c>
      <c r="F5257">
        <f t="shared" si="82"/>
        <v>5.0318557171446114</v>
      </c>
      <c r="W5257">
        <v>47.81</v>
      </c>
      <c r="X5257">
        <v>6.1411680434030442</v>
      </c>
    </row>
    <row r="5258" spans="5:24">
      <c r="E5258">
        <v>52.55</v>
      </c>
      <c r="F5258">
        <f t="shared" si="82"/>
        <v>5.0319813041921346</v>
      </c>
      <c r="W5258">
        <v>18.98</v>
      </c>
      <c r="X5258">
        <v>4.910896933026704</v>
      </c>
    </row>
    <row r="5259" spans="5:24">
      <c r="E5259">
        <v>52.56</v>
      </c>
      <c r="F5259">
        <f t="shared" si="82"/>
        <v>5.0321068932573398</v>
      </c>
      <c r="W5259">
        <v>45.77</v>
      </c>
      <c r="X5259">
        <v>4.0811996320732922</v>
      </c>
    </row>
    <row r="5260" spans="5:24">
      <c r="E5260">
        <v>52.57</v>
      </c>
      <c r="F5260">
        <f t="shared" si="82"/>
        <v>5.0322324843482162</v>
      </c>
      <c r="W5260">
        <v>47.04</v>
      </c>
      <c r="X5260">
        <v>4.9729251071234346</v>
      </c>
    </row>
    <row r="5261" spans="5:24">
      <c r="E5261">
        <v>52.58</v>
      </c>
      <c r="F5261">
        <f t="shared" ref="F5261:F5324" si="83">NORMINV(E5261/100,$C$3,$C$4)</f>
        <v>5.032358077472753</v>
      </c>
      <c r="W5261">
        <v>59.01</v>
      </c>
      <c r="X5261">
        <v>4.500177406007869</v>
      </c>
    </row>
    <row r="5262" spans="5:24">
      <c r="E5262">
        <v>52.59</v>
      </c>
      <c r="F5262">
        <f t="shared" si="83"/>
        <v>5.0324836726389419</v>
      </c>
      <c r="W5262">
        <v>56.64</v>
      </c>
      <c r="X5262">
        <v>5.5607030318750832</v>
      </c>
    </row>
    <row r="5263" spans="5:24">
      <c r="E5263">
        <v>52.6</v>
      </c>
      <c r="F5263">
        <f t="shared" si="83"/>
        <v>5.0326092698547722</v>
      </c>
      <c r="W5263">
        <v>38.090000000000003</v>
      </c>
      <c r="X5263">
        <v>4.6224972215958404</v>
      </c>
    </row>
    <row r="5264" spans="5:24">
      <c r="E5264">
        <v>52.61</v>
      </c>
      <c r="F5264">
        <f t="shared" si="83"/>
        <v>5.0327348691282365</v>
      </c>
      <c r="W5264">
        <v>77.260000000000005</v>
      </c>
      <c r="X5264">
        <v>5.7816845222667634</v>
      </c>
    </row>
    <row r="5265" spans="5:24">
      <c r="E5265">
        <v>52.62</v>
      </c>
      <c r="F5265">
        <f t="shared" si="83"/>
        <v>5.0328604704673285</v>
      </c>
      <c r="W5265">
        <v>34.61</v>
      </c>
      <c r="X5265">
        <v>5.7803243222158667</v>
      </c>
    </row>
    <row r="5266" spans="5:24">
      <c r="E5266">
        <v>52.63</v>
      </c>
      <c r="F5266">
        <f t="shared" si="83"/>
        <v>5.0329860738800418</v>
      </c>
      <c r="W5266">
        <v>41.52</v>
      </c>
      <c r="X5266">
        <v>5.0132855206721327</v>
      </c>
    </row>
    <row r="5267" spans="5:24">
      <c r="E5267">
        <v>52.64</v>
      </c>
      <c r="F5267">
        <f t="shared" si="83"/>
        <v>5.0331116793743726</v>
      </c>
      <c r="W5267">
        <v>3.14</v>
      </c>
      <c r="X5267">
        <v>5.817925024750112</v>
      </c>
    </row>
    <row r="5268" spans="5:24">
      <c r="E5268">
        <v>52.65</v>
      </c>
      <c r="F5268">
        <f t="shared" si="83"/>
        <v>5.0332372869583146</v>
      </c>
      <c r="W5268">
        <v>97.48</v>
      </c>
      <c r="X5268">
        <v>3.9575433204069896</v>
      </c>
    </row>
    <row r="5269" spans="5:24">
      <c r="E5269">
        <v>52.66</v>
      </c>
      <c r="F5269">
        <f t="shared" si="83"/>
        <v>5.0333628966398658</v>
      </c>
      <c r="W5269">
        <v>39.56</v>
      </c>
      <c r="X5269">
        <v>6.9497996777358999</v>
      </c>
    </row>
    <row r="5270" spans="5:24">
      <c r="E5270">
        <v>52.67</v>
      </c>
      <c r="F5270">
        <f t="shared" si="83"/>
        <v>5.0334885084270242</v>
      </c>
      <c r="W5270">
        <v>49.93</v>
      </c>
      <c r="X5270">
        <v>6.7940825113799974</v>
      </c>
    </row>
    <row r="5271" spans="5:24">
      <c r="E5271">
        <v>52.68</v>
      </c>
      <c r="F5271">
        <f t="shared" si="83"/>
        <v>5.033614122327787</v>
      </c>
      <c r="W5271">
        <v>81.099999999999994</v>
      </c>
      <c r="X5271">
        <v>3.4256216241836142</v>
      </c>
    </row>
    <row r="5272" spans="5:24">
      <c r="E5272">
        <v>52.69</v>
      </c>
      <c r="F5272">
        <f t="shared" si="83"/>
        <v>5.0337397383501559</v>
      </c>
      <c r="W5272">
        <v>48.39</v>
      </c>
      <c r="X5272">
        <v>5.2360421024902202</v>
      </c>
    </row>
    <row r="5273" spans="5:24">
      <c r="E5273">
        <v>52.7</v>
      </c>
      <c r="F5273">
        <f t="shared" si="83"/>
        <v>5.0338653565021296</v>
      </c>
      <c r="W5273">
        <v>41.02</v>
      </c>
      <c r="X5273">
        <v>2.5910844541845348</v>
      </c>
    </row>
    <row r="5274" spans="5:24">
      <c r="E5274">
        <v>52.71</v>
      </c>
      <c r="F5274">
        <f t="shared" si="83"/>
        <v>5.0339909767917099</v>
      </c>
      <c r="W5274">
        <v>71.11</v>
      </c>
      <c r="X5274">
        <v>4.1476142020424245</v>
      </c>
    </row>
    <row r="5275" spans="5:24">
      <c r="E5275">
        <v>52.72</v>
      </c>
      <c r="F5275">
        <f t="shared" si="83"/>
        <v>5.0341165992269001</v>
      </c>
      <c r="W5275">
        <v>90.53</v>
      </c>
      <c r="X5275">
        <v>5.4018424212485598</v>
      </c>
    </row>
    <row r="5276" spans="5:24">
      <c r="E5276">
        <v>52.73</v>
      </c>
      <c r="F5276">
        <f t="shared" si="83"/>
        <v>5.0342422238157027</v>
      </c>
      <c r="W5276">
        <v>75.400000000000006</v>
      </c>
      <c r="X5276">
        <v>5.6979635332303644</v>
      </c>
    </row>
    <row r="5277" spans="5:24">
      <c r="E5277">
        <v>52.74</v>
      </c>
      <c r="F5277">
        <f t="shared" si="83"/>
        <v>5.034367850566122</v>
      </c>
      <c r="W5277">
        <v>38.450000000000003</v>
      </c>
      <c r="X5277">
        <v>4.6559384523629479</v>
      </c>
    </row>
    <row r="5278" spans="5:24">
      <c r="E5278">
        <v>52.75</v>
      </c>
      <c r="F5278">
        <f t="shared" si="83"/>
        <v>5.034493479486164</v>
      </c>
      <c r="W5278">
        <v>81.92</v>
      </c>
      <c r="X5278">
        <v>4.4781862282375293</v>
      </c>
    </row>
    <row r="5279" spans="5:24">
      <c r="E5279">
        <v>52.76</v>
      </c>
      <c r="F5279">
        <f t="shared" si="83"/>
        <v>5.0346191105838338</v>
      </c>
      <c r="W5279">
        <v>51.05</v>
      </c>
      <c r="X5279">
        <v>3.9466923196044057</v>
      </c>
    </row>
    <row r="5280" spans="5:24">
      <c r="E5280">
        <v>52.77</v>
      </c>
      <c r="F5280">
        <f t="shared" si="83"/>
        <v>5.0347447438671402</v>
      </c>
      <c r="W5280">
        <v>22.47</v>
      </c>
      <c r="X5280">
        <v>5.8516650931838559</v>
      </c>
    </row>
    <row r="5281" spans="5:24">
      <c r="E5281">
        <v>52.78</v>
      </c>
      <c r="F5281">
        <f t="shared" si="83"/>
        <v>5.0348703793440901</v>
      </c>
      <c r="W5281">
        <v>63.16</v>
      </c>
      <c r="X5281">
        <v>5.0290809864491193</v>
      </c>
    </row>
    <row r="5282" spans="5:24">
      <c r="E5282">
        <v>52.79</v>
      </c>
      <c r="F5282">
        <f t="shared" si="83"/>
        <v>5.0349960170226922</v>
      </c>
      <c r="W5282">
        <v>38.39</v>
      </c>
      <c r="X5282">
        <v>3.5411267613054647</v>
      </c>
    </row>
    <row r="5283" spans="5:24">
      <c r="E5283">
        <v>52.8</v>
      </c>
      <c r="F5283">
        <f t="shared" si="83"/>
        <v>5.0351216569109587</v>
      </c>
      <c r="W5283">
        <v>75.39</v>
      </c>
      <c r="X5283">
        <v>7.1570727044790123</v>
      </c>
    </row>
    <row r="5284" spans="5:24">
      <c r="E5284">
        <v>52.81</v>
      </c>
      <c r="F5284">
        <f t="shared" si="83"/>
        <v>5.0352472990168984</v>
      </c>
      <c r="W5284">
        <v>38.479999999999997</v>
      </c>
      <c r="X5284">
        <v>4.5238955965106049</v>
      </c>
    </row>
    <row r="5285" spans="5:24">
      <c r="E5285">
        <v>52.82</v>
      </c>
      <c r="F5285">
        <f t="shared" si="83"/>
        <v>5.0353729433485244</v>
      </c>
      <c r="W5285">
        <v>78.510000000000005</v>
      </c>
      <c r="X5285">
        <v>6.1941993431145814</v>
      </c>
    </row>
    <row r="5286" spans="5:24">
      <c r="E5286">
        <v>52.83</v>
      </c>
      <c r="F5286">
        <f t="shared" si="83"/>
        <v>5.0354985899138498</v>
      </c>
      <c r="W5286">
        <v>86.61</v>
      </c>
      <c r="X5286">
        <v>4.3090548324267619</v>
      </c>
    </row>
    <row r="5287" spans="5:24">
      <c r="E5287">
        <v>52.84</v>
      </c>
      <c r="F5287">
        <f t="shared" si="83"/>
        <v>5.0356242387208887</v>
      </c>
      <c r="W5287">
        <v>3.32</v>
      </c>
      <c r="X5287">
        <v>4.2788219908096385</v>
      </c>
    </row>
    <row r="5288" spans="5:24">
      <c r="E5288">
        <v>52.85</v>
      </c>
      <c r="F5288">
        <f t="shared" si="83"/>
        <v>5.0357498897776569</v>
      </c>
      <c r="W5288">
        <v>92.36</v>
      </c>
      <c r="X5288">
        <v>4.7775967730727933</v>
      </c>
    </row>
    <row r="5289" spans="5:24">
      <c r="E5289">
        <v>52.86</v>
      </c>
      <c r="F5289">
        <f t="shared" si="83"/>
        <v>5.0358755430921684</v>
      </c>
      <c r="W5289">
        <v>13.76</v>
      </c>
      <c r="X5289">
        <v>4.5292230128581537</v>
      </c>
    </row>
    <row r="5290" spans="5:24">
      <c r="E5290">
        <v>52.87</v>
      </c>
      <c r="F5290">
        <f t="shared" si="83"/>
        <v>5.0360011986724427</v>
      </c>
      <c r="W5290">
        <v>79.56</v>
      </c>
      <c r="X5290">
        <v>4.0990219679969311</v>
      </c>
    </row>
    <row r="5291" spans="5:24">
      <c r="E5291">
        <v>52.88</v>
      </c>
      <c r="F5291">
        <f t="shared" si="83"/>
        <v>5.0361268565264954</v>
      </c>
      <c r="W5291">
        <v>97</v>
      </c>
      <c r="X5291">
        <v>5.1743377923414675</v>
      </c>
    </row>
    <row r="5292" spans="5:24">
      <c r="E5292">
        <v>52.89</v>
      </c>
      <c r="F5292">
        <f t="shared" si="83"/>
        <v>5.0362525166623477</v>
      </c>
      <c r="W5292">
        <v>60.73</v>
      </c>
      <c r="X5292">
        <v>3.4195331816006389</v>
      </c>
    </row>
    <row r="5293" spans="5:24">
      <c r="E5293">
        <v>52.9</v>
      </c>
      <c r="F5293">
        <f t="shared" si="83"/>
        <v>5.0363781790880191</v>
      </c>
      <c r="W5293">
        <v>88.99</v>
      </c>
      <c r="X5293">
        <v>4.8220980762325647</v>
      </c>
    </row>
    <row r="5294" spans="5:24">
      <c r="E5294">
        <v>52.91</v>
      </c>
      <c r="F5294">
        <f t="shared" si="83"/>
        <v>5.0365038438115297</v>
      </c>
      <c r="W5294">
        <v>4.25</v>
      </c>
      <c r="X5294">
        <v>6.0767320268627687</v>
      </c>
    </row>
    <row r="5295" spans="5:24">
      <c r="E5295">
        <v>52.92</v>
      </c>
      <c r="F5295">
        <f t="shared" si="83"/>
        <v>5.0366295108409025</v>
      </c>
      <c r="W5295">
        <v>69.69</v>
      </c>
      <c r="X5295">
        <v>5.8043411128506506</v>
      </c>
    </row>
    <row r="5296" spans="5:24">
      <c r="E5296">
        <v>52.93</v>
      </c>
      <c r="F5296">
        <f t="shared" si="83"/>
        <v>5.0367551801841604</v>
      </c>
      <c r="W5296">
        <v>6.28</v>
      </c>
      <c r="X5296">
        <v>5.2918517186181191</v>
      </c>
    </row>
    <row r="5297" spans="5:24">
      <c r="E5297">
        <v>52.94</v>
      </c>
      <c r="F5297">
        <f t="shared" si="83"/>
        <v>5.036880851849328</v>
      </c>
      <c r="W5297">
        <v>53.68</v>
      </c>
      <c r="X5297">
        <v>4.6361901409703039</v>
      </c>
    </row>
    <row r="5298" spans="5:24">
      <c r="E5298">
        <v>52.95</v>
      </c>
      <c r="F5298">
        <f t="shared" si="83"/>
        <v>5.0370065258444301</v>
      </c>
      <c r="W5298">
        <v>1</v>
      </c>
      <c r="X5298">
        <v>4.9174382292820802</v>
      </c>
    </row>
    <row r="5299" spans="5:24">
      <c r="E5299">
        <v>52.96</v>
      </c>
      <c r="F5299">
        <f t="shared" si="83"/>
        <v>5.0371322021774931</v>
      </c>
      <c r="W5299">
        <v>40.380000000000003</v>
      </c>
      <c r="X5299">
        <v>4.9030926854760306</v>
      </c>
    </row>
    <row r="5300" spans="5:24">
      <c r="E5300">
        <v>52.97</v>
      </c>
      <c r="F5300">
        <f t="shared" si="83"/>
        <v>5.0372578808565445</v>
      </c>
      <c r="W5300">
        <v>89.7</v>
      </c>
      <c r="X5300">
        <v>4.9171867080681189</v>
      </c>
    </row>
    <row r="5301" spans="5:24">
      <c r="E5301">
        <v>52.98</v>
      </c>
      <c r="F5301">
        <f t="shared" si="83"/>
        <v>5.0373835618896114</v>
      </c>
      <c r="W5301">
        <v>99.58</v>
      </c>
      <c r="X5301">
        <v>6.7707637280900572</v>
      </c>
    </row>
    <row r="5302" spans="5:24">
      <c r="E5302">
        <v>52.99</v>
      </c>
      <c r="F5302">
        <f t="shared" si="83"/>
        <v>5.037509245284725</v>
      </c>
      <c r="W5302">
        <v>39.65</v>
      </c>
      <c r="X5302">
        <v>7.103752983766598</v>
      </c>
    </row>
    <row r="5303" spans="5:24">
      <c r="E5303">
        <v>53</v>
      </c>
      <c r="F5303">
        <f t="shared" si="83"/>
        <v>5.0376349310499151</v>
      </c>
      <c r="W5303">
        <v>26.6</v>
      </c>
      <c r="X5303">
        <v>5.308371060603652</v>
      </c>
    </row>
    <row r="5304" spans="5:24">
      <c r="E5304">
        <v>53.01</v>
      </c>
      <c r="F5304">
        <f t="shared" si="83"/>
        <v>5.0377606191932127</v>
      </c>
      <c r="W5304">
        <v>4.03</v>
      </c>
      <c r="X5304">
        <v>4.990474668516395</v>
      </c>
    </row>
    <row r="5305" spans="5:24">
      <c r="E5305">
        <v>53.02</v>
      </c>
      <c r="F5305">
        <f t="shared" si="83"/>
        <v>5.0378863097226496</v>
      </c>
      <c r="W5305">
        <v>15.07</v>
      </c>
      <c r="X5305">
        <v>3.6373726985391217</v>
      </c>
    </row>
    <row r="5306" spans="5:24">
      <c r="E5306">
        <v>53.03</v>
      </c>
      <c r="F5306">
        <f t="shared" si="83"/>
        <v>5.0380120026462611</v>
      </c>
      <c r="W5306">
        <v>45.69</v>
      </c>
      <c r="X5306">
        <v>4.4156725092221452</v>
      </c>
    </row>
    <row r="5307" spans="5:24">
      <c r="E5307">
        <v>53.04</v>
      </c>
      <c r="F5307">
        <f t="shared" si="83"/>
        <v>5.0381376979720818</v>
      </c>
      <c r="W5307">
        <v>50.9</v>
      </c>
      <c r="X5307">
        <v>5.5238253786835703</v>
      </c>
    </row>
    <row r="5308" spans="5:24">
      <c r="E5308">
        <v>53.05</v>
      </c>
      <c r="F5308">
        <f t="shared" si="83"/>
        <v>5.038263395708146</v>
      </c>
      <c r="W5308">
        <v>58.83</v>
      </c>
      <c r="X5308">
        <v>5.2976111022334802</v>
      </c>
    </row>
    <row r="5309" spans="5:24">
      <c r="E5309">
        <v>53.06</v>
      </c>
      <c r="F5309">
        <f t="shared" si="83"/>
        <v>5.0383890958624917</v>
      </c>
      <c r="W5309">
        <v>52.11</v>
      </c>
      <c r="X5309">
        <v>5.2520531265622941</v>
      </c>
    </row>
    <row r="5310" spans="5:24">
      <c r="E5310">
        <v>53.07</v>
      </c>
      <c r="F5310">
        <f t="shared" si="83"/>
        <v>5.0385147984431562</v>
      </c>
      <c r="W5310">
        <v>73.47</v>
      </c>
      <c r="X5310">
        <v>5.7762523529538576</v>
      </c>
    </row>
    <row r="5311" spans="5:24">
      <c r="E5311">
        <v>53.08</v>
      </c>
      <c r="F5311">
        <f t="shared" si="83"/>
        <v>5.0386405034581783</v>
      </c>
      <c r="W5311">
        <v>25.48</v>
      </c>
      <c r="X5311">
        <v>6.6870174324799265</v>
      </c>
    </row>
    <row r="5312" spans="5:24">
      <c r="E5312">
        <v>53.09</v>
      </c>
      <c r="F5312">
        <f t="shared" si="83"/>
        <v>5.0387662109155986</v>
      </c>
      <c r="W5312">
        <v>35.58</v>
      </c>
      <c r="X5312">
        <v>5.9138417596701061</v>
      </c>
    </row>
    <row r="5313" spans="5:24">
      <c r="E5313">
        <v>53.1</v>
      </c>
      <c r="F5313">
        <f t="shared" si="83"/>
        <v>5.0388919208234579</v>
      </c>
      <c r="W5313">
        <v>4.6500000000000004</v>
      </c>
      <c r="X5313">
        <v>4.7580256003893782</v>
      </c>
    </row>
    <row r="5314" spans="5:24">
      <c r="E5314">
        <v>53.11</v>
      </c>
      <c r="F5314">
        <f t="shared" si="83"/>
        <v>5.0390176331897978</v>
      </c>
      <c r="W5314">
        <v>86.83</v>
      </c>
      <c r="X5314">
        <v>4.2749151857772398</v>
      </c>
    </row>
    <row r="5315" spans="5:24">
      <c r="E5315">
        <v>53.12</v>
      </c>
      <c r="F5315">
        <f t="shared" si="83"/>
        <v>5.0391433480226633</v>
      </c>
      <c r="W5315">
        <v>31.31</v>
      </c>
      <c r="X5315">
        <v>3.6089161447560159</v>
      </c>
    </row>
    <row r="5316" spans="5:24">
      <c r="E5316">
        <v>53.13</v>
      </c>
      <c r="F5316">
        <f t="shared" si="83"/>
        <v>5.0392690653300969</v>
      </c>
      <c r="W5316">
        <v>68.3</v>
      </c>
      <c r="X5316">
        <v>5.3737369930736536</v>
      </c>
    </row>
    <row r="5317" spans="5:24">
      <c r="E5317">
        <v>53.14</v>
      </c>
      <c r="F5317">
        <f t="shared" si="83"/>
        <v>5.0393947851201455</v>
      </c>
      <c r="W5317">
        <v>75.75</v>
      </c>
      <c r="X5317">
        <v>5.7104905322804678</v>
      </c>
    </row>
    <row r="5318" spans="5:24">
      <c r="E5318">
        <v>53.15</v>
      </c>
      <c r="F5318">
        <f t="shared" si="83"/>
        <v>5.0395205074008551</v>
      </c>
      <c r="W5318">
        <v>67.48</v>
      </c>
      <c r="X5318">
        <v>5.2889756649948012</v>
      </c>
    </row>
    <row r="5319" spans="5:24">
      <c r="E5319">
        <v>53.16</v>
      </c>
      <c r="F5319">
        <f t="shared" si="83"/>
        <v>5.0396462321802735</v>
      </c>
      <c r="W5319">
        <v>76.09</v>
      </c>
      <c r="X5319">
        <v>5.6119059269505271</v>
      </c>
    </row>
    <row r="5320" spans="5:24">
      <c r="E5320">
        <v>53.17</v>
      </c>
      <c r="F5320">
        <f t="shared" si="83"/>
        <v>5.0397719594664494</v>
      </c>
      <c r="W5320">
        <v>29.15</v>
      </c>
      <c r="X5320">
        <v>4.9237246040558365</v>
      </c>
    </row>
    <row r="5321" spans="5:24">
      <c r="E5321">
        <v>53.18</v>
      </c>
      <c r="F5321">
        <f t="shared" si="83"/>
        <v>5.0398976892674323</v>
      </c>
      <c r="W5321">
        <v>63.62</v>
      </c>
      <c r="X5321">
        <v>4.1184126530038245</v>
      </c>
    </row>
    <row r="5322" spans="5:24">
      <c r="E5322">
        <v>53.19</v>
      </c>
      <c r="F5322">
        <f t="shared" si="83"/>
        <v>5.0400234215912745</v>
      </c>
      <c r="W5322">
        <v>5.51</v>
      </c>
      <c r="X5322">
        <v>4.1605199861721811</v>
      </c>
    </row>
    <row r="5323" spans="5:24">
      <c r="E5323">
        <v>53.2</v>
      </c>
      <c r="F5323">
        <f t="shared" si="83"/>
        <v>5.0401491564460272</v>
      </c>
      <c r="W5323">
        <v>34.24</v>
      </c>
      <c r="X5323">
        <v>6.3819078412718095</v>
      </c>
    </row>
    <row r="5324" spans="5:24">
      <c r="E5324">
        <v>53.21</v>
      </c>
      <c r="F5324">
        <f t="shared" si="83"/>
        <v>5.0402748938397446</v>
      </c>
      <c r="W5324">
        <v>62.6</v>
      </c>
      <c r="X5324">
        <v>5.7234556370504563</v>
      </c>
    </row>
    <row r="5325" spans="5:24">
      <c r="E5325">
        <v>53.22</v>
      </c>
      <c r="F5325">
        <f t="shared" ref="F5325:F5388" si="84">NORMINV(E5325/100,$C$3,$C$4)</f>
        <v>5.0404006337804796</v>
      </c>
      <c r="W5325">
        <v>76.52</v>
      </c>
      <c r="X5325">
        <v>5.3869408476310117</v>
      </c>
    </row>
    <row r="5326" spans="5:24">
      <c r="E5326">
        <v>53.23</v>
      </c>
      <c r="F5326">
        <f t="shared" si="84"/>
        <v>5.0405263762762891</v>
      </c>
      <c r="W5326">
        <v>30.24</v>
      </c>
      <c r="X5326">
        <v>4.8470021870516806</v>
      </c>
    </row>
    <row r="5327" spans="5:24">
      <c r="E5327">
        <v>53.24</v>
      </c>
      <c r="F5327">
        <f t="shared" si="84"/>
        <v>5.0406521213352296</v>
      </c>
      <c r="W5327">
        <v>1.87</v>
      </c>
      <c r="X5327">
        <v>3.1103142421977847</v>
      </c>
    </row>
    <row r="5328" spans="5:24">
      <c r="E5328">
        <v>53.25</v>
      </c>
      <c r="F5328">
        <f t="shared" si="84"/>
        <v>5.0407778689653595</v>
      </c>
      <c r="W5328">
        <v>26.13</v>
      </c>
      <c r="X5328">
        <v>6.3963803140218811</v>
      </c>
    </row>
    <row r="5329" spans="5:24">
      <c r="E5329">
        <v>53.26</v>
      </c>
      <c r="F5329">
        <f t="shared" si="84"/>
        <v>5.0409036191747356</v>
      </c>
      <c r="W5329">
        <v>67.56</v>
      </c>
      <c r="X5329">
        <v>5.2574906917929454</v>
      </c>
    </row>
    <row r="5330" spans="5:24">
      <c r="E5330">
        <v>53.27</v>
      </c>
      <c r="F5330">
        <f t="shared" si="84"/>
        <v>5.0410293719714208</v>
      </c>
      <c r="W5330">
        <v>7.51</v>
      </c>
      <c r="X5330">
        <v>5.6277007407674331</v>
      </c>
    </row>
    <row r="5331" spans="5:24">
      <c r="E5331">
        <v>53.28</v>
      </c>
      <c r="F5331">
        <f t="shared" si="84"/>
        <v>5.0411551273634743</v>
      </c>
      <c r="W5331">
        <v>97.23</v>
      </c>
      <c r="X5331">
        <v>4.9088834722172496</v>
      </c>
    </row>
    <row r="5332" spans="5:24">
      <c r="E5332">
        <v>53.29</v>
      </c>
      <c r="F5332">
        <f t="shared" si="84"/>
        <v>5.0412808853589599</v>
      </c>
      <c r="W5332">
        <v>61.76</v>
      </c>
      <c r="X5332">
        <v>5.9965149641613582</v>
      </c>
    </row>
    <row r="5333" spans="5:24">
      <c r="E5333">
        <v>53.3</v>
      </c>
      <c r="F5333">
        <f t="shared" si="84"/>
        <v>5.0414066459659406</v>
      </c>
      <c r="W5333">
        <v>91.32</v>
      </c>
      <c r="X5333">
        <v>3.424755416871053</v>
      </c>
    </row>
    <row r="5334" spans="5:24">
      <c r="E5334">
        <v>53.31</v>
      </c>
      <c r="F5334">
        <f t="shared" si="84"/>
        <v>5.0415324091924809</v>
      </c>
      <c r="W5334">
        <v>26.33</v>
      </c>
      <c r="X5334">
        <v>3.6232837736634993</v>
      </c>
    </row>
    <row r="5335" spans="5:24">
      <c r="E5335">
        <v>53.32</v>
      </c>
      <c r="F5335">
        <f t="shared" si="84"/>
        <v>5.0416581750466474</v>
      </c>
      <c r="W5335">
        <v>83.29</v>
      </c>
      <c r="X5335">
        <v>5.1957574699506299</v>
      </c>
    </row>
    <row r="5336" spans="5:24">
      <c r="E5336">
        <v>53.33</v>
      </c>
      <c r="F5336">
        <f t="shared" si="84"/>
        <v>5.0417839435365073</v>
      </c>
      <c r="W5336">
        <v>23.57</v>
      </c>
      <c r="X5336">
        <v>5.0185501130470378</v>
      </c>
    </row>
    <row r="5337" spans="5:24">
      <c r="E5337">
        <v>53.34</v>
      </c>
      <c r="F5337">
        <f t="shared" si="84"/>
        <v>5.0419097146701279</v>
      </c>
      <c r="W5337">
        <v>43.57</v>
      </c>
      <c r="X5337">
        <v>6.3267239965500668</v>
      </c>
    </row>
    <row r="5338" spans="5:24">
      <c r="E5338">
        <v>53.35</v>
      </c>
      <c r="F5338">
        <f t="shared" si="84"/>
        <v>5.0420354884555794</v>
      </c>
      <c r="W5338">
        <v>32.92</v>
      </c>
      <c r="X5338">
        <v>5.2399100365670037</v>
      </c>
    </row>
    <row r="5339" spans="5:24">
      <c r="E5339">
        <v>53.36</v>
      </c>
      <c r="F5339">
        <f t="shared" si="84"/>
        <v>5.0421612649009333</v>
      </c>
      <c r="W5339">
        <v>71.959999999999994</v>
      </c>
      <c r="X5339">
        <v>3.6095754636470243</v>
      </c>
    </row>
    <row r="5340" spans="5:24">
      <c r="E5340">
        <v>53.37</v>
      </c>
      <c r="F5340">
        <f t="shared" si="84"/>
        <v>5.0422870440142589</v>
      </c>
      <c r="W5340">
        <v>85.25</v>
      </c>
      <c r="X5340">
        <v>3.5121861799262675</v>
      </c>
    </row>
    <row r="5341" spans="5:24">
      <c r="E5341">
        <v>53.38</v>
      </c>
      <c r="F5341">
        <f t="shared" si="84"/>
        <v>5.0424128258036323</v>
      </c>
      <c r="W5341">
        <v>54.6</v>
      </c>
      <c r="X5341">
        <v>5.9291719145624935</v>
      </c>
    </row>
    <row r="5342" spans="5:24">
      <c r="E5342">
        <v>53.39</v>
      </c>
      <c r="F5342">
        <f t="shared" si="84"/>
        <v>5.0425386102771252</v>
      </c>
      <c r="W5342">
        <v>7.1</v>
      </c>
      <c r="X5342">
        <v>3.5174725303537722</v>
      </c>
    </row>
    <row r="5343" spans="5:24">
      <c r="E5343">
        <v>53.4</v>
      </c>
      <c r="F5343">
        <f t="shared" si="84"/>
        <v>5.0426643974428149</v>
      </c>
      <c r="W5343">
        <v>12.07</v>
      </c>
      <c r="X5343">
        <v>5.3228616777878095</v>
      </c>
    </row>
    <row r="5344" spans="5:24">
      <c r="E5344">
        <v>53.41</v>
      </c>
      <c r="F5344">
        <f t="shared" si="84"/>
        <v>5.0427901873087766</v>
      </c>
      <c r="W5344">
        <v>0.49</v>
      </c>
      <c r="X5344">
        <v>3.4125024437424929</v>
      </c>
    </row>
    <row r="5345" spans="5:24">
      <c r="E5345">
        <v>53.42</v>
      </c>
      <c r="F5345">
        <f t="shared" si="84"/>
        <v>5.0429159798830883</v>
      </c>
      <c r="W5345">
        <v>83.17</v>
      </c>
      <c r="X5345">
        <v>4.9420644928571411</v>
      </c>
    </row>
    <row r="5346" spans="5:24">
      <c r="E5346">
        <v>53.43</v>
      </c>
      <c r="F5346">
        <f t="shared" si="84"/>
        <v>5.0430417751738297</v>
      </c>
      <c r="W5346">
        <v>77.569999999999993</v>
      </c>
      <c r="X5346">
        <v>5.8815873469961746</v>
      </c>
    </row>
    <row r="5347" spans="5:24">
      <c r="E5347">
        <v>53.44</v>
      </c>
      <c r="F5347">
        <f t="shared" si="84"/>
        <v>5.0431675731890806</v>
      </c>
      <c r="W5347">
        <v>89.34</v>
      </c>
      <c r="X5347">
        <v>4.9837061952751407</v>
      </c>
    </row>
    <row r="5348" spans="5:24">
      <c r="E5348">
        <v>53.45</v>
      </c>
      <c r="F5348">
        <f t="shared" si="84"/>
        <v>5.0432933739369226</v>
      </c>
      <c r="W5348">
        <v>65.7</v>
      </c>
      <c r="X5348">
        <v>6.201389879703795</v>
      </c>
    </row>
    <row r="5349" spans="5:24">
      <c r="E5349">
        <v>53.46</v>
      </c>
      <c r="F5349">
        <f t="shared" si="84"/>
        <v>5.0434191774254389</v>
      </c>
      <c r="W5349">
        <v>5.53</v>
      </c>
      <c r="X5349">
        <v>4.1072666756791438</v>
      </c>
    </row>
    <row r="5350" spans="5:24">
      <c r="E5350">
        <v>53.47</v>
      </c>
      <c r="F5350">
        <f t="shared" si="84"/>
        <v>5.043544983662712</v>
      </c>
      <c r="W5350">
        <v>45.77</v>
      </c>
      <c r="X5350">
        <v>6.3291454135482903</v>
      </c>
    </row>
    <row r="5351" spans="5:24">
      <c r="E5351">
        <v>53.48</v>
      </c>
      <c r="F5351">
        <f t="shared" si="84"/>
        <v>5.0436707926568287</v>
      </c>
      <c r="W5351">
        <v>17.059999999999999</v>
      </c>
      <c r="X5351">
        <v>4.1257828351335162</v>
      </c>
    </row>
    <row r="5352" spans="5:24">
      <c r="E5352">
        <v>53.49</v>
      </c>
      <c r="F5352">
        <f t="shared" si="84"/>
        <v>5.0437966044158742</v>
      </c>
      <c r="W5352">
        <v>35.21</v>
      </c>
      <c r="X5352">
        <v>4.7099787751193487</v>
      </c>
    </row>
    <row r="5353" spans="5:24">
      <c r="E5353">
        <v>53.5</v>
      </c>
      <c r="F5353">
        <f t="shared" si="84"/>
        <v>5.0439224189479361</v>
      </c>
      <c r="W5353">
        <v>92.47</v>
      </c>
      <c r="X5353">
        <v>5.2100867073156483</v>
      </c>
    </row>
    <row r="5354" spans="5:24">
      <c r="E5354">
        <v>53.51</v>
      </c>
      <c r="F5354">
        <f t="shared" si="84"/>
        <v>5.0440482362611032</v>
      </c>
      <c r="W5354">
        <v>5.94</v>
      </c>
      <c r="X5354">
        <v>3.6726713786380984</v>
      </c>
    </row>
    <row r="5355" spans="5:24">
      <c r="E5355">
        <v>53.52</v>
      </c>
      <c r="F5355">
        <f t="shared" si="84"/>
        <v>5.0441740563634667</v>
      </c>
      <c r="W5355">
        <v>77.52</v>
      </c>
      <c r="X5355">
        <v>3.583400312653418</v>
      </c>
    </row>
    <row r="5356" spans="5:24">
      <c r="E5356">
        <v>53.53</v>
      </c>
      <c r="F5356">
        <f t="shared" si="84"/>
        <v>5.0442998792631162</v>
      </c>
      <c r="W5356">
        <v>17.95</v>
      </c>
      <c r="X5356">
        <v>4.91869575732954</v>
      </c>
    </row>
    <row r="5357" spans="5:24">
      <c r="E5357">
        <v>53.54</v>
      </c>
      <c r="F5357">
        <f t="shared" si="84"/>
        <v>5.0444257049681456</v>
      </c>
      <c r="W5357">
        <v>36.69</v>
      </c>
      <c r="X5357">
        <v>7.0276106617109946</v>
      </c>
    </row>
    <row r="5358" spans="5:24">
      <c r="E5358">
        <v>53.55</v>
      </c>
      <c r="F5358">
        <f t="shared" si="84"/>
        <v>5.044551533486648</v>
      </c>
      <c r="W5358">
        <v>81.06</v>
      </c>
      <c r="X5358">
        <v>5.1082467016607387</v>
      </c>
    </row>
    <row r="5359" spans="5:24">
      <c r="E5359">
        <v>53.56</v>
      </c>
      <c r="F5359">
        <f t="shared" si="84"/>
        <v>5.0446773648267182</v>
      </c>
      <c r="W5359">
        <v>92.14</v>
      </c>
      <c r="X5359">
        <v>4.9588797110014529</v>
      </c>
    </row>
    <row r="5360" spans="5:24">
      <c r="E5360">
        <v>53.57</v>
      </c>
      <c r="F5360">
        <f t="shared" si="84"/>
        <v>5.0448031989964539</v>
      </c>
      <c r="W5360">
        <v>72.84</v>
      </c>
      <c r="X5360">
        <v>6.3267239965500668</v>
      </c>
    </row>
    <row r="5361" spans="5:24">
      <c r="E5361">
        <v>53.58</v>
      </c>
      <c r="F5361">
        <f t="shared" si="84"/>
        <v>5.0449290360039516</v>
      </c>
      <c r="W5361">
        <v>37.58</v>
      </c>
      <c r="X5361">
        <v>3.8088634924267448</v>
      </c>
    </row>
    <row r="5362" spans="5:24">
      <c r="E5362">
        <v>53.59</v>
      </c>
      <c r="F5362">
        <f t="shared" si="84"/>
        <v>5.0450548758573097</v>
      </c>
      <c r="W5362">
        <v>0.68</v>
      </c>
      <c r="X5362">
        <v>5.4654628987621976</v>
      </c>
    </row>
    <row r="5363" spans="5:24">
      <c r="E5363">
        <v>53.6</v>
      </c>
      <c r="F5363">
        <f t="shared" si="84"/>
        <v>5.0451807185646294</v>
      </c>
      <c r="W5363">
        <v>82.56</v>
      </c>
      <c r="X5363">
        <v>3.6876438651772552</v>
      </c>
    </row>
    <row r="5364" spans="5:24">
      <c r="E5364">
        <v>53.61</v>
      </c>
      <c r="F5364">
        <f t="shared" si="84"/>
        <v>5.0453065641340116</v>
      </c>
      <c r="W5364">
        <v>29.72</v>
      </c>
      <c r="X5364">
        <v>6.0647258690817463</v>
      </c>
    </row>
    <row r="5365" spans="5:24">
      <c r="E5365">
        <v>53.62</v>
      </c>
      <c r="F5365">
        <f t="shared" si="84"/>
        <v>5.0454324125735583</v>
      </c>
      <c r="W5365">
        <v>32.369999999999997</v>
      </c>
      <c r="X5365">
        <v>6.0089471103574512</v>
      </c>
    </row>
    <row r="5366" spans="5:24">
      <c r="E5366">
        <v>53.63</v>
      </c>
      <c r="F5366">
        <f t="shared" si="84"/>
        <v>5.0455582638913752</v>
      </c>
      <c r="W5366">
        <v>17.38</v>
      </c>
      <c r="X5366">
        <v>4.6570020468399216</v>
      </c>
    </row>
    <row r="5367" spans="5:24">
      <c r="E5367">
        <v>53.64</v>
      </c>
      <c r="F5367">
        <f t="shared" si="84"/>
        <v>5.0456841180955658</v>
      </c>
      <c r="W5367">
        <v>26.51</v>
      </c>
      <c r="X5367">
        <v>6.9616778690637879</v>
      </c>
    </row>
    <row r="5368" spans="5:24">
      <c r="E5368">
        <v>53.65</v>
      </c>
      <c r="F5368">
        <f t="shared" si="84"/>
        <v>5.0458099751942376</v>
      </c>
      <c r="W5368">
        <v>26.97</v>
      </c>
      <c r="X5368">
        <v>5.0586887752258338</v>
      </c>
    </row>
    <row r="5369" spans="5:24">
      <c r="E5369">
        <v>53.66</v>
      </c>
      <c r="F5369">
        <f t="shared" si="84"/>
        <v>5.0459358351954977</v>
      </c>
      <c r="W5369">
        <v>16.46</v>
      </c>
      <c r="X5369">
        <v>5.1942246275988833</v>
      </c>
    </row>
    <row r="5370" spans="5:24">
      <c r="E5370">
        <v>53.67</v>
      </c>
      <c r="F5370">
        <f t="shared" si="84"/>
        <v>5.0460616981074562</v>
      </c>
      <c r="W5370">
        <v>14.35</v>
      </c>
      <c r="X5370">
        <v>4.3229906152704984</v>
      </c>
    </row>
    <row r="5371" spans="5:24">
      <c r="E5371">
        <v>53.68</v>
      </c>
      <c r="F5371">
        <f t="shared" si="84"/>
        <v>5.0461875639382221</v>
      </c>
      <c r="W5371">
        <v>57.01</v>
      </c>
      <c r="X5371">
        <v>6.4104732150281674</v>
      </c>
    </row>
    <row r="5372" spans="5:24">
      <c r="E5372">
        <v>53.69</v>
      </c>
      <c r="F5372">
        <f t="shared" si="84"/>
        <v>5.0463134326959089</v>
      </c>
      <c r="W5372">
        <v>44.92</v>
      </c>
      <c r="X5372">
        <v>4.0355093622729807</v>
      </c>
    </row>
    <row r="5373" spans="5:24">
      <c r="E5373">
        <v>53.7</v>
      </c>
      <c r="F5373">
        <f t="shared" si="84"/>
        <v>5.0464393043886284</v>
      </c>
      <c r="W5373">
        <v>66.900000000000006</v>
      </c>
      <c r="X5373">
        <v>4.8070523923652058</v>
      </c>
    </row>
    <row r="5374" spans="5:24">
      <c r="E5374">
        <v>53.71</v>
      </c>
      <c r="F5374">
        <f t="shared" si="84"/>
        <v>5.046565179024495</v>
      </c>
      <c r="W5374">
        <v>20.51</v>
      </c>
      <c r="X5374">
        <v>4.8047535284296545</v>
      </c>
    </row>
    <row r="5375" spans="5:24">
      <c r="E5375">
        <v>53.72</v>
      </c>
      <c r="F5375">
        <f t="shared" si="84"/>
        <v>5.0466910566116248</v>
      </c>
      <c r="W5375">
        <v>54.09</v>
      </c>
      <c r="X5375">
        <v>6.3237081219594664</v>
      </c>
    </row>
    <row r="5376" spans="5:24">
      <c r="E5376">
        <v>53.73</v>
      </c>
      <c r="F5376">
        <f t="shared" si="84"/>
        <v>5.046816937158134</v>
      </c>
      <c r="W5376">
        <v>27.73</v>
      </c>
      <c r="X5376">
        <v>5.6792175956552189</v>
      </c>
    </row>
    <row r="5377" spans="5:24">
      <c r="E5377">
        <v>53.74</v>
      </c>
      <c r="F5377">
        <f t="shared" si="84"/>
        <v>5.0469428206721423</v>
      </c>
      <c r="W5377">
        <v>26.91</v>
      </c>
      <c r="X5377">
        <v>5.742804583645297</v>
      </c>
    </row>
    <row r="5378" spans="5:24">
      <c r="E5378">
        <v>53.75</v>
      </c>
      <c r="F5378">
        <f t="shared" si="84"/>
        <v>5.0470687071617677</v>
      </c>
      <c r="W5378">
        <v>51.61</v>
      </c>
      <c r="X5378">
        <v>4.5976140384684614</v>
      </c>
    </row>
    <row r="5379" spans="5:24">
      <c r="E5379">
        <v>53.76</v>
      </c>
      <c r="F5379">
        <f t="shared" si="84"/>
        <v>5.0471945966351326</v>
      </c>
      <c r="W5379">
        <v>33.93</v>
      </c>
      <c r="X5379">
        <v>5.0611999117701574</v>
      </c>
    </row>
    <row r="5380" spans="5:24">
      <c r="E5380">
        <v>53.77</v>
      </c>
      <c r="F5380">
        <f t="shared" si="84"/>
        <v>5.0473204891003585</v>
      </c>
      <c r="W5380">
        <v>34.479999999999997</v>
      </c>
      <c r="X5380">
        <v>5.7234556370504563</v>
      </c>
    </row>
    <row r="5381" spans="5:24">
      <c r="E5381">
        <v>53.78</v>
      </c>
      <c r="F5381">
        <f t="shared" si="84"/>
        <v>5.0474463845655695</v>
      </c>
      <c r="W5381">
        <v>25.48</v>
      </c>
      <c r="X5381">
        <v>4.8060308016675526</v>
      </c>
    </row>
    <row r="5382" spans="5:24">
      <c r="E5382">
        <v>53.79</v>
      </c>
      <c r="F5382">
        <f t="shared" si="84"/>
        <v>5.0475722830388898</v>
      </c>
      <c r="W5382">
        <v>52.63</v>
      </c>
      <c r="X5382">
        <v>5.5923742581812963</v>
      </c>
    </row>
    <row r="5383" spans="5:24">
      <c r="E5383">
        <v>53.8</v>
      </c>
      <c r="F5383">
        <f t="shared" si="84"/>
        <v>5.0476981845284454</v>
      </c>
      <c r="W5383">
        <v>17.079999999999998</v>
      </c>
      <c r="X5383">
        <v>3.4626188513981315</v>
      </c>
    </row>
    <row r="5384" spans="5:24">
      <c r="E5384">
        <v>53.81</v>
      </c>
      <c r="F5384">
        <f t="shared" si="84"/>
        <v>5.0478240890423658</v>
      </c>
      <c r="W5384">
        <v>47.93</v>
      </c>
      <c r="X5384">
        <v>6.1249741227573056</v>
      </c>
    </row>
    <row r="5385" spans="5:24">
      <c r="E5385">
        <v>53.82</v>
      </c>
      <c r="F5385">
        <f t="shared" si="84"/>
        <v>5.0479499965887786</v>
      </c>
      <c r="W5385">
        <v>96.12</v>
      </c>
      <c r="X5385">
        <v>4.7050080117773732</v>
      </c>
    </row>
    <row r="5386" spans="5:24">
      <c r="E5386">
        <v>53.83</v>
      </c>
      <c r="F5386">
        <f t="shared" si="84"/>
        <v>5.0480759071758143</v>
      </c>
      <c r="W5386">
        <v>42.92</v>
      </c>
      <c r="X5386">
        <v>4.0834910206381752</v>
      </c>
    </row>
    <row r="5387" spans="5:24">
      <c r="E5387">
        <v>53.84</v>
      </c>
      <c r="F5387">
        <f t="shared" si="84"/>
        <v>5.0482018208116051</v>
      </c>
      <c r="W5387">
        <v>5.54</v>
      </c>
      <c r="X5387">
        <v>5.9617006415702827</v>
      </c>
    </row>
    <row r="5388" spans="5:24">
      <c r="E5388">
        <v>53.85</v>
      </c>
      <c r="F5388">
        <f t="shared" si="84"/>
        <v>5.0483277375042839</v>
      </c>
      <c r="W5388">
        <v>7.7</v>
      </c>
      <c r="X5388">
        <v>5.5968612806273379</v>
      </c>
    </row>
    <row r="5389" spans="5:24">
      <c r="E5389">
        <v>53.86</v>
      </c>
      <c r="F5389">
        <f t="shared" ref="F5389:F5452" si="85">NORMINV(E5389/100,$C$3,$C$4)</f>
        <v>5.0484536572619847</v>
      </c>
      <c r="W5389">
        <v>19.5</v>
      </c>
      <c r="X5389">
        <v>5.8466324874011386</v>
      </c>
    </row>
    <row r="5390" spans="5:24">
      <c r="E5390">
        <v>53.87</v>
      </c>
      <c r="F5390">
        <f t="shared" si="85"/>
        <v>5.0485795800928441</v>
      </c>
      <c r="W5390">
        <v>71.25</v>
      </c>
      <c r="X5390">
        <v>4.4428134818331975</v>
      </c>
    </row>
    <row r="5391" spans="5:24">
      <c r="E5391">
        <v>53.88</v>
      </c>
      <c r="F5391">
        <f t="shared" si="85"/>
        <v>5.0487055060049988</v>
      </c>
      <c r="W5391">
        <v>4.67</v>
      </c>
      <c r="X5391">
        <v>5.4138281043785614</v>
      </c>
    </row>
    <row r="5392" spans="5:24">
      <c r="E5392">
        <v>53.89</v>
      </c>
      <c r="F5392">
        <f t="shared" si="85"/>
        <v>5.048831435006587</v>
      </c>
      <c r="W5392">
        <v>60.34</v>
      </c>
      <c r="X5392">
        <v>4.5771435518767394</v>
      </c>
    </row>
    <row r="5393" spans="5:24">
      <c r="E5393">
        <v>53.9</v>
      </c>
      <c r="F5393">
        <f t="shared" si="85"/>
        <v>5.0489573671057499</v>
      </c>
      <c r="W5393">
        <v>72.680000000000007</v>
      </c>
      <c r="X5393">
        <v>3.9088343508478629</v>
      </c>
    </row>
    <row r="5394" spans="5:24">
      <c r="E5394">
        <v>53.91</v>
      </c>
      <c r="F5394">
        <f t="shared" si="85"/>
        <v>5.0490833023106276</v>
      </c>
      <c r="W5394">
        <v>43.92</v>
      </c>
      <c r="X5394">
        <v>4.5481818593548509</v>
      </c>
    </row>
    <row r="5395" spans="5:24">
      <c r="E5395">
        <v>53.92</v>
      </c>
      <c r="F5395">
        <f t="shared" si="85"/>
        <v>5.0492092406293638</v>
      </c>
      <c r="W5395">
        <v>27.14</v>
      </c>
      <c r="X5395">
        <v>5.0820587439428415</v>
      </c>
    </row>
    <row r="5396" spans="5:24">
      <c r="E5396">
        <v>53.93</v>
      </c>
      <c r="F5396">
        <f t="shared" si="85"/>
        <v>5.0493351820701022</v>
      </c>
      <c r="W5396">
        <v>25.61</v>
      </c>
      <c r="X5396">
        <v>2.9953455382349041</v>
      </c>
    </row>
    <row r="5397" spans="5:24">
      <c r="E5397">
        <v>53.94</v>
      </c>
      <c r="F5397">
        <f t="shared" si="85"/>
        <v>5.0494611266409875</v>
      </c>
      <c r="W5397">
        <v>95.44</v>
      </c>
      <c r="X5397">
        <v>5.7008446016921219</v>
      </c>
    </row>
    <row r="5398" spans="5:24">
      <c r="E5398">
        <v>53.95</v>
      </c>
      <c r="F5398">
        <f t="shared" si="85"/>
        <v>5.0495870743501685</v>
      </c>
      <c r="W5398">
        <v>94.32</v>
      </c>
      <c r="X5398">
        <v>3.8078437897158075</v>
      </c>
    </row>
    <row r="5399" spans="5:24">
      <c r="E5399">
        <v>53.96</v>
      </c>
      <c r="F5399">
        <f t="shared" si="85"/>
        <v>5.0497130252057927</v>
      </c>
      <c r="W5399">
        <v>88.28</v>
      </c>
      <c r="X5399">
        <v>6.4360082279441819</v>
      </c>
    </row>
    <row r="5400" spans="5:24">
      <c r="E5400">
        <v>53.97</v>
      </c>
      <c r="F5400">
        <f t="shared" si="85"/>
        <v>5.049838979216009</v>
      </c>
      <c r="W5400">
        <v>61.67</v>
      </c>
      <c r="X5400">
        <v>6.6248243080822053</v>
      </c>
    </row>
    <row r="5401" spans="5:24">
      <c r="E5401">
        <v>53.98</v>
      </c>
      <c r="F5401">
        <f t="shared" si="85"/>
        <v>5.04996493638897</v>
      </c>
      <c r="W5401">
        <v>75.8</v>
      </c>
      <c r="X5401">
        <v>5.5929718372335877</v>
      </c>
    </row>
    <row r="5402" spans="5:24">
      <c r="E5402">
        <v>53.99</v>
      </c>
      <c r="F5402">
        <f t="shared" si="85"/>
        <v>5.0500908967328266</v>
      </c>
      <c r="W5402">
        <v>50.78</v>
      </c>
      <c r="X5402">
        <v>5.0767781917249835</v>
      </c>
    </row>
    <row r="5403" spans="5:24">
      <c r="E5403">
        <v>54</v>
      </c>
      <c r="F5403">
        <f t="shared" si="85"/>
        <v>5.0502168602557349</v>
      </c>
      <c r="W5403">
        <v>13.25</v>
      </c>
      <c r="X5403">
        <v>4.3498572232442552</v>
      </c>
    </row>
    <row r="5404" spans="5:24">
      <c r="E5404">
        <v>54.01</v>
      </c>
      <c r="F5404">
        <f t="shared" si="85"/>
        <v>5.0503428269658484</v>
      </c>
      <c r="W5404">
        <v>11.3</v>
      </c>
      <c r="X5404">
        <v>4.8601772019477227</v>
      </c>
    </row>
    <row r="5405" spans="5:24">
      <c r="E5405">
        <v>54.02</v>
      </c>
      <c r="F5405">
        <f t="shared" si="85"/>
        <v>5.0504687968713258</v>
      </c>
      <c r="W5405">
        <v>6.06</v>
      </c>
      <c r="X5405">
        <v>5.9253189969314644</v>
      </c>
    </row>
    <row r="5406" spans="5:24">
      <c r="E5406">
        <v>54.03</v>
      </c>
      <c r="F5406">
        <f t="shared" si="85"/>
        <v>5.0505947699803233</v>
      </c>
      <c r="W5406">
        <v>10.71</v>
      </c>
      <c r="X5406">
        <v>2.5323415074593267</v>
      </c>
    </row>
    <row r="5407" spans="5:24">
      <c r="E5407">
        <v>54.04</v>
      </c>
      <c r="F5407">
        <f t="shared" si="85"/>
        <v>5.0507207463010024</v>
      </c>
      <c r="W5407">
        <v>16.2</v>
      </c>
      <c r="X5407">
        <v>4.5081140907485935</v>
      </c>
    </row>
    <row r="5408" spans="5:24">
      <c r="E5408">
        <v>54.05</v>
      </c>
      <c r="F5408">
        <f t="shared" si="85"/>
        <v>5.0508467258415237</v>
      </c>
      <c r="W5408">
        <v>42.99</v>
      </c>
      <c r="X5408">
        <v>6.4870560802731703</v>
      </c>
    </row>
    <row r="5409" spans="5:24">
      <c r="E5409">
        <v>54.06</v>
      </c>
      <c r="F5409">
        <f t="shared" si="85"/>
        <v>5.0509727086100487</v>
      </c>
      <c r="W5409">
        <v>84.68</v>
      </c>
      <c r="X5409">
        <v>4.3762625132149813</v>
      </c>
    </row>
    <row r="5410" spans="5:24">
      <c r="E5410">
        <v>54.07</v>
      </c>
      <c r="F5410">
        <f t="shared" si="85"/>
        <v>5.0510986946147431</v>
      </c>
      <c r="W5410">
        <v>31.37</v>
      </c>
      <c r="X5410">
        <v>3.1450264237132437</v>
      </c>
    </row>
    <row r="5411" spans="5:24">
      <c r="E5411">
        <v>54.08</v>
      </c>
      <c r="F5411">
        <f t="shared" si="85"/>
        <v>5.0512246838637722</v>
      </c>
      <c r="W5411">
        <v>24.42</v>
      </c>
      <c r="X5411">
        <v>5.5645204304629399</v>
      </c>
    </row>
    <row r="5412" spans="5:24">
      <c r="E5412">
        <v>54.09</v>
      </c>
      <c r="F5412">
        <f t="shared" si="85"/>
        <v>5.0513506763653027</v>
      </c>
      <c r="W5412">
        <v>54.49</v>
      </c>
      <c r="X5412">
        <v>4.0982694117802705</v>
      </c>
    </row>
    <row r="5413" spans="5:24">
      <c r="E5413">
        <v>54.1</v>
      </c>
      <c r="F5413">
        <f t="shared" si="85"/>
        <v>5.0514766721275022</v>
      </c>
      <c r="W5413">
        <v>84.27</v>
      </c>
      <c r="X5413">
        <v>4.6882098364135807</v>
      </c>
    </row>
    <row r="5414" spans="5:24">
      <c r="E5414">
        <v>54.11</v>
      </c>
      <c r="F5414">
        <f t="shared" si="85"/>
        <v>5.0516026711585411</v>
      </c>
      <c r="W5414">
        <v>77.09</v>
      </c>
      <c r="X5414">
        <v>6.6839051546726482</v>
      </c>
    </row>
    <row r="5415" spans="5:24">
      <c r="E5415">
        <v>54.12</v>
      </c>
      <c r="F5415">
        <f t="shared" si="85"/>
        <v>5.0517286734665916</v>
      </c>
      <c r="W5415">
        <v>39.770000000000003</v>
      </c>
      <c r="X5415">
        <v>4.8748439366065188</v>
      </c>
    </row>
    <row r="5416" spans="5:24">
      <c r="E5416">
        <v>54.13</v>
      </c>
      <c r="F5416">
        <f t="shared" si="85"/>
        <v>5.0518546790598249</v>
      </c>
      <c r="W5416">
        <v>95.09</v>
      </c>
      <c r="X5416">
        <v>5.8878898593598503</v>
      </c>
    </row>
    <row r="5417" spans="5:24">
      <c r="E5417">
        <v>54.14</v>
      </c>
      <c r="F5417">
        <f t="shared" si="85"/>
        <v>5.0519806879464166</v>
      </c>
      <c r="W5417">
        <v>99.84</v>
      </c>
      <c r="X5417">
        <v>4.3704667381468596</v>
      </c>
    </row>
    <row r="5418" spans="5:24">
      <c r="E5418">
        <v>54.15</v>
      </c>
      <c r="F5418">
        <f t="shared" si="85"/>
        <v>5.0521067001345425</v>
      </c>
      <c r="W5418">
        <v>76.31</v>
      </c>
      <c r="X5418">
        <v>4.8892315946326921</v>
      </c>
    </row>
    <row r="5419" spans="5:24">
      <c r="E5419">
        <v>54.16</v>
      </c>
      <c r="F5419">
        <f t="shared" si="85"/>
        <v>5.0522327156323792</v>
      </c>
      <c r="W5419">
        <v>21.83</v>
      </c>
      <c r="X5419">
        <v>6.389765821327984</v>
      </c>
    </row>
    <row r="5420" spans="5:24">
      <c r="E5420">
        <v>54.17</v>
      </c>
      <c r="F5420">
        <f t="shared" si="85"/>
        <v>5.0523587344481058</v>
      </c>
      <c r="W5420">
        <v>38.729999999999997</v>
      </c>
      <c r="X5420">
        <v>7.4837692932505169</v>
      </c>
    </row>
    <row r="5421" spans="5:24">
      <c r="E5421">
        <v>54.18</v>
      </c>
      <c r="F5421">
        <f t="shared" si="85"/>
        <v>5.0524847565899025</v>
      </c>
      <c r="W5421">
        <v>39.79</v>
      </c>
      <c r="X5421">
        <v>7.2539390914213699</v>
      </c>
    </row>
    <row r="5422" spans="5:24">
      <c r="E5422">
        <v>54.19</v>
      </c>
      <c r="F5422">
        <f t="shared" si="85"/>
        <v>5.0526107820659503</v>
      </c>
      <c r="W5422">
        <v>27.38</v>
      </c>
      <c r="X5422">
        <v>4.9741788597645753</v>
      </c>
    </row>
    <row r="5423" spans="5:24">
      <c r="E5423">
        <v>54.2</v>
      </c>
      <c r="F5423">
        <f t="shared" si="85"/>
        <v>5.0527368108844337</v>
      </c>
      <c r="W5423">
        <v>56.22</v>
      </c>
      <c r="X5423">
        <v>6.2618576869625731</v>
      </c>
    </row>
    <row r="5424" spans="5:24">
      <c r="E5424">
        <v>54.21</v>
      </c>
      <c r="F5424">
        <f t="shared" si="85"/>
        <v>5.0528628430535374</v>
      </c>
      <c r="W5424">
        <v>54.06</v>
      </c>
      <c r="X5424">
        <v>2.1056959469485008</v>
      </c>
    </row>
    <row r="5425" spans="5:24">
      <c r="E5425">
        <v>54.22</v>
      </c>
      <c r="F5425">
        <f t="shared" si="85"/>
        <v>5.0529888785814459</v>
      </c>
      <c r="W5425">
        <v>43.17</v>
      </c>
      <c r="X5425">
        <v>4.8801475092719979</v>
      </c>
    </row>
    <row r="5426" spans="5:24">
      <c r="E5426">
        <v>54.23</v>
      </c>
      <c r="F5426">
        <f t="shared" si="85"/>
        <v>5.0531149174763481</v>
      </c>
      <c r="W5426">
        <v>2.72</v>
      </c>
      <c r="X5426">
        <v>5.4354993647483747</v>
      </c>
    </row>
    <row r="5427" spans="5:24">
      <c r="E5427">
        <v>54.24</v>
      </c>
      <c r="F5427">
        <f t="shared" si="85"/>
        <v>5.0532409597464341</v>
      </c>
      <c r="W5427">
        <v>19.77</v>
      </c>
      <c r="X5427">
        <v>4.1504943722157908</v>
      </c>
    </row>
    <row r="5428" spans="5:24">
      <c r="E5428">
        <v>54.25</v>
      </c>
      <c r="F5428">
        <f t="shared" si="85"/>
        <v>5.0533670053998927</v>
      </c>
      <c r="W5428">
        <v>49.17</v>
      </c>
      <c r="X5428">
        <v>3.6187431482803829</v>
      </c>
    </row>
    <row r="5429" spans="5:24">
      <c r="E5429">
        <v>54.26</v>
      </c>
      <c r="F5429">
        <f t="shared" si="85"/>
        <v>5.0534930544449184</v>
      </c>
      <c r="W5429">
        <v>58.47</v>
      </c>
      <c r="X5429">
        <v>4.6152194357102259</v>
      </c>
    </row>
    <row r="5430" spans="5:24">
      <c r="E5430">
        <v>54.27</v>
      </c>
      <c r="F5430">
        <f t="shared" si="85"/>
        <v>5.0536191068897027</v>
      </c>
      <c r="W5430">
        <v>85.94</v>
      </c>
      <c r="X5430">
        <v>5.0092746575809697</v>
      </c>
    </row>
    <row r="5431" spans="5:24">
      <c r="E5431">
        <v>54.28</v>
      </c>
      <c r="F5431">
        <f t="shared" si="85"/>
        <v>5.0537451627424428</v>
      </c>
      <c r="W5431">
        <v>58.89</v>
      </c>
      <c r="X5431">
        <v>4.7399173230075657</v>
      </c>
    </row>
    <row r="5432" spans="5:24">
      <c r="E5432">
        <v>54.29</v>
      </c>
      <c r="F5432">
        <f t="shared" si="85"/>
        <v>5.0538712220113347</v>
      </c>
      <c r="W5432">
        <v>4.92</v>
      </c>
      <c r="X5432">
        <v>4.9912266884916718</v>
      </c>
    </row>
    <row r="5433" spans="5:24">
      <c r="E5433">
        <v>54.3</v>
      </c>
      <c r="F5433">
        <f t="shared" si="85"/>
        <v>5.0539972847045771</v>
      </c>
      <c r="W5433">
        <v>65.260000000000005</v>
      </c>
      <c r="X5433">
        <v>5.6719743904430331</v>
      </c>
    </row>
    <row r="5434" spans="5:24">
      <c r="E5434">
        <v>54.31</v>
      </c>
      <c r="F5434">
        <f t="shared" si="85"/>
        <v>5.0541233508303698</v>
      </c>
      <c r="W5434">
        <v>51.03</v>
      </c>
      <c r="X5434">
        <v>4.9789427664421702</v>
      </c>
    </row>
    <row r="5435" spans="5:24">
      <c r="E5435">
        <v>54.32</v>
      </c>
      <c r="F5435">
        <f t="shared" si="85"/>
        <v>5.0542494203969142</v>
      </c>
      <c r="W5435">
        <v>33.26</v>
      </c>
      <c r="X5435">
        <v>5.6666433063863062</v>
      </c>
    </row>
    <row r="5436" spans="5:24">
      <c r="E5436">
        <v>54.33</v>
      </c>
      <c r="F5436">
        <f t="shared" si="85"/>
        <v>5.0543754934124125</v>
      </c>
      <c r="W5436">
        <v>10.210000000000001</v>
      </c>
      <c r="X5436">
        <v>5.9138417596701061</v>
      </c>
    </row>
    <row r="5437" spans="5:24">
      <c r="E5437">
        <v>54.34</v>
      </c>
      <c r="F5437">
        <f t="shared" si="85"/>
        <v>5.0545015698850708</v>
      </c>
      <c r="W5437">
        <v>56.38</v>
      </c>
      <c r="X5437">
        <v>5.201126066903333</v>
      </c>
    </row>
    <row r="5438" spans="5:24">
      <c r="E5438">
        <v>54.35</v>
      </c>
      <c r="F5438">
        <f t="shared" si="85"/>
        <v>5.0546276498230949</v>
      </c>
      <c r="W5438">
        <v>99.65</v>
      </c>
      <c r="X5438">
        <v>4.7274511038804778</v>
      </c>
    </row>
    <row r="5439" spans="5:24">
      <c r="E5439">
        <v>54.36</v>
      </c>
      <c r="F5439">
        <f t="shared" si="85"/>
        <v>5.0547537332346923</v>
      </c>
      <c r="W5439">
        <v>0.51</v>
      </c>
      <c r="X5439">
        <v>7.3115952255032468</v>
      </c>
    </row>
    <row r="5440" spans="5:24">
      <c r="E5440">
        <v>54.37</v>
      </c>
      <c r="F5440">
        <f t="shared" si="85"/>
        <v>5.0548798201280718</v>
      </c>
      <c r="W5440">
        <v>27.53</v>
      </c>
      <c r="X5440">
        <v>4.1374773962565765</v>
      </c>
    </row>
    <row r="5441" spans="5:24">
      <c r="E5441">
        <v>54.38</v>
      </c>
      <c r="F5441">
        <f t="shared" si="85"/>
        <v>5.0550059105114444</v>
      </c>
      <c r="W5441">
        <v>38.68</v>
      </c>
      <c r="X5441">
        <v>4.8269345728738609</v>
      </c>
    </row>
    <row r="5442" spans="5:24">
      <c r="E5442">
        <v>54.39</v>
      </c>
      <c r="F5442">
        <f t="shared" si="85"/>
        <v>5.0551320043930232</v>
      </c>
      <c r="W5442">
        <v>48.79</v>
      </c>
      <c r="X5442">
        <v>6.7635961284910913</v>
      </c>
    </row>
    <row r="5443" spans="5:24">
      <c r="E5443">
        <v>54.4</v>
      </c>
      <c r="F5443">
        <f t="shared" si="85"/>
        <v>5.0552581017810212</v>
      </c>
      <c r="W5443">
        <v>81.38</v>
      </c>
      <c r="X5443">
        <v>5.1350150185168708</v>
      </c>
    </row>
    <row r="5444" spans="5:24">
      <c r="E5444">
        <v>54.41</v>
      </c>
      <c r="F5444">
        <f t="shared" si="85"/>
        <v>5.055384202683654</v>
      </c>
      <c r="W5444">
        <v>37.31</v>
      </c>
      <c r="X5444">
        <v>6.6665696901384983</v>
      </c>
    </row>
    <row r="5445" spans="5:24">
      <c r="E5445">
        <v>54.42</v>
      </c>
      <c r="F5445">
        <f t="shared" si="85"/>
        <v>5.055510307109139</v>
      </c>
      <c r="W5445">
        <v>57.69</v>
      </c>
      <c r="X5445">
        <v>5.0285794523993239</v>
      </c>
    </row>
    <row r="5446" spans="5:24">
      <c r="E5446">
        <v>54.43</v>
      </c>
      <c r="F5446">
        <f t="shared" si="85"/>
        <v>5.0556364150656954</v>
      </c>
      <c r="W5446">
        <v>92.87</v>
      </c>
      <c r="X5446">
        <v>4.4631916452283367</v>
      </c>
    </row>
    <row r="5447" spans="5:24">
      <c r="E5447">
        <v>54.44</v>
      </c>
      <c r="F5447">
        <f t="shared" si="85"/>
        <v>5.0557625265615433</v>
      </c>
      <c r="W5447">
        <v>93</v>
      </c>
      <c r="X5447">
        <v>4.954614451820591</v>
      </c>
    </row>
    <row r="5448" spans="5:24">
      <c r="E5448">
        <v>54.45</v>
      </c>
      <c r="F5448">
        <f t="shared" si="85"/>
        <v>5.0558886416049038</v>
      </c>
      <c r="W5448">
        <v>52.25</v>
      </c>
      <c r="X5448">
        <v>5.9870869800410427</v>
      </c>
    </row>
    <row r="5449" spans="5:24">
      <c r="E5449">
        <v>54.46</v>
      </c>
      <c r="F5449">
        <f t="shared" si="85"/>
        <v>5.0560147602040013</v>
      </c>
      <c r="W5449">
        <v>44.94</v>
      </c>
      <c r="X5449">
        <v>5.493300889460329</v>
      </c>
    </row>
    <row r="5450" spans="5:24">
      <c r="E5450">
        <v>54.47</v>
      </c>
      <c r="F5450">
        <f t="shared" si="85"/>
        <v>5.0561408823670604</v>
      </c>
      <c r="W5450">
        <v>49.62</v>
      </c>
      <c r="X5450">
        <v>5.7769301194864546</v>
      </c>
    </row>
    <row r="5451" spans="5:24">
      <c r="E5451">
        <v>54.48</v>
      </c>
      <c r="F5451">
        <f t="shared" si="85"/>
        <v>5.0562670081023073</v>
      </c>
      <c r="W5451">
        <v>88</v>
      </c>
      <c r="X5451">
        <v>4.5744009052091554</v>
      </c>
    </row>
    <row r="5452" spans="5:24">
      <c r="E5452">
        <v>54.49</v>
      </c>
      <c r="F5452">
        <f t="shared" si="85"/>
        <v>5.056393137417972</v>
      </c>
      <c r="W5452">
        <v>30.85</v>
      </c>
      <c r="X5452">
        <v>2.3954686353727945</v>
      </c>
    </row>
    <row r="5453" spans="5:24">
      <c r="E5453">
        <v>54.5</v>
      </c>
      <c r="F5453">
        <f t="shared" ref="F5453:F5516" si="86">NORMINV(E5453/100,$C$3,$C$4)</f>
        <v>5.0565192703222825</v>
      </c>
      <c r="W5453">
        <v>44.59</v>
      </c>
      <c r="X5453">
        <v>4.8988104600393525</v>
      </c>
    </row>
    <row r="5454" spans="5:24">
      <c r="E5454">
        <v>54.51</v>
      </c>
      <c r="F5454">
        <f t="shared" si="86"/>
        <v>5.0566454068234714</v>
      </c>
      <c r="W5454">
        <v>17.46</v>
      </c>
      <c r="X5454">
        <v>4.5845329070650642</v>
      </c>
    </row>
    <row r="5455" spans="5:24">
      <c r="E5455">
        <v>54.52</v>
      </c>
      <c r="F5455">
        <f t="shared" si="86"/>
        <v>5.0567715469297712</v>
      </c>
      <c r="W5455">
        <v>51.47</v>
      </c>
      <c r="X5455">
        <v>3.2375897021376114</v>
      </c>
    </row>
    <row r="5456" spans="5:24">
      <c r="E5456">
        <v>54.53</v>
      </c>
      <c r="F5456">
        <f t="shared" si="86"/>
        <v>5.056897690649417</v>
      </c>
      <c r="W5456">
        <v>78.099999999999994</v>
      </c>
      <c r="X5456">
        <v>1.6472052194957634</v>
      </c>
    </row>
    <row r="5457" spans="5:24">
      <c r="E5457">
        <v>54.54</v>
      </c>
      <c r="F5457">
        <f t="shared" si="86"/>
        <v>5.0570238379906458</v>
      </c>
      <c r="W5457">
        <v>48.61</v>
      </c>
      <c r="X5457">
        <v>3.441859728344721</v>
      </c>
    </row>
    <row r="5458" spans="5:24">
      <c r="E5458">
        <v>54.55</v>
      </c>
      <c r="F5458">
        <f t="shared" si="86"/>
        <v>5.0571499889616947</v>
      </c>
      <c r="W5458">
        <v>89.64</v>
      </c>
      <c r="X5458">
        <v>6.5447778779039023</v>
      </c>
    </row>
    <row r="5459" spans="5:24">
      <c r="E5459">
        <v>54.56</v>
      </c>
      <c r="F5459">
        <f t="shared" si="86"/>
        <v>5.057276143570804</v>
      </c>
      <c r="W5459">
        <v>15.1</v>
      </c>
      <c r="X5459">
        <v>4.3992402257506811</v>
      </c>
    </row>
    <row r="5460" spans="5:24">
      <c r="E5460">
        <v>54.57</v>
      </c>
      <c r="F5460">
        <f t="shared" si="86"/>
        <v>5.0574023018262144</v>
      </c>
      <c r="W5460">
        <v>33.49</v>
      </c>
      <c r="X5460">
        <v>4.212176580029702</v>
      </c>
    </row>
    <row r="5461" spans="5:24">
      <c r="E5461">
        <v>54.58</v>
      </c>
      <c r="F5461">
        <f t="shared" si="86"/>
        <v>5.057528463736169</v>
      </c>
      <c r="W5461">
        <v>69.989999999999995</v>
      </c>
      <c r="X5461">
        <v>4.2087532233574585</v>
      </c>
    </row>
    <row r="5462" spans="5:24">
      <c r="E5462">
        <v>54.59</v>
      </c>
      <c r="F5462">
        <f t="shared" si="86"/>
        <v>5.0576546293089129</v>
      </c>
      <c r="W5462">
        <v>5.04</v>
      </c>
      <c r="X5462">
        <v>6.5489239617582946</v>
      </c>
    </row>
    <row r="5463" spans="5:24">
      <c r="E5463">
        <v>54.6</v>
      </c>
      <c r="F5463">
        <f t="shared" si="86"/>
        <v>5.0577807985526917</v>
      </c>
      <c r="W5463">
        <v>72.84</v>
      </c>
      <c r="X5463">
        <v>5.257749812193043</v>
      </c>
    </row>
    <row r="5464" spans="5:24">
      <c r="E5464">
        <v>54.61</v>
      </c>
      <c r="F5464">
        <f t="shared" si="86"/>
        <v>5.0579069714757532</v>
      </c>
      <c r="W5464">
        <v>42.55</v>
      </c>
      <c r="X5464">
        <v>4.7287516130459588</v>
      </c>
    </row>
    <row r="5465" spans="5:24">
      <c r="E5465">
        <v>54.62</v>
      </c>
      <c r="F5465">
        <f t="shared" si="86"/>
        <v>5.0580331480863476</v>
      </c>
      <c r="W5465">
        <v>88.33</v>
      </c>
      <c r="X5465">
        <v>4.5086798070338849</v>
      </c>
    </row>
    <row r="5466" spans="5:24">
      <c r="E5466">
        <v>54.63</v>
      </c>
      <c r="F5466">
        <f t="shared" si="86"/>
        <v>5.0581593283927262</v>
      </c>
      <c r="W5466">
        <v>82.68</v>
      </c>
      <c r="X5466">
        <v>5.1241455921925372</v>
      </c>
    </row>
    <row r="5467" spans="5:24">
      <c r="E5467">
        <v>54.64</v>
      </c>
      <c r="F5467">
        <f t="shared" si="86"/>
        <v>5.0582855124031418</v>
      </c>
      <c r="W5467">
        <v>97.06</v>
      </c>
      <c r="X5467">
        <v>4.8705479952804369</v>
      </c>
    </row>
    <row r="5468" spans="5:24">
      <c r="E5468">
        <v>54.65</v>
      </c>
      <c r="F5468">
        <f t="shared" si="86"/>
        <v>5.0584117001258484</v>
      </c>
      <c r="W5468">
        <v>30.49</v>
      </c>
      <c r="X5468">
        <v>6.331574648852845</v>
      </c>
    </row>
    <row r="5469" spans="5:24">
      <c r="E5469">
        <v>54.66</v>
      </c>
      <c r="F5469">
        <f t="shared" si="86"/>
        <v>5.0585378915691024</v>
      </c>
      <c r="W5469">
        <v>79.59</v>
      </c>
      <c r="X5469">
        <v>4.4019401515020435</v>
      </c>
    </row>
    <row r="5470" spans="5:24">
      <c r="E5470">
        <v>54.67</v>
      </c>
      <c r="F5470">
        <f t="shared" si="86"/>
        <v>5.0586640867411612</v>
      </c>
      <c r="W5470">
        <v>8.3800000000000008</v>
      </c>
      <c r="X5470">
        <v>5.0504045633291392</v>
      </c>
    </row>
    <row r="5471" spans="5:24">
      <c r="E5471">
        <v>54.68</v>
      </c>
      <c r="F5471">
        <f t="shared" si="86"/>
        <v>5.0587902856502858</v>
      </c>
      <c r="W5471">
        <v>34.340000000000003</v>
      </c>
      <c r="X5471">
        <v>3.7649180329885255</v>
      </c>
    </row>
    <row r="5472" spans="5:24">
      <c r="E5472">
        <v>54.69</v>
      </c>
      <c r="F5472">
        <f t="shared" si="86"/>
        <v>5.0589164883047362</v>
      </c>
      <c r="W5472">
        <v>11.74</v>
      </c>
      <c r="X5472">
        <v>5.1456470797150944</v>
      </c>
    </row>
    <row r="5473" spans="5:24">
      <c r="E5473">
        <v>54.7</v>
      </c>
      <c r="F5473">
        <f t="shared" si="86"/>
        <v>5.059042694712776</v>
      </c>
      <c r="W5473">
        <v>24.94</v>
      </c>
      <c r="X5473">
        <v>5.1130385406445651</v>
      </c>
    </row>
    <row r="5474" spans="5:24">
      <c r="E5474">
        <v>54.71</v>
      </c>
      <c r="F5474">
        <f t="shared" si="86"/>
        <v>5.0591689048826707</v>
      </c>
      <c r="W5474">
        <v>6.2</v>
      </c>
      <c r="X5474">
        <v>3.6310023196376591</v>
      </c>
    </row>
    <row r="5475" spans="5:24">
      <c r="E5475">
        <v>54.72</v>
      </c>
      <c r="F5475">
        <f t="shared" si="86"/>
        <v>5.0592951188226847</v>
      </c>
      <c r="W5475">
        <v>49.73</v>
      </c>
      <c r="X5475">
        <v>3.7808835575004194</v>
      </c>
    </row>
    <row r="5476" spans="5:24">
      <c r="E5476">
        <v>54.73</v>
      </c>
      <c r="F5476">
        <f t="shared" si="86"/>
        <v>5.0594213365410869</v>
      </c>
      <c r="W5476">
        <v>24.47</v>
      </c>
      <c r="X5476">
        <v>4.6599249361615867</v>
      </c>
    </row>
    <row r="5477" spans="5:24">
      <c r="E5477">
        <v>54.74</v>
      </c>
      <c r="F5477">
        <f t="shared" si="86"/>
        <v>5.0595475580461473</v>
      </c>
      <c r="W5477">
        <v>54.83</v>
      </c>
      <c r="X5477">
        <v>6.3267239965500668</v>
      </c>
    </row>
    <row r="5478" spans="5:24">
      <c r="E5478">
        <v>54.75</v>
      </c>
      <c r="F5478">
        <f t="shared" si="86"/>
        <v>5.0596737833461374</v>
      </c>
      <c r="W5478">
        <v>81.67</v>
      </c>
      <c r="X5478">
        <v>7.1674573288655807</v>
      </c>
    </row>
    <row r="5479" spans="5:24">
      <c r="E5479">
        <v>54.76</v>
      </c>
      <c r="F5479">
        <f t="shared" si="86"/>
        <v>5.0598000124493305</v>
      </c>
      <c r="W5479">
        <v>25.13</v>
      </c>
      <c r="X5479">
        <v>4.7076251037731955</v>
      </c>
    </row>
    <row r="5480" spans="5:24">
      <c r="E5480">
        <v>54.77</v>
      </c>
      <c r="F5480">
        <f t="shared" si="86"/>
        <v>5.059926245364001</v>
      </c>
      <c r="W5480">
        <v>60.88</v>
      </c>
      <c r="X5480">
        <v>5.4385329360749228</v>
      </c>
    </row>
    <row r="5481" spans="5:24">
      <c r="E5481">
        <v>54.78</v>
      </c>
      <c r="F5481">
        <f t="shared" si="86"/>
        <v>5.0600524820984258</v>
      </c>
      <c r="W5481">
        <v>26.8</v>
      </c>
      <c r="X5481">
        <v>3.6846729175394963</v>
      </c>
    </row>
    <row r="5482" spans="5:24">
      <c r="E5482">
        <v>54.79</v>
      </c>
      <c r="F5482">
        <f t="shared" si="86"/>
        <v>5.0601787226608836</v>
      </c>
      <c r="W5482">
        <v>97.76</v>
      </c>
      <c r="X5482">
        <v>3.9695525316050531</v>
      </c>
    </row>
    <row r="5483" spans="5:24">
      <c r="E5483">
        <v>54.8</v>
      </c>
      <c r="F5483">
        <f t="shared" si="86"/>
        <v>5.0603049670596532</v>
      </c>
      <c r="W5483">
        <v>4.17</v>
      </c>
      <c r="X5483">
        <v>4.5106585778729835</v>
      </c>
    </row>
    <row r="5484" spans="5:24">
      <c r="E5484">
        <v>54.81</v>
      </c>
      <c r="F5484">
        <f t="shared" si="86"/>
        <v>5.0604312153030184</v>
      </c>
      <c r="W5484">
        <v>86.67</v>
      </c>
      <c r="X5484">
        <v>3.6561595931187862</v>
      </c>
    </row>
    <row r="5485" spans="5:24">
      <c r="E5485">
        <v>54.82</v>
      </c>
      <c r="F5485">
        <f t="shared" si="86"/>
        <v>5.0605574673992608</v>
      </c>
      <c r="W5485">
        <v>17.82</v>
      </c>
      <c r="X5485">
        <v>4.4993251854077672</v>
      </c>
    </row>
    <row r="5486" spans="5:24">
      <c r="E5486">
        <v>54.83</v>
      </c>
      <c r="F5486">
        <f t="shared" si="86"/>
        <v>5.0606837233566671</v>
      </c>
      <c r="W5486">
        <v>19.010000000000002</v>
      </c>
      <c r="X5486">
        <v>6.3444590186788083</v>
      </c>
    </row>
    <row r="5487" spans="5:24">
      <c r="E5487">
        <v>54.84</v>
      </c>
      <c r="F5487">
        <f t="shared" si="86"/>
        <v>5.0608099831835238</v>
      </c>
      <c r="W5487">
        <v>25.76</v>
      </c>
      <c r="X5487">
        <v>5.1522370155671764</v>
      </c>
    </row>
    <row r="5488" spans="5:24">
      <c r="E5488">
        <v>54.85</v>
      </c>
      <c r="F5488">
        <f t="shared" si="86"/>
        <v>5.0609362468881196</v>
      </c>
      <c r="W5488">
        <v>40.53</v>
      </c>
      <c r="X5488">
        <v>5.6551052378148423</v>
      </c>
    </row>
    <row r="5489" spans="5:24">
      <c r="E5489">
        <v>54.86</v>
      </c>
      <c r="F5489">
        <f t="shared" si="86"/>
        <v>5.0610625144787456</v>
      </c>
      <c r="W5489">
        <v>31.85</v>
      </c>
      <c r="X5489">
        <v>4.1785675742486781</v>
      </c>
    </row>
    <row r="5490" spans="5:24">
      <c r="E5490">
        <v>54.87</v>
      </c>
      <c r="F5490">
        <f t="shared" si="86"/>
        <v>5.0611887859636937</v>
      </c>
      <c r="W5490">
        <v>78.48</v>
      </c>
      <c r="X5490">
        <v>4.4204231378508769</v>
      </c>
    </row>
    <row r="5491" spans="5:24">
      <c r="E5491">
        <v>54.88</v>
      </c>
      <c r="F5491">
        <f t="shared" si="86"/>
        <v>5.061315061351257</v>
      </c>
      <c r="W5491">
        <v>36.11</v>
      </c>
      <c r="X5491">
        <v>4.2311797065419379</v>
      </c>
    </row>
    <row r="5492" spans="5:24">
      <c r="E5492">
        <v>54.89</v>
      </c>
      <c r="F5492">
        <f t="shared" si="86"/>
        <v>5.0614413406497327</v>
      </c>
      <c r="W5492">
        <v>77.760000000000005</v>
      </c>
      <c r="X5492">
        <v>4.3609647490802299</v>
      </c>
    </row>
    <row r="5493" spans="5:24">
      <c r="E5493">
        <v>54.9</v>
      </c>
      <c r="F5493">
        <f t="shared" si="86"/>
        <v>5.0615676238674183</v>
      </c>
      <c r="W5493">
        <v>1.1100000000000001</v>
      </c>
      <c r="X5493">
        <v>4.115451141742521</v>
      </c>
    </row>
    <row r="5494" spans="5:24">
      <c r="E5494">
        <v>54.91</v>
      </c>
      <c r="F5494">
        <f t="shared" si="86"/>
        <v>5.061693911012612</v>
      </c>
      <c r="W5494">
        <v>14.8</v>
      </c>
      <c r="X5494">
        <v>6.4395314709384568</v>
      </c>
    </row>
    <row r="5495" spans="5:24">
      <c r="E5495">
        <v>54.92</v>
      </c>
      <c r="F5495">
        <f t="shared" si="86"/>
        <v>5.0618202020936165</v>
      </c>
      <c r="W5495">
        <v>58.87</v>
      </c>
      <c r="X5495">
        <v>6.4931420783259011</v>
      </c>
    </row>
    <row r="5496" spans="5:24">
      <c r="E5496">
        <v>54.93</v>
      </c>
      <c r="F5496">
        <f t="shared" si="86"/>
        <v>5.0619464971187336</v>
      </c>
      <c r="W5496">
        <v>94.75</v>
      </c>
      <c r="X5496">
        <v>3.5688945654676822</v>
      </c>
    </row>
    <row r="5497" spans="5:24">
      <c r="E5497">
        <v>54.94</v>
      </c>
      <c r="F5497">
        <f t="shared" si="86"/>
        <v>5.0620727960962686</v>
      </c>
      <c r="W5497">
        <v>70.5</v>
      </c>
      <c r="X5497">
        <v>4.6095448314716609</v>
      </c>
    </row>
    <row r="5498" spans="5:24">
      <c r="E5498">
        <v>54.95</v>
      </c>
      <c r="F5498">
        <f t="shared" si="86"/>
        <v>5.0621990990345269</v>
      </c>
      <c r="W5498">
        <v>37.799999999999997</v>
      </c>
      <c r="X5498">
        <v>6.0177432241134152</v>
      </c>
    </row>
    <row r="5499" spans="5:24">
      <c r="E5499">
        <v>54.96</v>
      </c>
      <c r="F5499">
        <f t="shared" si="86"/>
        <v>5.0623254059418183</v>
      </c>
      <c r="W5499">
        <v>59.11</v>
      </c>
      <c r="X5499">
        <v>4.5272618426945685</v>
      </c>
    </row>
    <row r="5500" spans="5:24">
      <c r="E5500">
        <v>54.97</v>
      </c>
      <c r="F5500">
        <f t="shared" si="86"/>
        <v>5.0624517168264527</v>
      </c>
      <c r="W5500">
        <v>56</v>
      </c>
      <c r="X5500">
        <v>6.8734954533694914</v>
      </c>
    </row>
    <row r="5501" spans="5:24">
      <c r="E5501">
        <v>54.98</v>
      </c>
      <c r="F5501">
        <f t="shared" si="86"/>
        <v>5.0625780316967406</v>
      </c>
      <c r="W5501">
        <v>85.33</v>
      </c>
      <c r="X5501">
        <v>6.134941094800296</v>
      </c>
    </row>
    <row r="5502" spans="5:24">
      <c r="E5502">
        <v>54.99</v>
      </c>
      <c r="F5502">
        <f t="shared" si="86"/>
        <v>5.0627043505609972</v>
      </c>
      <c r="W5502">
        <v>69.040000000000006</v>
      </c>
      <c r="X5502">
        <v>6.6797806567981279</v>
      </c>
    </row>
    <row r="5503" spans="5:24">
      <c r="E5503">
        <v>55</v>
      </c>
      <c r="F5503">
        <f t="shared" si="86"/>
        <v>5.0628306734275368</v>
      </c>
      <c r="W5503">
        <v>90.43</v>
      </c>
      <c r="X5503">
        <v>4.1838249070125482</v>
      </c>
    </row>
    <row r="5504" spans="5:24">
      <c r="E5504">
        <v>55.01</v>
      </c>
      <c r="F5504">
        <f t="shared" si="86"/>
        <v>5.062957000304678</v>
      </c>
      <c r="W5504">
        <v>11.73</v>
      </c>
      <c r="X5504">
        <v>3.8515915815302293</v>
      </c>
    </row>
    <row r="5505" spans="5:24">
      <c r="E5505">
        <v>55.02</v>
      </c>
      <c r="F5505">
        <f t="shared" si="86"/>
        <v>5.0630833312007386</v>
      </c>
      <c r="W5505">
        <v>29.52</v>
      </c>
      <c r="X5505">
        <v>4.5653272766336883</v>
      </c>
    </row>
    <row r="5506" spans="5:24">
      <c r="E5506">
        <v>55.03</v>
      </c>
      <c r="F5506">
        <f t="shared" si="86"/>
        <v>5.06320966612404</v>
      </c>
      <c r="W5506">
        <v>59.58</v>
      </c>
      <c r="X5506">
        <v>6.6695925772881868</v>
      </c>
    </row>
    <row r="5507" spans="5:24">
      <c r="E5507">
        <v>55.04</v>
      </c>
      <c r="F5507">
        <f t="shared" si="86"/>
        <v>5.0633360050829062</v>
      </c>
      <c r="W5507">
        <v>67.7</v>
      </c>
      <c r="X5507">
        <v>3.6816903145408038</v>
      </c>
    </row>
    <row r="5508" spans="5:24">
      <c r="E5508">
        <v>55.05</v>
      </c>
      <c r="F5508">
        <f t="shared" si="86"/>
        <v>5.0634623480856593</v>
      </c>
      <c r="W5508">
        <v>40.54</v>
      </c>
      <c r="X5508">
        <v>5.7309658701475499</v>
      </c>
    </row>
    <row r="5509" spans="5:24">
      <c r="E5509">
        <v>55.06</v>
      </c>
      <c r="F5509">
        <f t="shared" si="86"/>
        <v>5.0635886951406279</v>
      </c>
      <c r="W5509">
        <v>38.770000000000003</v>
      </c>
      <c r="X5509">
        <v>5.3672936368168367</v>
      </c>
    </row>
    <row r="5510" spans="5:24">
      <c r="E5510">
        <v>55.07</v>
      </c>
      <c r="F5510">
        <f t="shared" si="86"/>
        <v>5.0637150462561396</v>
      </c>
      <c r="W5510">
        <v>98.71</v>
      </c>
      <c r="X5510">
        <v>4.2525633014235549</v>
      </c>
    </row>
    <row r="5511" spans="5:24">
      <c r="E5511">
        <v>55.08</v>
      </c>
      <c r="F5511">
        <f t="shared" si="86"/>
        <v>5.0638414014405244</v>
      </c>
      <c r="W5511">
        <v>58.27</v>
      </c>
      <c r="X5511">
        <v>5.4141011918321524</v>
      </c>
    </row>
    <row r="5512" spans="5:24">
      <c r="E5512">
        <v>55.09</v>
      </c>
      <c r="F5512">
        <f t="shared" si="86"/>
        <v>5.0639677607021145</v>
      </c>
      <c r="W5512">
        <v>19.739999999999998</v>
      </c>
      <c r="X5512">
        <v>4.2032564746264676</v>
      </c>
    </row>
    <row r="5513" spans="5:24">
      <c r="E5513">
        <v>55.1</v>
      </c>
      <c r="F5513">
        <f t="shared" si="86"/>
        <v>5.0640941240492428</v>
      </c>
      <c r="W5513">
        <v>75.22</v>
      </c>
      <c r="X5513">
        <v>4.9744296053592372</v>
      </c>
    </row>
    <row r="5514" spans="5:24">
      <c r="E5514">
        <v>55.11</v>
      </c>
      <c r="F5514">
        <f t="shared" si="86"/>
        <v>5.0642204914902456</v>
      </c>
      <c r="W5514">
        <v>89.1</v>
      </c>
      <c r="X5514">
        <v>5.304167872445599</v>
      </c>
    </row>
    <row r="5515" spans="5:24">
      <c r="E5515">
        <v>55.12</v>
      </c>
      <c r="F5515">
        <f t="shared" si="86"/>
        <v>5.0643468630334612</v>
      </c>
      <c r="W5515">
        <v>68.319999999999993</v>
      </c>
      <c r="X5515">
        <v>4.9927307139828461</v>
      </c>
    </row>
    <row r="5516" spans="5:24">
      <c r="E5516">
        <v>55.13</v>
      </c>
      <c r="F5516">
        <f t="shared" si="86"/>
        <v>5.0644732386872278</v>
      </c>
      <c r="W5516">
        <v>11.79</v>
      </c>
      <c r="X5516">
        <v>5.7101679389365625</v>
      </c>
    </row>
    <row r="5517" spans="5:24">
      <c r="E5517">
        <v>55.14</v>
      </c>
      <c r="F5517">
        <f t="shared" ref="F5517:F5580" si="87">NORMINV(E5517/100,$C$3,$C$4)</f>
        <v>5.0645996184598863</v>
      </c>
      <c r="W5517">
        <v>56.96</v>
      </c>
      <c r="X5517">
        <v>3.6082562206036752</v>
      </c>
    </row>
    <row r="5518" spans="5:24">
      <c r="E5518">
        <v>55.15</v>
      </c>
      <c r="F5518">
        <f t="shared" si="87"/>
        <v>5.064726002359782</v>
      </c>
      <c r="W5518">
        <v>79.459999999999994</v>
      </c>
      <c r="X5518">
        <v>7.2352643355705286</v>
      </c>
    </row>
    <row r="5519" spans="5:24">
      <c r="E5519">
        <v>55.16</v>
      </c>
      <c r="F5519">
        <f t="shared" si="87"/>
        <v>5.0648523903952567</v>
      </c>
      <c r="W5519">
        <v>75.41</v>
      </c>
      <c r="X5519">
        <v>6.22652812003661</v>
      </c>
    </row>
    <row r="5520" spans="5:24">
      <c r="E5520">
        <v>55.17</v>
      </c>
      <c r="F5520">
        <f t="shared" si="87"/>
        <v>5.0649787825746602</v>
      </c>
      <c r="W5520">
        <v>47.69</v>
      </c>
      <c r="X5520">
        <v>6.0989267904375826</v>
      </c>
    </row>
    <row r="5521" spans="5:24">
      <c r="E5521">
        <v>55.18</v>
      </c>
      <c r="F5521">
        <f t="shared" si="87"/>
        <v>5.0651051789063395</v>
      </c>
      <c r="W5521">
        <v>59.01</v>
      </c>
      <c r="X5521">
        <v>5.7234556370504563</v>
      </c>
    </row>
    <row r="5522" spans="5:24">
      <c r="E5522">
        <v>55.19</v>
      </c>
      <c r="F5522">
        <f t="shared" si="87"/>
        <v>5.0652315793986462</v>
      </c>
      <c r="W5522">
        <v>30.14</v>
      </c>
      <c r="X5522">
        <v>4.3176220582115663</v>
      </c>
    </row>
    <row r="5523" spans="5:24">
      <c r="E5523">
        <v>55.2</v>
      </c>
      <c r="F5523">
        <f t="shared" si="87"/>
        <v>5.0653579840599319</v>
      </c>
      <c r="W5523">
        <v>83.93</v>
      </c>
      <c r="X5523">
        <v>4.3317907002742766</v>
      </c>
    </row>
    <row r="5524" spans="5:24">
      <c r="E5524">
        <v>55.21</v>
      </c>
      <c r="F5524">
        <f t="shared" si="87"/>
        <v>5.0654843928985507</v>
      </c>
      <c r="W5524">
        <v>43.62</v>
      </c>
      <c r="X5524">
        <v>4.3529506429912139</v>
      </c>
    </row>
    <row r="5525" spans="5:24">
      <c r="E5525">
        <v>55.22</v>
      </c>
      <c r="F5525">
        <f t="shared" si="87"/>
        <v>5.0656108059228604</v>
      </c>
      <c r="W5525">
        <v>83.64</v>
      </c>
      <c r="X5525">
        <v>4.2933757260392342</v>
      </c>
    </row>
    <row r="5526" spans="5:24">
      <c r="E5526">
        <v>55.23</v>
      </c>
      <c r="F5526">
        <f t="shared" si="87"/>
        <v>5.0657372231412179</v>
      </c>
      <c r="W5526">
        <v>58.77</v>
      </c>
      <c r="X5526">
        <v>4.2545504518192114</v>
      </c>
    </row>
    <row r="5527" spans="5:24">
      <c r="E5527">
        <v>55.24</v>
      </c>
      <c r="F5527">
        <f t="shared" si="87"/>
        <v>5.0658636445619845</v>
      </c>
      <c r="W5527">
        <v>92.74</v>
      </c>
      <c r="X5527">
        <v>5.4388089150849588</v>
      </c>
    </row>
    <row r="5528" spans="5:24">
      <c r="E5528">
        <v>55.25</v>
      </c>
      <c r="F5528">
        <f t="shared" si="87"/>
        <v>5.0659900701935205</v>
      </c>
      <c r="W5528">
        <v>33.5</v>
      </c>
      <c r="X5528">
        <v>3.2527847073140963</v>
      </c>
    </row>
    <row r="5529" spans="5:24">
      <c r="E5529">
        <v>55.26</v>
      </c>
      <c r="F5529">
        <f t="shared" si="87"/>
        <v>5.066116500044191</v>
      </c>
      <c r="W5529">
        <v>83.92</v>
      </c>
      <c r="X5529">
        <v>4.5283827335074527</v>
      </c>
    </row>
    <row r="5530" spans="5:24">
      <c r="E5530">
        <v>55.27</v>
      </c>
      <c r="F5530">
        <f t="shared" si="87"/>
        <v>5.0662429341223625</v>
      </c>
      <c r="W5530">
        <v>79.53</v>
      </c>
      <c r="X5530">
        <v>4.5196801832851889</v>
      </c>
    </row>
    <row r="5531" spans="5:24">
      <c r="E5531">
        <v>55.28</v>
      </c>
      <c r="F5531">
        <f t="shared" si="87"/>
        <v>5.0663693724364007</v>
      </c>
      <c r="W5531">
        <v>10.06</v>
      </c>
      <c r="X5531">
        <v>5.4476580519533524</v>
      </c>
    </row>
    <row r="5532" spans="5:24">
      <c r="E5532">
        <v>55.29</v>
      </c>
      <c r="F5532">
        <f t="shared" si="87"/>
        <v>5.0664958149946768</v>
      </c>
      <c r="W5532">
        <v>84.3</v>
      </c>
      <c r="X5532">
        <v>5.1921815467967614</v>
      </c>
    </row>
    <row r="5533" spans="5:24">
      <c r="E5533">
        <v>55.3</v>
      </c>
      <c r="F5533">
        <f t="shared" si="87"/>
        <v>5.0666222618055619</v>
      </c>
      <c r="W5533">
        <v>38.89</v>
      </c>
      <c r="X5533">
        <v>5.2517943819529824</v>
      </c>
    </row>
    <row r="5534" spans="5:24">
      <c r="E5534">
        <v>55.31</v>
      </c>
      <c r="F5534">
        <f t="shared" si="87"/>
        <v>5.0667487128774296</v>
      </c>
      <c r="W5534">
        <v>13.52</v>
      </c>
      <c r="X5534">
        <v>4.784785389132673</v>
      </c>
    </row>
    <row r="5535" spans="5:24">
      <c r="E5535">
        <v>55.32</v>
      </c>
      <c r="F5535">
        <f t="shared" si="87"/>
        <v>5.0668751682186555</v>
      </c>
      <c r="W5535">
        <v>86.54</v>
      </c>
      <c r="X5535">
        <v>4.5202427301306454</v>
      </c>
    </row>
    <row r="5536" spans="5:24">
      <c r="E5536">
        <v>55.33</v>
      </c>
      <c r="F5536">
        <f t="shared" si="87"/>
        <v>5.0670016278376178</v>
      </c>
      <c r="W5536">
        <v>40.42</v>
      </c>
      <c r="X5536">
        <v>3.6988292064509913</v>
      </c>
    </row>
    <row r="5537" spans="5:24">
      <c r="E5537">
        <v>55.34</v>
      </c>
      <c r="F5537">
        <f t="shared" si="87"/>
        <v>5.0671280917426937</v>
      </c>
      <c r="W5537">
        <v>4.7699999999999996</v>
      </c>
      <c r="X5537">
        <v>3.9943833261549697</v>
      </c>
    </row>
    <row r="5538" spans="5:24">
      <c r="E5538">
        <v>55.35</v>
      </c>
      <c r="F5538">
        <f t="shared" si="87"/>
        <v>5.067254559942266</v>
      </c>
      <c r="W5538">
        <v>84.96</v>
      </c>
      <c r="X5538">
        <v>6.1165190979391575</v>
      </c>
    </row>
    <row r="5539" spans="5:24">
      <c r="E5539">
        <v>55.36</v>
      </c>
      <c r="F5539">
        <f t="shared" si="87"/>
        <v>5.0673810324447182</v>
      </c>
      <c r="W5539">
        <v>43.36</v>
      </c>
      <c r="X5539">
        <v>5.7391762178696046</v>
      </c>
    </row>
    <row r="5540" spans="5:24">
      <c r="E5540">
        <v>55.37</v>
      </c>
      <c r="F5540">
        <f t="shared" si="87"/>
        <v>5.0675075092584354</v>
      </c>
      <c r="W5540">
        <v>11.84</v>
      </c>
      <c r="X5540">
        <v>5.3044304135626144</v>
      </c>
    </row>
    <row r="5541" spans="5:24">
      <c r="E5541">
        <v>55.38</v>
      </c>
      <c r="F5541">
        <f t="shared" si="87"/>
        <v>5.067633990391804</v>
      </c>
      <c r="W5541">
        <v>86.75</v>
      </c>
      <c r="X5541">
        <v>5.4520957573113602</v>
      </c>
    </row>
    <row r="5542" spans="5:24">
      <c r="E5542">
        <v>55.39</v>
      </c>
      <c r="F5542">
        <f t="shared" si="87"/>
        <v>5.0677604758532135</v>
      </c>
      <c r="W5542">
        <v>44.55</v>
      </c>
      <c r="X5542">
        <v>6.1406874763376216</v>
      </c>
    </row>
    <row r="5543" spans="5:24">
      <c r="E5543">
        <v>55.4</v>
      </c>
      <c r="F5543">
        <f t="shared" si="87"/>
        <v>5.0678869656510557</v>
      </c>
      <c r="W5543">
        <v>8.93</v>
      </c>
      <c r="X5543">
        <v>5.0466401898497217</v>
      </c>
    </row>
    <row r="5544" spans="5:24">
      <c r="E5544">
        <v>55.41</v>
      </c>
      <c r="F5544">
        <f t="shared" si="87"/>
        <v>5.0680134597937228</v>
      </c>
      <c r="W5544">
        <v>77.39</v>
      </c>
      <c r="X5544">
        <v>4.8294784651363845</v>
      </c>
    </row>
    <row r="5545" spans="5:24">
      <c r="E5545">
        <v>55.42</v>
      </c>
      <c r="F5545">
        <f t="shared" si="87"/>
        <v>5.0681399582896098</v>
      </c>
      <c r="W5545">
        <v>30.67</v>
      </c>
      <c r="X5545">
        <v>4.2601648040623932</v>
      </c>
    </row>
    <row r="5546" spans="5:24">
      <c r="E5546">
        <v>55.43</v>
      </c>
      <c r="F5546">
        <f t="shared" si="87"/>
        <v>5.0682664611471147</v>
      </c>
      <c r="W5546">
        <v>54.88</v>
      </c>
      <c r="X5546">
        <v>5.3331778990305967</v>
      </c>
    </row>
    <row r="5547" spans="5:24">
      <c r="E5547">
        <v>55.44</v>
      </c>
      <c r="F5547">
        <f t="shared" si="87"/>
        <v>5.0683929683746358</v>
      </c>
      <c r="W5547">
        <v>1.53</v>
      </c>
      <c r="X5547">
        <v>4.8629610400388517</v>
      </c>
    </row>
    <row r="5548" spans="5:24">
      <c r="E5548">
        <v>55.45</v>
      </c>
      <c r="F5548">
        <f t="shared" si="87"/>
        <v>5.0685194799805746</v>
      </c>
      <c r="W5548">
        <v>88.09</v>
      </c>
      <c r="X5548">
        <v>5.7554150263604695</v>
      </c>
    </row>
    <row r="5549" spans="5:24">
      <c r="E5549">
        <v>55.46</v>
      </c>
      <c r="F5549">
        <f t="shared" si="87"/>
        <v>5.0686459959733332</v>
      </c>
      <c r="W5549">
        <v>77.72</v>
      </c>
      <c r="X5549">
        <v>6.1240307054375034</v>
      </c>
    </row>
    <row r="5550" spans="5:24">
      <c r="E5550">
        <v>55.47</v>
      </c>
      <c r="F5550">
        <f t="shared" si="87"/>
        <v>5.0687725163613173</v>
      </c>
      <c r="W5550">
        <v>32.979999999999997</v>
      </c>
      <c r="X5550">
        <v>4.0116882650608483</v>
      </c>
    </row>
    <row r="5551" spans="5:24">
      <c r="E5551">
        <v>55.48</v>
      </c>
      <c r="F5551">
        <f t="shared" si="87"/>
        <v>5.0688990411529335</v>
      </c>
      <c r="W5551">
        <v>63.75</v>
      </c>
      <c r="X5551">
        <v>4.4833492760836231</v>
      </c>
    </row>
    <row r="5552" spans="5:24">
      <c r="E5552">
        <v>55.49</v>
      </c>
      <c r="F5552">
        <f t="shared" si="87"/>
        <v>5.0690255703565921</v>
      </c>
      <c r="W5552">
        <v>16.22</v>
      </c>
      <c r="X5552">
        <v>6.0295953478951398</v>
      </c>
    </row>
    <row r="5553" spans="5:24">
      <c r="E5553">
        <v>55.5</v>
      </c>
      <c r="F5553">
        <f t="shared" si="87"/>
        <v>5.0691521039807022</v>
      </c>
      <c r="W5553">
        <v>61.26</v>
      </c>
      <c r="X5553">
        <v>3.7497274437664223</v>
      </c>
    </row>
    <row r="5554" spans="5:24">
      <c r="E5554">
        <v>55.51</v>
      </c>
      <c r="F5554">
        <f t="shared" si="87"/>
        <v>5.0692786420336784</v>
      </c>
      <c r="W5554">
        <v>34.69</v>
      </c>
      <c r="X5554">
        <v>4.5462378098301208</v>
      </c>
    </row>
    <row r="5555" spans="5:24">
      <c r="E5555">
        <v>55.52</v>
      </c>
      <c r="F5555">
        <f t="shared" si="87"/>
        <v>5.0694051845239345</v>
      </c>
      <c r="W5555">
        <v>16.760000000000002</v>
      </c>
      <c r="X5555">
        <v>4.2032564746264676</v>
      </c>
    </row>
    <row r="5556" spans="5:24">
      <c r="E5556">
        <v>55.53</v>
      </c>
      <c r="F5556">
        <f t="shared" si="87"/>
        <v>5.0695317314598887</v>
      </c>
      <c r="W5556">
        <v>74.930000000000007</v>
      </c>
      <c r="X5556">
        <v>5.0692382211676685</v>
      </c>
    </row>
    <row r="5557" spans="5:24">
      <c r="E5557">
        <v>55.54</v>
      </c>
      <c r="F5557">
        <f t="shared" si="87"/>
        <v>5.0696582828499599</v>
      </c>
      <c r="W5557">
        <v>85.98</v>
      </c>
      <c r="X5557">
        <v>5.6261752486833281</v>
      </c>
    </row>
    <row r="5558" spans="5:24">
      <c r="E5558">
        <v>55.55</v>
      </c>
      <c r="F5558">
        <f t="shared" si="87"/>
        <v>5.069784838702569</v>
      </c>
      <c r="W5558">
        <v>92.32</v>
      </c>
      <c r="X5558">
        <v>5.4067385822972724</v>
      </c>
    </row>
    <row r="5559" spans="5:24">
      <c r="E5559">
        <v>55.56</v>
      </c>
      <c r="F5559">
        <f t="shared" si="87"/>
        <v>5.0699113990261386</v>
      </c>
      <c r="W5559">
        <v>43.48</v>
      </c>
      <c r="X5559">
        <v>3.1970750371356464</v>
      </c>
    </row>
    <row r="5560" spans="5:24">
      <c r="E5560">
        <v>55.57</v>
      </c>
      <c r="F5560">
        <f t="shared" si="87"/>
        <v>5.0700379638290949</v>
      </c>
      <c r="W5560">
        <v>82.2</v>
      </c>
      <c r="X5560">
        <v>5.5583579218575991</v>
      </c>
    </row>
    <row r="5561" spans="5:24">
      <c r="E5561">
        <v>55.58</v>
      </c>
      <c r="F5561">
        <f t="shared" si="87"/>
        <v>5.0701645331198639</v>
      </c>
      <c r="W5561">
        <v>86.84</v>
      </c>
      <c r="X5561">
        <v>5.0340967501305247</v>
      </c>
    </row>
    <row r="5562" spans="5:24">
      <c r="E5562">
        <v>55.59</v>
      </c>
      <c r="F5562">
        <f t="shared" si="87"/>
        <v>5.0702911069068772</v>
      </c>
      <c r="W5562">
        <v>63.97</v>
      </c>
      <c r="X5562">
        <v>4.4162670572836848</v>
      </c>
    </row>
    <row r="5563" spans="5:24">
      <c r="E5563">
        <v>55.6</v>
      </c>
      <c r="F5563">
        <f t="shared" si="87"/>
        <v>5.0704176851985636</v>
      </c>
      <c r="W5563">
        <v>6.76</v>
      </c>
      <c r="X5563">
        <v>5.2200913645761888</v>
      </c>
    </row>
    <row r="5564" spans="5:24">
      <c r="E5564">
        <v>55.61</v>
      </c>
      <c r="F5564">
        <f t="shared" si="87"/>
        <v>5.0705442680033581</v>
      </c>
      <c r="W5564">
        <v>8.89</v>
      </c>
      <c r="X5564">
        <v>5.5789839544090718</v>
      </c>
    </row>
    <row r="5565" spans="5:24">
      <c r="E5565">
        <v>55.62</v>
      </c>
      <c r="F5565">
        <f t="shared" si="87"/>
        <v>5.0706708553296949</v>
      </c>
      <c r="W5565">
        <v>5.55</v>
      </c>
      <c r="X5565">
        <v>5.9092844435486196</v>
      </c>
    </row>
    <row r="5566" spans="5:24">
      <c r="E5566">
        <v>55.63</v>
      </c>
      <c r="F5566">
        <f t="shared" si="87"/>
        <v>5.0707974471860133</v>
      </c>
      <c r="W5566">
        <v>86.33</v>
      </c>
      <c r="X5566">
        <v>4.345515950277127</v>
      </c>
    </row>
    <row r="5567" spans="5:24">
      <c r="E5567">
        <v>55.64</v>
      </c>
      <c r="F5567">
        <f t="shared" si="87"/>
        <v>5.0709240435807512</v>
      </c>
      <c r="W5567">
        <v>80.959999999999994</v>
      </c>
      <c r="X5567">
        <v>5.1251560633934812</v>
      </c>
    </row>
    <row r="5568" spans="5:24">
      <c r="E5568">
        <v>55.65</v>
      </c>
      <c r="F5568">
        <f t="shared" si="87"/>
        <v>5.0710506445223515</v>
      </c>
      <c r="W5568">
        <v>41.54</v>
      </c>
      <c r="X5568">
        <v>4.9357862134853203</v>
      </c>
    </row>
    <row r="5569" spans="5:24">
      <c r="E5569">
        <v>55.66</v>
      </c>
      <c r="F5569">
        <f t="shared" si="87"/>
        <v>5.0711772500192573</v>
      </c>
      <c r="W5569">
        <v>31.75</v>
      </c>
      <c r="X5569">
        <v>3.4618011414159358</v>
      </c>
    </row>
    <row r="5570" spans="5:24">
      <c r="E5570">
        <v>55.67</v>
      </c>
      <c r="F5570">
        <f t="shared" si="87"/>
        <v>5.0713038600799143</v>
      </c>
      <c r="W5570">
        <v>94.08</v>
      </c>
      <c r="X5570">
        <v>4.0075949981967636</v>
      </c>
    </row>
    <row r="5571" spans="5:24">
      <c r="E5571">
        <v>55.68</v>
      </c>
      <c r="F5571">
        <f t="shared" si="87"/>
        <v>5.0714304747127708</v>
      </c>
      <c r="W5571">
        <v>92.42</v>
      </c>
      <c r="X5571">
        <v>4.368326121081517</v>
      </c>
    </row>
    <row r="5572" spans="5:24">
      <c r="E5572">
        <v>55.69</v>
      </c>
      <c r="F5572">
        <f t="shared" si="87"/>
        <v>5.071557093926276</v>
      </c>
      <c r="W5572">
        <v>28.06</v>
      </c>
      <c r="X5572">
        <v>3.7280756520800904</v>
      </c>
    </row>
    <row r="5573" spans="5:24">
      <c r="E5573">
        <v>55.7</v>
      </c>
      <c r="F5573">
        <f t="shared" si="87"/>
        <v>5.0716837177288836</v>
      </c>
      <c r="W5573">
        <v>42.95</v>
      </c>
      <c r="X5573">
        <v>6.1411680434030442</v>
      </c>
    </row>
    <row r="5574" spans="5:24">
      <c r="E5574">
        <v>55.71</v>
      </c>
      <c r="F5574">
        <f t="shared" si="87"/>
        <v>5.0718103461290465</v>
      </c>
      <c r="W5574">
        <v>6.72</v>
      </c>
      <c r="X5574">
        <v>4.9244787616135755</v>
      </c>
    </row>
    <row r="5575" spans="5:24">
      <c r="E5575">
        <v>55.72</v>
      </c>
      <c r="F5575">
        <f t="shared" si="87"/>
        <v>5.0719369791352209</v>
      </c>
      <c r="W5575">
        <v>57.58</v>
      </c>
      <c r="X5575">
        <v>4.6921546344221117</v>
      </c>
    </row>
    <row r="5576" spans="5:24">
      <c r="E5576">
        <v>55.73</v>
      </c>
      <c r="F5576">
        <f t="shared" si="87"/>
        <v>5.0720636167558659</v>
      </c>
      <c r="W5576">
        <v>97.76</v>
      </c>
      <c r="X5576">
        <v>6.4367114505487795</v>
      </c>
    </row>
    <row r="5577" spans="5:24">
      <c r="E5577">
        <v>55.74</v>
      </c>
      <c r="F5577">
        <f t="shared" si="87"/>
        <v>5.0721902589994414</v>
      </c>
      <c r="W5577">
        <v>32.479999999999997</v>
      </c>
      <c r="X5577">
        <v>5.4621134017763771</v>
      </c>
    </row>
    <row r="5578" spans="5:24">
      <c r="E5578">
        <v>55.75</v>
      </c>
      <c r="F5578">
        <f t="shared" si="87"/>
        <v>5.0723169058744109</v>
      </c>
      <c r="W5578">
        <v>5.09</v>
      </c>
      <c r="X5578">
        <v>5.9210965908035647</v>
      </c>
    </row>
    <row r="5579" spans="5:24">
      <c r="E5579">
        <v>55.76</v>
      </c>
      <c r="F5579">
        <f t="shared" si="87"/>
        <v>5.0724435573892377</v>
      </c>
      <c r="W5579">
        <v>29.35</v>
      </c>
      <c r="X5579">
        <v>7.4572633902054353</v>
      </c>
    </row>
    <row r="5580" spans="5:24">
      <c r="E5580">
        <v>55.77</v>
      </c>
      <c r="F5580">
        <f t="shared" si="87"/>
        <v>5.0725702135523898</v>
      </c>
      <c r="W5580">
        <v>2.36</v>
      </c>
      <c r="X5580">
        <v>4.895030486820195</v>
      </c>
    </row>
    <row r="5581" spans="5:24">
      <c r="E5581">
        <v>55.78</v>
      </c>
      <c r="F5581">
        <f t="shared" ref="F5581:F5644" si="88">NORMINV(E5581/100,$C$3,$C$4)</f>
        <v>5.072696874372336</v>
      </c>
      <c r="W5581">
        <v>34.44</v>
      </c>
      <c r="X5581">
        <v>4.3119161817772991</v>
      </c>
    </row>
    <row r="5582" spans="5:24">
      <c r="E5582">
        <v>55.79</v>
      </c>
      <c r="F5582">
        <f t="shared" si="88"/>
        <v>5.0728235398575476</v>
      </c>
      <c r="W5582">
        <v>78.39</v>
      </c>
      <c r="X5582">
        <v>4.8791375693939631</v>
      </c>
    </row>
    <row r="5583" spans="5:24">
      <c r="E5583">
        <v>55.8</v>
      </c>
      <c r="F5583">
        <f t="shared" si="88"/>
        <v>5.0729502100164972</v>
      </c>
      <c r="W5583">
        <v>98.58</v>
      </c>
      <c r="X5583">
        <v>6.8132063552978481</v>
      </c>
    </row>
    <row r="5584" spans="5:24">
      <c r="E5584">
        <v>55.81</v>
      </c>
      <c r="F5584">
        <f t="shared" si="88"/>
        <v>5.0730768848576604</v>
      </c>
      <c r="W5584">
        <v>78.94</v>
      </c>
      <c r="X5584">
        <v>5.2450728817157852</v>
      </c>
    </row>
    <row r="5585" spans="5:24">
      <c r="E5585">
        <v>55.82</v>
      </c>
      <c r="F5585">
        <f t="shared" si="88"/>
        <v>5.0732035643895141</v>
      </c>
      <c r="W5585">
        <v>16.32</v>
      </c>
      <c r="X5585">
        <v>4.7443226680562844</v>
      </c>
    </row>
    <row r="5586" spans="5:24">
      <c r="E5586">
        <v>55.83</v>
      </c>
      <c r="F5586">
        <f t="shared" si="88"/>
        <v>5.0733302486205396</v>
      </c>
      <c r="W5586">
        <v>2.19</v>
      </c>
      <c r="X5586">
        <v>5.4151938507784267</v>
      </c>
    </row>
    <row r="5587" spans="5:24">
      <c r="E5587">
        <v>55.84</v>
      </c>
      <c r="F5587">
        <f t="shared" si="88"/>
        <v>5.073456937559218</v>
      </c>
      <c r="W5587">
        <v>90.74</v>
      </c>
      <c r="X5587">
        <v>2.9030725708356568</v>
      </c>
    </row>
    <row r="5588" spans="5:24">
      <c r="E5588">
        <v>55.85</v>
      </c>
      <c r="F5588">
        <f t="shared" si="88"/>
        <v>5.0735836312140323</v>
      </c>
      <c r="W5588">
        <v>14.52</v>
      </c>
      <c r="X5588">
        <v>4.6963571469179888</v>
      </c>
    </row>
    <row r="5589" spans="5:24">
      <c r="E5589">
        <v>55.86</v>
      </c>
      <c r="F5589">
        <f t="shared" si="88"/>
        <v>5.0737103295934691</v>
      </c>
      <c r="W5589">
        <v>70.180000000000007</v>
      </c>
      <c r="X5589">
        <v>5.4904719131967514</v>
      </c>
    </row>
    <row r="5590" spans="5:24">
      <c r="E5590">
        <v>55.87</v>
      </c>
      <c r="F5590">
        <f t="shared" si="88"/>
        <v>5.0738370327060176</v>
      </c>
      <c r="W5590">
        <v>72.48</v>
      </c>
      <c r="X5590">
        <v>3.9304013430861167</v>
      </c>
    </row>
    <row r="5591" spans="5:24">
      <c r="E5591">
        <v>55.88</v>
      </c>
      <c r="F5591">
        <f t="shared" si="88"/>
        <v>5.0739637405601679</v>
      </c>
      <c r="W5591">
        <v>11.52</v>
      </c>
      <c r="X5591">
        <v>5.1993358980612063</v>
      </c>
    </row>
    <row r="5592" spans="5:24">
      <c r="E5592">
        <v>55.89</v>
      </c>
      <c r="F5592">
        <f t="shared" si="88"/>
        <v>5.0740904531644118</v>
      </c>
      <c r="W5592">
        <v>68.260000000000005</v>
      </c>
      <c r="X5592">
        <v>4.9332742067202675</v>
      </c>
    </row>
    <row r="5593" spans="5:24">
      <c r="E5593">
        <v>55.9</v>
      </c>
      <c r="F5593">
        <f t="shared" si="88"/>
        <v>5.0742171705272447</v>
      </c>
      <c r="W5593">
        <v>1.2</v>
      </c>
      <c r="X5593">
        <v>5.2458478688508476</v>
      </c>
    </row>
    <row r="5594" spans="5:24">
      <c r="E5594">
        <v>55.91</v>
      </c>
      <c r="F5594">
        <f t="shared" si="88"/>
        <v>5.074343892657164</v>
      </c>
      <c r="W5594">
        <v>90.7</v>
      </c>
      <c r="X5594">
        <v>6.3858261348383341</v>
      </c>
    </row>
    <row r="5595" spans="5:24">
      <c r="E5595">
        <v>55.92</v>
      </c>
      <c r="F5595">
        <f t="shared" si="88"/>
        <v>5.0744706195626677</v>
      </c>
      <c r="W5595">
        <v>40.26</v>
      </c>
      <c r="X5595">
        <v>5.8305993536683234</v>
      </c>
    </row>
    <row r="5596" spans="5:24">
      <c r="E5596">
        <v>55.93</v>
      </c>
      <c r="F5596">
        <f t="shared" si="88"/>
        <v>5.0745973512522582</v>
      </c>
      <c r="W5596">
        <v>41.63</v>
      </c>
      <c r="X5596">
        <v>4.470992143760129</v>
      </c>
    </row>
    <row r="5597" spans="5:24">
      <c r="E5597">
        <v>55.94</v>
      </c>
      <c r="F5597">
        <f t="shared" si="88"/>
        <v>5.0747240877344391</v>
      </c>
      <c r="W5597">
        <v>46.89</v>
      </c>
      <c r="X5597">
        <v>6.7829158657339743</v>
      </c>
    </row>
    <row r="5598" spans="5:24">
      <c r="E5598">
        <v>55.95</v>
      </c>
      <c r="F5598">
        <f t="shared" si="88"/>
        <v>5.0748508290177154</v>
      </c>
      <c r="W5598">
        <v>19.72</v>
      </c>
      <c r="X5598">
        <v>4.6189956220634567</v>
      </c>
    </row>
    <row r="5599" spans="5:24">
      <c r="E5599">
        <v>55.96</v>
      </c>
      <c r="F5599">
        <f t="shared" si="88"/>
        <v>5.0749775751105952</v>
      </c>
      <c r="W5599">
        <v>10.14</v>
      </c>
      <c r="X5599">
        <v>5.4930178144844648</v>
      </c>
    </row>
    <row r="5600" spans="5:24">
      <c r="E5600">
        <v>55.97</v>
      </c>
      <c r="F5600">
        <f t="shared" si="88"/>
        <v>5.0751043260215889</v>
      </c>
      <c r="W5600">
        <v>93.69</v>
      </c>
      <c r="X5600">
        <v>3.3532040786658195</v>
      </c>
    </row>
    <row r="5601" spans="5:24">
      <c r="E5601">
        <v>55.98</v>
      </c>
      <c r="F5601">
        <f t="shared" si="88"/>
        <v>5.0752310817592088</v>
      </c>
      <c r="W5601">
        <v>8.4700000000000006</v>
      </c>
      <c r="X5601">
        <v>5.3323830974802586</v>
      </c>
    </row>
    <row r="5602" spans="5:24">
      <c r="E5602">
        <v>55.99</v>
      </c>
      <c r="F5602">
        <f t="shared" si="88"/>
        <v>5.0753578423319698</v>
      </c>
      <c r="W5602">
        <v>90.11</v>
      </c>
      <c r="X5602">
        <v>4.4683955758962943</v>
      </c>
    </row>
    <row r="5603" spans="5:24">
      <c r="E5603">
        <v>56</v>
      </c>
      <c r="F5603">
        <f t="shared" si="88"/>
        <v>5.0754846077483888</v>
      </c>
      <c r="W5603">
        <v>75.48</v>
      </c>
      <c r="X5603">
        <v>3.6720662682033969</v>
      </c>
    </row>
    <row r="5604" spans="5:24">
      <c r="E5604">
        <v>56.01</v>
      </c>
      <c r="F5604">
        <f t="shared" si="88"/>
        <v>5.0756113780169834</v>
      </c>
      <c r="W5604">
        <v>89.08</v>
      </c>
      <c r="X5604">
        <v>6.4795252050806589</v>
      </c>
    </row>
    <row r="5605" spans="5:24">
      <c r="E5605">
        <v>56.02</v>
      </c>
      <c r="F5605">
        <f t="shared" si="88"/>
        <v>5.0757381531462764</v>
      </c>
      <c r="W5605">
        <v>79.819999999999993</v>
      </c>
      <c r="X5605">
        <v>7.3824043423823147</v>
      </c>
    </row>
    <row r="5606" spans="5:24">
      <c r="E5606">
        <v>56.03</v>
      </c>
      <c r="F5606">
        <f t="shared" si="88"/>
        <v>5.0758649331447909</v>
      </c>
      <c r="W5606">
        <v>3.88</v>
      </c>
      <c r="X5606">
        <v>6.003955631363036</v>
      </c>
    </row>
    <row r="5607" spans="5:24">
      <c r="E5607">
        <v>56.04</v>
      </c>
      <c r="F5607">
        <f t="shared" si="88"/>
        <v>5.0759917180210516</v>
      </c>
      <c r="W5607">
        <v>77.36</v>
      </c>
      <c r="X5607">
        <v>5.3947871216410697</v>
      </c>
    </row>
    <row r="5608" spans="5:24">
      <c r="E5608">
        <v>56.05</v>
      </c>
      <c r="F5608">
        <f t="shared" si="88"/>
        <v>5.0761185077835878</v>
      </c>
      <c r="W5608">
        <v>89.66</v>
      </c>
      <c r="X5608">
        <v>3.2939566031110368</v>
      </c>
    </row>
    <row r="5609" spans="5:24">
      <c r="E5609">
        <v>56.06</v>
      </c>
      <c r="F5609">
        <f t="shared" si="88"/>
        <v>5.0762453024409293</v>
      </c>
      <c r="W5609">
        <v>87.42</v>
      </c>
      <c r="X5609">
        <v>3.7670649571517112</v>
      </c>
    </row>
    <row r="5610" spans="5:24">
      <c r="E5610">
        <v>56.07</v>
      </c>
      <c r="F5610">
        <f t="shared" si="88"/>
        <v>5.0763721020016082</v>
      </c>
      <c r="W5610">
        <v>17.100000000000001</v>
      </c>
      <c r="X5610">
        <v>4.9355350313035675</v>
      </c>
    </row>
    <row r="5611" spans="5:24">
      <c r="E5611">
        <v>56.08</v>
      </c>
      <c r="F5611">
        <f t="shared" si="88"/>
        <v>5.0764989064741597</v>
      </c>
      <c r="W5611">
        <v>59.09</v>
      </c>
      <c r="X5611">
        <v>6.1099977408298738</v>
      </c>
    </row>
    <row r="5612" spans="5:24">
      <c r="E5612">
        <v>56.09</v>
      </c>
      <c r="F5612">
        <f t="shared" si="88"/>
        <v>5.0766257158671202</v>
      </c>
      <c r="W5612">
        <v>12.91</v>
      </c>
      <c r="X5612">
        <v>6.5141018876192831</v>
      </c>
    </row>
    <row r="5613" spans="5:24">
      <c r="E5613">
        <v>56.1</v>
      </c>
      <c r="F5613">
        <f t="shared" si="88"/>
        <v>5.0767525301890286</v>
      </c>
      <c r="W5613">
        <v>5.15</v>
      </c>
      <c r="X5613">
        <v>4.9413112247741662</v>
      </c>
    </row>
    <row r="5614" spans="5:24">
      <c r="E5614">
        <v>56.11</v>
      </c>
      <c r="F5614">
        <f t="shared" si="88"/>
        <v>5.0768793494484274</v>
      </c>
      <c r="W5614">
        <v>20.399999999999999</v>
      </c>
      <c r="X5614">
        <v>3.5779095678776796</v>
      </c>
    </row>
    <row r="5615" spans="5:24">
      <c r="E5615">
        <v>56.12</v>
      </c>
      <c r="F5615">
        <f t="shared" si="88"/>
        <v>5.0770061736538592</v>
      </c>
      <c r="W5615">
        <v>33.83</v>
      </c>
      <c r="X5615">
        <v>5.6719743904430331</v>
      </c>
    </row>
    <row r="5616" spans="5:24">
      <c r="E5616">
        <v>56.13</v>
      </c>
      <c r="F5616">
        <f t="shared" si="88"/>
        <v>5.0771330028138708</v>
      </c>
      <c r="W5616">
        <v>20.63</v>
      </c>
      <c r="X5616">
        <v>4.4422278756587357</v>
      </c>
    </row>
    <row r="5617" spans="5:24">
      <c r="E5617">
        <v>56.14</v>
      </c>
      <c r="F5617">
        <f t="shared" si="88"/>
        <v>5.0772598369370101</v>
      </c>
      <c r="W5617">
        <v>49.58</v>
      </c>
      <c r="X5617">
        <v>6.0709320137002649</v>
      </c>
    </row>
    <row r="5618" spans="5:24">
      <c r="E5618">
        <v>56.15</v>
      </c>
      <c r="F5618">
        <f t="shared" si="88"/>
        <v>5.0773866760318285</v>
      </c>
      <c r="W5618">
        <v>41.42</v>
      </c>
      <c r="X5618">
        <v>3.917881778184769</v>
      </c>
    </row>
    <row r="5619" spans="5:24">
      <c r="E5619">
        <v>56.16</v>
      </c>
      <c r="F5619">
        <f t="shared" si="88"/>
        <v>5.0775135201068782</v>
      </c>
      <c r="W5619">
        <v>57.34</v>
      </c>
      <c r="X5619">
        <v>4.7492404281170835</v>
      </c>
    </row>
    <row r="5620" spans="5:24">
      <c r="E5620">
        <v>56.17</v>
      </c>
      <c r="F5620">
        <f t="shared" si="88"/>
        <v>5.0776403691707133</v>
      </c>
      <c r="W5620">
        <v>49.05</v>
      </c>
      <c r="X5620">
        <v>3.9514819705033566</v>
      </c>
    </row>
    <row r="5621" spans="5:24">
      <c r="E5621">
        <v>56.18</v>
      </c>
      <c r="F5621">
        <f t="shared" si="88"/>
        <v>5.0777672232318931</v>
      </c>
      <c r="W5621">
        <v>51.38</v>
      </c>
      <c r="X5621">
        <v>4.5459599485948212</v>
      </c>
    </row>
    <row r="5622" spans="5:24">
      <c r="E5622">
        <v>56.19</v>
      </c>
      <c r="F5622">
        <f t="shared" si="88"/>
        <v>5.0778940822989762</v>
      </c>
      <c r="W5622">
        <v>64.290000000000006</v>
      </c>
      <c r="X5622">
        <v>4.1739927867533746</v>
      </c>
    </row>
    <row r="5623" spans="5:24">
      <c r="E5623">
        <v>56.2</v>
      </c>
      <c r="F5623">
        <f t="shared" si="88"/>
        <v>5.0780209463805246</v>
      </c>
      <c r="W5623">
        <v>85.62</v>
      </c>
      <c r="X5623">
        <v>5.4291693313782092</v>
      </c>
    </row>
    <row r="5624" spans="5:24">
      <c r="E5624">
        <v>56.21</v>
      </c>
      <c r="F5624">
        <f t="shared" si="88"/>
        <v>5.0781478154851039</v>
      </c>
      <c r="W5624">
        <v>49.59</v>
      </c>
      <c r="X5624">
        <v>5.0569312007586298</v>
      </c>
    </row>
    <row r="5625" spans="5:24">
      <c r="E5625">
        <v>56.22</v>
      </c>
      <c r="F5625">
        <f t="shared" si="88"/>
        <v>5.0782746896212787</v>
      </c>
      <c r="W5625">
        <v>11.36</v>
      </c>
      <c r="X5625">
        <v>5.2598234001156765</v>
      </c>
    </row>
    <row r="5626" spans="5:24">
      <c r="E5626">
        <v>56.23</v>
      </c>
      <c r="F5626">
        <f t="shared" si="88"/>
        <v>5.0784015687976201</v>
      </c>
      <c r="W5626">
        <v>2.3199999999999998</v>
      </c>
      <c r="X5626">
        <v>4.6329745038704697</v>
      </c>
    </row>
    <row r="5627" spans="5:24">
      <c r="E5627">
        <v>56.24</v>
      </c>
      <c r="F5627">
        <f t="shared" si="88"/>
        <v>5.0785284530226971</v>
      </c>
      <c r="W5627">
        <v>36.229999999999997</v>
      </c>
      <c r="X5627">
        <v>4.7554436945842635</v>
      </c>
    </row>
    <row r="5628" spans="5:24">
      <c r="E5628">
        <v>56.25</v>
      </c>
      <c r="F5628">
        <f t="shared" si="88"/>
        <v>5.0786553423050851</v>
      </c>
      <c r="W5628">
        <v>95.19</v>
      </c>
      <c r="X5628">
        <v>3.7766565431732251</v>
      </c>
    </row>
    <row r="5629" spans="5:24">
      <c r="E5629">
        <v>56.26</v>
      </c>
      <c r="F5629">
        <f t="shared" si="88"/>
        <v>5.0787822366533595</v>
      </c>
      <c r="W5629">
        <v>94.29</v>
      </c>
      <c r="X5629">
        <v>5.8423358313468796</v>
      </c>
    </row>
    <row r="5630" spans="5:24">
      <c r="E5630">
        <v>56.27</v>
      </c>
      <c r="F5630">
        <f t="shared" si="88"/>
        <v>5.0789091360760992</v>
      </c>
      <c r="W5630">
        <v>35.76</v>
      </c>
      <c r="X5630">
        <v>4.5642250220073048</v>
      </c>
    </row>
    <row r="5631" spans="5:24">
      <c r="E5631">
        <v>56.28</v>
      </c>
      <c r="F5631">
        <f t="shared" si="88"/>
        <v>5.0790360405818831</v>
      </c>
      <c r="W5631">
        <v>99.29</v>
      </c>
      <c r="X5631">
        <v>4.0398902859460968</v>
      </c>
    </row>
    <row r="5632" spans="5:24">
      <c r="E5632">
        <v>56.29</v>
      </c>
      <c r="F5632">
        <f t="shared" si="88"/>
        <v>5.0791629501792954</v>
      </c>
      <c r="W5632">
        <v>68.06</v>
      </c>
      <c r="X5632">
        <v>4.0430648732193646</v>
      </c>
    </row>
    <row r="5633" spans="5:24">
      <c r="E5633">
        <v>56.3</v>
      </c>
      <c r="F5633">
        <f t="shared" si="88"/>
        <v>5.0792898648769214</v>
      </c>
      <c r="W5633">
        <v>59.25</v>
      </c>
      <c r="X5633">
        <v>4.5951666326668734</v>
      </c>
    </row>
    <row r="5634" spans="5:24">
      <c r="E5634">
        <v>56.31</v>
      </c>
      <c r="F5634">
        <f t="shared" si="88"/>
        <v>5.0794167846833487</v>
      </c>
      <c r="W5634">
        <v>27.29</v>
      </c>
      <c r="X5634">
        <v>5.388562245458111</v>
      </c>
    </row>
    <row r="5635" spans="5:24">
      <c r="E5635">
        <v>56.32</v>
      </c>
      <c r="F5635">
        <f t="shared" si="88"/>
        <v>5.0795437096071669</v>
      </c>
      <c r="W5635">
        <v>46.91</v>
      </c>
      <c r="X5635">
        <v>4.5845329070650642</v>
      </c>
    </row>
    <row r="5636" spans="5:24">
      <c r="E5636">
        <v>56.33</v>
      </c>
      <c r="F5636">
        <f t="shared" si="88"/>
        <v>5.0796706396569684</v>
      </c>
      <c r="W5636">
        <v>67.33</v>
      </c>
      <c r="X5636">
        <v>7.5622380757521492</v>
      </c>
    </row>
    <row r="5637" spans="5:24">
      <c r="E5637">
        <v>56.34</v>
      </c>
      <c r="F5637">
        <f t="shared" si="88"/>
        <v>5.0797975748413489</v>
      </c>
      <c r="W5637">
        <v>41.26</v>
      </c>
      <c r="X5637">
        <v>4.773483850320928</v>
      </c>
    </row>
    <row r="5638" spans="5:24">
      <c r="E5638">
        <v>56.35</v>
      </c>
      <c r="F5638">
        <f t="shared" si="88"/>
        <v>5.0799245151689041</v>
      </c>
      <c r="W5638">
        <v>12.4</v>
      </c>
      <c r="X5638">
        <v>5.3619358086572335</v>
      </c>
    </row>
    <row r="5639" spans="5:24">
      <c r="E5639">
        <v>56.36</v>
      </c>
      <c r="F5639">
        <f t="shared" si="88"/>
        <v>5.0800514606482334</v>
      </c>
      <c r="W5639">
        <v>60.12</v>
      </c>
      <c r="X5639">
        <v>5.4352237845817761</v>
      </c>
    </row>
    <row r="5640" spans="5:24">
      <c r="E5640">
        <v>56.37</v>
      </c>
      <c r="F5640">
        <f t="shared" si="88"/>
        <v>5.0801784112879398</v>
      </c>
      <c r="W5640">
        <v>0.83</v>
      </c>
      <c r="X5640">
        <v>5.4319193921592612</v>
      </c>
    </row>
    <row r="5641" spans="5:24">
      <c r="E5641">
        <v>56.38</v>
      </c>
      <c r="F5641">
        <f t="shared" si="88"/>
        <v>5.0803053670966278</v>
      </c>
      <c r="W5641">
        <v>9.08</v>
      </c>
      <c r="X5641">
        <v>6.1764878119424562</v>
      </c>
    </row>
    <row r="5642" spans="5:24">
      <c r="E5642">
        <v>56.39</v>
      </c>
      <c r="F5642">
        <f t="shared" si="88"/>
        <v>5.0804323280829013</v>
      </c>
      <c r="W5642">
        <v>28.15</v>
      </c>
      <c r="X5642">
        <v>3.5301411999522156</v>
      </c>
    </row>
    <row r="5643" spans="5:24">
      <c r="E5643">
        <v>56.4</v>
      </c>
      <c r="F5643">
        <f t="shared" si="88"/>
        <v>5.080559294255373</v>
      </c>
      <c r="W5643">
        <v>59.36</v>
      </c>
      <c r="X5643">
        <v>4.926238296301344</v>
      </c>
    </row>
    <row r="5644" spans="5:24">
      <c r="E5644">
        <v>56.41</v>
      </c>
      <c r="F5644">
        <f t="shared" si="88"/>
        <v>5.080686265622651</v>
      </c>
      <c r="W5644">
        <v>74.510000000000005</v>
      </c>
      <c r="X5644">
        <v>4.812922666945223</v>
      </c>
    </row>
    <row r="5645" spans="5:24">
      <c r="E5645">
        <v>56.42</v>
      </c>
      <c r="F5645">
        <f t="shared" ref="F5645:F5708" si="89">NORMINV(E5645/100,$C$3,$C$4)</f>
        <v>5.0808132421933507</v>
      </c>
      <c r="W5645">
        <v>83.1</v>
      </c>
      <c r="X5645">
        <v>5.7634417316070357</v>
      </c>
    </row>
    <row r="5646" spans="5:24">
      <c r="E5646">
        <v>56.43</v>
      </c>
      <c r="F5646">
        <f t="shared" si="89"/>
        <v>5.0809402239760892</v>
      </c>
      <c r="W5646">
        <v>12.94</v>
      </c>
      <c r="X5646">
        <v>4.4904974337573362</v>
      </c>
    </row>
    <row r="5647" spans="5:24">
      <c r="E5647">
        <v>56.44</v>
      </c>
      <c r="F5647">
        <f t="shared" si="89"/>
        <v>5.0810672109794828</v>
      </c>
      <c r="W5647">
        <v>98.11</v>
      </c>
      <c r="X5647">
        <v>5.0994260504115845</v>
      </c>
    </row>
    <row r="5648" spans="5:24">
      <c r="E5648">
        <v>56.45</v>
      </c>
      <c r="F5648">
        <f t="shared" si="89"/>
        <v>5.0811942032121538</v>
      </c>
      <c r="W5648">
        <v>88.31</v>
      </c>
      <c r="X5648">
        <v>5.7530830654675684</v>
      </c>
    </row>
    <row r="5649" spans="5:24">
      <c r="E5649">
        <v>56.46</v>
      </c>
      <c r="F5649">
        <f t="shared" si="89"/>
        <v>5.0813212006827255</v>
      </c>
      <c r="W5649">
        <v>91.55</v>
      </c>
      <c r="X5649">
        <v>4.530902575604828</v>
      </c>
    </row>
    <row r="5650" spans="5:24">
      <c r="E5650">
        <v>56.47</v>
      </c>
      <c r="F5650">
        <f t="shared" si="89"/>
        <v>5.0814482033998232</v>
      </c>
      <c r="W5650">
        <v>57.1</v>
      </c>
      <c r="X5650">
        <v>6.4262368018077254</v>
      </c>
    </row>
    <row r="5651" spans="5:24">
      <c r="E5651">
        <v>56.48</v>
      </c>
      <c r="F5651">
        <f t="shared" si="89"/>
        <v>5.0815752113720762</v>
      </c>
      <c r="W5651">
        <v>70.59</v>
      </c>
      <c r="X5651">
        <v>6.4698588000477848</v>
      </c>
    </row>
    <row r="5652" spans="5:24">
      <c r="E5652">
        <v>56.49</v>
      </c>
      <c r="F5652">
        <f t="shared" si="89"/>
        <v>5.0817022246081143</v>
      </c>
      <c r="W5652">
        <v>61.38</v>
      </c>
      <c r="X5652">
        <v>4.8783800336329515</v>
      </c>
    </row>
    <row r="5653" spans="5:24">
      <c r="E5653">
        <v>56.5</v>
      </c>
      <c r="F5653">
        <f t="shared" si="89"/>
        <v>5.0818292431165704</v>
      </c>
      <c r="W5653">
        <v>72.95</v>
      </c>
      <c r="X5653">
        <v>5.4671396052241299</v>
      </c>
    </row>
    <row r="5654" spans="5:24">
      <c r="E5654">
        <v>56.51</v>
      </c>
      <c r="F5654">
        <f t="shared" si="89"/>
        <v>5.0819562669060812</v>
      </c>
      <c r="W5654">
        <v>31.4</v>
      </c>
      <c r="X5654">
        <v>2.7428707555137697</v>
      </c>
    </row>
    <row r="5655" spans="5:24">
      <c r="E5655">
        <v>56.52</v>
      </c>
      <c r="F5655">
        <f t="shared" si="89"/>
        <v>5.0820832959852833</v>
      </c>
      <c r="W5655">
        <v>81.42</v>
      </c>
      <c r="X5655">
        <v>7.3377542529155813</v>
      </c>
    </row>
    <row r="5656" spans="5:24">
      <c r="E5656">
        <v>56.53</v>
      </c>
      <c r="F5656">
        <f t="shared" si="89"/>
        <v>5.0822103303628179</v>
      </c>
      <c r="W5656">
        <v>47.18</v>
      </c>
      <c r="X5656">
        <v>5.5215265718289324</v>
      </c>
    </row>
    <row r="5657" spans="5:24">
      <c r="E5657">
        <v>56.54</v>
      </c>
      <c r="F5657">
        <f t="shared" si="89"/>
        <v>5.0823373700473287</v>
      </c>
      <c r="W5657">
        <v>45.07</v>
      </c>
      <c r="X5657">
        <v>2.794228460727421</v>
      </c>
    </row>
    <row r="5658" spans="5:24">
      <c r="E5658">
        <v>56.55</v>
      </c>
      <c r="F5658">
        <f t="shared" si="89"/>
        <v>5.0824644150474585</v>
      </c>
      <c r="W5658">
        <v>93.06</v>
      </c>
      <c r="X5658">
        <v>5.2689086244537098</v>
      </c>
    </row>
    <row r="5659" spans="5:24">
      <c r="E5659">
        <v>56.56</v>
      </c>
      <c r="F5659">
        <f t="shared" si="89"/>
        <v>5.0825914653718582</v>
      </c>
      <c r="W5659">
        <v>80.3</v>
      </c>
      <c r="X5659">
        <v>6.3201048910742852</v>
      </c>
    </row>
    <row r="5660" spans="5:24">
      <c r="E5660">
        <v>56.57</v>
      </c>
      <c r="F5660">
        <f t="shared" si="89"/>
        <v>5.0827185210291752</v>
      </c>
      <c r="W5660">
        <v>70.34</v>
      </c>
      <c r="X5660">
        <v>5.7130739471005496</v>
      </c>
    </row>
    <row r="5661" spans="5:24">
      <c r="E5661">
        <v>56.58</v>
      </c>
      <c r="F5661">
        <f t="shared" si="89"/>
        <v>5.0828455820280647</v>
      </c>
      <c r="W5661">
        <v>71.37</v>
      </c>
      <c r="X5661">
        <v>3.7771861153308692</v>
      </c>
    </row>
    <row r="5662" spans="5:24">
      <c r="E5662">
        <v>56.59</v>
      </c>
      <c r="F5662">
        <f t="shared" si="89"/>
        <v>5.0829726483771802</v>
      </c>
      <c r="W5662">
        <v>71.64</v>
      </c>
      <c r="X5662">
        <v>5.3528511963938206</v>
      </c>
    </row>
    <row r="5663" spans="5:24">
      <c r="E5663">
        <v>56.6</v>
      </c>
      <c r="F5663">
        <f t="shared" si="89"/>
        <v>5.0830997200851797</v>
      </c>
      <c r="W5663">
        <v>56.77</v>
      </c>
      <c r="X5663">
        <v>5.5267027868919847</v>
      </c>
    </row>
    <row r="5664" spans="5:24">
      <c r="E5664">
        <v>56.61</v>
      </c>
      <c r="F5664">
        <f t="shared" si="89"/>
        <v>5.083226797160723</v>
      </c>
      <c r="W5664">
        <v>72.88</v>
      </c>
      <c r="X5664">
        <v>4.7331699288875617</v>
      </c>
    </row>
    <row r="5665" spans="5:24">
      <c r="E5665">
        <v>56.62</v>
      </c>
      <c r="F5665">
        <f t="shared" si="89"/>
        <v>5.0833538796124742</v>
      </c>
      <c r="W5665">
        <v>70.650000000000006</v>
      </c>
      <c r="X5665">
        <v>6.3494265429034336</v>
      </c>
    </row>
    <row r="5666" spans="5:24">
      <c r="E5666">
        <v>56.63</v>
      </c>
      <c r="F5666">
        <f t="shared" si="89"/>
        <v>5.0834809674490966</v>
      </c>
      <c r="W5666">
        <v>81.180000000000007</v>
      </c>
      <c r="X5666">
        <v>6.0317270538914336</v>
      </c>
    </row>
    <row r="5667" spans="5:24">
      <c r="E5667">
        <v>56.64</v>
      </c>
      <c r="F5667">
        <f t="shared" si="89"/>
        <v>5.0836080606792597</v>
      </c>
      <c r="W5667">
        <v>56.59</v>
      </c>
      <c r="X5667">
        <v>5.4385329360749228</v>
      </c>
    </row>
    <row r="5668" spans="5:24">
      <c r="E5668">
        <v>56.65</v>
      </c>
      <c r="F5668">
        <f t="shared" si="89"/>
        <v>5.0837351593116322</v>
      </c>
      <c r="W5668">
        <v>47.68</v>
      </c>
      <c r="X5668">
        <v>4.9194502123205108</v>
      </c>
    </row>
    <row r="5669" spans="5:24">
      <c r="E5669">
        <v>56.66</v>
      </c>
      <c r="F5669">
        <f t="shared" si="89"/>
        <v>5.0838622633548862</v>
      </c>
      <c r="W5669">
        <v>63.43</v>
      </c>
      <c r="X5669">
        <v>6.5357488055561124</v>
      </c>
    </row>
    <row r="5670" spans="5:24">
      <c r="E5670">
        <v>56.67</v>
      </c>
      <c r="F5670">
        <f t="shared" si="89"/>
        <v>5.0839893728176984</v>
      </c>
      <c r="W5670">
        <v>47.1</v>
      </c>
      <c r="X5670">
        <v>6.1021418677444004</v>
      </c>
    </row>
    <row r="5671" spans="5:24">
      <c r="E5671">
        <v>56.68</v>
      </c>
      <c r="F5671">
        <f t="shared" si="89"/>
        <v>5.0841164877087461</v>
      </c>
      <c r="W5671">
        <v>19.2</v>
      </c>
      <c r="X5671">
        <v>4.8599240723418102</v>
      </c>
    </row>
    <row r="5672" spans="5:24">
      <c r="E5672">
        <v>56.69</v>
      </c>
      <c r="F5672">
        <f t="shared" si="89"/>
        <v>5.0842436080367088</v>
      </c>
      <c r="W5672">
        <v>97.07</v>
      </c>
      <c r="X5672">
        <v>5.1934583777458236</v>
      </c>
    </row>
    <row r="5673" spans="5:24">
      <c r="E5673">
        <v>56.7</v>
      </c>
      <c r="F5673">
        <f t="shared" si="89"/>
        <v>5.0843707338102693</v>
      </c>
      <c r="W5673">
        <v>59.61</v>
      </c>
      <c r="X5673">
        <v>5.7063025628400874</v>
      </c>
    </row>
    <row r="5674" spans="5:24">
      <c r="E5674">
        <v>56.71</v>
      </c>
      <c r="F5674">
        <f t="shared" si="89"/>
        <v>5.084497865038113</v>
      </c>
      <c r="W5674">
        <v>45.76</v>
      </c>
      <c r="X5674">
        <v>5.9002259857014332</v>
      </c>
    </row>
    <row r="5675" spans="5:24">
      <c r="E5675">
        <v>56.72</v>
      </c>
      <c r="F5675">
        <f t="shared" si="89"/>
        <v>5.0846250017289272</v>
      </c>
      <c r="W5675">
        <v>54.68</v>
      </c>
      <c r="X5675">
        <v>3.7348009976071364</v>
      </c>
    </row>
    <row r="5676" spans="5:24">
      <c r="E5676">
        <v>56.73</v>
      </c>
      <c r="F5676">
        <f t="shared" si="89"/>
        <v>5.0847521438914018</v>
      </c>
      <c r="W5676">
        <v>94.01</v>
      </c>
      <c r="X5676">
        <v>4.9367909018586706</v>
      </c>
    </row>
    <row r="5677" spans="5:24">
      <c r="E5677">
        <v>56.74</v>
      </c>
      <c r="F5677">
        <f t="shared" si="89"/>
        <v>5.0848792915342313</v>
      </c>
      <c r="W5677">
        <v>22.83</v>
      </c>
      <c r="X5677">
        <v>7.3377542529155813</v>
      </c>
    </row>
    <row r="5678" spans="5:24">
      <c r="E5678">
        <v>56.75</v>
      </c>
      <c r="F5678">
        <f t="shared" si="89"/>
        <v>5.0850064446661101</v>
      </c>
      <c r="W5678">
        <v>95.91</v>
      </c>
      <c r="X5678">
        <v>5.4119173547115711</v>
      </c>
    </row>
    <row r="5679" spans="5:24">
      <c r="E5679">
        <v>56.76</v>
      </c>
      <c r="F5679">
        <f t="shared" si="89"/>
        <v>5.085133603295735</v>
      </c>
      <c r="W5679">
        <v>40.14</v>
      </c>
      <c r="X5679">
        <v>6.4654433409948719</v>
      </c>
    </row>
    <row r="5680" spans="5:24">
      <c r="E5680">
        <v>56.77</v>
      </c>
      <c r="F5680">
        <f t="shared" si="89"/>
        <v>5.0852607674318078</v>
      </c>
      <c r="W5680">
        <v>11.94</v>
      </c>
      <c r="X5680">
        <v>3.4393230818578373</v>
      </c>
    </row>
    <row r="5681" spans="5:24">
      <c r="E5681">
        <v>56.78</v>
      </c>
      <c r="F5681">
        <f t="shared" si="89"/>
        <v>5.0853879370830306</v>
      </c>
      <c r="W5681">
        <v>95.25</v>
      </c>
      <c r="X5681">
        <v>5.7902187974607644</v>
      </c>
    </row>
    <row r="5682" spans="5:24">
      <c r="E5682">
        <v>56.79</v>
      </c>
      <c r="F5682">
        <f t="shared" si="89"/>
        <v>5.0855151122581104</v>
      </c>
      <c r="W5682">
        <v>27.82</v>
      </c>
      <c r="X5682">
        <v>5.3985836646814569</v>
      </c>
    </row>
    <row r="5683" spans="5:24">
      <c r="E5683">
        <v>56.8</v>
      </c>
      <c r="F5683">
        <f t="shared" si="89"/>
        <v>5.085642292965753</v>
      </c>
      <c r="W5683">
        <v>65.150000000000006</v>
      </c>
      <c r="X5683">
        <v>5.2790584096297595</v>
      </c>
    </row>
    <row r="5684" spans="5:24">
      <c r="E5684">
        <v>56.81</v>
      </c>
      <c r="F5684">
        <f t="shared" si="89"/>
        <v>5.0857694792146715</v>
      </c>
      <c r="W5684">
        <v>1.32</v>
      </c>
      <c r="X5684">
        <v>4.7667921365092107</v>
      </c>
    </row>
    <row r="5685" spans="5:24">
      <c r="E5685">
        <v>56.82</v>
      </c>
      <c r="F5685">
        <f t="shared" si="89"/>
        <v>5.0858966710135771</v>
      </c>
      <c r="W5685">
        <v>5.07</v>
      </c>
      <c r="X5685">
        <v>3.7144495527401009</v>
      </c>
    </row>
    <row r="5686" spans="5:24">
      <c r="E5686">
        <v>56.83</v>
      </c>
      <c r="F5686">
        <f t="shared" si="89"/>
        <v>5.0860238683711865</v>
      </c>
      <c r="W5686">
        <v>30.68</v>
      </c>
      <c r="X5686">
        <v>5.416287005651264</v>
      </c>
    </row>
    <row r="5687" spans="5:24">
      <c r="E5687">
        <v>56.84</v>
      </c>
      <c r="F5687">
        <f t="shared" si="89"/>
        <v>5.0861510712962179</v>
      </c>
      <c r="W5687">
        <v>1.22</v>
      </c>
      <c r="X5687">
        <v>5.6240420040937886</v>
      </c>
    </row>
    <row r="5688" spans="5:24">
      <c r="E5688">
        <v>56.85</v>
      </c>
      <c r="F5688">
        <f t="shared" si="89"/>
        <v>5.0862782797973933</v>
      </c>
      <c r="W5688">
        <v>71.13</v>
      </c>
      <c r="X5688">
        <v>3.633557127300175</v>
      </c>
    </row>
    <row r="5689" spans="5:24">
      <c r="E5689">
        <v>56.86</v>
      </c>
      <c r="F5689">
        <f t="shared" si="89"/>
        <v>5.0864054938834347</v>
      </c>
      <c r="W5689">
        <v>59.01</v>
      </c>
      <c r="X5689">
        <v>5.4916030314424926</v>
      </c>
    </row>
    <row r="5690" spans="5:24">
      <c r="E5690">
        <v>56.87</v>
      </c>
      <c r="F5690">
        <f t="shared" si="89"/>
        <v>5.0865327135630691</v>
      </c>
      <c r="W5690">
        <v>57.79</v>
      </c>
      <c r="X5690">
        <v>5.7837275386640199</v>
      </c>
    </row>
    <row r="5691" spans="5:24">
      <c r="E5691">
        <v>56.88</v>
      </c>
      <c r="F5691">
        <f t="shared" si="89"/>
        <v>5.0866599388450258</v>
      </c>
      <c r="W5691">
        <v>73.19</v>
      </c>
      <c r="X5691">
        <v>6.4691208996137508</v>
      </c>
    </row>
    <row r="5692" spans="5:24">
      <c r="E5692">
        <v>56.89</v>
      </c>
      <c r="F5692">
        <f t="shared" si="89"/>
        <v>5.0867871697380345</v>
      </c>
      <c r="W5692">
        <v>26.32</v>
      </c>
      <c r="X5692">
        <v>8.540083799204865</v>
      </c>
    </row>
    <row r="5693" spans="5:24">
      <c r="E5693">
        <v>56.9</v>
      </c>
      <c r="F5693">
        <f t="shared" si="89"/>
        <v>5.0869144062508314</v>
      </c>
      <c r="W5693">
        <v>12.82</v>
      </c>
      <c r="X5693">
        <v>4.3750440965053121</v>
      </c>
    </row>
    <row r="5694" spans="5:24">
      <c r="E5694">
        <v>56.91</v>
      </c>
      <c r="F5694">
        <f t="shared" si="89"/>
        <v>5.0870416483921508</v>
      </c>
      <c r="W5694">
        <v>98.95</v>
      </c>
      <c r="X5694">
        <v>5.8563576178392429</v>
      </c>
    </row>
    <row r="5695" spans="5:24">
      <c r="E5695">
        <v>56.92</v>
      </c>
      <c r="F5695">
        <f t="shared" si="89"/>
        <v>5.0871688961707342</v>
      </c>
      <c r="W5695">
        <v>33.520000000000003</v>
      </c>
      <c r="X5695">
        <v>4.9744296053592372</v>
      </c>
    </row>
    <row r="5696" spans="5:24">
      <c r="E5696">
        <v>56.93</v>
      </c>
      <c r="F5696">
        <f t="shared" si="89"/>
        <v>5.0872961495953213</v>
      </c>
      <c r="W5696">
        <v>32.22</v>
      </c>
      <c r="X5696">
        <v>5.7806642368062331</v>
      </c>
    </row>
    <row r="5697" spans="5:24">
      <c r="E5697">
        <v>56.94</v>
      </c>
      <c r="F5697">
        <f t="shared" si="89"/>
        <v>5.0874234086746579</v>
      </c>
      <c r="W5697">
        <v>4.8899999999999997</v>
      </c>
      <c r="X5697">
        <v>4.9924800443014599</v>
      </c>
    </row>
    <row r="5698" spans="5:24">
      <c r="E5698">
        <v>56.95</v>
      </c>
      <c r="F5698">
        <f t="shared" si="89"/>
        <v>5.08755067341749</v>
      </c>
      <c r="W5698">
        <v>60.03</v>
      </c>
      <c r="X5698">
        <v>5.3651492487666816</v>
      </c>
    </row>
    <row r="5699" spans="5:24">
      <c r="E5699">
        <v>56.96</v>
      </c>
      <c r="F5699">
        <f t="shared" si="89"/>
        <v>5.0876779438325688</v>
      </c>
      <c r="W5699">
        <v>31.62</v>
      </c>
      <c r="X5699">
        <v>6.7324133091491829</v>
      </c>
    </row>
    <row r="5700" spans="5:24">
      <c r="E5700">
        <v>56.97</v>
      </c>
      <c r="F5700">
        <f t="shared" si="89"/>
        <v>5.0878052199286463</v>
      </c>
      <c r="W5700">
        <v>0.96</v>
      </c>
      <c r="X5700">
        <v>7.5971531580385516</v>
      </c>
    </row>
    <row r="5701" spans="5:24">
      <c r="E5701">
        <v>56.98</v>
      </c>
      <c r="F5701">
        <f t="shared" si="89"/>
        <v>5.0879325017144765</v>
      </c>
      <c r="W5701">
        <v>93.8</v>
      </c>
      <c r="X5701">
        <v>5.9188003679267078</v>
      </c>
    </row>
    <row r="5702" spans="5:24">
      <c r="E5702">
        <v>56.99</v>
      </c>
      <c r="F5702">
        <f t="shared" si="89"/>
        <v>5.0880597891988177</v>
      </c>
      <c r="W5702">
        <v>12.08</v>
      </c>
      <c r="X5702">
        <v>6.791581679309223</v>
      </c>
    </row>
    <row r="5703" spans="5:24">
      <c r="E5703">
        <v>57</v>
      </c>
      <c r="F5703">
        <f t="shared" si="89"/>
        <v>5.0881870823904309</v>
      </c>
      <c r="W5703">
        <v>71.66</v>
      </c>
      <c r="X5703">
        <v>4.0462298456733459</v>
      </c>
    </row>
    <row r="5704" spans="5:24">
      <c r="E5704">
        <v>57.01</v>
      </c>
      <c r="F5704">
        <f t="shared" si="89"/>
        <v>5.0883143812980771</v>
      </c>
      <c r="W5704">
        <v>90.8</v>
      </c>
      <c r="X5704">
        <v>5.0280779255381978</v>
      </c>
    </row>
    <row r="5705" spans="5:24">
      <c r="E5705">
        <v>57.02</v>
      </c>
      <c r="F5705">
        <f t="shared" si="89"/>
        <v>5.0884416859305244</v>
      </c>
      <c r="W5705">
        <v>98.11</v>
      </c>
      <c r="X5705">
        <v>4.1852230548639504</v>
      </c>
    </row>
    <row r="5706" spans="5:24">
      <c r="E5706">
        <v>57.03</v>
      </c>
      <c r="F5706">
        <f t="shared" si="89"/>
        <v>5.0885689962965399</v>
      </c>
      <c r="W5706">
        <v>70.97</v>
      </c>
      <c r="X5706">
        <v>5.9688901510444907</v>
      </c>
    </row>
    <row r="5707" spans="5:24">
      <c r="E5707">
        <v>57.04</v>
      </c>
      <c r="F5707">
        <f t="shared" si="89"/>
        <v>5.0886963124048936</v>
      </c>
      <c r="W5707">
        <v>69.17</v>
      </c>
      <c r="X5707">
        <v>4.3844627846513031</v>
      </c>
    </row>
    <row r="5708" spans="5:24">
      <c r="E5708">
        <v>57.05</v>
      </c>
      <c r="F5708">
        <f t="shared" si="89"/>
        <v>5.0888236342643616</v>
      </c>
      <c r="W5708">
        <v>38.119999999999997</v>
      </c>
      <c r="X5708">
        <v>5.0682331984538003</v>
      </c>
    </row>
    <row r="5709" spans="5:24">
      <c r="E5709">
        <v>57.06</v>
      </c>
      <c r="F5709">
        <f t="shared" ref="F5709:F5772" si="90">NORMINV(E5709/100,$C$3,$C$4)</f>
        <v>5.0889509618837172</v>
      </c>
      <c r="W5709">
        <v>8.35</v>
      </c>
      <c r="X5709">
        <v>5.3033803747925763</v>
      </c>
    </row>
    <row r="5710" spans="5:24">
      <c r="E5710">
        <v>57.07</v>
      </c>
      <c r="F5710">
        <f t="shared" si="90"/>
        <v>5.0890782952717419</v>
      </c>
      <c r="W5710">
        <v>51.43</v>
      </c>
      <c r="X5710">
        <v>4.7685947668227326</v>
      </c>
    </row>
    <row r="5711" spans="5:24">
      <c r="E5711">
        <v>57.08</v>
      </c>
      <c r="F5711">
        <f t="shared" si="90"/>
        <v>5.0892056344372172</v>
      </c>
      <c r="W5711">
        <v>14.7</v>
      </c>
      <c r="X5711">
        <v>4.0161718176366943</v>
      </c>
    </row>
    <row r="5712" spans="5:24">
      <c r="E5712">
        <v>57.09</v>
      </c>
      <c r="F5712">
        <f t="shared" si="90"/>
        <v>5.0893329793889261</v>
      </c>
      <c r="W5712">
        <v>90.89</v>
      </c>
      <c r="X5712">
        <v>6.188592653962651</v>
      </c>
    </row>
    <row r="5713" spans="5:24">
      <c r="E5713">
        <v>57.1</v>
      </c>
      <c r="F5713">
        <f t="shared" si="90"/>
        <v>5.0894603301356565</v>
      </c>
      <c r="W5713">
        <v>52.98</v>
      </c>
      <c r="X5713">
        <v>5.8782648616672741</v>
      </c>
    </row>
    <row r="5714" spans="5:24">
      <c r="E5714">
        <v>57.11</v>
      </c>
      <c r="F5714">
        <f t="shared" si="90"/>
        <v>5.0895876866861975</v>
      </c>
      <c r="W5714">
        <v>4</v>
      </c>
      <c r="X5714">
        <v>5.6064740638013868</v>
      </c>
    </row>
    <row r="5715" spans="5:24">
      <c r="E5715">
        <v>57.12</v>
      </c>
      <c r="F5715">
        <f t="shared" si="90"/>
        <v>5.0897150490493424</v>
      </c>
      <c r="W5715">
        <v>5.0999999999999996</v>
      </c>
      <c r="X5715">
        <v>5.3191668410920583</v>
      </c>
    </row>
    <row r="5716" spans="5:24">
      <c r="E5716">
        <v>57.13</v>
      </c>
      <c r="F5716">
        <f t="shared" si="90"/>
        <v>5.0898424172338874</v>
      </c>
      <c r="W5716">
        <v>74.47</v>
      </c>
      <c r="X5716">
        <v>5.153758698896854</v>
      </c>
    </row>
    <row r="5717" spans="5:24">
      <c r="E5717">
        <v>57.14</v>
      </c>
      <c r="F5717">
        <f t="shared" si="90"/>
        <v>5.0899697912486284</v>
      </c>
      <c r="W5717">
        <v>27.76</v>
      </c>
      <c r="X5717">
        <v>6.4097957565024259</v>
      </c>
    </row>
    <row r="5718" spans="5:24">
      <c r="E5718">
        <v>57.15</v>
      </c>
      <c r="F5718">
        <f t="shared" si="90"/>
        <v>5.090097171102367</v>
      </c>
      <c r="W5718">
        <v>81.99</v>
      </c>
      <c r="X5718">
        <v>4.60927429980313</v>
      </c>
    </row>
    <row r="5719" spans="5:24">
      <c r="E5719">
        <v>57.16</v>
      </c>
      <c r="F5719">
        <f t="shared" si="90"/>
        <v>5.0902245568039062</v>
      </c>
      <c r="W5719">
        <v>62.39</v>
      </c>
      <c r="X5719">
        <v>5.1952464715703446</v>
      </c>
    </row>
    <row r="5720" spans="5:24">
      <c r="E5720">
        <v>57.17</v>
      </c>
      <c r="F5720">
        <f t="shared" si="90"/>
        <v>5.090351948362053</v>
      </c>
      <c r="W5720">
        <v>45.5</v>
      </c>
      <c r="X5720">
        <v>5.2016376618733906</v>
      </c>
    </row>
    <row r="5721" spans="5:24">
      <c r="E5721">
        <v>57.18</v>
      </c>
      <c r="F5721">
        <f t="shared" si="90"/>
        <v>5.0904793457856163</v>
      </c>
      <c r="W5721">
        <v>47.67</v>
      </c>
      <c r="X5721">
        <v>3.4359251863174043</v>
      </c>
    </row>
    <row r="5722" spans="5:24">
      <c r="E5722">
        <v>57.19</v>
      </c>
      <c r="F5722">
        <f t="shared" si="90"/>
        <v>5.0906067490834062</v>
      </c>
      <c r="W5722">
        <v>83.45</v>
      </c>
      <c r="X5722">
        <v>4.9337766412512547</v>
      </c>
    </row>
    <row r="5723" spans="5:24">
      <c r="E5723">
        <v>57.2</v>
      </c>
      <c r="F5723">
        <f t="shared" si="90"/>
        <v>5.0907341582642385</v>
      </c>
      <c r="W5723">
        <v>71.91</v>
      </c>
      <c r="X5723">
        <v>5.0667257932797316</v>
      </c>
    </row>
    <row r="5724" spans="5:24">
      <c r="E5724">
        <v>57.21</v>
      </c>
      <c r="F5724">
        <f t="shared" si="90"/>
        <v>5.0908615733369293</v>
      </c>
      <c r="W5724">
        <v>20.64</v>
      </c>
      <c r="X5724">
        <v>3.4626188513981315</v>
      </c>
    </row>
    <row r="5725" spans="5:24">
      <c r="E5725">
        <v>57.22</v>
      </c>
      <c r="F5725">
        <f t="shared" si="90"/>
        <v>5.0909889943102993</v>
      </c>
      <c r="W5725">
        <v>52.78</v>
      </c>
      <c r="X5725">
        <v>4.1921900563650105</v>
      </c>
    </row>
    <row r="5726" spans="5:24">
      <c r="E5726">
        <v>57.23</v>
      </c>
      <c r="F5726">
        <f t="shared" si="90"/>
        <v>5.0911164211931705</v>
      </c>
      <c r="W5726">
        <v>93.32</v>
      </c>
      <c r="X5726">
        <v>4.4319485016610169</v>
      </c>
    </row>
    <row r="5727" spans="5:24">
      <c r="E5727">
        <v>57.24</v>
      </c>
      <c r="F5727">
        <f t="shared" si="90"/>
        <v>5.091243853994369</v>
      </c>
      <c r="W5727">
        <v>94.25</v>
      </c>
      <c r="X5727">
        <v>6.0257700213555498</v>
      </c>
    </row>
    <row r="5728" spans="5:24">
      <c r="E5728">
        <v>57.25</v>
      </c>
      <c r="F5728">
        <f t="shared" si="90"/>
        <v>5.0913712927227222</v>
      </c>
      <c r="W5728">
        <v>33.15</v>
      </c>
      <c r="X5728">
        <v>4.7598319741384483</v>
      </c>
    </row>
    <row r="5729" spans="5:24">
      <c r="E5729">
        <v>57.26</v>
      </c>
      <c r="F5729">
        <f t="shared" si="90"/>
        <v>5.0914987373870604</v>
      </c>
      <c r="W5729">
        <v>95.33</v>
      </c>
      <c r="X5729">
        <v>5.9157462518747455</v>
      </c>
    </row>
    <row r="5730" spans="5:24">
      <c r="E5730">
        <v>57.27</v>
      </c>
      <c r="F5730">
        <f t="shared" si="90"/>
        <v>5.0916261879962192</v>
      </c>
      <c r="W5730">
        <v>35.64</v>
      </c>
      <c r="X5730">
        <v>4.1925373764897049</v>
      </c>
    </row>
    <row r="5731" spans="5:24">
      <c r="E5731">
        <v>57.28</v>
      </c>
      <c r="F5731">
        <f t="shared" si="90"/>
        <v>5.0917536445590335</v>
      </c>
      <c r="W5731">
        <v>72.11</v>
      </c>
      <c r="X5731">
        <v>2.6773878979460841</v>
      </c>
    </row>
    <row r="5732" spans="5:24">
      <c r="E5732">
        <v>57.29</v>
      </c>
      <c r="F5732">
        <f t="shared" si="90"/>
        <v>5.091881107084343</v>
      </c>
      <c r="W5732">
        <v>92.73</v>
      </c>
      <c r="X5732">
        <v>5.8098959147358968</v>
      </c>
    </row>
    <row r="5733" spans="5:24">
      <c r="E5733">
        <v>57.3</v>
      </c>
      <c r="F5733">
        <f t="shared" si="90"/>
        <v>5.0920085755809898</v>
      </c>
      <c r="W5733">
        <v>16.64</v>
      </c>
      <c r="X5733">
        <v>3.3972959094482436</v>
      </c>
    </row>
    <row r="5734" spans="5:24">
      <c r="E5734">
        <v>57.31</v>
      </c>
      <c r="F5734">
        <f t="shared" si="90"/>
        <v>5.0921360500578183</v>
      </c>
      <c r="W5734">
        <v>93.82</v>
      </c>
      <c r="X5734">
        <v>6.1263911290388009</v>
      </c>
    </row>
    <row r="5735" spans="5:24">
      <c r="E5735">
        <v>57.32</v>
      </c>
      <c r="F5735">
        <f t="shared" si="90"/>
        <v>5.0922635305236774</v>
      </c>
      <c r="W5735">
        <v>1.18</v>
      </c>
      <c r="X5735">
        <v>6.0879889176496329</v>
      </c>
    </row>
    <row r="5736" spans="5:24">
      <c r="E5736">
        <v>57.33</v>
      </c>
      <c r="F5736">
        <f t="shared" si="90"/>
        <v>5.092391016987416</v>
      </c>
      <c r="W5736">
        <v>61.62</v>
      </c>
      <c r="X5736">
        <v>6.7147013278705838</v>
      </c>
    </row>
    <row r="5737" spans="5:24">
      <c r="E5737">
        <v>57.34</v>
      </c>
      <c r="F5737">
        <f t="shared" si="90"/>
        <v>5.0925185094578884</v>
      </c>
      <c r="W5737">
        <v>69.39</v>
      </c>
      <c r="X5737">
        <v>5.3788489973989853</v>
      </c>
    </row>
    <row r="5738" spans="5:24">
      <c r="E5738">
        <v>57.35</v>
      </c>
      <c r="F5738">
        <f t="shared" si="90"/>
        <v>5.0926460079439497</v>
      </c>
      <c r="W5738">
        <v>34.4</v>
      </c>
      <c r="X5738">
        <v>4.4973352543438683</v>
      </c>
    </row>
    <row r="5739" spans="5:24">
      <c r="E5739">
        <v>57.36</v>
      </c>
      <c r="F5739">
        <f t="shared" si="90"/>
        <v>5.0927735124544595</v>
      </c>
      <c r="W5739">
        <v>48.64</v>
      </c>
      <c r="X5739">
        <v>2.4241706964510845</v>
      </c>
    </row>
    <row r="5740" spans="5:24">
      <c r="E5740">
        <v>57.37</v>
      </c>
      <c r="F5740">
        <f t="shared" si="90"/>
        <v>5.0929010229982801</v>
      </c>
      <c r="W5740">
        <v>75.39</v>
      </c>
      <c r="X5740">
        <v>4.6270692700273228</v>
      </c>
    </row>
    <row r="5741" spans="5:24">
      <c r="E5741">
        <v>57.38</v>
      </c>
      <c r="F5741">
        <f t="shared" si="90"/>
        <v>5.0930285395842745</v>
      </c>
      <c r="W5741">
        <v>92.95</v>
      </c>
      <c r="X5741">
        <v>5.0986703641402036</v>
      </c>
    </row>
    <row r="5742" spans="5:24">
      <c r="E5742">
        <v>57.39</v>
      </c>
      <c r="F5742">
        <f t="shared" si="90"/>
        <v>5.0931560622213112</v>
      </c>
      <c r="W5742">
        <v>55.27</v>
      </c>
      <c r="X5742">
        <v>4.0351101783225509</v>
      </c>
    </row>
    <row r="5743" spans="5:24">
      <c r="E5743">
        <v>57.4</v>
      </c>
      <c r="F5743">
        <f t="shared" si="90"/>
        <v>5.0932835909182597</v>
      </c>
      <c r="W5743">
        <v>25.9</v>
      </c>
      <c r="X5743">
        <v>5.654484049722873</v>
      </c>
    </row>
    <row r="5744" spans="5:24">
      <c r="E5744">
        <v>57.41</v>
      </c>
      <c r="F5744">
        <f t="shared" si="90"/>
        <v>5.0934111256839936</v>
      </c>
      <c r="W5744">
        <v>31.53</v>
      </c>
      <c r="X5744">
        <v>5.7905613643586857</v>
      </c>
    </row>
    <row r="5745" spans="5:24">
      <c r="E5745">
        <v>57.42</v>
      </c>
      <c r="F5745">
        <f t="shared" si="90"/>
        <v>5.0935386665273885</v>
      </c>
      <c r="W5745">
        <v>74.56</v>
      </c>
      <c r="X5745">
        <v>7.1444106209118452</v>
      </c>
    </row>
    <row r="5746" spans="5:24">
      <c r="E5746">
        <v>57.43</v>
      </c>
      <c r="F5746">
        <f t="shared" si="90"/>
        <v>5.0936662134573236</v>
      </c>
      <c r="W5746">
        <v>92.62</v>
      </c>
      <c r="X5746">
        <v>4.4378297077420736</v>
      </c>
    </row>
    <row r="5747" spans="5:24">
      <c r="E5747">
        <v>57.44</v>
      </c>
      <c r="F5747">
        <f t="shared" si="90"/>
        <v>5.0937937664826798</v>
      </c>
      <c r="W5747">
        <v>80.739999999999995</v>
      </c>
      <c r="X5747">
        <v>4.3179383991748441</v>
      </c>
    </row>
    <row r="5748" spans="5:24">
      <c r="E5748">
        <v>57.45</v>
      </c>
      <c r="F5748">
        <f t="shared" si="90"/>
        <v>5.0939213256123415</v>
      </c>
      <c r="W5748">
        <v>51.54</v>
      </c>
      <c r="X5748">
        <v>5.0747671237792229</v>
      </c>
    </row>
    <row r="5749" spans="5:24">
      <c r="E5749">
        <v>57.46</v>
      </c>
      <c r="F5749">
        <f t="shared" si="90"/>
        <v>5.0940488908551966</v>
      </c>
      <c r="W5749">
        <v>74.23</v>
      </c>
      <c r="X5749">
        <v>4.6084625330988001</v>
      </c>
    </row>
    <row r="5750" spans="5:24">
      <c r="E5750">
        <v>57.47</v>
      </c>
      <c r="F5750">
        <f t="shared" si="90"/>
        <v>5.0941764622201351</v>
      </c>
      <c r="W5750">
        <v>11.4</v>
      </c>
      <c r="X5750">
        <v>4.6911031591367962</v>
      </c>
    </row>
    <row r="5751" spans="5:24">
      <c r="E5751">
        <v>57.48</v>
      </c>
      <c r="F5751">
        <f t="shared" si="90"/>
        <v>5.0943040397160502</v>
      </c>
      <c r="W5751">
        <v>96.17</v>
      </c>
      <c r="X5751">
        <v>5.7793051189144586</v>
      </c>
    </row>
    <row r="5752" spans="5:24">
      <c r="E5752">
        <v>57.49</v>
      </c>
      <c r="F5752">
        <f t="shared" si="90"/>
        <v>5.0944316233518379</v>
      </c>
      <c r="W5752">
        <v>42.42</v>
      </c>
      <c r="X5752">
        <v>4.672645796230932</v>
      </c>
    </row>
    <row r="5753" spans="5:24">
      <c r="E5753">
        <v>57.5</v>
      </c>
      <c r="F5753">
        <f t="shared" si="90"/>
        <v>5.0945592131363959</v>
      </c>
      <c r="W5753">
        <v>22.36</v>
      </c>
      <c r="X5753">
        <v>6.4683837982456591</v>
      </c>
    </row>
    <row r="5754" spans="5:24">
      <c r="E5754">
        <v>57.51</v>
      </c>
      <c r="F5754">
        <f t="shared" si="90"/>
        <v>5.0946868090786275</v>
      </c>
      <c r="W5754">
        <v>35.89</v>
      </c>
      <c r="X5754">
        <v>4.2895094677195322</v>
      </c>
    </row>
    <row r="5755" spans="5:24">
      <c r="E5755">
        <v>57.52</v>
      </c>
      <c r="F5755">
        <f t="shared" si="90"/>
        <v>5.0948144111874365</v>
      </c>
      <c r="W5755">
        <v>58.32</v>
      </c>
      <c r="X5755">
        <v>5.5169371976124388</v>
      </c>
    </row>
    <row r="5756" spans="5:24">
      <c r="E5756">
        <v>57.53</v>
      </c>
      <c r="F5756">
        <f t="shared" si="90"/>
        <v>5.0949420194717305</v>
      </c>
      <c r="W5756">
        <v>25.24</v>
      </c>
      <c r="X5756">
        <v>5.4299940079179541</v>
      </c>
    </row>
    <row r="5757" spans="5:24">
      <c r="E5757">
        <v>57.54</v>
      </c>
      <c r="F5757">
        <f t="shared" si="90"/>
        <v>5.0950696339404198</v>
      </c>
      <c r="W5757">
        <v>58.51</v>
      </c>
      <c r="X5757">
        <v>6.1532689755997545</v>
      </c>
    </row>
    <row r="5758" spans="5:24">
      <c r="E5758">
        <v>57.55</v>
      </c>
      <c r="F5758">
        <f t="shared" si="90"/>
        <v>5.095197254602418</v>
      </c>
      <c r="W5758">
        <v>49.74</v>
      </c>
      <c r="X5758">
        <v>6.0852747177665769</v>
      </c>
    </row>
    <row r="5759" spans="5:24">
      <c r="E5759">
        <v>57.56</v>
      </c>
      <c r="F5759">
        <f t="shared" si="90"/>
        <v>5.0953248814666416</v>
      </c>
      <c r="W5759">
        <v>13.94</v>
      </c>
      <c r="X5759">
        <v>5.2029168805277459</v>
      </c>
    </row>
    <row r="5760" spans="5:24">
      <c r="E5760">
        <v>57.57</v>
      </c>
      <c r="F5760">
        <f t="shared" si="90"/>
        <v>5.0954525145420089</v>
      </c>
      <c r="W5760">
        <v>64.17</v>
      </c>
      <c r="X5760">
        <v>5.8588921875845852</v>
      </c>
    </row>
    <row r="5761" spans="5:24">
      <c r="E5761">
        <v>57.58</v>
      </c>
      <c r="F5761">
        <f t="shared" si="90"/>
        <v>5.0955801538374415</v>
      </c>
      <c r="W5761">
        <v>97.53</v>
      </c>
      <c r="X5761">
        <v>6.284977919787492</v>
      </c>
    </row>
    <row r="5762" spans="5:24">
      <c r="E5762">
        <v>57.59</v>
      </c>
      <c r="F5762">
        <f t="shared" si="90"/>
        <v>5.0957077993618665</v>
      </c>
      <c r="W5762">
        <v>33.35</v>
      </c>
      <c r="X5762">
        <v>4.4643493262524787</v>
      </c>
    </row>
    <row r="5763" spans="5:24">
      <c r="E5763">
        <v>57.6</v>
      </c>
      <c r="F5763">
        <f t="shared" si="90"/>
        <v>5.0958354511242101</v>
      </c>
      <c r="W5763">
        <v>0.39</v>
      </c>
      <c r="X5763">
        <v>5.8151263327011549</v>
      </c>
    </row>
    <row r="5764" spans="5:24">
      <c r="E5764">
        <v>57.61</v>
      </c>
      <c r="F5764">
        <f t="shared" si="90"/>
        <v>5.095963109133403</v>
      </c>
      <c r="W5764">
        <v>63.73</v>
      </c>
      <c r="X5764">
        <v>5.0966554750085677</v>
      </c>
    </row>
    <row r="5765" spans="5:24">
      <c r="E5765">
        <v>57.62</v>
      </c>
      <c r="F5765">
        <f t="shared" si="90"/>
        <v>5.0960907733983802</v>
      </c>
      <c r="W5765">
        <v>24.84</v>
      </c>
      <c r="X5765">
        <v>4.4899265430314053</v>
      </c>
    </row>
    <row r="5766" spans="5:24">
      <c r="E5766">
        <v>57.63</v>
      </c>
      <c r="F5766">
        <f t="shared" si="90"/>
        <v>5.0962184439280787</v>
      </c>
      <c r="W5766">
        <v>86.25</v>
      </c>
      <c r="X5766">
        <v>4.5098107682847903</v>
      </c>
    </row>
    <row r="5767" spans="5:24">
      <c r="E5767">
        <v>57.64</v>
      </c>
      <c r="F5767">
        <f t="shared" si="90"/>
        <v>5.096346120731436</v>
      </c>
      <c r="W5767">
        <v>35.39</v>
      </c>
      <c r="X5767">
        <v>5.1158139429515073</v>
      </c>
    </row>
    <row r="5768" spans="5:24">
      <c r="E5768">
        <v>57.65</v>
      </c>
      <c r="F5768">
        <f t="shared" si="90"/>
        <v>5.0964738038173971</v>
      </c>
      <c r="W5768">
        <v>42.68</v>
      </c>
      <c r="X5768">
        <v>5.9100426834311204</v>
      </c>
    </row>
    <row r="5769" spans="5:24">
      <c r="E5769">
        <v>57.66</v>
      </c>
      <c r="F5769">
        <f t="shared" si="90"/>
        <v>5.096601493194906</v>
      </c>
      <c r="W5769">
        <v>87.38</v>
      </c>
      <c r="X5769">
        <v>3.6361030471363494</v>
      </c>
    </row>
    <row r="5770" spans="5:24">
      <c r="E5770">
        <v>57.67</v>
      </c>
      <c r="F5770">
        <f t="shared" si="90"/>
        <v>5.0967291888729118</v>
      </c>
      <c r="W5770">
        <v>9.56</v>
      </c>
      <c r="X5770">
        <v>4.7786244134699016</v>
      </c>
    </row>
    <row r="5771" spans="5:24">
      <c r="E5771">
        <v>57.68</v>
      </c>
      <c r="F5771">
        <f t="shared" si="90"/>
        <v>5.0968568908603658</v>
      </c>
      <c r="W5771">
        <v>49.37</v>
      </c>
      <c r="X5771">
        <v>5.0958999931775573</v>
      </c>
    </row>
    <row r="5772" spans="5:24">
      <c r="E5772">
        <v>57.69</v>
      </c>
      <c r="F5772">
        <f t="shared" si="90"/>
        <v>5.0969845991662233</v>
      </c>
      <c r="W5772">
        <v>34.35</v>
      </c>
      <c r="X5772">
        <v>6.3696377802428774</v>
      </c>
    </row>
    <row r="5773" spans="5:24">
      <c r="E5773">
        <v>57.7</v>
      </c>
      <c r="F5773">
        <f t="shared" ref="F5773:F5836" si="91">NORMINV(E5773/100,$C$3,$C$4)</f>
        <v>5.0971123137994416</v>
      </c>
      <c r="W5773">
        <v>63.59</v>
      </c>
      <c r="X5773">
        <v>4.2183154777332366</v>
      </c>
    </row>
    <row r="5774" spans="5:24">
      <c r="E5774">
        <v>57.71</v>
      </c>
      <c r="F5774">
        <f t="shared" si="91"/>
        <v>5.0972400347689808</v>
      </c>
      <c r="W5774">
        <v>33.9</v>
      </c>
      <c r="X5774">
        <v>6.0035408033694306</v>
      </c>
    </row>
    <row r="5775" spans="5:24">
      <c r="E5775">
        <v>57.72</v>
      </c>
      <c r="F5775">
        <f t="shared" si="91"/>
        <v>5.0973677620838034</v>
      </c>
      <c r="W5775">
        <v>27.47</v>
      </c>
      <c r="X5775">
        <v>5.5209523009584602</v>
      </c>
    </row>
    <row r="5776" spans="5:24">
      <c r="E5776">
        <v>57.73</v>
      </c>
      <c r="F5776">
        <f t="shared" si="91"/>
        <v>5.0974954957528782</v>
      </c>
      <c r="W5776">
        <v>92.41</v>
      </c>
      <c r="X5776">
        <v>6.1430929525910267</v>
      </c>
    </row>
    <row r="5777" spans="5:24">
      <c r="E5777">
        <v>57.74</v>
      </c>
      <c r="F5777">
        <f t="shared" si="91"/>
        <v>5.0976232357851723</v>
      </c>
      <c r="W5777">
        <v>83.18</v>
      </c>
      <c r="X5777">
        <v>5.0717510861843378</v>
      </c>
    </row>
    <row r="5778" spans="5:24">
      <c r="E5778">
        <v>57.75</v>
      </c>
      <c r="F5778">
        <f t="shared" si="91"/>
        <v>5.0977509821896598</v>
      </c>
      <c r="W5778">
        <v>62.39</v>
      </c>
      <c r="X5778">
        <v>4.8836813432145467</v>
      </c>
    </row>
    <row r="5779" spans="5:24">
      <c r="E5779">
        <v>57.76</v>
      </c>
      <c r="F5779">
        <f t="shared" si="91"/>
        <v>5.097878734975315</v>
      </c>
      <c r="W5779">
        <v>48.42</v>
      </c>
      <c r="X5779">
        <v>4.0133209426875034</v>
      </c>
    </row>
    <row r="5780" spans="5:24">
      <c r="E5780">
        <v>57.77</v>
      </c>
      <c r="F5780">
        <f t="shared" si="91"/>
        <v>5.0980064941511172</v>
      </c>
      <c r="W5780">
        <v>38.35</v>
      </c>
      <c r="X5780">
        <v>5.2337230396859873</v>
      </c>
    </row>
    <row r="5781" spans="5:24">
      <c r="E5781">
        <v>57.78</v>
      </c>
      <c r="F5781">
        <f t="shared" si="91"/>
        <v>5.0981342597260477</v>
      </c>
      <c r="W5781">
        <v>31.88</v>
      </c>
      <c r="X5781">
        <v>3.8280073323540491</v>
      </c>
    </row>
    <row r="5782" spans="5:24">
      <c r="E5782">
        <v>57.79</v>
      </c>
      <c r="F5782">
        <f t="shared" si="91"/>
        <v>5.0982620317090905</v>
      </c>
      <c r="W5782">
        <v>96.93</v>
      </c>
      <c r="X5782">
        <v>5.4184748102129054</v>
      </c>
    </row>
    <row r="5783" spans="5:24">
      <c r="E5783">
        <v>57.8</v>
      </c>
      <c r="F5783">
        <f t="shared" si="91"/>
        <v>5.0983898101092331</v>
      </c>
      <c r="W5783">
        <v>11.34</v>
      </c>
      <c r="X5783">
        <v>5.525263539174059</v>
      </c>
    </row>
    <row r="5784" spans="5:24">
      <c r="E5784">
        <v>57.81</v>
      </c>
      <c r="F5784">
        <f t="shared" si="91"/>
        <v>5.0985175949354673</v>
      </c>
      <c r="W5784">
        <v>67.38</v>
      </c>
      <c r="X5784">
        <v>6.1488932532082181</v>
      </c>
    </row>
    <row r="5785" spans="5:24">
      <c r="E5785">
        <v>57.82</v>
      </c>
      <c r="F5785">
        <f t="shared" si="91"/>
        <v>5.0986453861967851</v>
      </c>
      <c r="W5785">
        <v>95.18</v>
      </c>
      <c r="X5785">
        <v>5.1319801403870411</v>
      </c>
    </row>
    <row r="5786" spans="5:24">
      <c r="E5786">
        <v>57.83</v>
      </c>
      <c r="F5786">
        <f t="shared" si="91"/>
        <v>5.0987731839021846</v>
      </c>
      <c r="W5786">
        <v>58.14</v>
      </c>
      <c r="X5786">
        <v>6.4346039092234388</v>
      </c>
    </row>
    <row r="5787" spans="5:24">
      <c r="E5787">
        <v>57.84</v>
      </c>
      <c r="F5787">
        <f t="shared" si="91"/>
        <v>5.0989009880606639</v>
      </c>
      <c r="W5787">
        <v>0.81</v>
      </c>
      <c r="X5787">
        <v>3.4098455722580097</v>
      </c>
    </row>
    <row r="5788" spans="5:24">
      <c r="E5788">
        <v>57.85</v>
      </c>
      <c r="F5788">
        <f t="shared" si="91"/>
        <v>5.0990287986812275</v>
      </c>
      <c r="W5788">
        <v>0.24</v>
      </c>
      <c r="X5788">
        <v>4.1440040145073187</v>
      </c>
    </row>
    <row r="5789" spans="5:24">
      <c r="E5789">
        <v>57.86</v>
      </c>
      <c r="F5789">
        <f t="shared" si="91"/>
        <v>5.0991566157728796</v>
      </c>
      <c r="W5789">
        <v>78.040000000000006</v>
      </c>
      <c r="X5789">
        <v>4.7123308409086588</v>
      </c>
    </row>
    <row r="5790" spans="5:24">
      <c r="E5790">
        <v>57.87</v>
      </c>
      <c r="F5790">
        <f t="shared" si="91"/>
        <v>5.0992844393446299</v>
      </c>
      <c r="W5790">
        <v>54.89</v>
      </c>
      <c r="X5790">
        <v>4.4790476990415398</v>
      </c>
    </row>
    <row r="5791" spans="5:24">
      <c r="E5791">
        <v>57.88</v>
      </c>
      <c r="F5791">
        <f t="shared" si="91"/>
        <v>5.09941226940549</v>
      </c>
      <c r="W5791">
        <v>6.33</v>
      </c>
      <c r="X5791">
        <v>2.692015525054047</v>
      </c>
    </row>
    <row r="5792" spans="5:24">
      <c r="E5792">
        <v>57.89</v>
      </c>
      <c r="F5792">
        <f t="shared" si="91"/>
        <v>5.0995401059644756</v>
      </c>
      <c r="W5792">
        <v>87.22</v>
      </c>
      <c r="X5792">
        <v>2.964494144778361</v>
      </c>
    </row>
    <row r="5793" spans="5:24">
      <c r="E5793">
        <v>57.9</v>
      </c>
      <c r="F5793">
        <f t="shared" si="91"/>
        <v>5.0996679490306036</v>
      </c>
      <c r="W5793">
        <v>96.69</v>
      </c>
      <c r="X5793">
        <v>7.9290497489376337</v>
      </c>
    </row>
    <row r="5794" spans="5:24">
      <c r="E5794">
        <v>57.91</v>
      </c>
      <c r="F5794">
        <f t="shared" si="91"/>
        <v>5.0997957986128952</v>
      </c>
      <c r="W5794">
        <v>92.52</v>
      </c>
      <c r="X5794">
        <v>4.4298854393114153</v>
      </c>
    </row>
    <row r="5795" spans="5:24">
      <c r="E5795">
        <v>57.92</v>
      </c>
      <c r="F5795">
        <f t="shared" si="91"/>
        <v>5.0999236547203761</v>
      </c>
      <c r="W5795">
        <v>93.81</v>
      </c>
      <c r="X5795">
        <v>5.4070108762644651</v>
      </c>
    </row>
    <row r="5796" spans="5:24">
      <c r="E5796">
        <v>57.93</v>
      </c>
      <c r="F5796">
        <f t="shared" si="91"/>
        <v>5.100051517362072</v>
      </c>
      <c r="W5796">
        <v>18.100000000000001</v>
      </c>
      <c r="X5796">
        <v>3.0874056222863491</v>
      </c>
    </row>
    <row r="5797" spans="5:24">
      <c r="E5797">
        <v>57.94</v>
      </c>
      <c r="F5797">
        <f t="shared" si="91"/>
        <v>5.1001793865470137</v>
      </c>
      <c r="W5797">
        <v>70.56</v>
      </c>
      <c r="X5797">
        <v>2.9972115489416993</v>
      </c>
    </row>
    <row r="5798" spans="5:24">
      <c r="E5798">
        <v>57.95</v>
      </c>
      <c r="F5798">
        <f t="shared" si="91"/>
        <v>5.100307262284236</v>
      </c>
      <c r="W5798">
        <v>60.12</v>
      </c>
      <c r="X5798">
        <v>5.7668007338504035</v>
      </c>
    </row>
    <row r="5799" spans="5:24">
      <c r="E5799">
        <v>57.96</v>
      </c>
      <c r="F5799">
        <f t="shared" si="91"/>
        <v>5.1004351445827734</v>
      </c>
      <c r="W5799">
        <v>22.9</v>
      </c>
      <c r="X5799">
        <v>5.3579242532886964</v>
      </c>
    </row>
    <row r="5800" spans="5:24">
      <c r="E5800">
        <v>57.97</v>
      </c>
      <c r="F5800">
        <f t="shared" si="91"/>
        <v>5.1005630334516665</v>
      </c>
      <c r="W5800">
        <v>64.22</v>
      </c>
      <c r="X5800">
        <v>5.0984184812587268</v>
      </c>
    </row>
    <row r="5801" spans="5:24">
      <c r="E5801">
        <v>57.98</v>
      </c>
      <c r="F5801">
        <f t="shared" si="91"/>
        <v>5.1006909288999589</v>
      </c>
      <c r="W5801">
        <v>75.27</v>
      </c>
      <c r="X5801">
        <v>5.9785548039938208</v>
      </c>
    </row>
    <row r="5802" spans="5:24">
      <c r="E5802">
        <v>57.99</v>
      </c>
      <c r="F5802">
        <f t="shared" si="91"/>
        <v>5.1008188309366949</v>
      </c>
      <c r="W5802">
        <v>61.06</v>
      </c>
      <c r="X5802">
        <v>5.6861793784059076</v>
      </c>
    </row>
    <row r="5803" spans="5:24">
      <c r="E5803">
        <v>58</v>
      </c>
      <c r="F5803">
        <f t="shared" si="91"/>
        <v>5.1009467395709249</v>
      </c>
      <c r="W5803">
        <v>42.64</v>
      </c>
      <c r="X5803">
        <v>5.7919325608479753</v>
      </c>
    </row>
    <row r="5804" spans="5:24">
      <c r="E5804">
        <v>58.01</v>
      </c>
      <c r="F5804">
        <f t="shared" si="91"/>
        <v>5.1010746548117014</v>
      </c>
      <c r="W5804">
        <v>53.41</v>
      </c>
      <c r="X5804">
        <v>4.1061459767514439</v>
      </c>
    </row>
    <row r="5805" spans="5:24">
      <c r="E5805">
        <v>58.02</v>
      </c>
      <c r="F5805">
        <f t="shared" si="91"/>
        <v>5.1012025766680784</v>
      </c>
      <c r="W5805">
        <v>41.89</v>
      </c>
      <c r="X5805">
        <v>3.7480826994768361</v>
      </c>
    </row>
    <row r="5806" spans="5:24">
      <c r="E5806">
        <v>58.03</v>
      </c>
      <c r="F5806">
        <f t="shared" si="91"/>
        <v>5.1013305051491153</v>
      </c>
      <c r="W5806">
        <v>99.23</v>
      </c>
      <c r="X5806">
        <v>2.252218614555022</v>
      </c>
    </row>
    <row r="5807" spans="5:24">
      <c r="E5807">
        <v>58.04</v>
      </c>
      <c r="F5807">
        <f t="shared" si="91"/>
        <v>5.1014584402638725</v>
      </c>
      <c r="W5807">
        <v>22.05</v>
      </c>
      <c r="X5807">
        <v>4.3061878148672363</v>
      </c>
    </row>
    <row r="5808" spans="5:24">
      <c r="E5808">
        <v>58.05</v>
      </c>
      <c r="F5808">
        <f t="shared" si="91"/>
        <v>5.1015863820214165</v>
      </c>
      <c r="W5808">
        <v>7.78</v>
      </c>
      <c r="X5808">
        <v>4.073141487183956</v>
      </c>
    </row>
    <row r="5809" spans="5:24">
      <c r="E5809">
        <v>58.06</v>
      </c>
      <c r="F5809">
        <f t="shared" si="91"/>
        <v>5.1017143304308137</v>
      </c>
      <c r="W5809">
        <v>79.91</v>
      </c>
      <c r="X5809">
        <v>4.6760818467188665</v>
      </c>
    </row>
    <row r="5810" spans="5:24">
      <c r="E5810">
        <v>58.07</v>
      </c>
      <c r="F5810">
        <f t="shared" si="91"/>
        <v>5.1018422855011361</v>
      </c>
      <c r="W5810">
        <v>58.32</v>
      </c>
      <c r="X5810">
        <v>5.416287005651264</v>
      </c>
    </row>
    <row r="5811" spans="5:24">
      <c r="E5811">
        <v>58.08</v>
      </c>
      <c r="F5811">
        <f t="shared" si="91"/>
        <v>5.1019702472414572</v>
      </c>
      <c r="W5811">
        <v>27.26</v>
      </c>
      <c r="X5811">
        <v>4.9166836499067044</v>
      </c>
    </row>
    <row r="5812" spans="5:24">
      <c r="E5812">
        <v>58.09</v>
      </c>
      <c r="F5812">
        <f t="shared" si="91"/>
        <v>5.1020982156608552</v>
      </c>
      <c r="W5812">
        <v>25.96</v>
      </c>
      <c r="X5812">
        <v>4.9734266131766072</v>
      </c>
    </row>
    <row r="5813" spans="5:24">
      <c r="E5813">
        <v>58.1</v>
      </c>
      <c r="F5813">
        <f t="shared" si="91"/>
        <v>5.1022261907684099</v>
      </c>
      <c r="W5813">
        <v>95.72</v>
      </c>
      <c r="X5813">
        <v>5.9891290624738502</v>
      </c>
    </row>
    <row r="5814" spans="5:24">
      <c r="E5814">
        <v>58.11</v>
      </c>
      <c r="F5814">
        <f t="shared" si="91"/>
        <v>5.1023541725732056</v>
      </c>
      <c r="W5814">
        <v>42.26</v>
      </c>
      <c r="X5814">
        <v>5.1084988407938274</v>
      </c>
    </row>
    <row r="5815" spans="5:24">
      <c r="E5815">
        <v>58.12</v>
      </c>
      <c r="F5815">
        <f t="shared" si="91"/>
        <v>5.1024821610843292</v>
      </c>
      <c r="W5815">
        <v>72.209999999999994</v>
      </c>
      <c r="X5815">
        <v>4.6981940567994727</v>
      </c>
    </row>
    <row r="5816" spans="5:24">
      <c r="E5816">
        <v>58.13</v>
      </c>
      <c r="F5816">
        <f t="shared" si="91"/>
        <v>5.1026101563108703</v>
      </c>
      <c r="W5816">
        <v>72.62</v>
      </c>
      <c r="X5816">
        <v>4.4433988969914378</v>
      </c>
    </row>
    <row r="5817" spans="5:24">
      <c r="E5817">
        <v>58.14</v>
      </c>
      <c r="F5817">
        <f t="shared" si="91"/>
        <v>5.1027381582619222</v>
      </c>
      <c r="W5817">
        <v>45.89</v>
      </c>
      <c r="X5817">
        <v>7.5622380757521492</v>
      </c>
    </row>
    <row r="5818" spans="5:24">
      <c r="E5818">
        <v>58.15</v>
      </c>
      <c r="F5818">
        <f t="shared" si="91"/>
        <v>5.1028661669465816</v>
      </c>
      <c r="W5818">
        <v>26.95</v>
      </c>
      <c r="X5818">
        <v>5.4873645654694405</v>
      </c>
    </row>
    <row r="5819" spans="5:24">
      <c r="E5819">
        <v>58.16</v>
      </c>
      <c r="F5819">
        <f t="shared" si="91"/>
        <v>5.1029941823739486</v>
      </c>
      <c r="W5819">
        <v>52.16</v>
      </c>
      <c r="X5819">
        <v>6.1921562102841925</v>
      </c>
    </row>
    <row r="5820" spans="5:24">
      <c r="E5820">
        <v>58.17</v>
      </c>
      <c r="F5820">
        <f t="shared" si="91"/>
        <v>5.1031222045531255</v>
      </c>
      <c r="W5820">
        <v>74.48</v>
      </c>
      <c r="X5820">
        <v>5.0436291694135669</v>
      </c>
    </row>
    <row r="5821" spans="5:24">
      <c r="E5821">
        <v>58.18</v>
      </c>
      <c r="F5821">
        <f t="shared" si="91"/>
        <v>5.1032502334932186</v>
      </c>
      <c r="W5821">
        <v>70.12</v>
      </c>
      <c r="X5821">
        <v>4.6117080583455774</v>
      </c>
    </row>
    <row r="5822" spans="5:24">
      <c r="E5822">
        <v>58.19</v>
      </c>
      <c r="F5822">
        <f t="shared" si="91"/>
        <v>5.1033782692033371</v>
      </c>
      <c r="W5822">
        <v>41.61</v>
      </c>
      <c r="X5822">
        <v>3.4803541187451916</v>
      </c>
    </row>
    <row r="5823" spans="5:24">
      <c r="E5823">
        <v>58.2</v>
      </c>
      <c r="F5823">
        <f t="shared" si="91"/>
        <v>5.1035063116925938</v>
      </c>
      <c r="W5823">
        <v>21.47</v>
      </c>
      <c r="X5823">
        <v>5.2733294228004199</v>
      </c>
    </row>
    <row r="5824" spans="5:24">
      <c r="E5824">
        <v>58.21</v>
      </c>
      <c r="F5824">
        <f t="shared" si="91"/>
        <v>5.103634360970104</v>
      </c>
      <c r="W5824">
        <v>14.96</v>
      </c>
      <c r="X5824">
        <v>4.6286810698344931</v>
      </c>
    </row>
    <row r="5825" spans="5:24">
      <c r="E5825">
        <v>58.22</v>
      </c>
      <c r="F5825">
        <f t="shared" si="91"/>
        <v>5.1037624170449876</v>
      </c>
      <c r="W5825">
        <v>45.5</v>
      </c>
      <c r="X5825">
        <v>4.9636458838732604</v>
      </c>
    </row>
    <row r="5826" spans="5:24">
      <c r="E5826">
        <v>58.23</v>
      </c>
      <c r="F5826">
        <f t="shared" si="91"/>
        <v>5.1038904799263651</v>
      </c>
      <c r="W5826">
        <v>39.24</v>
      </c>
      <c r="X5826">
        <v>4.2690341298524501</v>
      </c>
    </row>
    <row r="5827" spans="5:24">
      <c r="E5827">
        <v>58.24</v>
      </c>
      <c r="F5827">
        <f t="shared" si="91"/>
        <v>5.1040185496233645</v>
      </c>
      <c r="W5827">
        <v>94.35</v>
      </c>
      <c r="X5827">
        <v>6.0202709008525179</v>
      </c>
    </row>
    <row r="5828" spans="5:24">
      <c r="E5828">
        <v>58.25</v>
      </c>
      <c r="F5828">
        <f t="shared" si="91"/>
        <v>5.1041466261451127</v>
      </c>
      <c r="W5828">
        <v>67.36</v>
      </c>
      <c r="X5828">
        <v>6.0620786093739794</v>
      </c>
    </row>
    <row r="5829" spans="5:24">
      <c r="E5829">
        <v>58.26</v>
      </c>
      <c r="F5829">
        <f t="shared" si="91"/>
        <v>5.1042747095007419</v>
      </c>
      <c r="W5829">
        <v>57.38</v>
      </c>
      <c r="X5829">
        <v>3.0618096201490577</v>
      </c>
    </row>
    <row r="5830" spans="5:24">
      <c r="E5830">
        <v>58.27</v>
      </c>
      <c r="F5830">
        <f t="shared" si="91"/>
        <v>5.1044027996993879</v>
      </c>
      <c r="W5830">
        <v>41.35</v>
      </c>
      <c r="X5830">
        <v>6.1127868136837868</v>
      </c>
    </row>
    <row r="5831" spans="5:24">
      <c r="E5831">
        <v>58.28</v>
      </c>
      <c r="F5831">
        <f t="shared" si="91"/>
        <v>5.1045308967501883</v>
      </c>
      <c r="W5831">
        <v>8.19</v>
      </c>
      <c r="X5831">
        <v>4.3020364667696356</v>
      </c>
    </row>
    <row r="5832" spans="5:24">
      <c r="E5832">
        <v>58.29</v>
      </c>
      <c r="F5832">
        <f t="shared" si="91"/>
        <v>5.1046590006622852</v>
      </c>
      <c r="W5832">
        <v>90.86</v>
      </c>
      <c r="X5832">
        <v>5.1700128893322193</v>
      </c>
    </row>
    <row r="5833" spans="5:24">
      <c r="E5833">
        <v>58.3</v>
      </c>
      <c r="F5833">
        <f t="shared" si="91"/>
        <v>5.1047871114448249</v>
      </c>
      <c r="W5833">
        <v>3.53</v>
      </c>
      <c r="X5833">
        <v>4.0587953612027503</v>
      </c>
    </row>
    <row r="5834" spans="5:24">
      <c r="E5834">
        <v>58.31</v>
      </c>
      <c r="F5834">
        <f t="shared" si="91"/>
        <v>5.1049152291069539</v>
      </c>
      <c r="W5834">
        <v>73.59</v>
      </c>
      <c r="X5834">
        <v>4.3195190816072238</v>
      </c>
    </row>
    <row r="5835" spans="5:24">
      <c r="E5835">
        <v>58.32</v>
      </c>
      <c r="F5835">
        <f t="shared" si="91"/>
        <v>5.1050433536578241</v>
      </c>
      <c r="W5835">
        <v>47.82</v>
      </c>
      <c r="X5835">
        <v>3.7861368849322337</v>
      </c>
    </row>
    <row r="5836" spans="5:24">
      <c r="E5836">
        <v>58.33</v>
      </c>
      <c r="F5836">
        <f t="shared" si="91"/>
        <v>5.1051714851065908</v>
      </c>
      <c r="W5836">
        <v>6.96</v>
      </c>
      <c r="X5836">
        <v>4.872064478595771</v>
      </c>
    </row>
    <row r="5837" spans="5:24">
      <c r="E5837">
        <v>58.34</v>
      </c>
      <c r="F5837">
        <f t="shared" ref="F5837:F5900" si="92">NORMINV(E5837/100,$C$3,$C$4)</f>
        <v>5.1052996234624128</v>
      </c>
      <c r="W5837">
        <v>89.44</v>
      </c>
      <c r="X5837">
        <v>4.0603556125767906</v>
      </c>
    </row>
    <row r="5838" spans="5:24">
      <c r="E5838">
        <v>58.35</v>
      </c>
      <c r="F5838">
        <f t="shared" si="92"/>
        <v>5.1054277687344509</v>
      </c>
      <c r="W5838">
        <v>68.44</v>
      </c>
      <c r="X5838">
        <v>3.8083537959545417</v>
      </c>
    </row>
    <row r="5839" spans="5:24">
      <c r="E5839">
        <v>58.36</v>
      </c>
      <c r="F5839">
        <f t="shared" si="92"/>
        <v>5.1055559209318693</v>
      </c>
      <c r="W5839">
        <v>78.67</v>
      </c>
      <c r="X5839">
        <v>5.5516327406597892</v>
      </c>
    </row>
    <row r="5840" spans="5:24">
      <c r="E5840">
        <v>58.37</v>
      </c>
      <c r="F5840">
        <f t="shared" si="92"/>
        <v>5.1056840800638366</v>
      </c>
      <c r="W5840">
        <v>26.76</v>
      </c>
      <c r="X5840">
        <v>5.7375301750350349</v>
      </c>
    </row>
    <row r="5841" spans="5:24">
      <c r="E5841">
        <v>58.38</v>
      </c>
      <c r="F5841">
        <f t="shared" si="92"/>
        <v>5.1058122461395241</v>
      </c>
      <c r="W5841">
        <v>87.04</v>
      </c>
      <c r="X5841">
        <v>5.4083727993499533</v>
      </c>
    </row>
    <row r="5842" spans="5:24">
      <c r="E5842">
        <v>58.39</v>
      </c>
      <c r="F5842">
        <f t="shared" si="92"/>
        <v>5.1059404191681068</v>
      </c>
      <c r="W5842">
        <v>16.84</v>
      </c>
      <c r="X5842">
        <v>3.3314167465091602</v>
      </c>
    </row>
    <row r="5843" spans="5:24">
      <c r="E5843">
        <v>58.4</v>
      </c>
      <c r="F5843">
        <f t="shared" si="92"/>
        <v>5.1060685991587622</v>
      </c>
      <c r="W5843">
        <v>99.18</v>
      </c>
      <c r="X5843">
        <v>5.9043685667416472</v>
      </c>
    </row>
    <row r="5844" spans="5:24">
      <c r="E5844">
        <v>58.41</v>
      </c>
      <c r="F5844">
        <f t="shared" si="92"/>
        <v>5.1061967861206714</v>
      </c>
      <c r="W5844">
        <v>83.12</v>
      </c>
      <c r="X5844">
        <v>4.9744296053592372</v>
      </c>
    </row>
    <row r="5845" spans="5:24">
      <c r="E5845">
        <v>58.42</v>
      </c>
      <c r="F5845">
        <f t="shared" si="92"/>
        <v>5.1063249800630199</v>
      </c>
      <c r="W5845">
        <v>69.31</v>
      </c>
      <c r="X5845">
        <v>6.7071186571644237</v>
      </c>
    </row>
    <row r="5846" spans="5:24">
      <c r="E5846">
        <v>58.43</v>
      </c>
      <c r="F5846">
        <f t="shared" si="92"/>
        <v>5.106453180994996</v>
      </c>
      <c r="W5846">
        <v>88.7</v>
      </c>
      <c r="X5846">
        <v>3.9101971539204157</v>
      </c>
    </row>
    <row r="5847" spans="5:24">
      <c r="E5847">
        <v>58.44</v>
      </c>
      <c r="F5847">
        <f t="shared" si="92"/>
        <v>5.1065813889257896</v>
      </c>
      <c r="W5847">
        <v>58.4</v>
      </c>
      <c r="X5847">
        <v>4.6934685002226644</v>
      </c>
    </row>
    <row r="5848" spans="5:24">
      <c r="E5848">
        <v>58.45</v>
      </c>
      <c r="F5848">
        <f t="shared" si="92"/>
        <v>5.106709603864596</v>
      </c>
      <c r="W5848">
        <v>93.74</v>
      </c>
      <c r="X5848">
        <v>4.6577994880772282</v>
      </c>
    </row>
    <row r="5849" spans="5:24">
      <c r="E5849">
        <v>58.46</v>
      </c>
      <c r="F5849">
        <f t="shared" si="92"/>
        <v>5.1068378258206142</v>
      </c>
      <c r="W5849">
        <v>42.22</v>
      </c>
      <c r="X5849">
        <v>4.5289429567023927</v>
      </c>
    </row>
    <row r="5850" spans="5:24">
      <c r="E5850">
        <v>58.47</v>
      </c>
      <c r="F5850">
        <f t="shared" si="92"/>
        <v>5.1069660548030438</v>
      </c>
      <c r="W5850">
        <v>60.79</v>
      </c>
      <c r="X5850">
        <v>6.2798440164454661</v>
      </c>
    </row>
    <row r="5851" spans="5:24">
      <c r="E5851">
        <v>58.48</v>
      </c>
      <c r="F5851">
        <f t="shared" si="92"/>
        <v>5.1070942908210908</v>
      </c>
      <c r="W5851">
        <v>41.44</v>
      </c>
      <c r="X5851">
        <v>4.9096385628707413</v>
      </c>
    </row>
    <row r="5852" spans="5:24">
      <c r="E5852">
        <v>58.49</v>
      </c>
      <c r="F5852">
        <f t="shared" si="92"/>
        <v>5.107222533883963</v>
      </c>
      <c r="W5852">
        <v>95.08</v>
      </c>
      <c r="X5852">
        <v>6.1007625841705071</v>
      </c>
    </row>
    <row r="5853" spans="5:24">
      <c r="E5853">
        <v>58.5</v>
      </c>
      <c r="F5853">
        <f t="shared" si="92"/>
        <v>5.1073507840008725</v>
      </c>
      <c r="W5853">
        <v>22.67</v>
      </c>
      <c r="X5853">
        <v>4.76498874807299</v>
      </c>
    </row>
    <row r="5854" spans="5:24">
      <c r="E5854">
        <v>58.51</v>
      </c>
      <c r="F5854">
        <f t="shared" si="92"/>
        <v>5.1074790411810325</v>
      </c>
      <c r="W5854">
        <v>63.58</v>
      </c>
      <c r="X5854">
        <v>5.378310427544081</v>
      </c>
    </row>
    <row r="5855" spans="5:24">
      <c r="E5855">
        <v>58.52</v>
      </c>
      <c r="F5855">
        <f t="shared" si="92"/>
        <v>5.107607305433663</v>
      </c>
      <c r="W5855">
        <v>74.510000000000005</v>
      </c>
      <c r="X5855">
        <v>5.0052639436864839</v>
      </c>
    </row>
    <row r="5856" spans="5:24">
      <c r="E5856">
        <v>58.53</v>
      </c>
      <c r="F5856">
        <f t="shared" si="92"/>
        <v>5.1077355767679853</v>
      </c>
      <c r="W5856">
        <v>77.2</v>
      </c>
      <c r="X5856">
        <v>5.9486473503183159</v>
      </c>
    </row>
    <row r="5857" spans="5:24">
      <c r="E5857">
        <v>58.54</v>
      </c>
      <c r="F5857">
        <f t="shared" si="92"/>
        <v>5.1078638551932238</v>
      </c>
      <c r="W5857">
        <v>18.18</v>
      </c>
      <c r="X5857">
        <v>5.7391762178696046</v>
      </c>
    </row>
    <row r="5858" spans="5:24">
      <c r="E5858">
        <v>58.55</v>
      </c>
      <c r="F5858">
        <f t="shared" si="92"/>
        <v>5.1079921407186069</v>
      </c>
      <c r="W5858">
        <v>6.57</v>
      </c>
      <c r="X5858">
        <v>4.8515656589455105</v>
      </c>
    </row>
    <row r="5859" spans="5:24">
      <c r="E5859">
        <v>58.56</v>
      </c>
      <c r="F5859">
        <f t="shared" si="92"/>
        <v>5.108120433353367</v>
      </c>
      <c r="W5859">
        <v>56.85</v>
      </c>
      <c r="X5859">
        <v>6.4084427771348871</v>
      </c>
    </row>
    <row r="5860" spans="5:24">
      <c r="E5860">
        <v>58.57</v>
      </c>
      <c r="F5860">
        <f t="shared" si="92"/>
        <v>5.1082487331067394</v>
      </c>
      <c r="W5860">
        <v>85.92</v>
      </c>
      <c r="X5860">
        <v>2.3031557391218778</v>
      </c>
    </row>
    <row r="5861" spans="5:24">
      <c r="E5861">
        <v>58.58</v>
      </c>
      <c r="F5861">
        <f t="shared" si="92"/>
        <v>5.1083770399879622</v>
      </c>
      <c r="W5861">
        <v>62.42</v>
      </c>
      <c r="X5861">
        <v>5.7624357100575816</v>
      </c>
    </row>
    <row r="5862" spans="5:24">
      <c r="E5862">
        <v>58.59</v>
      </c>
      <c r="F5862">
        <f t="shared" si="92"/>
        <v>5.1085053540062777</v>
      </c>
      <c r="W5862">
        <v>26.16</v>
      </c>
      <c r="X5862">
        <v>5.299183549989313</v>
      </c>
    </row>
    <row r="5863" spans="5:24">
      <c r="E5863">
        <v>58.6</v>
      </c>
      <c r="F5863">
        <f t="shared" si="92"/>
        <v>5.1086336751709318</v>
      </c>
      <c r="W5863">
        <v>88.17</v>
      </c>
      <c r="X5863">
        <v>3.8270104591553697</v>
      </c>
    </row>
    <row r="5864" spans="5:24">
      <c r="E5864">
        <v>58.61</v>
      </c>
      <c r="F5864">
        <f t="shared" si="92"/>
        <v>5.1087620034911723</v>
      </c>
      <c r="W5864">
        <v>68.069999999999993</v>
      </c>
      <c r="X5864">
        <v>4.7393987167789362</v>
      </c>
    </row>
    <row r="5865" spans="5:24">
      <c r="E5865">
        <v>58.62</v>
      </c>
      <c r="F5865">
        <f t="shared" si="92"/>
        <v>5.108890338976253</v>
      </c>
      <c r="W5865">
        <v>10.53</v>
      </c>
      <c r="X5865">
        <v>3.449410124591108</v>
      </c>
    </row>
    <row r="5866" spans="5:24">
      <c r="E5866">
        <v>58.63</v>
      </c>
      <c r="F5866">
        <f t="shared" si="92"/>
        <v>5.1090186816354279</v>
      </c>
      <c r="W5866">
        <v>53.75</v>
      </c>
      <c r="X5866">
        <v>4.2482476464004462</v>
      </c>
    </row>
    <row r="5867" spans="5:24">
      <c r="E5867">
        <v>58.64</v>
      </c>
      <c r="F5867">
        <f t="shared" si="92"/>
        <v>5.1091470314779581</v>
      </c>
      <c r="W5867">
        <v>16.829999999999998</v>
      </c>
      <c r="X5867">
        <v>3.205917488620003</v>
      </c>
    </row>
    <row r="5868" spans="5:24">
      <c r="E5868">
        <v>58.65</v>
      </c>
      <c r="F5868">
        <f t="shared" si="92"/>
        <v>5.1092753885131055</v>
      </c>
      <c r="W5868">
        <v>80.84</v>
      </c>
      <c r="X5868">
        <v>3.6455724089662072</v>
      </c>
    </row>
    <row r="5869" spans="5:24">
      <c r="E5869">
        <v>58.66</v>
      </c>
      <c r="F5869">
        <f t="shared" si="92"/>
        <v>5.1094037527501355</v>
      </c>
      <c r="W5869">
        <v>25.99</v>
      </c>
      <c r="X5869">
        <v>4.2278067858113149</v>
      </c>
    </row>
    <row r="5870" spans="5:24">
      <c r="E5870">
        <v>58.67</v>
      </c>
      <c r="F5870">
        <f t="shared" si="92"/>
        <v>5.1095321241983189</v>
      </c>
      <c r="W5870">
        <v>54.16</v>
      </c>
      <c r="X5870">
        <v>5.4964173309042863</v>
      </c>
    </row>
    <row r="5871" spans="5:24">
      <c r="E5871">
        <v>58.68</v>
      </c>
      <c r="F5871">
        <f t="shared" si="92"/>
        <v>5.1096605028669284</v>
      </c>
      <c r="W5871">
        <v>60.17</v>
      </c>
      <c r="X5871">
        <v>4.7310913755462902</v>
      </c>
    </row>
    <row r="5872" spans="5:24">
      <c r="E5872">
        <v>58.69</v>
      </c>
      <c r="F5872">
        <f t="shared" si="92"/>
        <v>5.1097888887652401</v>
      </c>
      <c r="W5872">
        <v>48.85</v>
      </c>
      <c r="X5872">
        <v>5.8455568603002783</v>
      </c>
    </row>
    <row r="5873" spans="5:24">
      <c r="E5873">
        <v>58.7</v>
      </c>
      <c r="F5873">
        <f t="shared" si="92"/>
        <v>5.1099172819025345</v>
      </c>
      <c r="W5873">
        <v>32.89</v>
      </c>
      <c r="X5873">
        <v>3.9898010870825793</v>
      </c>
    </row>
    <row r="5874" spans="5:24">
      <c r="E5874">
        <v>58.71</v>
      </c>
      <c r="F5874">
        <f t="shared" si="92"/>
        <v>5.110045682288094</v>
      </c>
      <c r="W5874">
        <v>71.040000000000006</v>
      </c>
      <c r="X5874">
        <v>5.4360506243436175</v>
      </c>
    </row>
    <row r="5875" spans="5:24">
      <c r="E5875">
        <v>58.72</v>
      </c>
      <c r="F5875">
        <f t="shared" si="92"/>
        <v>5.1101740899312071</v>
      </c>
      <c r="W5875">
        <v>69.89</v>
      </c>
      <c r="X5875">
        <v>4.8287154140684931</v>
      </c>
    </row>
    <row r="5876" spans="5:24">
      <c r="E5876">
        <v>58.73</v>
      </c>
      <c r="F5876">
        <f t="shared" si="92"/>
        <v>5.1103025048411634</v>
      </c>
      <c r="W5876">
        <v>49.87</v>
      </c>
      <c r="X5876">
        <v>5.7211780091903615</v>
      </c>
    </row>
    <row r="5877" spans="5:24">
      <c r="E5877">
        <v>58.74</v>
      </c>
      <c r="F5877">
        <f t="shared" si="92"/>
        <v>5.1104309270272568</v>
      </c>
      <c r="W5877">
        <v>82.23</v>
      </c>
      <c r="X5877">
        <v>5.4887764111146691</v>
      </c>
    </row>
    <row r="5878" spans="5:24">
      <c r="E5878">
        <v>58.75</v>
      </c>
      <c r="F5878">
        <f t="shared" si="92"/>
        <v>5.1105593564987855</v>
      </c>
      <c r="W5878">
        <v>17.82</v>
      </c>
      <c r="X5878">
        <v>4.6866305611161936</v>
      </c>
    </row>
    <row r="5879" spans="5:24">
      <c r="E5879">
        <v>58.76</v>
      </c>
      <c r="F5879">
        <f t="shared" si="92"/>
        <v>5.1106877932650487</v>
      </c>
      <c r="W5879">
        <v>60.5</v>
      </c>
      <c r="X5879">
        <v>5.4415705484106773</v>
      </c>
    </row>
    <row r="5880" spans="5:24">
      <c r="E5880">
        <v>58.77</v>
      </c>
      <c r="F5880">
        <f t="shared" si="92"/>
        <v>5.110816237335353</v>
      </c>
      <c r="W5880">
        <v>15.15</v>
      </c>
      <c r="X5880">
        <v>5.4149206396173053</v>
      </c>
    </row>
    <row r="5881" spans="5:24">
      <c r="E5881">
        <v>58.78</v>
      </c>
      <c r="F5881">
        <f t="shared" si="92"/>
        <v>5.1109446887190053</v>
      </c>
      <c r="W5881">
        <v>75.739999999999995</v>
      </c>
      <c r="X5881">
        <v>5.3181119754775059</v>
      </c>
    </row>
    <row r="5882" spans="5:24">
      <c r="E5882">
        <v>58.79</v>
      </c>
      <c r="F5882">
        <f t="shared" si="92"/>
        <v>5.1110731474253166</v>
      </c>
      <c r="W5882">
        <v>92.77</v>
      </c>
      <c r="X5882">
        <v>5.4811639221442565</v>
      </c>
    </row>
    <row r="5883" spans="5:24">
      <c r="E5883">
        <v>58.8</v>
      </c>
      <c r="F5883">
        <f t="shared" si="92"/>
        <v>5.1112016134636029</v>
      </c>
      <c r="W5883">
        <v>31.53</v>
      </c>
      <c r="X5883">
        <v>4.7133756920913292</v>
      </c>
    </row>
    <row r="5884" spans="5:24">
      <c r="E5884">
        <v>58.81</v>
      </c>
      <c r="F5884">
        <f t="shared" si="92"/>
        <v>5.111330086843183</v>
      </c>
      <c r="W5884">
        <v>51.64</v>
      </c>
      <c r="X5884">
        <v>3.4027051578397036</v>
      </c>
    </row>
    <row r="5885" spans="5:24">
      <c r="E5885">
        <v>58.82</v>
      </c>
      <c r="F5885">
        <f t="shared" si="92"/>
        <v>5.1114585675733775</v>
      </c>
      <c r="W5885">
        <v>37.39</v>
      </c>
      <c r="X5885">
        <v>5.5195173745588493</v>
      </c>
    </row>
    <row r="5886" spans="5:24">
      <c r="E5886">
        <v>58.83</v>
      </c>
      <c r="F5886">
        <f t="shared" si="92"/>
        <v>5.111587055663513</v>
      </c>
      <c r="W5886">
        <v>64.650000000000006</v>
      </c>
      <c r="X5886">
        <v>7.4783272891709718</v>
      </c>
    </row>
    <row r="5887" spans="5:24">
      <c r="E5887">
        <v>58.84</v>
      </c>
      <c r="F5887">
        <f t="shared" si="92"/>
        <v>5.1117155511229182</v>
      </c>
      <c r="W5887">
        <v>91.46</v>
      </c>
      <c r="X5887">
        <v>5.4935840039706267</v>
      </c>
    </row>
    <row r="5888" spans="5:24">
      <c r="E5888">
        <v>58.85</v>
      </c>
      <c r="F5888">
        <f t="shared" si="92"/>
        <v>5.1118440539609269</v>
      </c>
      <c r="W5888">
        <v>34.97</v>
      </c>
      <c r="X5888">
        <v>4.8454803261259789</v>
      </c>
    </row>
    <row r="5889" spans="5:24">
      <c r="E5889">
        <v>58.86</v>
      </c>
      <c r="F5889">
        <f t="shared" si="92"/>
        <v>5.1119725641868747</v>
      </c>
      <c r="W5889">
        <v>66.78</v>
      </c>
      <c r="X5889">
        <v>5.9207135498949732</v>
      </c>
    </row>
    <row r="5890" spans="5:24">
      <c r="E5890">
        <v>58.87</v>
      </c>
      <c r="F5890">
        <f t="shared" si="92"/>
        <v>5.1121010818101009</v>
      </c>
      <c r="W5890">
        <v>72.23</v>
      </c>
      <c r="X5890">
        <v>6.4388253927525394</v>
      </c>
    </row>
    <row r="5891" spans="5:24">
      <c r="E5891">
        <v>58.88</v>
      </c>
      <c r="F5891">
        <f t="shared" si="92"/>
        <v>5.11222960683995</v>
      </c>
      <c r="W5891">
        <v>21.38</v>
      </c>
      <c r="X5891">
        <v>6.1132525013177705</v>
      </c>
    </row>
    <row r="5892" spans="5:24">
      <c r="E5892">
        <v>58.89</v>
      </c>
      <c r="F5892">
        <f t="shared" si="92"/>
        <v>5.1123581392857673</v>
      </c>
      <c r="W5892">
        <v>38.9</v>
      </c>
      <c r="X5892">
        <v>4.8164927108819331</v>
      </c>
    </row>
    <row r="5893" spans="5:24">
      <c r="E5893">
        <v>58.9</v>
      </c>
      <c r="F5893">
        <f t="shared" si="92"/>
        <v>5.1124866791569055</v>
      </c>
      <c r="W5893">
        <v>50.91</v>
      </c>
      <c r="X5893">
        <v>5.6384204843997141</v>
      </c>
    </row>
    <row r="5894" spans="5:24">
      <c r="E5894">
        <v>58.91</v>
      </c>
      <c r="F5894">
        <f t="shared" si="92"/>
        <v>5.1126152264627178</v>
      </c>
      <c r="W5894">
        <v>76.319999999999993</v>
      </c>
      <c r="X5894">
        <v>3.4393230818578373</v>
      </c>
    </row>
    <row r="5895" spans="5:24">
      <c r="E5895">
        <v>58.92</v>
      </c>
      <c r="F5895">
        <f t="shared" si="92"/>
        <v>5.1127437812125613</v>
      </c>
      <c r="W5895">
        <v>27.08</v>
      </c>
      <c r="X5895">
        <v>6.9845011501354239</v>
      </c>
    </row>
    <row r="5896" spans="5:24">
      <c r="E5896">
        <v>58.93</v>
      </c>
      <c r="F5896">
        <f t="shared" si="92"/>
        <v>5.1128723434157983</v>
      </c>
      <c r="W5896">
        <v>99.09</v>
      </c>
      <c r="X5896">
        <v>4.7739981738364126</v>
      </c>
    </row>
    <row r="5897" spans="5:24">
      <c r="E5897">
        <v>58.94</v>
      </c>
      <c r="F5897">
        <f t="shared" si="92"/>
        <v>5.1130009130817937</v>
      </c>
      <c r="W5897">
        <v>78.84</v>
      </c>
      <c r="X5897">
        <v>7.4372364082100928</v>
      </c>
    </row>
    <row r="5898" spans="5:24">
      <c r="E5898">
        <v>58.95</v>
      </c>
      <c r="F5898">
        <f t="shared" si="92"/>
        <v>5.1131294902199151</v>
      </c>
      <c r="W5898">
        <v>99.56</v>
      </c>
      <c r="X5898">
        <v>3.911557935976294</v>
      </c>
    </row>
    <row r="5899" spans="5:24">
      <c r="E5899">
        <v>58.96</v>
      </c>
      <c r="F5899">
        <f t="shared" si="92"/>
        <v>5.1132580748395355</v>
      </c>
      <c r="W5899">
        <v>72.47</v>
      </c>
      <c r="X5899">
        <v>4.6208816764697263</v>
      </c>
    </row>
    <row r="5900" spans="5:24">
      <c r="E5900">
        <v>58.97</v>
      </c>
      <c r="F5900">
        <f t="shared" si="92"/>
        <v>5.1133866669500305</v>
      </c>
      <c r="W5900">
        <v>58.47</v>
      </c>
      <c r="X5900">
        <v>6.0002283757327088</v>
      </c>
    </row>
    <row r="5901" spans="5:24">
      <c r="E5901">
        <v>58.98</v>
      </c>
      <c r="F5901">
        <f t="shared" ref="F5901:F5964" si="93">NORMINV(E5901/100,$C$3,$C$4)</f>
        <v>5.1135152665607793</v>
      </c>
      <c r="W5901">
        <v>58.82</v>
      </c>
      <c r="X5901">
        <v>4.3716886533559247</v>
      </c>
    </row>
    <row r="5902" spans="5:24">
      <c r="E5902">
        <v>58.99</v>
      </c>
      <c r="F5902">
        <f t="shared" si="93"/>
        <v>5.1136438736811654</v>
      </c>
      <c r="W5902">
        <v>50.17</v>
      </c>
      <c r="X5902">
        <v>3.4107324429486066</v>
      </c>
    </row>
    <row r="5903" spans="5:24">
      <c r="E5903">
        <v>59</v>
      </c>
      <c r="F5903">
        <f t="shared" si="93"/>
        <v>5.1137724883205742</v>
      </c>
      <c r="W5903">
        <v>42.18</v>
      </c>
      <c r="X5903">
        <v>4.6243807801001813</v>
      </c>
    </row>
    <row r="5904" spans="5:24">
      <c r="E5904">
        <v>59.01</v>
      </c>
      <c r="F5904">
        <f t="shared" si="93"/>
        <v>5.1139011104883974</v>
      </c>
      <c r="W5904">
        <v>73.58</v>
      </c>
      <c r="X5904">
        <v>4.188363080342703</v>
      </c>
    </row>
    <row r="5905" spans="5:24">
      <c r="E5905">
        <v>59.02</v>
      </c>
      <c r="F5905">
        <f t="shared" si="93"/>
        <v>5.1140297401940291</v>
      </c>
      <c r="W5905">
        <v>63.29</v>
      </c>
      <c r="X5905">
        <v>4.6747607435976049</v>
      </c>
    </row>
    <row r="5906" spans="5:24">
      <c r="E5906">
        <v>59.03</v>
      </c>
      <c r="F5906">
        <f t="shared" si="93"/>
        <v>5.1141583774468655</v>
      </c>
      <c r="W5906">
        <v>1.57</v>
      </c>
      <c r="X5906">
        <v>4.664436430695555</v>
      </c>
    </row>
    <row r="5907" spans="5:24">
      <c r="E5907">
        <v>59.04</v>
      </c>
      <c r="F5907">
        <f t="shared" si="93"/>
        <v>5.1142870222563079</v>
      </c>
      <c r="W5907">
        <v>62.06</v>
      </c>
      <c r="X5907">
        <v>4.7557019582551918</v>
      </c>
    </row>
    <row r="5908" spans="5:24">
      <c r="E5908">
        <v>59.05</v>
      </c>
      <c r="F5908">
        <f t="shared" si="93"/>
        <v>5.1144156746317622</v>
      </c>
      <c r="W5908">
        <v>81.34</v>
      </c>
      <c r="X5908">
        <v>4.3239359811082769</v>
      </c>
    </row>
    <row r="5909" spans="5:24">
      <c r="E5909">
        <v>59.06</v>
      </c>
      <c r="F5909">
        <f t="shared" si="93"/>
        <v>5.1145443345826367</v>
      </c>
      <c r="W5909">
        <v>55.45</v>
      </c>
      <c r="X5909">
        <v>5.8927333243208562</v>
      </c>
    </row>
    <row r="5910" spans="5:24">
      <c r="E5910">
        <v>59.07</v>
      </c>
      <c r="F5910">
        <f t="shared" si="93"/>
        <v>5.1146730021183426</v>
      </c>
      <c r="W5910">
        <v>12.2</v>
      </c>
      <c r="X5910">
        <v>5.3756192198998187</v>
      </c>
    </row>
    <row r="5911" spans="5:24">
      <c r="E5911">
        <v>59.08</v>
      </c>
      <c r="F5911">
        <f t="shared" si="93"/>
        <v>5.1148016772482974</v>
      </c>
      <c r="W5911">
        <v>27.41</v>
      </c>
      <c r="X5911">
        <v>4.7282314645539083</v>
      </c>
    </row>
    <row r="5912" spans="5:24">
      <c r="E5912">
        <v>59.09</v>
      </c>
      <c r="F5912">
        <f t="shared" si="93"/>
        <v>5.11493035998192</v>
      </c>
      <c r="W5912">
        <v>23.83</v>
      </c>
      <c r="X5912">
        <v>6.0524350387841981</v>
      </c>
    </row>
    <row r="5913" spans="5:24">
      <c r="E5913">
        <v>59.1</v>
      </c>
      <c r="F5913">
        <f t="shared" si="93"/>
        <v>5.1150590503286324</v>
      </c>
      <c r="W5913">
        <v>44.71</v>
      </c>
      <c r="X5913">
        <v>4.2562041645169222</v>
      </c>
    </row>
    <row r="5914" spans="5:24">
      <c r="E5914">
        <v>59.11</v>
      </c>
      <c r="F5914">
        <f t="shared" si="93"/>
        <v>5.1151877482978634</v>
      </c>
      <c r="W5914">
        <v>89.09</v>
      </c>
      <c r="X5914">
        <v>3.6549218545969286</v>
      </c>
    </row>
    <row r="5915" spans="5:24">
      <c r="E5915">
        <v>59.12</v>
      </c>
      <c r="F5915">
        <f t="shared" si="93"/>
        <v>5.1153164538990428</v>
      </c>
      <c r="W5915">
        <v>20.52</v>
      </c>
      <c r="X5915">
        <v>6.4480609694197017</v>
      </c>
    </row>
    <row r="5916" spans="5:24">
      <c r="E5916">
        <v>59.13</v>
      </c>
      <c r="F5916">
        <f t="shared" si="93"/>
        <v>5.1154451671416057</v>
      </c>
      <c r="W5916">
        <v>13.8</v>
      </c>
      <c r="X5916">
        <v>6.9332939231408286</v>
      </c>
    </row>
    <row r="5917" spans="5:24">
      <c r="E5917">
        <v>59.14</v>
      </c>
      <c r="F5917">
        <f t="shared" si="93"/>
        <v>5.1155738880349881</v>
      </c>
      <c r="W5917">
        <v>94.93</v>
      </c>
      <c r="X5917">
        <v>4.8662496635626882</v>
      </c>
    </row>
    <row r="5918" spans="5:24">
      <c r="E5918">
        <v>59.15</v>
      </c>
      <c r="F5918">
        <f t="shared" si="93"/>
        <v>5.1157026165886341</v>
      </c>
      <c r="W5918">
        <v>71.03</v>
      </c>
      <c r="X5918">
        <v>4.6516801659679823</v>
      </c>
    </row>
    <row r="5919" spans="5:24">
      <c r="E5919">
        <v>59.16</v>
      </c>
      <c r="F5919">
        <f t="shared" si="93"/>
        <v>5.1158313528119876</v>
      </c>
      <c r="W5919">
        <v>34.26</v>
      </c>
      <c r="X5919">
        <v>6.697511493581124</v>
      </c>
    </row>
    <row r="5920" spans="5:24">
      <c r="E5920">
        <v>59.17</v>
      </c>
      <c r="F5920">
        <f t="shared" si="93"/>
        <v>5.115960096714498</v>
      </c>
      <c r="W5920">
        <v>71</v>
      </c>
      <c r="X5920">
        <v>4.1429187812686523</v>
      </c>
    </row>
    <row r="5921" spans="5:24">
      <c r="E5921">
        <v>59.18</v>
      </c>
      <c r="F5921">
        <f t="shared" si="93"/>
        <v>5.1160888483056191</v>
      </c>
      <c r="W5921">
        <v>9</v>
      </c>
      <c r="X5921">
        <v>4.8869614593554349</v>
      </c>
    </row>
    <row r="5922" spans="5:24">
      <c r="E5922">
        <v>59.19</v>
      </c>
      <c r="F5922">
        <f t="shared" si="93"/>
        <v>5.1162176075948071</v>
      </c>
      <c r="W5922">
        <v>29.22</v>
      </c>
      <c r="X5922">
        <v>5.2608606126125332</v>
      </c>
    </row>
    <row r="5923" spans="5:24">
      <c r="E5923">
        <v>59.2</v>
      </c>
      <c r="F5923">
        <f t="shared" si="93"/>
        <v>5.1163463745915223</v>
      </c>
      <c r="W5923">
        <v>61.35</v>
      </c>
      <c r="X5923">
        <v>5.6532424304332034</v>
      </c>
    </row>
    <row r="5924" spans="5:24">
      <c r="E5924">
        <v>59.21</v>
      </c>
      <c r="F5924">
        <f t="shared" si="93"/>
        <v>5.116475149305229</v>
      </c>
      <c r="W5924">
        <v>14.19</v>
      </c>
      <c r="X5924">
        <v>5.383161529949815</v>
      </c>
    </row>
    <row r="5925" spans="5:24">
      <c r="E5925">
        <v>59.22</v>
      </c>
      <c r="F5925">
        <f t="shared" si="93"/>
        <v>5.1166039317453942</v>
      </c>
      <c r="W5925">
        <v>8.09</v>
      </c>
      <c r="X5925">
        <v>3.9484368021295073</v>
      </c>
    </row>
    <row r="5926" spans="5:24">
      <c r="E5926">
        <v>59.23</v>
      </c>
      <c r="F5926">
        <f t="shared" si="93"/>
        <v>5.1167327219214913</v>
      </c>
      <c r="W5926">
        <v>98.75</v>
      </c>
      <c r="X5926">
        <v>4.7942676661068369</v>
      </c>
    </row>
    <row r="5927" spans="5:24">
      <c r="E5927">
        <v>59.24</v>
      </c>
      <c r="F5927">
        <f t="shared" si="93"/>
        <v>5.1168615198429936</v>
      </c>
      <c r="W5927">
        <v>91.41</v>
      </c>
      <c r="X5927">
        <v>4.4055332876015711</v>
      </c>
    </row>
    <row r="5928" spans="5:24">
      <c r="E5928">
        <v>59.25</v>
      </c>
      <c r="F5928">
        <f t="shared" si="93"/>
        <v>5.1169903255193825</v>
      </c>
      <c r="W5928">
        <v>92.99</v>
      </c>
      <c r="X5928">
        <v>7.3697524223669859</v>
      </c>
    </row>
    <row r="5929" spans="5:24">
      <c r="E5929">
        <v>59.26</v>
      </c>
      <c r="F5929">
        <f t="shared" si="93"/>
        <v>5.1171191389601383</v>
      </c>
      <c r="W5929">
        <v>48.28</v>
      </c>
      <c r="X5929">
        <v>4.7036987088414506</v>
      </c>
    </row>
    <row r="5930" spans="5:24">
      <c r="E5930">
        <v>59.27</v>
      </c>
      <c r="F5930">
        <f t="shared" si="93"/>
        <v>5.1172479601747503</v>
      </c>
      <c r="W5930">
        <v>54.76</v>
      </c>
      <c r="X5930">
        <v>3.9427554662024695</v>
      </c>
    </row>
    <row r="5931" spans="5:24">
      <c r="E5931">
        <v>59.28</v>
      </c>
      <c r="F5931">
        <f t="shared" si="93"/>
        <v>5.1173767891727078</v>
      </c>
      <c r="W5931">
        <v>97.29</v>
      </c>
      <c r="X5931">
        <v>7.0748547343933099</v>
      </c>
    </row>
    <row r="5932" spans="5:24">
      <c r="E5932">
        <v>59.29</v>
      </c>
      <c r="F5932">
        <f t="shared" si="93"/>
        <v>5.1175056259635046</v>
      </c>
      <c r="W5932">
        <v>73.38</v>
      </c>
      <c r="X5932">
        <v>5.0534165739031387</v>
      </c>
    </row>
    <row r="5933" spans="5:24">
      <c r="E5933">
        <v>59.3</v>
      </c>
      <c r="F5933">
        <f t="shared" si="93"/>
        <v>5.1176344705566397</v>
      </c>
      <c r="W5933">
        <v>75.319999999999993</v>
      </c>
      <c r="X5933">
        <v>5.9593151609023165</v>
      </c>
    </row>
    <row r="5934" spans="5:24">
      <c r="E5934">
        <v>59.31</v>
      </c>
      <c r="F5934">
        <f t="shared" si="93"/>
        <v>5.1177633229616148</v>
      </c>
      <c r="W5934">
        <v>79.599999999999994</v>
      </c>
      <c r="X5934">
        <v>4.0367059930686668</v>
      </c>
    </row>
    <row r="5935" spans="5:24">
      <c r="E5935">
        <v>59.32</v>
      </c>
      <c r="F5935">
        <f t="shared" si="93"/>
        <v>5.1178921831879345</v>
      </c>
      <c r="W5935">
        <v>1.2</v>
      </c>
      <c r="X5935">
        <v>4.5027318943720989</v>
      </c>
    </row>
    <row r="5936" spans="5:24">
      <c r="E5936">
        <v>59.33</v>
      </c>
      <c r="F5936">
        <f t="shared" si="93"/>
        <v>5.1180210512451101</v>
      </c>
      <c r="W5936">
        <v>25.92</v>
      </c>
      <c r="X5936">
        <v>3.5908810556147253</v>
      </c>
    </row>
    <row r="5937" spans="5:24">
      <c r="E5937">
        <v>59.34</v>
      </c>
      <c r="F5937">
        <f t="shared" si="93"/>
        <v>5.118149927142654</v>
      </c>
      <c r="W5937">
        <v>99.24</v>
      </c>
      <c r="X5937">
        <v>3.2619386259252678</v>
      </c>
    </row>
    <row r="5938" spans="5:24">
      <c r="E5938">
        <v>59.35</v>
      </c>
      <c r="F5938">
        <f t="shared" si="93"/>
        <v>5.1182788108900823</v>
      </c>
      <c r="W5938">
        <v>95.94</v>
      </c>
      <c r="X5938">
        <v>5.6579037202105198</v>
      </c>
    </row>
    <row r="5939" spans="5:24">
      <c r="E5939">
        <v>59.36</v>
      </c>
      <c r="F5939">
        <f t="shared" si="93"/>
        <v>5.1184077024969179</v>
      </c>
      <c r="W5939">
        <v>40.32</v>
      </c>
      <c r="X5939">
        <v>4.2022231538747619</v>
      </c>
    </row>
    <row r="5940" spans="5:24">
      <c r="E5940">
        <v>59.37</v>
      </c>
      <c r="F5940">
        <f t="shared" si="93"/>
        <v>5.1185366019726839</v>
      </c>
      <c r="W5940">
        <v>64.540000000000006</v>
      </c>
      <c r="X5940">
        <v>7.2086355582342119</v>
      </c>
    </row>
    <row r="5941" spans="5:24">
      <c r="E5941">
        <v>59.38</v>
      </c>
      <c r="F5941">
        <f t="shared" si="93"/>
        <v>5.1186655093269096</v>
      </c>
      <c r="W5941">
        <v>34.36</v>
      </c>
      <c r="X5941">
        <v>3.5440266974057315</v>
      </c>
    </row>
    <row r="5942" spans="5:24">
      <c r="E5942">
        <v>59.39</v>
      </c>
      <c r="F5942">
        <f t="shared" si="93"/>
        <v>5.1187944245691277</v>
      </c>
      <c r="W5942">
        <v>6.51</v>
      </c>
      <c r="X5942">
        <v>5.5155052527098301</v>
      </c>
    </row>
    <row r="5943" spans="5:24">
      <c r="E5943">
        <v>59.4</v>
      </c>
      <c r="F5943">
        <f t="shared" si="93"/>
        <v>5.1189233477088747</v>
      </c>
      <c r="W5943">
        <v>56.91</v>
      </c>
      <c r="X5943">
        <v>4.555387759360471</v>
      </c>
    </row>
    <row r="5944" spans="5:24">
      <c r="E5944">
        <v>59.41</v>
      </c>
      <c r="F5944">
        <f t="shared" si="93"/>
        <v>5.1190522787556896</v>
      </c>
      <c r="W5944">
        <v>45.34</v>
      </c>
      <c r="X5944">
        <v>4.687683497908548</v>
      </c>
    </row>
    <row r="5945" spans="5:24">
      <c r="E5945">
        <v>59.42</v>
      </c>
      <c r="F5945">
        <f t="shared" si="93"/>
        <v>5.1191812177191176</v>
      </c>
      <c r="W5945">
        <v>80.319999999999993</v>
      </c>
      <c r="X5945">
        <v>4.9847089716656221</v>
      </c>
    </row>
    <row r="5946" spans="5:24">
      <c r="E5946">
        <v>59.43</v>
      </c>
      <c r="F5946">
        <f t="shared" si="93"/>
        <v>5.1193101646087058</v>
      </c>
      <c r="W5946">
        <v>48.27</v>
      </c>
      <c r="X5946">
        <v>5.6931745779175262</v>
      </c>
    </row>
    <row r="5947" spans="5:24">
      <c r="E5947">
        <v>59.44</v>
      </c>
      <c r="F5947">
        <f t="shared" si="93"/>
        <v>5.1194391194340065</v>
      </c>
      <c r="W5947">
        <v>78.16</v>
      </c>
      <c r="X5947">
        <v>4.7494990886403086</v>
      </c>
    </row>
    <row r="5948" spans="5:24">
      <c r="E5948">
        <v>59.45</v>
      </c>
      <c r="F5948">
        <f t="shared" si="93"/>
        <v>5.1195680822045748</v>
      </c>
      <c r="W5948">
        <v>65.03</v>
      </c>
      <c r="X5948">
        <v>6.048518029496643</v>
      </c>
    </row>
    <row r="5949" spans="5:24">
      <c r="E5949">
        <v>59.46</v>
      </c>
      <c r="F5949">
        <f t="shared" si="93"/>
        <v>5.119697052929971</v>
      </c>
      <c r="W5949">
        <v>74.260000000000005</v>
      </c>
      <c r="X5949">
        <v>4.9305105122657196</v>
      </c>
    </row>
    <row r="5950" spans="5:24">
      <c r="E5950">
        <v>59.47</v>
      </c>
      <c r="F5950">
        <f t="shared" si="93"/>
        <v>5.1198260316197572</v>
      </c>
      <c r="W5950">
        <v>30.63</v>
      </c>
      <c r="X5950">
        <v>5.6384204843997141</v>
      </c>
    </row>
    <row r="5951" spans="5:24">
      <c r="E5951">
        <v>59.48</v>
      </c>
      <c r="F5951">
        <f t="shared" si="93"/>
        <v>5.1199550182835019</v>
      </c>
      <c r="W5951">
        <v>85.62</v>
      </c>
      <c r="X5951">
        <v>5.8245977486405875</v>
      </c>
    </row>
    <row r="5952" spans="5:24">
      <c r="E5952">
        <v>59.49</v>
      </c>
      <c r="F5952">
        <f t="shared" si="93"/>
        <v>5.1200840129307759</v>
      </c>
      <c r="W5952">
        <v>16.670000000000002</v>
      </c>
      <c r="X5952">
        <v>5.8249499611370901</v>
      </c>
    </row>
    <row r="5953" spans="5:24">
      <c r="E5953">
        <v>59.5</v>
      </c>
      <c r="F5953">
        <f t="shared" si="93"/>
        <v>5.1202130155711538</v>
      </c>
      <c r="W5953">
        <v>18.440000000000001</v>
      </c>
      <c r="X5953">
        <v>4.6359223153076572</v>
      </c>
    </row>
    <row r="5954" spans="5:24">
      <c r="E5954">
        <v>59.51</v>
      </c>
      <c r="F5954">
        <f t="shared" si="93"/>
        <v>5.1203420262142156</v>
      </c>
      <c r="W5954">
        <v>38.74</v>
      </c>
      <c r="X5954">
        <v>6.6575912350388435</v>
      </c>
    </row>
    <row r="5955" spans="5:24">
      <c r="E5955">
        <v>59.52</v>
      </c>
      <c r="F5955">
        <f t="shared" si="93"/>
        <v>5.120471044869543</v>
      </c>
      <c r="W5955">
        <v>31.82</v>
      </c>
      <c r="X5955">
        <v>5.7424743285400215</v>
      </c>
    </row>
    <row r="5956" spans="5:24">
      <c r="E5956">
        <v>59.53</v>
      </c>
      <c r="F5956">
        <f t="shared" si="93"/>
        <v>5.1206000715467237</v>
      </c>
      <c r="W5956">
        <v>26.49</v>
      </c>
      <c r="X5956">
        <v>5.2188075055002718</v>
      </c>
    </row>
    <row r="5957" spans="5:24">
      <c r="E5957">
        <v>59.54</v>
      </c>
      <c r="F5957">
        <f t="shared" si="93"/>
        <v>5.1207291062553484</v>
      </c>
      <c r="W5957">
        <v>41.78</v>
      </c>
      <c r="X5957">
        <v>5.6523118765012299</v>
      </c>
    </row>
    <row r="5958" spans="5:24">
      <c r="E5958">
        <v>59.55</v>
      </c>
      <c r="F5958">
        <f t="shared" si="93"/>
        <v>5.1208581490050102</v>
      </c>
      <c r="W5958">
        <v>0.67</v>
      </c>
      <c r="X5958">
        <v>6.3696377802428774</v>
      </c>
    </row>
    <row r="5959" spans="5:24">
      <c r="E5959">
        <v>59.56</v>
      </c>
      <c r="F5959">
        <f t="shared" si="93"/>
        <v>5.1209871998053105</v>
      </c>
      <c r="W5959">
        <v>16.05</v>
      </c>
      <c r="X5959">
        <v>3.6876438651772552</v>
      </c>
    </row>
    <row r="5960" spans="5:24">
      <c r="E5960">
        <v>59.57</v>
      </c>
      <c r="F5960">
        <f t="shared" si="93"/>
        <v>5.1211162586658503</v>
      </c>
      <c r="W5960">
        <v>81.64</v>
      </c>
      <c r="X5960">
        <v>4.4631916452283367</v>
      </c>
    </row>
    <row r="5961" spans="5:24">
      <c r="E5961">
        <v>59.58</v>
      </c>
      <c r="F5961">
        <f t="shared" si="93"/>
        <v>5.1212453255962354</v>
      </c>
      <c r="W5961">
        <v>43.72</v>
      </c>
      <c r="X5961">
        <v>4.674232143496841</v>
      </c>
    </row>
    <row r="5962" spans="5:24">
      <c r="E5962">
        <v>59.59</v>
      </c>
      <c r="F5962">
        <f t="shared" si="93"/>
        <v>5.1213744006060775</v>
      </c>
      <c r="W5962">
        <v>34.94</v>
      </c>
      <c r="X5962">
        <v>4.383856781312458</v>
      </c>
    </row>
    <row r="5963" spans="5:24">
      <c r="E5963">
        <v>59.6</v>
      </c>
      <c r="F5963">
        <f t="shared" si="93"/>
        <v>5.1215034837049913</v>
      </c>
      <c r="W5963">
        <v>86.02</v>
      </c>
      <c r="X5963">
        <v>4.6623142308105843</v>
      </c>
    </row>
    <row r="5964" spans="5:24">
      <c r="E5964">
        <v>59.61</v>
      </c>
      <c r="F5964">
        <f t="shared" si="93"/>
        <v>5.1216325749025939</v>
      </c>
      <c r="W5964">
        <v>73.38</v>
      </c>
      <c r="X5964">
        <v>5.5745436078858202</v>
      </c>
    </row>
    <row r="5965" spans="5:24">
      <c r="E5965">
        <v>59.62</v>
      </c>
      <c r="F5965">
        <f t="shared" ref="F5965:F6028" si="94">NORMINV(E5965/100,$C$3,$C$4)</f>
        <v>5.1217616742085079</v>
      </c>
      <c r="W5965">
        <v>8.6199999999999992</v>
      </c>
      <c r="X5965">
        <v>5.0473930099674309</v>
      </c>
    </row>
    <row r="5966" spans="5:24">
      <c r="E5966">
        <v>59.63</v>
      </c>
      <c r="F5966">
        <f t="shared" si="94"/>
        <v>5.1218907816323602</v>
      </c>
      <c r="W5966">
        <v>99.6</v>
      </c>
      <c r="X5966">
        <v>5.208805599398775</v>
      </c>
    </row>
    <row r="5967" spans="5:24">
      <c r="E5967">
        <v>59.64</v>
      </c>
      <c r="F5967">
        <f t="shared" si="94"/>
        <v>5.1220198971837805</v>
      </c>
      <c r="W5967">
        <v>33.35</v>
      </c>
      <c r="X5967">
        <v>5.6228242816302068</v>
      </c>
    </row>
    <row r="5968" spans="5:24">
      <c r="E5968">
        <v>59.65</v>
      </c>
      <c r="F5968">
        <f t="shared" si="94"/>
        <v>5.1221490208724045</v>
      </c>
      <c r="W5968">
        <v>25.1</v>
      </c>
      <c r="X5968">
        <v>3.881140304910438</v>
      </c>
    </row>
    <row r="5969" spans="5:24">
      <c r="E5969">
        <v>59.66</v>
      </c>
      <c r="F5969">
        <f t="shared" si="94"/>
        <v>5.1222781527078682</v>
      </c>
      <c r="W5969">
        <v>3.35</v>
      </c>
      <c r="X5969">
        <v>6.9881057100410917</v>
      </c>
    </row>
    <row r="5970" spans="5:24">
      <c r="E5970">
        <v>59.67</v>
      </c>
      <c r="F5970">
        <f t="shared" si="94"/>
        <v>5.1224072926998154</v>
      </c>
      <c r="W5970">
        <v>9.9600000000000009</v>
      </c>
      <c r="X5970">
        <v>5.7101679389365625</v>
      </c>
    </row>
    <row r="5971" spans="5:24">
      <c r="E5971">
        <v>59.68</v>
      </c>
      <c r="F5971">
        <f t="shared" si="94"/>
        <v>5.1225364408578926</v>
      </c>
      <c r="W5971">
        <v>92.52</v>
      </c>
      <c r="X5971">
        <v>4.1623014001253233</v>
      </c>
    </row>
    <row r="5972" spans="5:24">
      <c r="E5972">
        <v>59.69</v>
      </c>
      <c r="F5972">
        <f t="shared" si="94"/>
        <v>5.1226655971917499</v>
      </c>
      <c r="W5972">
        <v>92.76</v>
      </c>
      <c r="X5972">
        <v>4.7613796707825884</v>
      </c>
    </row>
    <row r="5973" spans="5:24">
      <c r="E5973">
        <v>59.7</v>
      </c>
      <c r="F5973">
        <f t="shared" si="94"/>
        <v>5.1227947617110408</v>
      </c>
      <c r="W5973">
        <v>1.94</v>
      </c>
      <c r="X5973">
        <v>6.9332939231408286</v>
      </c>
    </row>
    <row r="5974" spans="5:24">
      <c r="E5974">
        <v>59.71</v>
      </c>
      <c r="F5974">
        <f t="shared" si="94"/>
        <v>5.1229239344254234</v>
      </c>
      <c r="W5974">
        <v>46.62</v>
      </c>
      <c r="X5974">
        <v>6.2410155622159182</v>
      </c>
    </row>
    <row r="5975" spans="5:24">
      <c r="E5975">
        <v>59.72</v>
      </c>
      <c r="F5975">
        <f t="shared" si="94"/>
        <v>5.123053115344562</v>
      </c>
      <c r="W5975">
        <v>19.510000000000002</v>
      </c>
      <c r="X5975">
        <v>4.3100092430782899</v>
      </c>
    </row>
    <row r="5976" spans="5:24">
      <c r="E5976">
        <v>59.73</v>
      </c>
      <c r="F5976">
        <f t="shared" si="94"/>
        <v>5.1231823044781208</v>
      </c>
      <c r="W5976">
        <v>38.76</v>
      </c>
      <c r="X5976">
        <v>6.1387678370043979</v>
      </c>
    </row>
    <row r="5977" spans="5:24">
      <c r="E5977">
        <v>59.74</v>
      </c>
      <c r="F5977">
        <f t="shared" si="94"/>
        <v>5.1233115018357722</v>
      </c>
      <c r="W5977">
        <v>2.56</v>
      </c>
      <c r="X5977">
        <v>3.5929076289050248</v>
      </c>
    </row>
    <row r="5978" spans="5:24">
      <c r="E5978">
        <v>59.75</v>
      </c>
      <c r="F5978">
        <f t="shared" si="94"/>
        <v>5.1234407074271893</v>
      </c>
      <c r="W5978">
        <v>27.13</v>
      </c>
      <c r="X5978">
        <v>3.8736088709611991</v>
      </c>
    </row>
    <row r="5979" spans="5:24">
      <c r="E5979">
        <v>59.76</v>
      </c>
      <c r="F5979">
        <f t="shared" si="94"/>
        <v>5.1235699212620505</v>
      </c>
      <c r="W5979">
        <v>6.81</v>
      </c>
      <c r="X5979">
        <v>3.9923031131661584</v>
      </c>
    </row>
    <row r="5980" spans="5:24">
      <c r="E5980">
        <v>59.77</v>
      </c>
      <c r="F5980">
        <f t="shared" si="94"/>
        <v>5.1236991433500396</v>
      </c>
      <c r="W5980">
        <v>72.53</v>
      </c>
      <c r="X5980">
        <v>3.912464005425091</v>
      </c>
    </row>
    <row r="5981" spans="5:24">
      <c r="E5981">
        <v>59.78</v>
      </c>
      <c r="F5981">
        <f t="shared" si="94"/>
        <v>5.1238283737008423</v>
      </c>
      <c r="W5981">
        <v>60.47</v>
      </c>
      <c r="X5981">
        <v>5.4429526276671236</v>
      </c>
    </row>
    <row r="5982" spans="5:24">
      <c r="E5982">
        <v>59.79</v>
      </c>
      <c r="F5982">
        <f t="shared" si="94"/>
        <v>5.1239576123241495</v>
      </c>
      <c r="W5982">
        <v>19.88</v>
      </c>
      <c r="X5982">
        <v>4.961639181148521</v>
      </c>
    </row>
    <row r="5983" spans="5:24">
      <c r="E5983">
        <v>59.8</v>
      </c>
      <c r="F5983">
        <f t="shared" si="94"/>
        <v>5.1240868592296565</v>
      </c>
      <c r="W5983">
        <v>3</v>
      </c>
      <c r="X5983">
        <v>5.0238152196094097</v>
      </c>
    </row>
    <row r="5984" spans="5:24">
      <c r="E5984">
        <v>59.81</v>
      </c>
      <c r="F5984">
        <f t="shared" si="94"/>
        <v>5.1242161144270613</v>
      </c>
      <c r="W5984">
        <v>60.02</v>
      </c>
      <c r="X5984">
        <v>5.0253196506537865</v>
      </c>
    </row>
    <row r="5985" spans="5:24">
      <c r="E5985">
        <v>59.82</v>
      </c>
      <c r="F5985">
        <f t="shared" si="94"/>
        <v>5.1243453779260664</v>
      </c>
      <c r="W5985">
        <v>19.260000000000002</v>
      </c>
      <c r="X5985">
        <v>5.7895339417007872</v>
      </c>
    </row>
    <row r="5986" spans="5:24">
      <c r="E5986">
        <v>59.83</v>
      </c>
      <c r="F5986">
        <f t="shared" si="94"/>
        <v>5.1244746497363804</v>
      </c>
      <c r="W5986">
        <v>23.07</v>
      </c>
      <c r="X5986">
        <v>7.5240846269919768</v>
      </c>
    </row>
    <row r="5987" spans="5:24">
      <c r="E5987">
        <v>59.84</v>
      </c>
      <c r="F5987">
        <f t="shared" si="94"/>
        <v>5.124603929867714</v>
      </c>
      <c r="W5987">
        <v>3.78</v>
      </c>
      <c r="X5987">
        <v>4.1176730007618794</v>
      </c>
    </row>
    <row r="5988" spans="5:24">
      <c r="E5988">
        <v>59.85</v>
      </c>
      <c r="F5988">
        <f t="shared" si="94"/>
        <v>5.1247332183297818</v>
      </c>
      <c r="W5988">
        <v>75.260000000000005</v>
      </c>
      <c r="X5988">
        <v>5.0130348361368888</v>
      </c>
    </row>
    <row r="5989" spans="5:24">
      <c r="E5989">
        <v>59.86</v>
      </c>
      <c r="F5989">
        <f t="shared" si="94"/>
        <v>5.1248625151323033</v>
      </c>
      <c r="W5989">
        <v>58.91</v>
      </c>
      <c r="X5989">
        <v>5.4487666486716062</v>
      </c>
    </row>
    <row r="5990" spans="5:24">
      <c r="E5990">
        <v>59.87</v>
      </c>
      <c r="F5990">
        <f t="shared" si="94"/>
        <v>5.1249918202850022</v>
      </c>
      <c r="W5990">
        <v>45.07</v>
      </c>
      <c r="X5990">
        <v>7.1419190080865018</v>
      </c>
    </row>
    <row r="5991" spans="5:24">
      <c r="E5991">
        <v>59.88</v>
      </c>
      <c r="F5991">
        <f t="shared" si="94"/>
        <v>5.1251211337976059</v>
      </c>
      <c r="W5991">
        <v>52.23</v>
      </c>
      <c r="X5991">
        <v>4.8205699019013144</v>
      </c>
    </row>
    <row r="5992" spans="5:24">
      <c r="E5992">
        <v>59.89</v>
      </c>
      <c r="F5992">
        <f t="shared" si="94"/>
        <v>5.1252504556798453</v>
      </c>
      <c r="W5992">
        <v>92.52</v>
      </c>
      <c r="X5992">
        <v>4.7170302164846714</v>
      </c>
    </row>
    <row r="5993" spans="5:24">
      <c r="E5993">
        <v>59.9</v>
      </c>
      <c r="F5993">
        <f t="shared" si="94"/>
        <v>5.1253797859414583</v>
      </c>
      <c r="W5993">
        <v>79.989999999999995</v>
      </c>
      <c r="X5993">
        <v>6.0223822884301841</v>
      </c>
    </row>
    <row r="5994" spans="5:24">
      <c r="E5994">
        <v>59.91</v>
      </c>
      <c r="F5994">
        <f t="shared" si="94"/>
        <v>5.1255091245921829</v>
      </c>
      <c r="W5994">
        <v>82.58</v>
      </c>
      <c r="X5994">
        <v>6.1576668917228297</v>
      </c>
    </row>
    <row r="5995" spans="5:24">
      <c r="E5995">
        <v>59.92</v>
      </c>
      <c r="F5995">
        <f t="shared" si="94"/>
        <v>5.1256384716417633</v>
      </c>
      <c r="W5995">
        <v>11.78</v>
      </c>
      <c r="X5995">
        <v>5.1888632467036748</v>
      </c>
    </row>
    <row r="5996" spans="5:24">
      <c r="E5996">
        <v>59.93</v>
      </c>
      <c r="F5996">
        <f t="shared" si="94"/>
        <v>5.1257678270999492</v>
      </c>
      <c r="W5996">
        <v>73.13</v>
      </c>
      <c r="X5996">
        <v>4.6310969635746959</v>
      </c>
    </row>
    <row r="5997" spans="5:24">
      <c r="E5997">
        <v>59.94</v>
      </c>
      <c r="F5997">
        <f t="shared" si="94"/>
        <v>5.1258971909764908</v>
      </c>
      <c r="W5997">
        <v>90.39</v>
      </c>
      <c r="X5997">
        <v>5.8603429932378859</v>
      </c>
    </row>
    <row r="5998" spans="5:24">
      <c r="E5998">
        <v>59.95</v>
      </c>
      <c r="F5998">
        <f t="shared" si="94"/>
        <v>5.1260265632811475</v>
      </c>
      <c r="W5998">
        <v>30.18</v>
      </c>
      <c r="X5998">
        <v>4.7206809655525461</v>
      </c>
    </row>
    <row r="5999" spans="5:24">
      <c r="E5999">
        <v>59.96</v>
      </c>
      <c r="F5999">
        <f t="shared" si="94"/>
        <v>5.1261559440236777</v>
      </c>
      <c r="W5999">
        <v>87.92</v>
      </c>
      <c r="X5999">
        <v>5.3453915884403713</v>
      </c>
    </row>
    <row r="6000" spans="5:24">
      <c r="E6000">
        <v>59.97</v>
      </c>
      <c r="F6000">
        <f t="shared" si="94"/>
        <v>5.1262853332138461</v>
      </c>
      <c r="W6000">
        <v>42.86</v>
      </c>
      <c r="X6000">
        <v>5.890867980139002</v>
      </c>
    </row>
    <row r="6001" spans="5:24">
      <c r="E6001">
        <v>59.98</v>
      </c>
      <c r="F6001">
        <f t="shared" si="94"/>
        <v>5.1264147308614234</v>
      </c>
      <c r="W6001">
        <v>97.63</v>
      </c>
      <c r="X6001">
        <v>3.7798288472398038</v>
      </c>
    </row>
    <row r="6002" spans="5:24">
      <c r="E6002">
        <v>59.99</v>
      </c>
      <c r="F6002">
        <f t="shared" si="94"/>
        <v>5.1265441369761824</v>
      </c>
      <c r="W6002">
        <v>64.569999999999993</v>
      </c>
      <c r="X6002">
        <v>3.4350728848414889</v>
      </c>
    </row>
    <row r="6003" spans="5:24">
      <c r="E6003">
        <v>60</v>
      </c>
      <c r="F6003">
        <f t="shared" si="94"/>
        <v>5.1266735515679001</v>
      </c>
      <c r="W6003">
        <v>82.31</v>
      </c>
      <c r="X6003">
        <v>4.5598106878968565</v>
      </c>
    </row>
    <row r="6004" spans="5:24">
      <c r="E6004">
        <v>60.01</v>
      </c>
      <c r="F6004">
        <f t="shared" si="94"/>
        <v>5.1268029746463579</v>
      </c>
      <c r="W6004">
        <v>34.590000000000003</v>
      </c>
      <c r="X6004">
        <v>3.9549503003416109</v>
      </c>
    </row>
    <row r="6005" spans="5:24">
      <c r="E6005">
        <v>60.02</v>
      </c>
      <c r="F6005">
        <f t="shared" si="94"/>
        <v>5.1269324062213419</v>
      </c>
      <c r="W6005">
        <v>84.25</v>
      </c>
      <c r="X6005">
        <v>4.4744486984084588</v>
      </c>
    </row>
    <row r="6006" spans="5:24">
      <c r="E6006">
        <v>60.03</v>
      </c>
      <c r="F6006">
        <f t="shared" si="94"/>
        <v>5.1270618463026425</v>
      </c>
      <c r="W6006">
        <v>28.7</v>
      </c>
      <c r="X6006">
        <v>4.2159316405726655</v>
      </c>
    </row>
    <row r="6007" spans="5:24">
      <c r="E6007">
        <v>60.04</v>
      </c>
      <c r="F6007">
        <f t="shared" si="94"/>
        <v>5.1271912949000527</v>
      </c>
      <c r="W6007">
        <v>25.47</v>
      </c>
      <c r="X6007">
        <v>4.5398380774954559</v>
      </c>
    </row>
    <row r="6008" spans="5:24">
      <c r="E6008">
        <v>60.05</v>
      </c>
      <c r="F6008">
        <f t="shared" si="94"/>
        <v>5.1273207520233726</v>
      </c>
      <c r="W6008">
        <v>85.21</v>
      </c>
      <c r="X6008">
        <v>3.7403620533419657</v>
      </c>
    </row>
    <row r="6009" spans="5:24">
      <c r="E6009">
        <v>60.06</v>
      </c>
      <c r="F6009">
        <f t="shared" si="94"/>
        <v>5.1274502176824042</v>
      </c>
      <c r="W6009">
        <v>78.040000000000006</v>
      </c>
      <c r="X6009">
        <v>5.9745168034575666</v>
      </c>
    </row>
    <row r="6010" spans="5:24">
      <c r="E6010">
        <v>60.07</v>
      </c>
      <c r="F6010">
        <f t="shared" si="94"/>
        <v>5.1275796918869538</v>
      </c>
      <c r="W6010">
        <v>61.23</v>
      </c>
      <c r="X6010">
        <v>5.2741101160351471</v>
      </c>
    </row>
    <row r="6011" spans="5:24">
      <c r="E6011">
        <v>60.08</v>
      </c>
      <c r="F6011">
        <f t="shared" si="94"/>
        <v>5.1277091746468333</v>
      </c>
      <c r="W6011">
        <v>91.48</v>
      </c>
      <c r="X6011">
        <v>4.903596358376789</v>
      </c>
    </row>
    <row r="6012" spans="5:24">
      <c r="E6012">
        <v>60.09</v>
      </c>
      <c r="F6012">
        <f t="shared" si="94"/>
        <v>5.1278386659718578</v>
      </c>
      <c r="W6012">
        <v>64.099999999999994</v>
      </c>
      <c r="X6012">
        <v>6.5539346731588513</v>
      </c>
    </row>
    <row r="6013" spans="5:24">
      <c r="E6013">
        <v>60.1</v>
      </c>
      <c r="F6013">
        <f t="shared" si="94"/>
        <v>5.127968165871847</v>
      </c>
      <c r="W6013">
        <v>5.3</v>
      </c>
      <c r="X6013">
        <v>4.8238804216023636</v>
      </c>
    </row>
    <row r="6014" spans="5:24">
      <c r="E6014">
        <v>60.11</v>
      </c>
      <c r="F6014">
        <f t="shared" si="94"/>
        <v>5.1280976743566242</v>
      </c>
      <c r="W6014">
        <v>43.66</v>
      </c>
      <c r="X6014">
        <v>5.7765911916275634</v>
      </c>
    </row>
    <row r="6015" spans="5:24">
      <c r="E6015">
        <v>60.12</v>
      </c>
      <c r="F6015">
        <f t="shared" si="94"/>
        <v>5.128227191436018</v>
      </c>
      <c r="W6015">
        <v>37.04</v>
      </c>
      <c r="X6015">
        <v>5.4825715271294069</v>
      </c>
    </row>
    <row r="6016" spans="5:24">
      <c r="E6016">
        <v>60.13</v>
      </c>
      <c r="F6016">
        <f t="shared" si="94"/>
        <v>5.1283567171198614</v>
      </c>
      <c r="W6016">
        <v>31.53</v>
      </c>
      <c r="X6016">
        <v>3.6373726985391217</v>
      </c>
    </row>
    <row r="6017" spans="5:24">
      <c r="E6017">
        <v>60.14</v>
      </c>
      <c r="F6017">
        <f t="shared" si="94"/>
        <v>5.1284862514179901</v>
      </c>
      <c r="W6017">
        <v>4.5599999999999996</v>
      </c>
      <c r="X6017">
        <v>4.5639493756563816</v>
      </c>
    </row>
    <row r="6018" spans="5:24">
      <c r="E6018">
        <v>60.15</v>
      </c>
      <c r="F6018">
        <f t="shared" si="94"/>
        <v>5.1286157943402459</v>
      </c>
      <c r="W6018">
        <v>54.5</v>
      </c>
      <c r="X6018">
        <v>5.8437663189733229</v>
      </c>
    </row>
    <row r="6019" spans="5:24">
      <c r="E6019">
        <v>60.16</v>
      </c>
      <c r="F6019">
        <f t="shared" si="94"/>
        <v>5.1287453458964727</v>
      </c>
      <c r="W6019">
        <v>81.77</v>
      </c>
      <c r="X6019">
        <v>4.8897359912139544</v>
      </c>
    </row>
    <row r="6020" spans="5:24">
      <c r="E6020">
        <v>60.17</v>
      </c>
      <c r="F6020">
        <f t="shared" si="94"/>
        <v>5.128874906096522</v>
      </c>
      <c r="W6020">
        <v>56.48</v>
      </c>
      <c r="X6020">
        <v>4.115451141742521</v>
      </c>
    </row>
    <row r="6021" spans="5:24">
      <c r="E6021">
        <v>60.18</v>
      </c>
      <c r="F6021">
        <f t="shared" si="94"/>
        <v>5.1290044749502455</v>
      </c>
      <c r="W6021">
        <v>43.38</v>
      </c>
      <c r="X6021">
        <v>5.4643458212911087</v>
      </c>
    </row>
    <row r="6022" spans="5:24">
      <c r="E6022">
        <v>60.19</v>
      </c>
      <c r="F6022">
        <f t="shared" si="94"/>
        <v>5.129134052467502</v>
      </c>
      <c r="W6022">
        <v>0.17</v>
      </c>
      <c r="X6022">
        <v>4.9638967112552157</v>
      </c>
    </row>
    <row r="6023" spans="5:24">
      <c r="E6023">
        <v>60.2</v>
      </c>
      <c r="F6023">
        <f t="shared" si="94"/>
        <v>5.1292636386581547</v>
      </c>
      <c r="W6023">
        <v>82.57</v>
      </c>
      <c r="X6023">
        <v>5.0388625183544002</v>
      </c>
    </row>
    <row r="6024" spans="5:24">
      <c r="E6024">
        <v>60.21</v>
      </c>
      <c r="F6024">
        <f t="shared" si="94"/>
        <v>5.1293932335320696</v>
      </c>
      <c r="W6024">
        <v>36.04</v>
      </c>
      <c r="X6024">
        <v>3.643059132050281</v>
      </c>
    </row>
    <row r="6025" spans="5:24">
      <c r="E6025">
        <v>60.22</v>
      </c>
      <c r="F6025">
        <f t="shared" si="94"/>
        <v>5.1295228370991177</v>
      </c>
      <c r="W6025">
        <v>72.63</v>
      </c>
      <c r="X6025">
        <v>4.7670497013895421</v>
      </c>
    </row>
    <row r="6026" spans="5:24">
      <c r="E6026">
        <v>60.23</v>
      </c>
      <c r="F6026">
        <f t="shared" si="94"/>
        <v>5.1296524493691749</v>
      </c>
      <c r="W6026">
        <v>39.08</v>
      </c>
      <c r="X6026">
        <v>3.8520761464685673</v>
      </c>
    </row>
    <row r="6027" spans="5:24">
      <c r="E6027">
        <v>60.24</v>
      </c>
      <c r="F6027">
        <f t="shared" si="94"/>
        <v>5.1297820703521202</v>
      </c>
      <c r="W6027">
        <v>54.9</v>
      </c>
      <c r="X6027">
        <v>3.8778531340465272</v>
      </c>
    </row>
    <row r="6028" spans="5:24">
      <c r="E6028">
        <v>60.25</v>
      </c>
      <c r="F6028">
        <f t="shared" si="94"/>
        <v>5.1299117000578383</v>
      </c>
      <c r="W6028">
        <v>3.99</v>
      </c>
      <c r="X6028">
        <v>3.6174405830134533</v>
      </c>
    </row>
    <row r="6029" spans="5:24">
      <c r="E6029">
        <v>60.26</v>
      </c>
      <c r="F6029">
        <f t="shared" ref="F6029:F6092" si="95">NORMINV(E6029/100,$C$3,$C$4)</f>
        <v>5.1300413384962171</v>
      </c>
      <c r="W6029">
        <v>57.34</v>
      </c>
      <c r="X6029">
        <v>5.7244329126338904</v>
      </c>
    </row>
    <row r="6030" spans="5:24">
      <c r="E6030">
        <v>60.27</v>
      </c>
      <c r="F6030">
        <f t="shared" si="95"/>
        <v>5.1301709856771494</v>
      </c>
      <c r="W6030">
        <v>90.97</v>
      </c>
      <c r="X6030">
        <v>4.60927429980313</v>
      </c>
    </row>
    <row r="6031" spans="5:24">
      <c r="E6031">
        <v>60.28</v>
      </c>
      <c r="F6031">
        <f t="shared" si="95"/>
        <v>5.1303006416105319</v>
      </c>
      <c r="W6031">
        <v>23.8</v>
      </c>
      <c r="X6031">
        <v>4.1732874387957732</v>
      </c>
    </row>
    <row r="6032" spans="5:24">
      <c r="E6032">
        <v>60.29</v>
      </c>
      <c r="F6032">
        <f t="shared" si="95"/>
        <v>5.1304303063062662</v>
      </c>
      <c r="W6032">
        <v>84.67</v>
      </c>
      <c r="X6032">
        <v>5.1873324269146464</v>
      </c>
    </row>
    <row r="6033" spans="5:24">
      <c r="E6033">
        <v>60.3</v>
      </c>
      <c r="F6033">
        <f t="shared" si="95"/>
        <v>5.1305599797742589</v>
      </c>
      <c r="W6033">
        <v>19.100000000000001</v>
      </c>
      <c r="X6033">
        <v>6.3970451310893885</v>
      </c>
    </row>
    <row r="6034" spans="5:24">
      <c r="E6034">
        <v>60.31</v>
      </c>
      <c r="F6034">
        <f t="shared" si="95"/>
        <v>5.1306896620244196</v>
      </c>
      <c r="W6034">
        <v>53.46</v>
      </c>
      <c r="X6034">
        <v>4.9643983592207626</v>
      </c>
    </row>
    <row r="6035" spans="5:24">
      <c r="E6035">
        <v>60.32</v>
      </c>
      <c r="F6035">
        <f t="shared" si="95"/>
        <v>5.1308193530666619</v>
      </c>
      <c r="W6035">
        <v>87.69</v>
      </c>
      <c r="X6035">
        <v>4.1012765816145897</v>
      </c>
    </row>
    <row r="6036" spans="5:24">
      <c r="E6036">
        <v>60.33</v>
      </c>
      <c r="F6036">
        <f t="shared" si="95"/>
        <v>5.1309490529109061</v>
      </c>
      <c r="W6036">
        <v>81.88</v>
      </c>
      <c r="X6036">
        <v>5.4507080218564186</v>
      </c>
    </row>
    <row r="6037" spans="5:24">
      <c r="E6037">
        <v>60.34</v>
      </c>
      <c r="F6037">
        <f t="shared" si="95"/>
        <v>5.1310787615670748</v>
      </c>
      <c r="W6037">
        <v>16.75</v>
      </c>
      <c r="X6037">
        <v>5.9696920788085919</v>
      </c>
    </row>
    <row r="6038" spans="5:24">
      <c r="E6038">
        <v>60.35</v>
      </c>
      <c r="F6038">
        <f t="shared" si="95"/>
        <v>5.131208479045096</v>
      </c>
      <c r="W6038">
        <v>79.510000000000005</v>
      </c>
      <c r="X6038">
        <v>4.8264256605239302</v>
      </c>
    </row>
    <row r="6039" spans="5:24">
      <c r="E6039">
        <v>60.36</v>
      </c>
      <c r="F6039">
        <f t="shared" si="95"/>
        <v>5.1313382053549015</v>
      </c>
      <c r="W6039">
        <v>99.87</v>
      </c>
      <c r="X6039">
        <v>4.2405777370383273</v>
      </c>
    </row>
    <row r="6040" spans="5:24">
      <c r="E6040">
        <v>60.37</v>
      </c>
      <c r="F6040">
        <f t="shared" si="95"/>
        <v>5.1314679405064281</v>
      </c>
      <c r="W6040">
        <v>10.36</v>
      </c>
      <c r="X6040">
        <v>5.1198524907280021</v>
      </c>
    </row>
    <row r="6041" spans="5:24">
      <c r="E6041">
        <v>60.38</v>
      </c>
      <c r="F6041">
        <f t="shared" si="95"/>
        <v>5.1315976845096172</v>
      </c>
      <c r="W6041">
        <v>41.27</v>
      </c>
      <c r="X6041">
        <v>3.9024476281570726</v>
      </c>
    </row>
    <row r="6042" spans="5:24">
      <c r="E6042">
        <v>60.39</v>
      </c>
      <c r="F6042">
        <f t="shared" si="95"/>
        <v>5.1317274373744119</v>
      </c>
      <c r="W6042">
        <v>78.73</v>
      </c>
      <c r="X6042">
        <v>5.6464314163244076</v>
      </c>
    </row>
    <row r="6043" spans="5:24">
      <c r="E6043">
        <v>60.4</v>
      </c>
      <c r="F6043">
        <f t="shared" si="95"/>
        <v>5.1318571991107653</v>
      </c>
      <c r="W6043">
        <v>97.15</v>
      </c>
      <c r="X6043">
        <v>4.4637705755739479</v>
      </c>
    </row>
    <row r="6044" spans="5:24">
      <c r="E6044">
        <v>60.41</v>
      </c>
      <c r="F6044">
        <f t="shared" si="95"/>
        <v>5.1319869697286284</v>
      </c>
      <c r="W6044">
        <v>33.26</v>
      </c>
      <c r="X6044">
        <v>4.8538462302846792</v>
      </c>
    </row>
    <row r="6045" spans="5:24">
      <c r="E6045">
        <v>60.42</v>
      </c>
      <c r="F6045">
        <f t="shared" si="95"/>
        <v>5.1321167492379622</v>
      </c>
      <c r="W6045">
        <v>88.14</v>
      </c>
      <c r="X6045">
        <v>5.5077908889773699</v>
      </c>
    </row>
    <row r="6046" spans="5:24">
      <c r="E6046">
        <v>60.43</v>
      </c>
      <c r="F6046">
        <f t="shared" si="95"/>
        <v>5.1322465376487285</v>
      </c>
      <c r="W6046">
        <v>9.58</v>
      </c>
      <c r="X6046">
        <v>5.4772276836283167</v>
      </c>
    </row>
    <row r="6047" spans="5:24">
      <c r="E6047">
        <v>60.44</v>
      </c>
      <c r="F6047">
        <f t="shared" si="95"/>
        <v>5.1323763349708953</v>
      </c>
      <c r="W6047">
        <v>97.65</v>
      </c>
      <c r="X6047">
        <v>5.322597615257016</v>
      </c>
    </row>
    <row r="6048" spans="5:24">
      <c r="E6048">
        <v>60.45</v>
      </c>
      <c r="F6048">
        <f t="shared" si="95"/>
        <v>5.1325061412144342</v>
      </c>
      <c r="W6048">
        <v>45.95</v>
      </c>
      <c r="X6048">
        <v>3.8199994596522711</v>
      </c>
    </row>
    <row r="6049" spans="5:24">
      <c r="E6049">
        <v>60.46</v>
      </c>
      <c r="F6049">
        <f t="shared" si="95"/>
        <v>5.132635956389322</v>
      </c>
      <c r="W6049">
        <v>88.59</v>
      </c>
      <c r="X6049">
        <v>3.0997475640921377</v>
      </c>
    </row>
    <row r="6050" spans="5:24">
      <c r="E6050">
        <v>60.47</v>
      </c>
      <c r="F6050">
        <f t="shared" si="95"/>
        <v>5.1327657805055402</v>
      </c>
      <c r="W6050">
        <v>15.02</v>
      </c>
      <c r="X6050">
        <v>6.5556136116971437</v>
      </c>
    </row>
    <row r="6051" spans="5:24">
      <c r="E6051">
        <v>60.48</v>
      </c>
      <c r="F6051">
        <f t="shared" si="95"/>
        <v>5.1328956135730728</v>
      </c>
      <c r="W6051">
        <v>12.58</v>
      </c>
      <c r="X6051">
        <v>4.8014311213107401</v>
      </c>
    </row>
    <row r="6052" spans="5:24">
      <c r="E6052">
        <v>60.49</v>
      </c>
      <c r="F6052">
        <f t="shared" si="95"/>
        <v>5.1330254556019108</v>
      </c>
      <c r="W6052">
        <v>95.91</v>
      </c>
      <c r="X6052">
        <v>6.0541811248424944</v>
      </c>
    </row>
    <row r="6053" spans="5:24">
      <c r="E6053">
        <v>60.5</v>
      </c>
      <c r="F6053">
        <f t="shared" si="95"/>
        <v>5.1331553066020472</v>
      </c>
      <c r="W6053">
        <v>62.34</v>
      </c>
      <c r="X6053">
        <v>3.64494489196289</v>
      </c>
    </row>
    <row r="6054" spans="5:24">
      <c r="E6054">
        <v>60.51</v>
      </c>
      <c r="F6054">
        <f t="shared" si="95"/>
        <v>5.1332851665834829</v>
      </c>
      <c r="W6054">
        <v>5.64</v>
      </c>
      <c r="X6054">
        <v>5.1916709022484202</v>
      </c>
    </row>
    <row r="6055" spans="5:24">
      <c r="E6055">
        <v>60.52</v>
      </c>
      <c r="F6055">
        <f t="shared" si="95"/>
        <v>5.1334150355562196</v>
      </c>
      <c r="W6055">
        <v>57.7</v>
      </c>
      <c r="X6055">
        <v>3.9074695182079417</v>
      </c>
    </row>
    <row r="6056" spans="5:24">
      <c r="E6056">
        <v>60.53</v>
      </c>
      <c r="F6056">
        <f t="shared" si="95"/>
        <v>5.1335449135302653</v>
      </c>
      <c r="W6056">
        <v>94.73</v>
      </c>
      <c r="X6056">
        <v>5.2383624354382352</v>
      </c>
    </row>
    <row r="6057" spans="5:24">
      <c r="E6057">
        <v>60.54</v>
      </c>
      <c r="F6057">
        <f t="shared" si="95"/>
        <v>5.1336748005156325</v>
      </c>
      <c r="W6057">
        <v>88.46</v>
      </c>
      <c r="X6057">
        <v>4.8147079841121005</v>
      </c>
    </row>
    <row r="6058" spans="5:24">
      <c r="E6058">
        <v>60.55</v>
      </c>
      <c r="F6058">
        <f t="shared" si="95"/>
        <v>5.133804696522339</v>
      </c>
      <c r="W6058">
        <v>11.69</v>
      </c>
      <c r="X6058">
        <v>4.8735806677519191</v>
      </c>
    </row>
    <row r="6059" spans="5:24">
      <c r="E6059">
        <v>60.56</v>
      </c>
      <c r="F6059">
        <f t="shared" si="95"/>
        <v>5.133934601560405</v>
      </c>
      <c r="W6059">
        <v>84.1</v>
      </c>
      <c r="X6059">
        <v>4.0063637718523744</v>
      </c>
    </row>
    <row r="6060" spans="5:24">
      <c r="E6060">
        <v>60.57</v>
      </c>
      <c r="F6060">
        <f t="shared" si="95"/>
        <v>5.1340645156398566</v>
      </c>
      <c r="W6060">
        <v>69.69</v>
      </c>
      <c r="X6060">
        <v>6.7179814436908849</v>
      </c>
    </row>
    <row r="6061" spans="5:24">
      <c r="E6061">
        <v>60.58</v>
      </c>
      <c r="F6061">
        <f t="shared" si="95"/>
        <v>5.1341944387707246</v>
      </c>
      <c r="W6061">
        <v>36.840000000000003</v>
      </c>
      <c r="X6061">
        <v>4.8294784651363845</v>
      </c>
    </row>
    <row r="6062" spans="5:24">
      <c r="E6062">
        <v>60.59</v>
      </c>
      <c r="F6062">
        <f t="shared" si="95"/>
        <v>5.1343243709630446</v>
      </c>
      <c r="W6062">
        <v>21.45</v>
      </c>
      <c r="X6062">
        <v>4.6524790735937058</v>
      </c>
    </row>
    <row r="6063" spans="5:24">
      <c r="E6063">
        <v>60.6</v>
      </c>
      <c r="F6063">
        <f t="shared" si="95"/>
        <v>5.1344543122268549</v>
      </c>
      <c r="W6063">
        <v>54.61</v>
      </c>
      <c r="X6063">
        <v>5.5881971055045296</v>
      </c>
    </row>
    <row r="6064" spans="5:24">
      <c r="E6064">
        <v>60.61</v>
      </c>
      <c r="F6064">
        <f t="shared" si="95"/>
        <v>5.1345842625721998</v>
      </c>
      <c r="W6064">
        <v>62.15</v>
      </c>
      <c r="X6064">
        <v>4.5115060358776047</v>
      </c>
    </row>
    <row r="6065" spans="5:24">
      <c r="E6065">
        <v>60.62</v>
      </c>
      <c r="F6065">
        <f t="shared" si="95"/>
        <v>5.1347142220091291</v>
      </c>
      <c r="W6065">
        <v>73.48</v>
      </c>
      <c r="X6065">
        <v>6.6063364760901262</v>
      </c>
    </row>
    <row r="6066" spans="5:24">
      <c r="E6066">
        <v>60.63</v>
      </c>
      <c r="F6066">
        <f t="shared" si="95"/>
        <v>5.1348441905476951</v>
      </c>
      <c r="W6066">
        <v>56.11</v>
      </c>
      <c r="X6066">
        <v>3.5323525061848331</v>
      </c>
    </row>
    <row r="6067" spans="5:24">
      <c r="E6067">
        <v>60.64</v>
      </c>
      <c r="F6067">
        <f t="shared" si="95"/>
        <v>5.1349741681979548</v>
      </c>
      <c r="W6067">
        <v>41.99</v>
      </c>
      <c r="X6067">
        <v>4.6184565006414662</v>
      </c>
    </row>
    <row r="6068" spans="5:24">
      <c r="E6068">
        <v>60.65</v>
      </c>
      <c r="F6068">
        <f t="shared" si="95"/>
        <v>5.135104154969973</v>
      </c>
      <c r="W6068">
        <v>55.58</v>
      </c>
      <c r="X6068">
        <v>4.9779398820588501</v>
      </c>
    </row>
    <row r="6069" spans="5:24">
      <c r="E6069">
        <v>60.66</v>
      </c>
      <c r="F6069">
        <f t="shared" si="95"/>
        <v>5.1352341508738135</v>
      </c>
      <c r="W6069">
        <v>26.48</v>
      </c>
      <c r="X6069">
        <v>4.9264896396316793</v>
      </c>
    </row>
    <row r="6070" spans="5:24">
      <c r="E6070">
        <v>60.67</v>
      </c>
      <c r="F6070">
        <f t="shared" si="95"/>
        <v>5.1353641559195511</v>
      </c>
      <c r="W6070">
        <v>93.12</v>
      </c>
      <c r="X6070">
        <v>5.657281390587217</v>
      </c>
    </row>
    <row r="6071" spans="5:24">
      <c r="E6071">
        <v>60.68</v>
      </c>
      <c r="F6071">
        <f t="shared" si="95"/>
        <v>5.1354941701172594</v>
      </c>
      <c r="W6071">
        <v>15.05</v>
      </c>
      <c r="X6071">
        <v>2.7797234390904544</v>
      </c>
    </row>
    <row r="6072" spans="5:24">
      <c r="E6072">
        <v>60.69</v>
      </c>
      <c r="F6072">
        <f t="shared" si="95"/>
        <v>5.1356241934770201</v>
      </c>
      <c r="W6072">
        <v>67.3</v>
      </c>
      <c r="X6072">
        <v>4.1371137294093892</v>
      </c>
    </row>
    <row r="6073" spans="5:24">
      <c r="E6073">
        <v>60.7</v>
      </c>
      <c r="F6073">
        <f t="shared" si="95"/>
        <v>5.1357542260089195</v>
      </c>
      <c r="W6073">
        <v>52.25</v>
      </c>
      <c r="X6073">
        <v>3.9138214379777927</v>
      </c>
    </row>
    <row r="6074" spans="5:24">
      <c r="E6074">
        <v>60.71</v>
      </c>
      <c r="F6074">
        <f t="shared" si="95"/>
        <v>5.1358842677230454</v>
      </c>
      <c r="W6074">
        <v>27.77</v>
      </c>
      <c r="X6074">
        <v>5.7309658701475499</v>
      </c>
    </row>
    <row r="6075" spans="5:24">
      <c r="E6075">
        <v>60.72</v>
      </c>
      <c r="F6075">
        <f t="shared" si="95"/>
        <v>5.1360143186294946</v>
      </c>
      <c r="W6075">
        <v>11.39</v>
      </c>
      <c r="X6075">
        <v>4.9445751514750143</v>
      </c>
    </row>
    <row r="6076" spans="5:24">
      <c r="E6076">
        <v>60.73</v>
      </c>
      <c r="F6076">
        <f t="shared" si="95"/>
        <v>5.1361443787383649</v>
      </c>
      <c r="W6076">
        <v>86.34</v>
      </c>
      <c r="X6076">
        <v>4.8014311213107401</v>
      </c>
    </row>
    <row r="6077" spans="5:24">
      <c r="E6077">
        <v>60.74</v>
      </c>
      <c r="F6077">
        <f t="shared" si="95"/>
        <v>5.1362744480597611</v>
      </c>
      <c r="W6077">
        <v>86.33</v>
      </c>
      <c r="X6077">
        <v>2.5676209414155453</v>
      </c>
    </row>
    <row r="6078" spans="5:24">
      <c r="E6078">
        <v>60.75</v>
      </c>
      <c r="F6078">
        <f t="shared" si="95"/>
        <v>5.1364045266037914</v>
      </c>
      <c r="W6078">
        <v>85.91</v>
      </c>
      <c r="X6078">
        <v>5.0401168101849683</v>
      </c>
    </row>
    <row r="6079" spans="5:24">
      <c r="E6079">
        <v>60.76</v>
      </c>
      <c r="F6079">
        <f t="shared" si="95"/>
        <v>5.1365346143805679</v>
      </c>
      <c r="W6079">
        <v>26.67</v>
      </c>
      <c r="X6079">
        <v>4.9628933879407953</v>
      </c>
    </row>
    <row r="6080" spans="5:24">
      <c r="E6080">
        <v>60.77</v>
      </c>
      <c r="F6080">
        <f t="shared" si="95"/>
        <v>5.1366647114002104</v>
      </c>
      <c r="W6080">
        <v>64.53</v>
      </c>
      <c r="X6080">
        <v>5.4777895494946218</v>
      </c>
    </row>
    <row r="6081" spans="5:24">
      <c r="E6081">
        <v>60.78</v>
      </c>
      <c r="F6081">
        <f t="shared" si="95"/>
        <v>5.1367948176728397</v>
      </c>
      <c r="W6081">
        <v>83.92</v>
      </c>
      <c r="X6081">
        <v>4.7500163594299956</v>
      </c>
    </row>
    <row r="6082" spans="5:24">
      <c r="E6082">
        <v>60.79</v>
      </c>
      <c r="F6082">
        <f t="shared" si="95"/>
        <v>5.1369249332085829</v>
      </c>
      <c r="W6082">
        <v>69.599999999999994</v>
      </c>
      <c r="X6082">
        <v>6.2404743384933976</v>
      </c>
    </row>
    <row r="6083" spans="5:24">
      <c r="E6083">
        <v>60.8</v>
      </c>
      <c r="F6083">
        <f t="shared" si="95"/>
        <v>5.1370550580175731</v>
      </c>
      <c r="W6083">
        <v>53.66</v>
      </c>
      <c r="X6083">
        <v>5.1932029863898119</v>
      </c>
    </row>
    <row r="6084" spans="5:24">
      <c r="E6084">
        <v>60.81</v>
      </c>
      <c r="F6084">
        <f t="shared" si="95"/>
        <v>5.1371851921099463</v>
      </c>
      <c r="W6084">
        <v>18.46</v>
      </c>
      <c r="X6084">
        <v>5.2944684087362992</v>
      </c>
    </row>
    <row r="6085" spans="5:24">
      <c r="E6085">
        <v>60.82</v>
      </c>
      <c r="F6085">
        <f t="shared" si="95"/>
        <v>5.1373153354958436</v>
      </c>
      <c r="W6085">
        <v>75.69</v>
      </c>
      <c r="X6085">
        <v>5.4769468071927347</v>
      </c>
    </row>
    <row r="6086" spans="5:24">
      <c r="E6086">
        <v>60.83</v>
      </c>
      <c r="F6086">
        <f t="shared" si="95"/>
        <v>5.1374454881854099</v>
      </c>
      <c r="W6086">
        <v>2.46</v>
      </c>
      <c r="X6086">
        <v>5.1636584862331407</v>
      </c>
    </row>
    <row r="6087" spans="5:24">
      <c r="E6087">
        <v>60.84</v>
      </c>
      <c r="F6087">
        <f t="shared" si="95"/>
        <v>5.137575650188797</v>
      </c>
      <c r="W6087">
        <v>9.4499999999999993</v>
      </c>
      <c r="X6087">
        <v>3.2504731977022194</v>
      </c>
    </row>
    <row r="6088" spans="5:24">
      <c r="E6088">
        <v>60.85</v>
      </c>
      <c r="F6088">
        <f t="shared" si="95"/>
        <v>5.1377058215161604</v>
      </c>
      <c r="W6088">
        <v>91.76</v>
      </c>
      <c r="X6088">
        <v>5.0213079526287459</v>
      </c>
    </row>
    <row r="6089" spans="5:24">
      <c r="E6089">
        <v>60.86</v>
      </c>
      <c r="F6089">
        <f t="shared" si="95"/>
        <v>5.137836002177659</v>
      </c>
      <c r="W6089">
        <v>90.23</v>
      </c>
      <c r="X6089">
        <v>5.22111871299757</v>
      </c>
    </row>
    <row r="6090" spans="5:24">
      <c r="E6090">
        <v>60.87</v>
      </c>
      <c r="F6090">
        <f t="shared" si="95"/>
        <v>5.1379661921834572</v>
      </c>
      <c r="W6090">
        <v>25.29</v>
      </c>
      <c r="X6090">
        <v>4.027093954382039</v>
      </c>
    </row>
    <row r="6091" spans="5:24">
      <c r="E6091">
        <v>60.88</v>
      </c>
      <c r="F6091">
        <f t="shared" si="95"/>
        <v>5.1380963915437263</v>
      </c>
      <c r="W6091">
        <v>3.11</v>
      </c>
      <c r="X6091">
        <v>4.4290005268870125</v>
      </c>
    </row>
    <row r="6092" spans="5:24">
      <c r="E6092">
        <v>60.89</v>
      </c>
      <c r="F6092">
        <f t="shared" si="95"/>
        <v>5.1382266002686379</v>
      </c>
      <c r="W6092">
        <v>46.82</v>
      </c>
      <c r="X6092">
        <v>4.4454463504805135</v>
      </c>
    </row>
    <row r="6093" spans="5:24">
      <c r="E6093">
        <v>60.9</v>
      </c>
      <c r="F6093">
        <f t="shared" ref="F6093:F6156" si="96">NORMINV(E6093/100,$C$3,$C$4)</f>
        <v>5.138356818368373</v>
      </c>
      <c r="W6093">
        <v>33.130000000000003</v>
      </c>
      <c r="X6093">
        <v>5.6243465792814673</v>
      </c>
    </row>
    <row r="6094" spans="5:24">
      <c r="E6094">
        <v>60.91</v>
      </c>
      <c r="F6094">
        <f t="shared" si="96"/>
        <v>5.1384870458531147</v>
      </c>
      <c r="W6094">
        <v>32.270000000000003</v>
      </c>
      <c r="X6094">
        <v>5.6158401887479714</v>
      </c>
    </row>
    <row r="6095" spans="5:24">
      <c r="E6095">
        <v>60.92</v>
      </c>
      <c r="F6095">
        <f t="shared" si="96"/>
        <v>5.1386172827330512</v>
      </c>
      <c r="W6095">
        <v>67.58</v>
      </c>
      <c r="X6095">
        <v>4.7729694668784406</v>
      </c>
    </row>
    <row r="6096" spans="5:24">
      <c r="E6096">
        <v>60.93</v>
      </c>
      <c r="F6096">
        <f t="shared" si="96"/>
        <v>5.1387475290183753</v>
      </c>
      <c r="W6096">
        <v>55.21</v>
      </c>
      <c r="X6096">
        <v>3.750274940897564</v>
      </c>
    </row>
    <row r="6097" spans="5:24">
      <c r="E6097">
        <v>60.94</v>
      </c>
      <c r="F6097">
        <f t="shared" si="96"/>
        <v>5.138877784719285</v>
      </c>
      <c r="W6097">
        <v>63.46</v>
      </c>
      <c r="X6097">
        <v>5.7728688525782168</v>
      </c>
    </row>
    <row r="6098" spans="5:24">
      <c r="E6098">
        <v>60.95</v>
      </c>
      <c r="F6098">
        <f t="shared" si="96"/>
        <v>5.1390080498459829</v>
      </c>
      <c r="W6098">
        <v>15.66</v>
      </c>
      <c r="X6098">
        <v>4.4337149181860491</v>
      </c>
    </row>
    <row r="6099" spans="5:24">
      <c r="E6099">
        <v>60.96</v>
      </c>
      <c r="F6099">
        <f t="shared" si="96"/>
        <v>5.1391383244086768</v>
      </c>
      <c r="W6099">
        <v>19.21</v>
      </c>
      <c r="X6099">
        <v>4.3716886533559247</v>
      </c>
    </row>
    <row r="6100" spans="5:24">
      <c r="E6100">
        <v>60.97</v>
      </c>
      <c r="F6100">
        <f t="shared" si="96"/>
        <v>5.1392686084175789</v>
      </c>
      <c r="W6100">
        <v>69.540000000000006</v>
      </c>
      <c r="X6100">
        <v>4.4689729001821457</v>
      </c>
    </row>
    <row r="6101" spans="5:24">
      <c r="E6101">
        <v>60.98</v>
      </c>
      <c r="F6101">
        <f t="shared" si="96"/>
        <v>5.139398901882906</v>
      </c>
      <c r="W6101">
        <v>23.77</v>
      </c>
      <c r="X6101">
        <v>4.3526415799854821</v>
      </c>
    </row>
    <row r="6102" spans="5:24">
      <c r="E6102">
        <v>60.99</v>
      </c>
      <c r="F6102">
        <f t="shared" si="96"/>
        <v>5.1395292048148802</v>
      </c>
      <c r="W6102">
        <v>20.420000000000002</v>
      </c>
      <c r="X6102">
        <v>4.5642250220073048</v>
      </c>
    </row>
    <row r="6103" spans="5:24">
      <c r="E6103">
        <v>61</v>
      </c>
      <c r="F6103">
        <f t="shared" si="96"/>
        <v>5.1396595172237269</v>
      </c>
      <c r="W6103">
        <v>49.7</v>
      </c>
      <c r="X6103">
        <v>5.5878991306756145</v>
      </c>
    </row>
    <row r="6104" spans="5:24">
      <c r="E6104">
        <v>61.01</v>
      </c>
      <c r="F6104">
        <f t="shared" si="96"/>
        <v>5.139789839119679</v>
      </c>
      <c r="W6104">
        <v>57.04</v>
      </c>
      <c r="X6104">
        <v>3.4460653268411461</v>
      </c>
    </row>
    <row r="6105" spans="5:24">
      <c r="E6105">
        <v>61.02</v>
      </c>
      <c r="F6105">
        <f t="shared" si="96"/>
        <v>5.1399201705129718</v>
      </c>
      <c r="W6105">
        <v>24.34</v>
      </c>
      <c r="X6105">
        <v>5.9276290950978554</v>
      </c>
    </row>
    <row r="6106" spans="5:24">
      <c r="E6106">
        <v>61.03</v>
      </c>
      <c r="F6106">
        <f t="shared" si="96"/>
        <v>5.1400505114138468</v>
      </c>
      <c r="W6106">
        <v>12.64</v>
      </c>
      <c r="X6106">
        <v>7.2801296530302757</v>
      </c>
    </row>
    <row r="6107" spans="5:24">
      <c r="E6107">
        <v>61.04</v>
      </c>
      <c r="F6107">
        <f t="shared" si="96"/>
        <v>5.1401808618325502</v>
      </c>
      <c r="W6107">
        <v>43.78</v>
      </c>
      <c r="X6107">
        <v>4.6152194357102259</v>
      </c>
    </row>
    <row r="6108" spans="5:24">
      <c r="E6108">
        <v>61.05</v>
      </c>
      <c r="F6108">
        <f t="shared" si="96"/>
        <v>5.1403112217793314</v>
      </c>
      <c r="W6108">
        <v>63.42</v>
      </c>
      <c r="X6108">
        <v>3.6468258454519971</v>
      </c>
    </row>
    <row r="6109" spans="5:24">
      <c r="E6109">
        <v>61.06</v>
      </c>
      <c r="F6109">
        <f t="shared" si="96"/>
        <v>5.1404415912644472</v>
      </c>
      <c r="W6109">
        <v>92.09</v>
      </c>
      <c r="X6109">
        <v>7.0835622918647987</v>
      </c>
    </row>
    <row r="6110" spans="5:24">
      <c r="E6110">
        <v>61.07</v>
      </c>
      <c r="F6110">
        <f t="shared" si="96"/>
        <v>5.1405719702981569</v>
      </c>
      <c r="W6110">
        <v>92.63</v>
      </c>
      <c r="X6110">
        <v>4.7716832451062698</v>
      </c>
    </row>
    <row r="6111" spans="5:24">
      <c r="E6111">
        <v>61.08</v>
      </c>
      <c r="F6111">
        <f t="shared" si="96"/>
        <v>5.140702358890727</v>
      </c>
      <c r="W6111">
        <v>66.42</v>
      </c>
      <c r="X6111">
        <v>4.2108083473417777</v>
      </c>
    </row>
    <row r="6112" spans="5:24">
      <c r="E6112">
        <v>61.09</v>
      </c>
      <c r="F6112">
        <f t="shared" si="96"/>
        <v>5.1408327570524266</v>
      </c>
      <c r="W6112">
        <v>7.18</v>
      </c>
      <c r="X6112">
        <v>3.8119151945415513</v>
      </c>
    </row>
    <row r="6113" spans="5:24">
      <c r="E6113">
        <v>61.1</v>
      </c>
      <c r="F6113">
        <f t="shared" si="96"/>
        <v>5.140963164793531</v>
      </c>
      <c r="W6113">
        <v>7.3</v>
      </c>
      <c r="X6113">
        <v>4.990474668516395</v>
      </c>
    </row>
    <row r="6114" spans="5:24">
      <c r="E6114">
        <v>61.11</v>
      </c>
      <c r="F6114">
        <f t="shared" si="96"/>
        <v>5.1410935821243191</v>
      </c>
      <c r="W6114">
        <v>20.56</v>
      </c>
      <c r="X6114">
        <v>4.9076248721235549</v>
      </c>
    </row>
    <row r="6115" spans="5:24">
      <c r="E6115">
        <v>61.12</v>
      </c>
      <c r="F6115">
        <f t="shared" si="96"/>
        <v>5.1412240090550769</v>
      </c>
      <c r="W6115">
        <v>12.75</v>
      </c>
      <c r="X6115">
        <v>3.9414395349794304</v>
      </c>
    </row>
    <row r="6116" spans="5:24">
      <c r="E6116">
        <v>61.13</v>
      </c>
      <c r="F6116">
        <f t="shared" si="96"/>
        <v>5.141354445596094</v>
      </c>
      <c r="W6116">
        <v>3.07</v>
      </c>
      <c r="X6116">
        <v>4.3992402257506811</v>
      </c>
    </row>
    <row r="6117" spans="5:24">
      <c r="E6117">
        <v>61.14</v>
      </c>
      <c r="F6117">
        <f t="shared" si="96"/>
        <v>5.1414848917576643</v>
      </c>
      <c r="W6117">
        <v>23.09</v>
      </c>
      <c r="X6117">
        <v>4.8867091863530572</v>
      </c>
    </row>
    <row r="6118" spans="5:24">
      <c r="E6118">
        <v>61.15</v>
      </c>
      <c r="F6118">
        <f t="shared" si="96"/>
        <v>5.1416153475500863</v>
      </c>
      <c r="W6118">
        <v>0.47</v>
      </c>
      <c r="X6118">
        <v>3.2158543431987296</v>
      </c>
    </row>
    <row r="6119" spans="5:24">
      <c r="E6119">
        <v>61.16</v>
      </c>
      <c r="F6119">
        <f t="shared" si="96"/>
        <v>5.1417458129836664</v>
      </c>
      <c r="W6119">
        <v>66.47</v>
      </c>
      <c r="X6119">
        <v>4.5196801832851889</v>
      </c>
    </row>
    <row r="6120" spans="5:24">
      <c r="E6120">
        <v>61.17</v>
      </c>
      <c r="F6120">
        <f t="shared" si="96"/>
        <v>5.1418762880687119</v>
      </c>
      <c r="W6120">
        <v>90.16</v>
      </c>
      <c r="X6120">
        <v>4.9169351816150373</v>
      </c>
    </row>
    <row r="6121" spans="5:24">
      <c r="E6121">
        <v>61.18</v>
      </c>
      <c r="F6121">
        <f t="shared" si="96"/>
        <v>5.1420067728155372</v>
      </c>
      <c r="W6121">
        <v>51.65</v>
      </c>
      <c r="X6121">
        <v>3.1696659314971924</v>
      </c>
    </row>
    <row r="6122" spans="5:24">
      <c r="E6122">
        <v>61.19</v>
      </c>
      <c r="F6122">
        <f t="shared" si="96"/>
        <v>5.1421372672344621</v>
      </c>
      <c r="W6122">
        <v>16.88</v>
      </c>
      <c r="X6122">
        <v>4.1268842683680971</v>
      </c>
    </row>
    <row r="6123" spans="5:24">
      <c r="E6123">
        <v>61.2</v>
      </c>
      <c r="F6123">
        <f t="shared" si="96"/>
        <v>5.1422677713358107</v>
      </c>
      <c r="W6123">
        <v>25.3</v>
      </c>
      <c r="X6123">
        <v>6.4632462848149617</v>
      </c>
    </row>
    <row r="6124" spans="5:24">
      <c r="E6124">
        <v>61.21</v>
      </c>
      <c r="F6124">
        <f t="shared" si="96"/>
        <v>5.1423982851299108</v>
      </c>
      <c r="W6124">
        <v>61</v>
      </c>
      <c r="X6124">
        <v>4.5454041209156077</v>
      </c>
    </row>
    <row r="6125" spans="5:24">
      <c r="E6125">
        <v>61.22</v>
      </c>
      <c r="F6125">
        <f t="shared" si="96"/>
        <v>5.1425288086270964</v>
      </c>
      <c r="W6125">
        <v>46.81</v>
      </c>
      <c r="X6125">
        <v>6.856375881677403</v>
      </c>
    </row>
    <row r="6126" spans="5:24">
      <c r="E6126">
        <v>61.23</v>
      </c>
      <c r="F6126">
        <f t="shared" si="96"/>
        <v>5.1426593418377076</v>
      </c>
      <c r="W6126">
        <v>83.17</v>
      </c>
      <c r="X6126">
        <v>5.9257036702052064</v>
      </c>
    </row>
    <row r="6127" spans="5:24">
      <c r="E6127">
        <v>61.24</v>
      </c>
      <c r="F6127">
        <f t="shared" si="96"/>
        <v>5.1427898847720863</v>
      </c>
      <c r="W6127">
        <v>67.7</v>
      </c>
      <c r="X6127">
        <v>4.4422278756587357</v>
      </c>
    </row>
    <row r="6128" spans="5:24">
      <c r="E6128">
        <v>61.25</v>
      </c>
      <c r="F6128">
        <f t="shared" si="96"/>
        <v>5.1429204374405826</v>
      </c>
      <c r="W6128">
        <v>2.99</v>
      </c>
      <c r="X6128">
        <v>4.6556724929649258</v>
      </c>
    </row>
    <row r="6129" spans="5:24">
      <c r="E6129">
        <v>61.26</v>
      </c>
      <c r="F6129">
        <f t="shared" si="96"/>
        <v>5.1430509998535499</v>
      </c>
      <c r="W6129">
        <v>14.02</v>
      </c>
      <c r="X6129">
        <v>4.6527453268277279</v>
      </c>
    </row>
    <row r="6130" spans="5:24">
      <c r="E6130">
        <v>61.27</v>
      </c>
      <c r="F6130">
        <f t="shared" si="96"/>
        <v>5.1431815720213461</v>
      </c>
      <c r="W6130">
        <v>36.39</v>
      </c>
      <c r="X6130">
        <v>8.4316144036229801</v>
      </c>
    </row>
    <row r="6131" spans="5:24">
      <c r="E6131">
        <v>61.28</v>
      </c>
      <c r="F6131">
        <f t="shared" si="96"/>
        <v>5.1433121539543354</v>
      </c>
      <c r="W6131">
        <v>48.62</v>
      </c>
      <c r="X6131">
        <v>5.5040873441674965</v>
      </c>
    </row>
    <row r="6132" spans="5:24">
      <c r="E6132">
        <v>61.29</v>
      </c>
      <c r="F6132">
        <f t="shared" si="96"/>
        <v>5.1434427456628864</v>
      </c>
      <c r="W6132">
        <v>87.32</v>
      </c>
      <c r="X6132">
        <v>4.1651461468723951</v>
      </c>
    </row>
    <row r="6133" spans="5:24">
      <c r="E6133">
        <v>61.3</v>
      </c>
      <c r="F6133">
        <f t="shared" si="96"/>
        <v>5.143573347157373</v>
      </c>
      <c r="W6133">
        <v>100</v>
      </c>
      <c r="X6133">
        <v>4.4489508759758607</v>
      </c>
    </row>
    <row r="6134" spans="5:24">
      <c r="E6134">
        <v>61.31</v>
      </c>
      <c r="F6134">
        <f t="shared" si="96"/>
        <v>5.1437039584481727</v>
      </c>
      <c r="W6134">
        <v>1.74</v>
      </c>
      <c r="X6134">
        <v>3.0874056222863491</v>
      </c>
    </row>
    <row r="6135" spans="5:24">
      <c r="E6135">
        <v>61.32</v>
      </c>
      <c r="F6135">
        <f t="shared" si="96"/>
        <v>5.1438345795456701</v>
      </c>
      <c r="W6135">
        <v>7.37</v>
      </c>
      <c r="X6135">
        <v>3.8408621505199432</v>
      </c>
    </row>
    <row r="6136" spans="5:24">
      <c r="E6136">
        <v>61.33</v>
      </c>
      <c r="F6136">
        <f t="shared" si="96"/>
        <v>5.1439652104602542</v>
      </c>
      <c r="W6136">
        <v>95.95</v>
      </c>
      <c r="X6136">
        <v>5.0476439559544763</v>
      </c>
    </row>
    <row r="6137" spans="5:24">
      <c r="E6137">
        <v>61.34</v>
      </c>
      <c r="F6137">
        <f t="shared" si="96"/>
        <v>5.1440958512023185</v>
      </c>
      <c r="W6137">
        <v>52.97</v>
      </c>
      <c r="X6137">
        <v>5.1883529244402702</v>
      </c>
    </row>
    <row r="6138" spans="5:24">
      <c r="E6138">
        <v>61.35</v>
      </c>
      <c r="F6138">
        <f t="shared" si="96"/>
        <v>5.1442265017822608</v>
      </c>
      <c r="W6138">
        <v>9.3800000000000008</v>
      </c>
      <c r="X6138">
        <v>4.2445849736395305</v>
      </c>
    </row>
    <row r="6139" spans="5:24">
      <c r="E6139">
        <v>61.36</v>
      </c>
      <c r="F6139">
        <f t="shared" si="96"/>
        <v>5.1443571622104853</v>
      </c>
      <c r="W6139">
        <v>5.8</v>
      </c>
      <c r="X6139">
        <v>5.99692688657729</v>
      </c>
    </row>
    <row r="6140" spans="5:24">
      <c r="E6140">
        <v>61.37</v>
      </c>
      <c r="F6140">
        <f t="shared" si="96"/>
        <v>5.1444878324974006</v>
      </c>
      <c r="W6140">
        <v>76.89</v>
      </c>
      <c r="X6140">
        <v>4.7932434615933257</v>
      </c>
    </row>
    <row r="6141" spans="5:24">
      <c r="E6141">
        <v>61.38</v>
      </c>
      <c r="F6141">
        <f t="shared" si="96"/>
        <v>5.1446185126534214</v>
      </c>
      <c r="W6141">
        <v>15.11</v>
      </c>
      <c r="X6141">
        <v>4.3541862776182247</v>
      </c>
    </row>
    <row r="6142" spans="5:24">
      <c r="E6142">
        <v>61.39</v>
      </c>
      <c r="F6142">
        <f t="shared" si="96"/>
        <v>5.1447492026889652</v>
      </c>
      <c r="W6142">
        <v>6.35</v>
      </c>
      <c r="X6142">
        <v>4.76498874807299</v>
      </c>
    </row>
    <row r="6143" spans="5:24">
      <c r="E6143">
        <v>61.4</v>
      </c>
      <c r="F6143">
        <f t="shared" si="96"/>
        <v>5.1448799026144574</v>
      </c>
      <c r="W6143">
        <v>92.03</v>
      </c>
      <c r="X6143">
        <v>5.4657422588543261</v>
      </c>
    </row>
    <row r="6144" spans="5:24">
      <c r="E6144">
        <v>61.41</v>
      </c>
      <c r="F6144">
        <f t="shared" si="96"/>
        <v>5.1450106124403261</v>
      </c>
      <c r="W6144">
        <v>99.62</v>
      </c>
      <c r="X6144">
        <v>5.7286757989295261</v>
      </c>
    </row>
    <row r="6145" spans="5:24">
      <c r="E6145">
        <v>61.42</v>
      </c>
      <c r="F6145">
        <f t="shared" si="96"/>
        <v>5.1451413321770048</v>
      </c>
      <c r="W6145">
        <v>11.27</v>
      </c>
      <c r="X6145">
        <v>4.2981937491299789</v>
      </c>
    </row>
    <row r="6146" spans="5:24">
      <c r="E6146">
        <v>61.43</v>
      </c>
      <c r="F6146">
        <f t="shared" si="96"/>
        <v>5.1452720618349348</v>
      </c>
      <c r="W6146">
        <v>87.72</v>
      </c>
      <c r="X6146">
        <v>3.6911937815382081</v>
      </c>
    </row>
    <row r="6147" spans="5:24">
      <c r="E6147">
        <v>61.44</v>
      </c>
      <c r="F6147">
        <f t="shared" si="96"/>
        <v>5.1454028014245585</v>
      </c>
      <c r="W6147">
        <v>87.79</v>
      </c>
      <c r="X6147">
        <v>5.3067942305364566</v>
      </c>
    </row>
    <row r="6148" spans="5:24">
      <c r="E6148">
        <v>61.45</v>
      </c>
      <c r="F6148">
        <f t="shared" si="96"/>
        <v>5.1455335509563254</v>
      </c>
      <c r="W6148">
        <v>74.62</v>
      </c>
      <c r="X6148">
        <v>2.364445761809665</v>
      </c>
    </row>
    <row r="6149" spans="5:24">
      <c r="E6149">
        <v>61.46</v>
      </c>
      <c r="F6149">
        <f t="shared" si="96"/>
        <v>5.1456643104406909</v>
      </c>
      <c r="W6149">
        <v>16.940000000000001</v>
      </c>
      <c r="X6149">
        <v>4.5185546332059978</v>
      </c>
    </row>
    <row r="6150" spans="5:24">
      <c r="E6150">
        <v>61.47</v>
      </c>
      <c r="F6150">
        <f t="shared" si="96"/>
        <v>5.1457950798881145</v>
      </c>
      <c r="W6150">
        <v>43.51</v>
      </c>
      <c r="X6150">
        <v>4.3389807990502423</v>
      </c>
    </row>
    <row r="6151" spans="5:24">
      <c r="E6151">
        <v>61.48</v>
      </c>
      <c r="F6151">
        <f t="shared" si="96"/>
        <v>5.1459258593090595</v>
      </c>
      <c r="W6151">
        <v>28.49</v>
      </c>
      <c r="X6151">
        <v>5.1751013468349809</v>
      </c>
    </row>
    <row r="6152" spans="5:24">
      <c r="E6152">
        <v>61.49</v>
      </c>
      <c r="F6152">
        <f t="shared" si="96"/>
        <v>5.1460566487139969</v>
      </c>
      <c r="W6152">
        <v>10.92</v>
      </c>
      <c r="X6152">
        <v>5.9874950670879752</v>
      </c>
    </row>
    <row r="6153" spans="5:24">
      <c r="E6153">
        <v>61.5</v>
      </c>
      <c r="F6153">
        <f t="shared" si="96"/>
        <v>5.1461874481134018</v>
      </c>
      <c r="W6153">
        <v>8.7200000000000006</v>
      </c>
      <c r="X6153">
        <v>5.7926187177017123</v>
      </c>
    </row>
    <row r="6154" spans="5:24">
      <c r="E6154">
        <v>61.51</v>
      </c>
      <c r="F6154">
        <f t="shared" si="96"/>
        <v>5.1463182575177537</v>
      </c>
      <c r="W6154">
        <v>22.07</v>
      </c>
      <c r="X6154">
        <v>5.2616387061333239</v>
      </c>
    </row>
    <row r="6155" spans="5:24">
      <c r="E6155">
        <v>61.52</v>
      </c>
      <c r="F6155">
        <f t="shared" si="96"/>
        <v>5.1464490769375386</v>
      </c>
      <c r="W6155">
        <v>21.2</v>
      </c>
      <c r="X6155">
        <v>4.823625835219139</v>
      </c>
    </row>
    <row r="6156" spans="5:24">
      <c r="E6156">
        <v>61.53</v>
      </c>
      <c r="F6156">
        <f t="shared" si="96"/>
        <v>5.1465799063832458</v>
      </c>
      <c r="W6156">
        <v>44.82</v>
      </c>
      <c r="X6156">
        <v>4.1246803403152672</v>
      </c>
    </row>
    <row r="6157" spans="5:24">
      <c r="E6157">
        <v>61.54</v>
      </c>
      <c r="F6157">
        <f t="shared" ref="F6157:F6220" si="97">NORMINV(E6157/100,$C$3,$C$4)</f>
        <v>5.1467107458653718</v>
      </c>
      <c r="W6157">
        <v>96.74</v>
      </c>
      <c r="X6157">
        <v>4.299475804017316</v>
      </c>
    </row>
    <row r="6158" spans="5:24">
      <c r="E6158">
        <v>61.55</v>
      </c>
      <c r="F6158">
        <f t="shared" si="97"/>
        <v>5.1468415953944158</v>
      </c>
      <c r="W6158">
        <v>75.89</v>
      </c>
      <c r="X6158">
        <v>6.2585304003127531</v>
      </c>
    </row>
    <row r="6159" spans="5:24">
      <c r="E6159">
        <v>61.56</v>
      </c>
      <c r="F6159">
        <f t="shared" si="97"/>
        <v>5.1469724549808857</v>
      </c>
      <c r="W6159">
        <v>86.02</v>
      </c>
      <c r="X6159">
        <v>5.5849222454636003</v>
      </c>
    </row>
    <row r="6160" spans="5:24">
      <c r="E6160">
        <v>61.57</v>
      </c>
      <c r="F6160">
        <f t="shared" si="97"/>
        <v>5.1471033246352915</v>
      </c>
      <c r="W6160">
        <v>27.26</v>
      </c>
      <c r="X6160">
        <v>5.7604259779261415</v>
      </c>
    </row>
    <row r="6161" spans="5:24">
      <c r="E6161">
        <v>61.58</v>
      </c>
      <c r="F6161">
        <f t="shared" si="97"/>
        <v>5.1472342043681492</v>
      </c>
      <c r="W6161">
        <v>83.66</v>
      </c>
      <c r="X6161">
        <v>4.6755534734381783</v>
      </c>
    </row>
    <row r="6162" spans="5:24">
      <c r="E6162">
        <v>61.59</v>
      </c>
      <c r="F6162">
        <f t="shared" si="97"/>
        <v>5.1473650941899809</v>
      </c>
      <c r="W6162">
        <v>12.95</v>
      </c>
      <c r="X6162">
        <v>3.2842073505064127</v>
      </c>
    </row>
    <row r="6163" spans="5:24">
      <c r="E6163">
        <v>61.6</v>
      </c>
      <c r="F6163">
        <f t="shared" si="97"/>
        <v>5.1474959941113134</v>
      </c>
      <c r="W6163">
        <v>72.27</v>
      </c>
      <c r="X6163">
        <v>4.1647909232567129</v>
      </c>
    </row>
    <row r="6164" spans="5:24">
      <c r="E6164">
        <v>61.61</v>
      </c>
      <c r="F6164">
        <f t="shared" si="97"/>
        <v>5.147626904142677</v>
      </c>
      <c r="W6164">
        <v>25.26</v>
      </c>
      <c r="X6164">
        <v>3.524953342453482</v>
      </c>
    </row>
    <row r="6165" spans="5:24">
      <c r="E6165">
        <v>61.62</v>
      </c>
      <c r="F6165">
        <f t="shared" si="97"/>
        <v>5.1477578242946107</v>
      </c>
      <c r="W6165">
        <v>52.6</v>
      </c>
      <c r="X6165">
        <v>5.2704683017476279</v>
      </c>
    </row>
    <row r="6166" spans="5:24">
      <c r="E6166">
        <v>61.63</v>
      </c>
      <c r="F6166">
        <f t="shared" si="97"/>
        <v>5.1478887545776555</v>
      </c>
      <c r="W6166">
        <v>65.89</v>
      </c>
      <c r="X6166">
        <v>5.3207498060870533</v>
      </c>
    </row>
    <row r="6167" spans="5:24">
      <c r="E6167">
        <v>61.64</v>
      </c>
      <c r="F6167">
        <f t="shared" si="97"/>
        <v>5.1480196950023593</v>
      </c>
      <c r="W6167">
        <v>55.99</v>
      </c>
      <c r="X6167">
        <v>5.6143258861773688</v>
      </c>
    </row>
    <row r="6168" spans="5:24">
      <c r="E6168">
        <v>61.65</v>
      </c>
      <c r="F6168">
        <f t="shared" si="97"/>
        <v>5.1481506455792747</v>
      </c>
      <c r="W6168">
        <v>41.2</v>
      </c>
      <c r="X6168">
        <v>6.9414806850327224</v>
      </c>
    </row>
    <row r="6169" spans="5:24">
      <c r="E6169">
        <v>61.66</v>
      </c>
      <c r="F6169">
        <f t="shared" si="97"/>
        <v>5.1482816063189594</v>
      </c>
      <c r="W6169">
        <v>35.82</v>
      </c>
      <c r="X6169">
        <v>2.6218553767192958</v>
      </c>
    </row>
    <row r="6170" spans="5:24">
      <c r="E6170">
        <v>61.67</v>
      </c>
      <c r="F6170">
        <f t="shared" si="97"/>
        <v>5.1484125772319773</v>
      </c>
      <c r="W6170">
        <v>35.39</v>
      </c>
      <c r="X6170">
        <v>4.8335464056785531</v>
      </c>
    </row>
    <row r="6171" spans="5:24">
      <c r="E6171">
        <v>61.68</v>
      </c>
      <c r="F6171">
        <f t="shared" si="97"/>
        <v>5.148543558328897</v>
      </c>
      <c r="W6171">
        <v>52.32</v>
      </c>
      <c r="X6171">
        <v>4.9279976026551147</v>
      </c>
    </row>
    <row r="6172" spans="5:24">
      <c r="E6172">
        <v>61.69</v>
      </c>
      <c r="F6172">
        <f t="shared" si="97"/>
        <v>5.1486745496202913</v>
      </c>
      <c r="W6172">
        <v>23.37</v>
      </c>
      <c r="X6172">
        <v>3.9192312667951232</v>
      </c>
    </row>
    <row r="6173" spans="5:24">
      <c r="E6173">
        <v>61.7</v>
      </c>
      <c r="F6173">
        <f t="shared" si="97"/>
        <v>5.1488055511167401</v>
      </c>
      <c r="W6173">
        <v>90.55</v>
      </c>
      <c r="X6173">
        <v>4.2538883957548048</v>
      </c>
    </row>
    <row r="6174" spans="5:24">
      <c r="E6174">
        <v>61.71</v>
      </c>
      <c r="F6174">
        <f t="shared" si="97"/>
        <v>5.1489365628288271</v>
      </c>
      <c r="W6174">
        <v>69.08</v>
      </c>
      <c r="X6174">
        <v>5.7929619360993092</v>
      </c>
    </row>
    <row r="6175" spans="5:24">
      <c r="E6175">
        <v>61.72</v>
      </c>
      <c r="F6175">
        <f t="shared" si="97"/>
        <v>5.1490675847671419</v>
      </c>
      <c r="W6175">
        <v>51.58</v>
      </c>
      <c r="X6175">
        <v>2.2734486834956318</v>
      </c>
    </row>
    <row r="6176" spans="5:24">
      <c r="E6176">
        <v>61.73</v>
      </c>
      <c r="F6176">
        <f t="shared" si="97"/>
        <v>5.1491986169422788</v>
      </c>
      <c r="W6176">
        <v>4.55</v>
      </c>
      <c r="X6176">
        <v>5.6751192568777924</v>
      </c>
    </row>
    <row r="6177" spans="5:24">
      <c r="E6177">
        <v>61.74</v>
      </c>
      <c r="F6177">
        <f t="shared" si="97"/>
        <v>5.1493296593648399</v>
      </c>
      <c r="W6177">
        <v>63.26</v>
      </c>
      <c r="X6177">
        <v>5.0504045633291392</v>
      </c>
    </row>
    <row r="6178" spans="5:24">
      <c r="E6178">
        <v>61.75</v>
      </c>
      <c r="F6178">
        <f t="shared" si="97"/>
        <v>5.1494607120454283</v>
      </c>
      <c r="W6178">
        <v>1.17</v>
      </c>
      <c r="X6178">
        <v>4.8836813432145467</v>
      </c>
    </row>
    <row r="6179" spans="5:24">
      <c r="E6179">
        <v>61.76</v>
      </c>
      <c r="F6179">
        <f t="shared" si="97"/>
        <v>5.149591774994656</v>
      </c>
      <c r="W6179">
        <v>34.1</v>
      </c>
      <c r="X6179">
        <v>3.1505994771061681</v>
      </c>
    </row>
    <row r="6180" spans="5:24">
      <c r="E6180">
        <v>61.77</v>
      </c>
      <c r="F6180">
        <f t="shared" si="97"/>
        <v>5.1497228482231394</v>
      </c>
      <c r="W6180">
        <v>47.9</v>
      </c>
      <c r="X6180">
        <v>3.9272872099651597</v>
      </c>
    </row>
    <row r="6181" spans="5:24">
      <c r="E6181">
        <v>61.78</v>
      </c>
      <c r="F6181">
        <f t="shared" si="97"/>
        <v>5.1498539317414993</v>
      </c>
      <c r="W6181">
        <v>84.48</v>
      </c>
      <c r="X6181">
        <v>4.6971445191086509</v>
      </c>
    </row>
    <row r="6182" spans="5:24">
      <c r="E6182">
        <v>61.79</v>
      </c>
      <c r="F6182">
        <f t="shared" si="97"/>
        <v>5.1499850255603628</v>
      </c>
      <c r="W6182">
        <v>87.32</v>
      </c>
      <c r="X6182">
        <v>3.7643804116477431</v>
      </c>
    </row>
    <row r="6183" spans="5:24">
      <c r="E6183">
        <v>61.8</v>
      </c>
      <c r="F6183">
        <f t="shared" si="97"/>
        <v>5.1501161296903613</v>
      </c>
      <c r="W6183">
        <v>43.99</v>
      </c>
      <c r="X6183">
        <v>5.7484313811751839</v>
      </c>
    </row>
    <row r="6184" spans="5:24">
      <c r="E6184">
        <v>61.81</v>
      </c>
      <c r="F6184">
        <f t="shared" si="97"/>
        <v>5.1502472441421316</v>
      </c>
      <c r="W6184">
        <v>60.62</v>
      </c>
      <c r="X6184">
        <v>6.3957161135566629</v>
      </c>
    </row>
    <row r="6185" spans="5:24">
      <c r="E6185">
        <v>61.82</v>
      </c>
      <c r="F6185">
        <f t="shared" si="97"/>
        <v>5.1503783689263187</v>
      </c>
      <c r="W6185">
        <v>92.24</v>
      </c>
      <c r="X6185">
        <v>4.7209415903702405</v>
      </c>
    </row>
    <row r="6186" spans="5:24">
      <c r="E6186">
        <v>61.83</v>
      </c>
      <c r="F6186">
        <f t="shared" si="97"/>
        <v>5.1505095040535691</v>
      </c>
      <c r="W6186">
        <v>37.15</v>
      </c>
      <c r="X6186">
        <v>4.9048554339222203</v>
      </c>
    </row>
    <row r="6187" spans="5:24">
      <c r="E6187">
        <v>61.84</v>
      </c>
      <c r="F6187">
        <f t="shared" si="97"/>
        <v>5.1506406495345365</v>
      </c>
      <c r="W6187">
        <v>32.71</v>
      </c>
      <c r="X6187">
        <v>4.1139674734069542</v>
      </c>
    </row>
    <row r="6188" spans="5:24">
      <c r="E6188">
        <v>61.85</v>
      </c>
      <c r="F6188">
        <f t="shared" si="97"/>
        <v>5.1507718053798799</v>
      </c>
      <c r="W6188">
        <v>63.57</v>
      </c>
      <c r="X6188">
        <v>4.055276389754205</v>
      </c>
    </row>
    <row r="6189" spans="5:24">
      <c r="E6189">
        <v>61.86</v>
      </c>
      <c r="F6189">
        <f t="shared" si="97"/>
        <v>5.1509029716002637</v>
      </c>
      <c r="W6189">
        <v>12.96</v>
      </c>
      <c r="X6189">
        <v>3.6598605113604745</v>
      </c>
    </row>
    <row r="6190" spans="5:24">
      <c r="E6190">
        <v>61.87</v>
      </c>
      <c r="F6190">
        <f t="shared" si="97"/>
        <v>5.1510341482063575</v>
      </c>
      <c r="W6190">
        <v>56.57</v>
      </c>
      <c r="X6190">
        <v>3.9960443686369644</v>
      </c>
    </row>
    <row r="6191" spans="5:24">
      <c r="E6191">
        <v>61.88</v>
      </c>
      <c r="F6191">
        <f t="shared" si="97"/>
        <v>5.1511653352088356</v>
      </c>
      <c r="W6191">
        <v>93.78</v>
      </c>
      <c r="X6191">
        <v>3.5996214839494542</v>
      </c>
    </row>
    <row r="6192" spans="5:24">
      <c r="E6192">
        <v>61.89</v>
      </c>
      <c r="F6192">
        <f t="shared" si="97"/>
        <v>5.1512965326183799</v>
      </c>
      <c r="W6192">
        <v>28.02</v>
      </c>
      <c r="X6192">
        <v>5.8834373835942451</v>
      </c>
    </row>
    <row r="6193" spans="5:24">
      <c r="E6193">
        <v>61.9</v>
      </c>
      <c r="F6193">
        <f t="shared" si="97"/>
        <v>5.1514277404456745</v>
      </c>
      <c r="W6193">
        <v>64.849999999999994</v>
      </c>
      <c r="X6193">
        <v>4.383856781312458</v>
      </c>
    </row>
    <row r="6194" spans="5:24">
      <c r="E6194">
        <v>61.91</v>
      </c>
      <c r="F6194">
        <f t="shared" si="97"/>
        <v>5.1515589587014121</v>
      </c>
      <c r="W6194">
        <v>1.62</v>
      </c>
      <c r="X6194">
        <v>3.4342194450560091</v>
      </c>
    </row>
    <row r="6195" spans="5:24">
      <c r="E6195">
        <v>61.92</v>
      </c>
      <c r="F6195">
        <f t="shared" si="97"/>
        <v>5.1516901873962881</v>
      </c>
      <c r="W6195">
        <v>13.24</v>
      </c>
      <c r="X6195">
        <v>6.0446170418629377</v>
      </c>
    </row>
    <row r="6196" spans="5:24">
      <c r="E6196">
        <v>61.93</v>
      </c>
      <c r="F6196">
        <f t="shared" si="97"/>
        <v>5.1518214265410052</v>
      </c>
      <c r="W6196">
        <v>87.76</v>
      </c>
      <c r="X6196">
        <v>3.7670649571517112</v>
      </c>
    </row>
    <row r="6197" spans="5:24">
      <c r="E6197">
        <v>61.94</v>
      </c>
      <c r="F6197">
        <f t="shared" si="97"/>
        <v>5.1519526761462711</v>
      </c>
      <c r="W6197">
        <v>57.72</v>
      </c>
      <c r="X6197">
        <v>4.7209415903702405</v>
      </c>
    </row>
    <row r="6198" spans="5:24">
      <c r="E6198">
        <v>61.95</v>
      </c>
      <c r="F6198">
        <f t="shared" si="97"/>
        <v>5.152083936222799</v>
      </c>
      <c r="W6198">
        <v>18.38</v>
      </c>
      <c r="X6198">
        <v>5.4487666486716062</v>
      </c>
    </row>
    <row r="6199" spans="5:24">
      <c r="E6199">
        <v>61.96</v>
      </c>
      <c r="F6199">
        <f t="shared" si="97"/>
        <v>5.1522152067813067</v>
      </c>
      <c r="W6199">
        <v>1.59</v>
      </c>
      <c r="X6199">
        <v>4.7191168174711056</v>
      </c>
    </row>
    <row r="6200" spans="5:24">
      <c r="E6200">
        <v>61.97</v>
      </c>
      <c r="F6200">
        <f t="shared" si="97"/>
        <v>5.1523464878325189</v>
      </c>
      <c r="W6200">
        <v>20.93</v>
      </c>
      <c r="X6200">
        <v>4.1254154549816562</v>
      </c>
    </row>
    <row r="6201" spans="5:24">
      <c r="E6201">
        <v>61.98</v>
      </c>
      <c r="F6201">
        <f t="shared" si="97"/>
        <v>5.1524777793871639</v>
      </c>
      <c r="W6201">
        <v>25.22</v>
      </c>
      <c r="X6201">
        <v>6.4931420783259011</v>
      </c>
    </row>
    <row r="6202" spans="5:24">
      <c r="E6202">
        <v>61.99</v>
      </c>
      <c r="F6202">
        <f t="shared" si="97"/>
        <v>5.1526090814559771</v>
      </c>
      <c r="W6202">
        <v>61.98</v>
      </c>
      <c r="X6202">
        <v>5.0556758984048145</v>
      </c>
    </row>
    <row r="6203" spans="5:24">
      <c r="E6203">
        <v>62</v>
      </c>
      <c r="F6203">
        <f t="shared" si="97"/>
        <v>5.1527403940496983</v>
      </c>
      <c r="W6203">
        <v>76.650000000000006</v>
      </c>
      <c r="X6203">
        <v>3.8442904974685561</v>
      </c>
    </row>
    <row r="6204" spans="5:24">
      <c r="E6204">
        <v>62.01</v>
      </c>
      <c r="F6204">
        <f t="shared" si="97"/>
        <v>5.1528717171790746</v>
      </c>
      <c r="W6204">
        <v>95.65</v>
      </c>
      <c r="X6204">
        <v>4.5935336815160328</v>
      </c>
    </row>
    <row r="6205" spans="5:24">
      <c r="E6205">
        <v>62.02</v>
      </c>
      <c r="F6205">
        <f t="shared" si="97"/>
        <v>5.1530030508548563</v>
      </c>
      <c r="W6205">
        <v>99.18</v>
      </c>
      <c r="X6205">
        <v>5.5709994731129875</v>
      </c>
    </row>
    <row r="6206" spans="5:24">
      <c r="E6206">
        <v>62.03</v>
      </c>
      <c r="F6206">
        <f t="shared" si="97"/>
        <v>5.1531343950877995</v>
      </c>
      <c r="W6206">
        <v>5.9</v>
      </c>
      <c r="X6206">
        <v>3.3191908973291957</v>
      </c>
    </row>
    <row r="6207" spans="5:24">
      <c r="E6207">
        <v>62.04</v>
      </c>
      <c r="F6207">
        <f t="shared" si="97"/>
        <v>5.1532657498886678</v>
      </c>
      <c r="W6207">
        <v>75.73</v>
      </c>
      <c r="X6207">
        <v>4.9297566861780835</v>
      </c>
    </row>
    <row r="6208" spans="5:24">
      <c r="E6208">
        <v>62.05</v>
      </c>
      <c r="F6208">
        <f t="shared" si="97"/>
        <v>5.1533971152682279</v>
      </c>
      <c r="W6208">
        <v>83.37</v>
      </c>
      <c r="X6208">
        <v>6.6467959213341787</v>
      </c>
    </row>
    <row r="6209" spans="5:24">
      <c r="E6209">
        <v>62.06</v>
      </c>
      <c r="F6209">
        <f t="shared" si="97"/>
        <v>5.153528491237255</v>
      </c>
      <c r="W6209">
        <v>26.32</v>
      </c>
      <c r="X6209">
        <v>4.5272618426945685</v>
      </c>
    </row>
    <row r="6210" spans="5:24">
      <c r="E6210">
        <v>62.07</v>
      </c>
      <c r="F6210">
        <f t="shared" si="97"/>
        <v>5.1536598778065255</v>
      </c>
      <c r="W6210">
        <v>96.14</v>
      </c>
      <c r="X6210">
        <v>5.5155052527098301</v>
      </c>
    </row>
    <row r="6211" spans="5:24">
      <c r="E6211">
        <v>62.08</v>
      </c>
      <c r="F6211">
        <f t="shared" si="97"/>
        <v>5.1537912749868253</v>
      </c>
      <c r="W6211">
        <v>50.04</v>
      </c>
      <c r="X6211">
        <v>5.3091597630097187</v>
      </c>
    </row>
    <row r="6212" spans="5:24">
      <c r="E6212">
        <v>62.09</v>
      </c>
      <c r="F6212">
        <f t="shared" si="97"/>
        <v>5.1539226827889442</v>
      </c>
      <c r="W6212">
        <v>24.13</v>
      </c>
      <c r="X6212">
        <v>5.3638098590296952</v>
      </c>
    </row>
    <row r="6213" spans="5:24">
      <c r="E6213">
        <v>62.1</v>
      </c>
      <c r="F6213">
        <f t="shared" si="97"/>
        <v>5.1540541012236769</v>
      </c>
      <c r="W6213">
        <v>54.14</v>
      </c>
      <c r="X6213">
        <v>6.2502725562335772</v>
      </c>
    </row>
    <row r="6214" spans="5:24">
      <c r="E6214">
        <v>62.11</v>
      </c>
      <c r="F6214">
        <f t="shared" si="97"/>
        <v>5.1541855303018265</v>
      </c>
      <c r="W6214">
        <v>31.54</v>
      </c>
      <c r="X6214">
        <v>5.08130424267046</v>
      </c>
    </row>
    <row r="6215" spans="5:24">
      <c r="E6215">
        <v>62.12</v>
      </c>
      <c r="F6215">
        <f t="shared" si="97"/>
        <v>5.1543169700341966</v>
      </c>
      <c r="W6215">
        <v>98.57</v>
      </c>
      <c r="X6215">
        <v>5.3893733273298023</v>
      </c>
    </row>
    <row r="6216" spans="5:24">
      <c r="E6216">
        <v>62.13</v>
      </c>
      <c r="F6216">
        <f t="shared" si="97"/>
        <v>5.1544484204316019</v>
      </c>
      <c r="W6216">
        <v>46.26</v>
      </c>
      <c r="X6216">
        <v>3.8702936959434862</v>
      </c>
    </row>
    <row r="6217" spans="5:24">
      <c r="E6217">
        <v>62.14</v>
      </c>
      <c r="F6217">
        <f t="shared" si="97"/>
        <v>5.1545798815048594</v>
      </c>
      <c r="W6217">
        <v>54.99</v>
      </c>
      <c r="X6217">
        <v>5.0248181674397516</v>
      </c>
    </row>
    <row r="6218" spans="5:24">
      <c r="E6218">
        <v>62.15</v>
      </c>
      <c r="F6218">
        <f t="shared" si="97"/>
        <v>5.1547113532647915</v>
      </c>
      <c r="W6218">
        <v>79.040000000000006</v>
      </c>
      <c r="X6218">
        <v>5.6025621595511801</v>
      </c>
    </row>
    <row r="6219" spans="5:24">
      <c r="E6219">
        <v>62.16</v>
      </c>
      <c r="F6219">
        <f t="shared" si="97"/>
        <v>5.1548428357222287</v>
      </c>
      <c r="W6219">
        <v>11.69</v>
      </c>
      <c r="X6219">
        <v>7.5063059597918853</v>
      </c>
    </row>
    <row r="6220" spans="5:24">
      <c r="E6220">
        <v>62.17</v>
      </c>
      <c r="F6220">
        <f t="shared" si="97"/>
        <v>5.154974328888005</v>
      </c>
      <c r="W6220">
        <v>95.11</v>
      </c>
      <c r="X6220">
        <v>5.1509692154967777</v>
      </c>
    </row>
    <row r="6221" spans="5:24">
      <c r="E6221">
        <v>62.18</v>
      </c>
      <c r="F6221">
        <f t="shared" ref="F6221:F6284" si="98">NORMINV(E6221/100,$C$3,$C$4)</f>
        <v>5.1551058327729598</v>
      </c>
      <c r="W6221">
        <v>39.020000000000003</v>
      </c>
      <c r="X6221">
        <v>4.1472536835825924</v>
      </c>
    </row>
    <row r="6222" spans="5:24">
      <c r="E6222">
        <v>62.19</v>
      </c>
      <c r="F6222">
        <f t="shared" si="98"/>
        <v>5.1552373473879394</v>
      </c>
      <c r="W6222">
        <v>76.95</v>
      </c>
      <c r="X6222">
        <v>5.5551383986770837</v>
      </c>
    </row>
    <row r="6223" spans="5:24">
      <c r="E6223">
        <v>62.2</v>
      </c>
      <c r="F6223">
        <f t="shared" si="98"/>
        <v>5.1553688727437956</v>
      </c>
      <c r="W6223">
        <v>65.19</v>
      </c>
      <c r="X6223">
        <v>4.4204231378508769</v>
      </c>
    </row>
    <row r="6224" spans="5:24">
      <c r="E6224">
        <v>62.21</v>
      </c>
      <c r="F6224">
        <f t="shared" si="98"/>
        <v>5.1555004088513856</v>
      </c>
      <c r="W6224">
        <v>28.22</v>
      </c>
      <c r="X6224">
        <v>5.6240420040937886</v>
      </c>
    </row>
    <row r="6225" spans="5:24">
      <c r="E6225">
        <v>62.22</v>
      </c>
      <c r="F6225">
        <f t="shared" si="98"/>
        <v>5.1556319557215708</v>
      </c>
      <c r="W6225">
        <v>4.12</v>
      </c>
      <c r="X6225">
        <v>6.7890920021358365</v>
      </c>
    </row>
    <row r="6226" spans="5:24">
      <c r="E6226">
        <v>62.23</v>
      </c>
      <c r="F6226">
        <f t="shared" si="98"/>
        <v>5.1557635133652209</v>
      </c>
      <c r="W6226">
        <v>10.01</v>
      </c>
      <c r="X6226">
        <v>4.0853968415389188</v>
      </c>
    </row>
    <row r="6227" spans="5:24">
      <c r="E6227">
        <v>62.24</v>
      </c>
      <c r="F6227">
        <f t="shared" si="98"/>
        <v>5.1558950817932097</v>
      </c>
      <c r="W6227">
        <v>25.4</v>
      </c>
      <c r="X6227">
        <v>4.32519552988939</v>
      </c>
    </row>
    <row r="6228" spans="5:24">
      <c r="E6228">
        <v>62.25</v>
      </c>
      <c r="F6228">
        <f t="shared" si="98"/>
        <v>5.1560266610164165</v>
      </c>
      <c r="W6228">
        <v>31.4</v>
      </c>
      <c r="X6228">
        <v>6.3812568517196171</v>
      </c>
    </row>
    <row r="6229" spans="5:24">
      <c r="E6229">
        <v>62.26</v>
      </c>
      <c r="F6229">
        <f t="shared" si="98"/>
        <v>5.156158251045726</v>
      </c>
      <c r="W6229">
        <v>15.21</v>
      </c>
      <c r="X6229">
        <v>4.4242734105141501</v>
      </c>
    </row>
    <row r="6230" spans="5:24">
      <c r="E6230">
        <v>62.27</v>
      </c>
      <c r="F6230">
        <f t="shared" si="98"/>
        <v>5.1562898518920299</v>
      </c>
      <c r="W6230">
        <v>38.93</v>
      </c>
      <c r="X6230">
        <v>3.4342194450560091</v>
      </c>
    </row>
    <row r="6231" spans="5:24">
      <c r="E6231">
        <v>62.28</v>
      </c>
      <c r="F6231">
        <f t="shared" si="98"/>
        <v>5.1564214635662244</v>
      </c>
      <c r="W6231">
        <v>81.47</v>
      </c>
      <c r="X6231">
        <v>5.0463892557053898</v>
      </c>
    </row>
    <row r="6232" spans="5:24">
      <c r="E6232">
        <v>62.29</v>
      </c>
      <c r="F6232">
        <f t="shared" si="98"/>
        <v>5.1565530860792128</v>
      </c>
      <c r="W6232">
        <v>15.26</v>
      </c>
      <c r="X6232">
        <v>4.9942347230303934</v>
      </c>
    </row>
    <row r="6233" spans="5:24">
      <c r="E6233">
        <v>62.3</v>
      </c>
      <c r="F6233">
        <f t="shared" si="98"/>
        <v>5.1566847194419028</v>
      </c>
      <c r="W6233">
        <v>35.479999999999997</v>
      </c>
      <c r="X6233">
        <v>5.5536768811034563</v>
      </c>
    </row>
    <row r="6234" spans="5:24">
      <c r="E6234">
        <v>62.31</v>
      </c>
      <c r="F6234">
        <f t="shared" si="98"/>
        <v>5.1568163636652082</v>
      </c>
      <c r="W6234">
        <v>29.36</v>
      </c>
      <c r="X6234">
        <v>5.0908648251471176</v>
      </c>
    </row>
    <row r="6235" spans="5:24">
      <c r="E6235">
        <v>62.32</v>
      </c>
      <c r="F6235">
        <f t="shared" si="98"/>
        <v>5.1569480187600476</v>
      </c>
      <c r="W6235">
        <v>54.94</v>
      </c>
      <c r="X6235">
        <v>4.8302414169315373</v>
      </c>
    </row>
    <row r="6236" spans="5:24">
      <c r="E6236">
        <v>62.33</v>
      </c>
      <c r="F6236">
        <f t="shared" si="98"/>
        <v>5.1570796847373472</v>
      </c>
      <c r="W6236">
        <v>75.739999999999995</v>
      </c>
      <c r="X6236">
        <v>4.8975506322724556</v>
      </c>
    </row>
    <row r="6237" spans="5:24">
      <c r="E6237">
        <v>62.34</v>
      </c>
      <c r="F6237">
        <f t="shared" si="98"/>
        <v>5.1572113616080371</v>
      </c>
      <c r="W6237">
        <v>63.86</v>
      </c>
      <c r="X6237">
        <v>5.3427321152034288</v>
      </c>
    </row>
    <row r="6238" spans="5:24">
      <c r="E6238">
        <v>62.35</v>
      </c>
      <c r="F6238">
        <f t="shared" si="98"/>
        <v>5.157343049383055</v>
      </c>
      <c r="W6238">
        <v>9.85</v>
      </c>
      <c r="X6238">
        <v>5.0205557993711798</v>
      </c>
    </row>
    <row r="6239" spans="5:24">
      <c r="E6239">
        <v>62.36</v>
      </c>
      <c r="F6239">
        <f t="shared" si="98"/>
        <v>5.1574747480733425</v>
      </c>
      <c r="W6239">
        <v>17.23</v>
      </c>
      <c r="X6239">
        <v>6.8236830686428371</v>
      </c>
    </row>
    <row r="6240" spans="5:24">
      <c r="E6240">
        <v>62.37</v>
      </c>
      <c r="F6240">
        <f t="shared" si="98"/>
        <v>5.1576064576898482</v>
      </c>
      <c r="W6240">
        <v>70.28</v>
      </c>
      <c r="X6240">
        <v>2.9723893382890054</v>
      </c>
    </row>
    <row r="6241" spans="5:24">
      <c r="E6241">
        <v>62.38</v>
      </c>
      <c r="F6241">
        <f t="shared" si="98"/>
        <v>5.1577381782435259</v>
      </c>
      <c r="W6241">
        <v>88.39</v>
      </c>
      <c r="X6241">
        <v>4.7557019582551918</v>
      </c>
    </row>
    <row r="6242" spans="5:24">
      <c r="E6242">
        <v>62.39</v>
      </c>
      <c r="F6242">
        <f t="shared" si="98"/>
        <v>5.1578699097453349</v>
      </c>
      <c r="W6242">
        <v>54.64</v>
      </c>
      <c r="X6242">
        <v>4.0723709049021446</v>
      </c>
    </row>
    <row r="6243" spans="5:24">
      <c r="E6243">
        <v>62.4</v>
      </c>
      <c r="F6243">
        <f t="shared" si="98"/>
        <v>5.1580016522062415</v>
      </c>
      <c r="W6243">
        <v>2</v>
      </c>
      <c r="X6243">
        <v>4.248580116379693</v>
      </c>
    </row>
    <row r="6244" spans="5:24">
      <c r="E6244">
        <v>62.41</v>
      </c>
      <c r="F6244">
        <f t="shared" si="98"/>
        <v>5.1581334056372157</v>
      </c>
      <c r="W6244">
        <v>60.21</v>
      </c>
      <c r="X6244">
        <v>5.4570988455963949</v>
      </c>
    </row>
    <row r="6245" spans="5:24">
      <c r="E6245">
        <v>62.42</v>
      </c>
      <c r="F6245">
        <f t="shared" si="98"/>
        <v>5.1582651700492361</v>
      </c>
      <c r="W6245">
        <v>99.69</v>
      </c>
      <c r="X6245">
        <v>2.9840002315224954</v>
      </c>
    </row>
    <row r="6246" spans="5:24">
      <c r="E6246">
        <v>62.43</v>
      </c>
      <c r="F6246">
        <f t="shared" si="98"/>
        <v>5.1583969454532843</v>
      </c>
      <c r="W6246">
        <v>6.19</v>
      </c>
      <c r="X6246">
        <v>4.6176476104717619</v>
      </c>
    </row>
    <row r="6247" spans="5:24">
      <c r="E6247">
        <v>62.44</v>
      </c>
      <c r="F6247">
        <f t="shared" si="98"/>
        <v>5.1585287318603488</v>
      </c>
      <c r="W6247">
        <v>34.409999999999997</v>
      </c>
      <c r="X6247">
        <v>6.2941894210438774</v>
      </c>
    </row>
    <row r="6248" spans="5:24">
      <c r="E6248">
        <v>62.45</v>
      </c>
      <c r="F6248">
        <f t="shared" si="98"/>
        <v>5.1586605292814252</v>
      </c>
      <c r="W6248">
        <v>60.87</v>
      </c>
      <c r="X6248">
        <v>5.1163186567854533</v>
      </c>
    </row>
    <row r="6249" spans="5:24">
      <c r="E6249">
        <v>62.46</v>
      </c>
      <c r="F6249">
        <f t="shared" si="98"/>
        <v>5.1587923377275127</v>
      </c>
      <c r="W6249">
        <v>56.72</v>
      </c>
      <c r="X6249">
        <v>4.4790476990415398</v>
      </c>
    </row>
    <row r="6250" spans="5:24">
      <c r="E6250">
        <v>62.47</v>
      </c>
      <c r="F6250">
        <f t="shared" si="98"/>
        <v>5.1589241572096185</v>
      </c>
      <c r="W6250">
        <v>0.32</v>
      </c>
      <c r="X6250">
        <v>5.0478949049418835</v>
      </c>
    </row>
    <row r="6251" spans="5:24">
      <c r="E6251">
        <v>62.48</v>
      </c>
      <c r="F6251">
        <f t="shared" si="98"/>
        <v>5.1590559877387525</v>
      </c>
      <c r="W6251">
        <v>26.69</v>
      </c>
      <c r="X6251">
        <v>4.3055499254626719</v>
      </c>
    </row>
    <row r="6252" spans="5:24">
      <c r="E6252">
        <v>62.49</v>
      </c>
      <c r="F6252">
        <f t="shared" si="98"/>
        <v>5.1591878293259352</v>
      </c>
      <c r="W6252">
        <v>21.5</v>
      </c>
      <c r="X6252">
        <v>5.0951445660777797</v>
      </c>
    </row>
    <row r="6253" spans="5:24">
      <c r="E6253">
        <v>62.5</v>
      </c>
      <c r="F6253">
        <f t="shared" si="98"/>
        <v>5.1593196819821872</v>
      </c>
      <c r="W6253">
        <v>2.4300000000000002</v>
      </c>
      <c r="X6253">
        <v>5.3480535068127164</v>
      </c>
    </row>
    <row r="6254" spans="5:24">
      <c r="E6254">
        <v>62.51</v>
      </c>
      <c r="F6254">
        <f t="shared" si="98"/>
        <v>5.1594515457185404</v>
      </c>
      <c r="W6254">
        <v>66.209999999999994</v>
      </c>
      <c r="X6254">
        <v>6.9188762262165762</v>
      </c>
    </row>
    <row r="6255" spans="5:24">
      <c r="E6255">
        <v>62.52</v>
      </c>
      <c r="F6255">
        <f t="shared" si="98"/>
        <v>5.1595834205460287</v>
      </c>
      <c r="W6255">
        <v>76.86</v>
      </c>
      <c r="X6255">
        <v>5.906256696625908</v>
      </c>
    </row>
    <row r="6256" spans="5:24">
      <c r="E6256">
        <v>62.53</v>
      </c>
      <c r="F6256">
        <f t="shared" si="98"/>
        <v>5.1597153064756949</v>
      </c>
      <c r="W6256">
        <v>86.59</v>
      </c>
      <c r="X6256">
        <v>4.4853534069458876</v>
      </c>
    </row>
    <row r="6257" spans="5:24">
      <c r="E6257">
        <v>62.54</v>
      </c>
      <c r="F6257">
        <f t="shared" si="98"/>
        <v>5.1598472035185834</v>
      </c>
      <c r="W6257">
        <v>83.99</v>
      </c>
      <c r="X6257">
        <v>4.4646386343119895</v>
      </c>
    </row>
    <row r="6258" spans="5:24">
      <c r="E6258">
        <v>62.55</v>
      </c>
      <c r="F6258">
        <f t="shared" si="98"/>
        <v>5.1599791116857494</v>
      </c>
      <c r="W6258">
        <v>48.35</v>
      </c>
      <c r="X6258">
        <v>4.1206287219146311</v>
      </c>
    </row>
    <row r="6259" spans="5:24">
      <c r="E6259">
        <v>62.56</v>
      </c>
      <c r="F6259">
        <f t="shared" si="98"/>
        <v>5.1601110309882516</v>
      </c>
      <c r="W6259">
        <v>74.38</v>
      </c>
      <c r="X6259">
        <v>5.8946017799610742</v>
      </c>
    </row>
    <row r="6260" spans="5:24">
      <c r="E6260">
        <v>62.57</v>
      </c>
      <c r="F6260">
        <f t="shared" si="98"/>
        <v>5.1602429614371532</v>
      </c>
      <c r="W6260">
        <v>33.67</v>
      </c>
      <c r="X6260">
        <v>4.9834554986568254</v>
      </c>
    </row>
    <row r="6261" spans="5:24">
      <c r="E6261">
        <v>62.58</v>
      </c>
      <c r="F6261">
        <f t="shared" si="98"/>
        <v>5.1603749030435262</v>
      </c>
      <c r="W6261">
        <v>9.92</v>
      </c>
      <c r="X6261">
        <v>5.4509854994323703</v>
      </c>
    </row>
    <row r="6262" spans="5:24">
      <c r="E6262">
        <v>62.59</v>
      </c>
      <c r="F6262">
        <f t="shared" si="98"/>
        <v>5.160506855818447</v>
      </c>
      <c r="W6262">
        <v>34.4</v>
      </c>
      <c r="X6262">
        <v>5.8182753116958317</v>
      </c>
    </row>
    <row r="6263" spans="5:24">
      <c r="E6263">
        <v>62.6</v>
      </c>
      <c r="F6263">
        <f t="shared" si="98"/>
        <v>5.1606388197729984</v>
      </c>
      <c r="W6263">
        <v>10.84</v>
      </c>
      <c r="X6263">
        <v>2.7647356644294714</v>
      </c>
    </row>
    <row r="6264" spans="5:24">
      <c r="E6264">
        <v>62.61</v>
      </c>
      <c r="F6264">
        <f t="shared" si="98"/>
        <v>5.1607707949182675</v>
      </c>
      <c r="W6264">
        <v>20.49</v>
      </c>
      <c r="X6264">
        <v>4.5160199110910479</v>
      </c>
    </row>
    <row r="6265" spans="5:24">
      <c r="E6265">
        <v>62.62</v>
      </c>
      <c r="F6265">
        <f t="shared" si="98"/>
        <v>5.1609027812653503</v>
      </c>
      <c r="W6265">
        <v>79.290000000000006</v>
      </c>
      <c r="X6265">
        <v>5.7108131995795635</v>
      </c>
    </row>
    <row r="6266" spans="5:24">
      <c r="E6266">
        <v>62.63</v>
      </c>
      <c r="F6266">
        <f t="shared" si="98"/>
        <v>5.1610347788253454</v>
      </c>
      <c r="W6266">
        <v>52.57</v>
      </c>
      <c r="X6266">
        <v>5.1824877079887379</v>
      </c>
    </row>
    <row r="6267" spans="5:24">
      <c r="E6267">
        <v>62.64</v>
      </c>
      <c r="F6267">
        <f t="shared" si="98"/>
        <v>5.1611667876093605</v>
      </c>
      <c r="W6267">
        <v>28.6</v>
      </c>
      <c r="X6267">
        <v>4.9041000068224418</v>
      </c>
    </row>
    <row r="6268" spans="5:24">
      <c r="E6268">
        <v>62.65</v>
      </c>
      <c r="F6268">
        <f t="shared" si="98"/>
        <v>5.1612988076285076</v>
      </c>
      <c r="W6268">
        <v>73.2</v>
      </c>
      <c r="X6268">
        <v>2.7026708480272621</v>
      </c>
    </row>
    <row r="6269" spans="5:24">
      <c r="E6269">
        <v>62.66</v>
      </c>
      <c r="F6269">
        <f t="shared" si="98"/>
        <v>5.1614308388939047</v>
      </c>
      <c r="W6269">
        <v>81.599999999999994</v>
      </c>
      <c r="X6269">
        <v>4.3383569332115304</v>
      </c>
    </row>
    <row r="6270" spans="5:24">
      <c r="E6270">
        <v>62.67</v>
      </c>
      <c r="F6270">
        <f t="shared" si="98"/>
        <v>5.1615628814166765</v>
      </c>
      <c r="W6270">
        <v>27.34</v>
      </c>
      <c r="X6270">
        <v>5.5035181824985351</v>
      </c>
    </row>
    <row r="6271" spans="5:24">
      <c r="E6271">
        <v>62.68</v>
      </c>
      <c r="F6271">
        <f t="shared" si="98"/>
        <v>5.1616949352079518</v>
      </c>
      <c r="W6271">
        <v>65.41</v>
      </c>
      <c r="X6271">
        <v>4.2159316405726655</v>
      </c>
    </row>
    <row r="6272" spans="5:24">
      <c r="E6272">
        <v>62.69</v>
      </c>
      <c r="F6272">
        <f t="shared" si="98"/>
        <v>5.1618270002788673</v>
      </c>
      <c r="W6272">
        <v>40.74</v>
      </c>
      <c r="X6272">
        <v>4.8788850652014775</v>
      </c>
    </row>
    <row r="6273" spans="5:24">
      <c r="E6273">
        <v>62.7</v>
      </c>
      <c r="F6273">
        <f t="shared" si="98"/>
        <v>5.1619590766405663</v>
      </c>
      <c r="W6273">
        <v>99.95</v>
      </c>
      <c r="X6273">
        <v>4.6482156550648437</v>
      </c>
    </row>
    <row r="6274" spans="5:24">
      <c r="E6274">
        <v>62.71</v>
      </c>
      <c r="F6274">
        <f t="shared" si="98"/>
        <v>5.1620911643041962</v>
      </c>
      <c r="W6274">
        <v>3.72</v>
      </c>
      <c r="X6274">
        <v>5.2994456964462797</v>
      </c>
    </row>
    <row r="6275" spans="5:24">
      <c r="E6275">
        <v>62.72</v>
      </c>
      <c r="F6275">
        <f t="shared" si="98"/>
        <v>5.1622232632809109</v>
      </c>
      <c r="W6275">
        <v>83.52</v>
      </c>
      <c r="X6275">
        <v>5.1087509868248251</v>
      </c>
    </row>
    <row r="6276" spans="5:24">
      <c r="E6276">
        <v>62.73</v>
      </c>
      <c r="F6276">
        <f t="shared" si="98"/>
        <v>5.162355373581871</v>
      </c>
      <c r="W6276">
        <v>79.05</v>
      </c>
      <c r="X6276">
        <v>5.554261346045088</v>
      </c>
    </row>
    <row r="6277" spans="5:24">
      <c r="E6277">
        <v>62.74</v>
      </c>
      <c r="F6277">
        <f t="shared" si="98"/>
        <v>5.162487495218242</v>
      </c>
      <c r="W6277">
        <v>21.62</v>
      </c>
      <c r="X6277">
        <v>4.1235767805223578</v>
      </c>
    </row>
    <row r="6278" spans="5:24">
      <c r="E6278">
        <v>62.75</v>
      </c>
      <c r="F6278">
        <f t="shared" si="98"/>
        <v>5.1626196282011971</v>
      </c>
      <c r="W6278">
        <v>24.45</v>
      </c>
      <c r="X6278">
        <v>4.6241117820448228</v>
      </c>
    </row>
    <row r="6279" spans="5:24">
      <c r="E6279">
        <v>62.76</v>
      </c>
      <c r="F6279">
        <f t="shared" si="98"/>
        <v>5.162751772541915</v>
      </c>
      <c r="W6279">
        <v>68.17</v>
      </c>
      <c r="X6279">
        <v>5.3060061017097118</v>
      </c>
    </row>
    <row r="6280" spans="5:24">
      <c r="E6280">
        <v>62.77</v>
      </c>
      <c r="F6280">
        <f t="shared" si="98"/>
        <v>5.1628839282515795</v>
      </c>
      <c r="W6280">
        <v>35.72</v>
      </c>
      <c r="X6280">
        <v>5.7241070772703164</v>
      </c>
    </row>
    <row r="6281" spans="5:24">
      <c r="E6281">
        <v>62.78</v>
      </c>
      <c r="F6281">
        <f t="shared" si="98"/>
        <v>5.1630160953413808</v>
      </c>
      <c r="W6281">
        <v>13.34</v>
      </c>
      <c r="X6281">
        <v>4.7344684389889196</v>
      </c>
    </row>
    <row r="6282" spans="5:24">
      <c r="E6282">
        <v>62.79</v>
      </c>
      <c r="F6282">
        <f t="shared" si="98"/>
        <v>5.1631482738225154</v>
      </c>
      <c r="W6282">
        <v>38.78</v>
      </c>
      <c r="X6282">
        <v>4.6713232107736316</v>
      </c>
    </row>
    <row r="6283" spans="5:24">
      <c r="E6283">
        <v>62.8</v>
      </c>
      <c r="F6283">
        <f t="shared" si="98"/>
        <v>5.1632804637061867</v>
      </c>
      <c r="W6283">
        <v>45.41</v>
      </c>
      <c r="X6283">
        <v>4.7629267960546322</v>
      </c>
    </row>
    <row r="6284" spans="5:24">
      <c r="E6284">
        <v>62.81</v>
      </c>
      <c r="F6284">
        <f t="shared" si="98"/>
        <v>5.1634126650036025</v>
      </c>
      <c r="W6284">
        <v>99.09</v>
      </c>
      <c r="X6284">
        <v>4.4501175466713647</v>
      </c>
    </row>
    <row r="6285" spans="5:24">
      <c r="E6285">
        <v>62.82</v>
      </c>
      <c r="F6285">
        <f t="shared" ref="F6285:F6348" si="99">NORMINV(E6285/100,$C$3,$C$4)</f>
        <v>5.163544877725978</v>
      </c>
      <c r="W6285">
        <v>71.78</v>
      </c>
      <c r="X6285">
        <v>5.9119405762974093</v>
      </c>
    </row>
    <row r="6286" spans="5:24">
      <c r="E6286">
        <v>62.83</v>
      </c>
      <c r="F6286">
        <f t="shared" si="99"/>
        <v>5.1636771018845344</v>
      </c>
      <c r="W6286">
        <v>21.34</v>
      </c>
      <c r="X6286">
        <v>4.8154729389526452</v>
      </c>
    </row>
    <row r="6287" spans="5:24">
      <c r="E6287">
        <v>62.84</v>
      </c>
      <c r="F6287">
        <f t="shared" si="99"/>
        <v>5.1638093374904974</v>
      </c>
      <c r="W6287">
        <v>49.39</v>
      </c>
      <c r="X6287">
        <v>4.9669064671939722</v>
      </c>
    </row>
    <row r="6288" spans="5:24">
      <c r="E6288">
        <v>62.85</v>
      </c>
      <c r="F6288">
        <f t="shared" si="99"/>
        <v>5.1639415845551024</v>
      </c>
      <c r="W6288">
        <v>90.63</v>
      </c>
      <c r="X6288">
        <v>5.1077424440226693</v>
      </c>
    </row>
    <row r="6289" spans="5:24">
      <c r="E6289">
        <v>62.86</v>
      </c>
      <c r="F6289">
        <f t="shared" si="99"/>
        <v>5.1640738430895867</v>
      </c>
      <c r="W6289">
        <v>59.92</v>
      </c>
      <c r="X6289">
        <v>5.8949758459527759</v>
      </c>
    </row>
    <row r="6290" spans="5:24">
      <c r="E6290">
        <v>62.87</v>
      </c>
      <c r="F6290">
        <f t="shared" si="99"/>
        <v>5.1642061131051964</v>
      </c>
      <c r="W6290">
        <v>9.23</v>
      </c>
      <c r="X6290">
        <v>4.4034382273475714</v>
      </c>
    </row>
    <row r="6291" spans="5:24">
      <c r="E6291">
        <v>62.88</v>
      </c>
      <c r="F6291">
        <f t="shared" si="99"/>
        <v>5.1643383946131838</v>
      </c>
      <c r="W6291">
        <v>6.66</v>
      </c>
      <c r="X6291">
        <v>4.2469169345324316</v>
      </c>
    </row>
    <row r="6292" spans="5:24">
      <c r="E6292">
        <v>62.89</v>
      </c>
      <c r="F6292">
        <f t="shared" si="99"/>
        <v>5.1644706876248057</v>
      </c>
      <c r="W6292">
        <v>54.84</v>
      </c>
      <c r="X6292">
        <v>5.6350435685167835</v>
      </c>
    </row>
    <row r="6293" spans="5:24">
      <c r="E6293">
        <v>62.9</v>
      </c>
      <c r="F6293">
        <f t="shared" si="99"/>
        <v>5.164602992151325</v>
      </c>
      <c r="W6293">
        <v>40.9</v>
      </c>
      <c r="X6293">
        <v>3.8612321629956021</v>
      </c>
    </row>
    <row r="6294" spans="5:24">
      <c r="E6294">
        <v>62.91</v>
      </c>
      <c r="F6294">
        <f t="shared" si="99"/>
        <v>5.1647353082040137</v>
      </c>
      <c r="W6294">
        <v>28.63</v>
      </c>
      <c r="X6294">
        <v>4.5735774874860518</v>
      </c>
    </row>
    <row r="6295" spans="5:24">
      <c r="E6295">
        <v>62.92</v>
      </c>
      <c r="F6295">
        <f t="shared" si="99"/>
        <v>5.1648676357941472</v>
      </c>
      <c r="W6295">
        <v>89.68</v>
      </c>
      <c r="X6295">
        <v>7.202925499895092</v>
      </c>
    </row>
    <row r="6296" spans="5:24">
      <c r="E6296">
        <v>62.93</v>
      </c>
      <c r="F6296">
        <f t="shared" si="99"/>
        <v>5.1649999749330071</v>
      </c>
      <c r="W6296">
        <v>14.11</v>
      </c>
      <c r="X6296">
        <v>3.090518453270906</v>
      </c>
    </row>
    <row r="6297" spans="5:24">
      <c r="E6297">
        <v>62.94</v>
      </c>
      <c r="F6297">
        <f t="shared" si="99"/>
        <v>5.1651323256318831</v>
      </c>
      <c r="W6297">
        <v>0.79</v>
      </c>
      <c r="X6297">
        <v>4.3495475393076743</v>
      </c>
    </row>
    <row r="6298" spans="5:24">
      <c r="E6298">
        <v>62.95</v>
      </c>
      <c r="F6298">
        <f t="shared" si="99"/>
        <v>5.1652646879020701</v>
      </c>
      <c r="W6298">
        <v>93.19</v>
      </c>
      <c r="X6298">
        <v>5.171284585931506</v>
      </c>
    </row>
    <row r="6299" spans="5:24">
      <c r="E6299">
        <v>62.96</v>
      </c>
      <c r="F6299">
        <f t="shared" si="99"/>
        <v>5.1653970617548675</v>
      </c>
      <c r="W6299">
        <v>67.94</v>
      </c>
      <c r="X6299">
        <v>6.0101989129174207</v>
      </c>
    </row>
    <row r="6300" spans="5:24">
      <c r="E6300">
        <v>62.97</v>
      </c>
      <c r="F6300">
        <f t="shared" si="99"/>
        <v>5.1655294472015836</v>
      </c>
      <c r="W6300">
        <v>44.75</v>
      </c>
      <c r="X6300">
        <v>5.5175102723302469</v>
      </c>
    </row>
    <row r="6301" spans="5:24">
      <c r="E6301">
        <v>62.98</v>
      </c>
      <c r="F6301">
        <f t="shared" si="99"/>
        <v>5.1656618442535311</v>
      </c>
      <c r="W6301">
        <v>51.7</v>
      </c>
      <c r="X6301">
        <v>4.1530087525095709</v>
      </c>
    </row>
    <row r="6302" spans="5:24">
      <c r="E6302">
        <v>62.99</v>
      </c>
      <c r="F6302">
        <f t="shared" si="99"/>
        <v>5.1657942529220309</v>
      </c>
      <c r="W6302">
        <v>28.05</v>
      </c>
      <c r="X6302">
        <v>4.2940190751962604</v>
      </c>
    </row>
    <row r="6303" spans="5:24">
      <c r="E6303">
        <v>63</v>
      </c>
      <c r="F6303">
        <f t="shared" si="99"/>
        <v>5.1659266732184079</v>
      </c>
      <c r="W6303">
        <v>57.24</v>
      </c>
      <c r="X6303">
        <v>4.2022231538747619</v>
      </c>
    </row>
    <row r="6304" spans="5:24">
      <c r="E6304">
        <v>63.01</v>
      </c>
      <c r="F6304">
        <f t="shared" si="99"/>
        <v>5.1660591051539946</v>
      </c>
      <c r="W6304">
        <v>66.760000000000005</v>
      </c>
      <c r="X6304">
        <v>4.6316335360808996</v>
      </c>
    </row>
    <row r="6305" spans="5:24">
      <c r="E6305">
        <v>63.02</v>
      </c>
      <c r="F6305">
        <f t="shared" si="99"/>
        <v>5.1661915487401293</v>
      </c>
      <c r="W6305">
        <v>96.54</v>
      </c>
      <c r="X6305">
        <v>5.2044523815368207</v>
      </c>
    </row>
    <row r="6306" spans="5:24">
      <c r="E6306">
        <v>63.03</v>
      </c>
      <c r="F6306">
        <f t="shared" si="99"/>
        <v>5.1663240039881568</v>
      </c>
      <c r="W6306">
        <v>55.32</v>
      </c>
      <c r="X6306">
        <v>4.5741264647236957</v>
      </c>
    </row>
    <row r="6307" spans="5:24">
      <c r="E6307">
        <v>63.04</v>
      </c>
      <c r="F6307">
        <f t="shared" si="99"/>
        <v>5.1664564709094272</v>
      </c>
      <c r="W6307">
        <v>57.04</v>
      </c>
      <c r="X6307">
        <v>4.7438046512867516</v>
      </c>
    </row>
    <row r="6308" spans="5:24">
      <c r="E6308">
        <v>63.05</v>
      </c>
      <c r="F6308">
        <f t="shared" si="99"/>
        <v>5.1665889495152983</v>
      </c>
      <c r="W6308">
        <v>62.2</v>
      </c>
      <c r="X6308">
        <v>4.66788178969201</v>
      </c>
    </row>
    <row r="6309" spans="5:24">
      <c r="E6309">
        <v>63.06</v>
      </c>
      <c r="F6309">
        <f t="shared" si="99"/>
        <v>5.1667214398171337</v>
      </c>
      <c r="W6309">
        <v>62.84</v>
      </c>
      <c r="X6309">
        <v>3.922372444638309</v>
      </c>
    </row>
    <row r="6310" spans="5:24">
      <c r="E6310">
        <v>63.07</v>
      </c>
      <c r="F6310">
        <f t="shared" si="99"/>
        <v>5.1668539418263029</v>
      </c>
      <c r="W6310">
        <v>77.23</v>
      </c>
      <c r="X6310">
        <v>4.9312642988677551</v>
      </c>
    </row>
    <row r="6311" spans="5:24">
      <c r="E6311">
        <v>63.08</v>
      </c>
      <c r="F6311">
        <f t="shared" si="99"/>
        <v>5.1669864555541825</v>
      </c>
      <c r="W6311">
        <v>98.08</v>
      </c>
      <c r="X6311">
        <v>6.9651230274150517</v>
      </c>
    </row>
    <row r="6312" spans="5:24">
      <c r="E6312">
        <v>63.09</v>
      </c>
      <c r="F6312">
        <f t="shared" si="99"/>
        <v>5.1671189810121536</v>
      </c>
      <c r="W6312">
        <v>35.01</v>
      </c>
      <c r="X6312">
        <v>6.4304078379495451</v>
      </c>
    </row>
    <row r="6313" spans="5:24">
      <c r="E6313">
        <v>63.1</v>
      </c>
      <c r="F6313">
        <f t="shared" si="99"/>
        <v>5.1672515182116063</v>
      </c>
      <c r="W6313">
        <v>53.32</v>
      </c>
      <c r="X6313">
        <v>4.9370420639434665</v>
      </c>
    </row>
    <row r="6314" spans="5:24">
      <c r="E6314">
        <v>63.11</v>
      </c>
      <c r="F6314">
        <f t="shared" si="99"/>
        <v>5.1673840671639351</v>
      </c>
      <c r="W6314">
        <v>35.94</v>
      </c>
      <c r="X6314">
        <v>7.2476267557951397</v>
      </c>
    </row>
    <row r="6315" spans="5:24">
      <c r="E6315">
        <v>63.12</v>
      </c>
      <c r="F6315">
        <f t="shared" si="99"/>
        <v>5.1675166278805404</v>
      </c>
      <c r="W6315">
        <v>69.45</v>
      </c>
      <c r="X6315">
        <v>6.2809819674733181</v>
      </c>
    </row>
    <row r="6316" spans="5:24">
      <c r="E6316">
        <v>63.13</v>
      </c>
      <c r="F6316">
        <f t="shared" si="99"/>
        <v>5.167649200372832</v>
      </c>
      <c r="W6316">
        <v>84.36</v>
      </c>
      <c r="X6316">
        <v>4.428410336808887</v>
      </c>
    </row>
    <row r="6317" spans="5:24">
      <c r="E6317">
        <v>63.14</v>
      </c>
      <c r="F6317">
        <f t="shared" si="99"/>
        <v>5.167781784652222</v>
      </c>
      <c r="W6317">
        <v>59.43</v>
      </c>
      <c r="X6317">
        <v>5.7250848142227602</v>
      </c>
    </row>
    <row r="6318" spans="5:24">
      <c r="E6318">
        <v>63.15</v>
      </c>
      <c r="F6318">
        <f t="shared" si="99"/>
        <v>5.1679143807301324</v>
      </c>
      <c r="W6318">
        <v>14.1</v>
      </c>
      <c r="X6318">
        <v>6.393065449090809</v>
      </c>
    </row>
    <row r="6319" spans="5:24">
      <c r="E6319">
        <v>63.16</v>
      </c>
      <c r="F6319">
        <f t="shared" si="99"/>
        <v>5.1680469886179887</v>
      </c>
      <c r="W6319">
        <v>30.93</v>
      </c>
      <c r="X6319">
        <v>5.6770093847295016</v>
      </c>
    </row>
    <row r="6320" spans="5:24">
      <c r="E6320">
        <v>63.17</v>
      </c>
      <c r="F6320">
        <f t="shared" si="99"/>
        <v>5.1681796083272253</v>
      </c>
      <c r="W6320">
        <v>81.37</v>
      </c>
      <c r="X6320">
        <v>4.1176730007618794</v>
      </c>
    </row>
    <row r="6321" spans="5:24">
      <c r="E6321">
        <v>63.18</v>
      </c>
      <c r="F6321">
        <f t="shared" si="99"/>
        <v>5.1683122398692802</v>
      </c>
      <c r="W6321">
        <v>49.49</v>
      </c>
      <c r="X6321">
        <v>4.7811924944997282</v>
      </c>
    </row>
    <row r="6322" spans="5:24">
      <c r="E6322">
        <v>63.19</v>
      </c>
      <c r="F6322">
        <f t="shared" si="99"/>
        <v>5.1684448832556011</v>
      </c>
      <c r="W6322">
        <v>19.87</v>
      </c>
      <c r="X6322">
        <v>5.8538285374690107</v>
      </c>
    </row>
    <row r="6323" spans="5:24">
      <c r="E6323">
        <v>63.2</v>
      </c>
      <c r="F6323">
        <f t="shared" si="99"/>
        <v>5.1685775384976385</v>
      </c>
      <c r="W6323">
        <v>23.49</v>
      </c>
      <c r="X6323">
        <v>4.5839863296561116</v>
      </c>
    </row>
    <row r="6324" spans="5:24">
      <c r="E6324">
        <v>63.21</v>
      </c>
      <c r="F6324">
        <f t="shared" si="99"/>
        <v>5.1687102056068523</v>
      </c>
      <c r="W6324">
        <v>13.57</v>
      </c>
      <c r="X6324">
        <v>3.5219709393424874</v>
      </c>
    </row>
    <row r="6325" spans="5:24">
      <c r="E6325">
        <v>63.22</v>
      </c>
      <c r="F6325">
        <f t="shared" si="99"/>
        <v>5.1688428845947074</v>
      </c>
      <c r="W6325">
        <v>1.39</v>
      </c>
      <c r="X6325">
        <v>6.0598782318844115</v>
      </c>
    </row>
    <row r="6326" spans="5:24">
      <c r="E6326">
        <v>63.23</v>
      </c>
      <c r="F6326">
        <f t="shared" si="99"/>
        <v>5.1689755754726763</v>
      </c>
      <c r="W6326">
        <v>70.8</v>
      </c>
      <c r="X6326">
        <v>5.2751513003775949</v>
      </c>
    </row>
    <row r="6327" spans="5:24">
      <c r="E6327">
        <v>63.24</v>
      </c>
      <c r="F6327">
        <f t="shared" si="99"/>
        <v>5.1691082782522351</v>
      </c>
      <c r="W6327">
        <v>73.23</v>
      </c>
      <c r="X6327">
        <v>5.8808481767436227</v>
      </c>
    </row>
    <row r="6328" spans="5:24">
      <c r="E6328">
        <v>63.25</v>
      </c>
      <c r="F6328">
        <f t="shared" si="99"/>
        <v>5.1692409929448697</v>
      </c>
      <c r="W6328">
        <v>95.74</v>
      </c>
      <c r="X6328">
        <v>3.1088176005405961</v>
      </c>
    </row>
    <row r="6329" spans="5:24">
      <c r="E6329">
        <v>63.26</v>
      </c>
      <c r="F6329">
        <f t="shared" si="99"/>
        <v>5.1693737195620706</v>
      </c>
      <c r="W6329">
        <v>97.98</v>
      </c>
      <c r="X6329">
        <v>4.5763210927442319</v>
      </c>
    </row>
    <row r="6330" spans="5:24">
      <c r="E6330">
        <v>63.27</v>
      </c>
      <c r="F6330">
        <f t="shared" si="99"/>
        <v>5.169506458115336</v>
      </c>
      <c r="W6330">
        <v>75.36</v>
      </c>
      <c r="X6330">
        <v>3.4125024437424929</v>
      </c>
    </row>
    <row r="6331" spans="5:24">
      <c r="E6331">
        <v>63.28</v>
      </c>
      <c r="F6331">
        <f t="shared" si="99"/>
        <v>5.169639208616168</v>
      </c>
      <c r="W6331">
        <v>39.520000000000003</v>
      </c>
      <c r="X6331">
        <v>7.0415116207180057</v>
      </c>
    </row>
    <row r="6332" spans="5:24">
      <c r="E6332">
        <v>63.29</v>
      </c>
      <c r="F6332">
        <f t="shared" si="99"/>
        <v>5.1697719710760781</v>
      </c>
      <c r="W6332">
        <v>61.75</v>
      </c>
      <c r="X6332">
        <v>4.510941102894896</v>
      </c>
    </row>
    <row r="6333" spans="5:24">
      <c r="E6333">
        <v>63.3</v>
      </c>
      <c r="F6333">
        <f t="shared" si="99"/>
        <v>5.1699047455065834</v>
      </c>
      <c r="W6333">
        <v>45.37</v>
      </c>
      <c r="X6333">
        <v>4.4251607221492613</v>
      </c>
    </row>
    <row r="6334" spans="5:24">
      <c r="E6334">
        <v>63.31</v>
      </c>
      <c r="F6334">
        <f t="shared" si="99"/>
        <v>5.1700375319192062</v>
      </c>
      <c r="W6334">
        <v>74.62</v>
      </c>
      <c r="X6334">
        <v>7.3954495168296104</v>
      </c>
    </row>
    <row r="6335" spans="5:24">
      <c r="E6335">
        <v>63.32</v>
      </c>
      <c r="F6335">
        <f t="shared" si="99"/>
        <v>5.1701703303254769</v>
      </c>
      <c r="W6335">
        <v>13.76</v>
      </c>
      <c r="X6335">
        <v>4.9300079659546148</v>
      </c>
    </row>
    <row r="6336" spans="5:24">
      <c r="E6336">
        <v>63.33</v>
      </c>
      <c r="F6336">
        <f t="shared" si="99"/>
        <v>5.170303140736932</v>
      </c>
      <c r="W6336">
        <v>33.229999999999997</v>
      </c>
      <c r="X6336">
        <v>6.6036102045149514</v>
      </c>
    </row>
    <row r="6337" spans="5:24">
      <c r="E6337">
        <v>63.34</v>
      </c>
      <c r="F6337">
        <f t="shared" si="99"/>
        <v>5.1704359631651151</v>
      </c>
      <c r="W6337">
        <v>18.93</v>
      </c>
      <c r="X6337">
        <v>7.0969274291643396</v>
      </c>
    </row>
    <row r="6338" spans="5:24">
      <c r="E6338">
        <v>63.35</v>
      </c>
      <c r="F6338">
        <f t="shared" si="99"/>
        <v>5.1705687976215726</v>
      </c>
      <c r="W6338">
        <v>98.43</v>
      </c>
      <c r="X6338">
        <v>3.633557127300175</v>
      </c>
    </row>
    <row r="6339" spans="5:24">
      <c r="E6339">
        <v>63.36</v>
      </c>
      <c r="F6339">
        <f t="shared" si="99"/>
        <v>5.1707016441178633</v>
      </c>
      <c r="W6339">
        <v>14.36</v>
      </c>
      <c r="X6339">
        <v>4.964899998227291</v>
      </c>
    </row>
    <row r="6340" spans="5:24">
      <c r="E6340">
        <v>63.37</v>
      </c>
      <c r="F6340">
        <f t="shared" si="99"/>
        <v>5.1708345026655484</v>
      </c>
      <c r="W6340">
        <v>18.55</v>
      </c>
      <c r="X6340">
        <v>5.6103952710321527</v>
      </c>
    </row>
    <row r="6341" spans="5:24">
      <c r="E6341">
        <v>63.38</v>
      </c>
      <c r="F6341">
        <f t="shared" si="99"/>
        <v>5.1709673732761976</v>
      </c>
      <c r="W6341">
        <v>83.09</v>
      </c>
      <c r="X6341">
        <v>5.0989222532819758</v>
      </c>
    </row>
    <row r="6342" spans="5:24">
      <c r="E6342">
        <v>63.39</v>
      </c>
      <c r="F6342">
        <f t="shared" si="99"/>
        <v>5.1711002559613855</v>
      </c>
      <c r="W6342">
        <v>31.03</v>
      </c>
      <c r="X6342">
        <v>4.7515677711458775</v>
      </c>
    </row>
    <row r="6343" spans="5:24">
      <c r="E6343">
        <v>63.4</v>
      </c>
      <c r="F6343">
        <f t="shared" si="99"/>
        <v>5.1712331507326956</v>
      </c>
      <c r="W6343">
        <v>66.22</v>
      </c>
      <c r="X6343">
        <v>6.8080417689264729</v>
      </c>
    </row>
    <row r="6344" spans="5:24">
      <c r="E6344">
        <v>63.41</v>
      </c>
      <c r="F6344">
        <f t="shared" si="99"/>
        <v>5.1713660576017144</v>
      </c>
      <c r="W6344">
        <v>12.97</v>
      </c>
      <c r="X6344">
        <v>4.8738333375985228</v>
      </c>
    </row>
    <row r="6345" spans="5:24">
      <c r="E6345">
        <v>63.42</v>
      </c>
      <c r="F6345">
        <f t="shared" si="99"/>
        <v>5.1714989765800388</v>
      </c>
      <c r="W6345">
        <v>10.27</v>
      </c>
      <c r="X6345">
        <v>3.7702747283792264</v>
      </c>
    </row>
    <row r="6346" spans="5:24">
      <c r="E6346">
        <v>63.43</v>
      </c>
      <c r="F6346">
        <f t="shared" si="99"/>
        <v>5.1716319076792709</v>
      </c>
      <c r="W6346">
        <v>44.22</v>
      </c>
      <c r="X6346">
        <v>4.8937701650473029</v>
      </c>
    </row>
    <row r="6347" spans="5:24">
      <c r="E6347">
        <v>63.44</v>
      </c>
      <c r="F6347">
        <f t="shared" si="99"/>
        <v>5.1717648509110177</v>
      </c>
      <c r="W6347">
        <v>41.3</v>
      </c>
      <c r="X6347">
        <v>4.5058496482704777</v>
      </c>
    </row>
    <row r="6348" spans="5:24">
      <c r="E6348">
        <v>63.45</v>
      </c>
      <c r="F6348">
        <f t="shared" si="99"/>
        <v>5.1718978062868963</v>
      </c>
      <c r="W6348">
        <v>57.43</v>
      </c>
      <c r="X6348">
        <v>5.2401680258615517</v>
      </c>
    </row>
    <row r="6349" spans="5:24">
      <c r="E6349">
        <v>63.46</v>
      </c>
      <c r="F6349">
        <f t="shared" ref="F6349:F6412" si="100">NORMINV(E6349/100,$C$3,$C$4)</f>
        <v>5.1720307738185261</v>
      </c>
      <c r="W6349">
        <v>98.41</v>
      </c>
      <c r="X6349">
        <v>5.7254108805900783</v>
      </c>
    </row>
    <row r="6350" spans="5:24">
      <c r="E6350">
        <v>63.47</v>
      </c>
      <c r="F6350">
        <f t="shared" si="100"/>
        <v>5.1721637535175367</v>
      </c>
      <c r="W6350">
        <v>62.61</v>
      </c>
      <c r="X6350">
        <v>3.9826774234411713</v>
      </c>
    </row>
    <row r="6351" spans="5:24">
      <c r="E6351">
        <v>63.48</v>
      </c>
      <c r="F6351">
        <f t="shared" si="100"/>
        <v>5.1722967453955633</v>
      </c>
      <c r="W6351">
        <v>81.5</v>
      </c>
      <c r="X6351">
        <v>5.3632742859613725</v>
      </c>
    </row>
    <row r="6352" spans="5:24">
      <c r="E6352">
        <v>63.49</v>
      </c>
      <c r="F6352">
        <f t="shared" si="100"/>
        <v>5.1724297494642473</v>
      </c>
      <c r="W6352">
        <v>17.27</v>
      </c>
      <c r="X6352">
        <v>3.5576370140750493</v>
      </c>
    </row>
    <row r="6353" spans="5:24">
      <c r="E6353">
        <v>63.5</v>
      </c>
      <c r="F6353">
        <f t="shared" si="100"/>
        <v>5.1725627657352362</v>
      </c>
      <c r="W6353">
        <v>48.14</v>
      </c>
      <c r="X6353">
        <v>5.6507622070225603</v>
      </c>
    </row>
    <row r="6354" spans="5:24">
      <c r="E6354">
        <v>63.51</v>
      </c>
      <c r="F6354">
        <f t="shared" si="100"/>
        <v>5.1726957942201857</v>
      </c>
      <c r="W6354">
        <v>57.32</v>
      </c>
      <c r="X6354">
        <v>5.8628862705906108</v>
      </c>
    </row>
    <row r="6355" spans="5:24">
      <c r="E6355">
        <v>63.52</v>
      </c>
      <c r="F6355">
        <f t="shared" si="100"/>
        <v>5.1728288349307565</v>
      </c>
      <c r="W6355">
        <v>99.03</v>
      </c>
      <c r="X6355">
        <v>5.2347535783454155</v>
      </c>
    </row>
    <row r="6356" spans="5:24">
      <c r="E6356">
        <v>63.53</v>
      </c>
      <c r="F6356">
        <f t="shared" si="100"/>
        <v>5.1729618878786185</v>
      </c>
      <c r="W6356">
        <v>74.83</v>
      </c>
      <c r="X6356">
        <v>5.6052694149415094</v>
      </c>
    </row>
    <row r="6357" spans="5:24">
      <c r="E6357">
        <v>63.54</v>
      </c>
      <c r="F6357">
        <f t="shared" si="100"/>
        <v>5.1730949530754451</v>
      </c>
      <c r="W6357">
        <v>86.9</v>
      </c>
      <c r="X6357">
        <v>3.633557127300175</v>
      </c>
    </row>
    <row r="6358" spans="5:24">
      <c r="E6358">
        <v>63.55</v>
      </c>
      <c r="F6358">
        <f t="shared" si="100"/>
        <v>5.1732280305329184</v>
      </c>
      <c r="W6358">
        <v>15.72</v>
      </c>
      <c r="X6358">
        <v>6.6777290787943535</v>
      </c>
    </row>
    <row r="6359" spans="5:24">
      <c r="E6359">
        <v>63.56</v>
      </c>
      <c r="F6359">
        <f t="shared" si="100"/>
        <v>5.1733611202627268</v>
      </c>
      <c r="W6359">
        <v>84.48</v>
      </c>
      <c r="X6359">
        <v>5.8808481767436227</v>
      </c>
    </row>
    <row r="6360" spans="5:24">
      <c r="E6360">
        <v>63.57</v>
      </c>
      <c r="F6360">
        <f t="shared" si="100"/>
        <v>5.1734942222765659</v>
      </c>
      <c r="W6360">
        <v>91.31</v>
      </c>
      <c r="X6360">
        <v>4.6332426181714501</v>
      </c>
    </row>
    <row r="6361" spans="5:24">
      <c r="E6361">
        <v>63.58</v>
      </c>
      <c r="F6361">
        <f t="shared" si="100"/>
        <v>5.1736273365861365</v>
      </c>
      <c r="W6361">
        <v>6.99</v>
      </c>
      <c r="X6361">
        <v>5.1829974747741216</v>
      </c>
    </row>
    <row r="6362" spans="5:24">
      <c r="E6362">
        <v>63.59</v>
      </c>
      <c r="F6362">
        <f t="shared" si="100"/>
        <v>5.1737604632031466</v>
      </c>
      <c r="W6362">
        <v>34.450000000000003</v>
      </c>
      <c r="X6362">
        <v>5.5330485109029084</v>
      </c>
    </row>
    <row r="6363" spans="5:24">
      <c r="E6363">
        <v>63.6</v>
      </c>
      <c r="F6363">
        <f t="shared" si="100"/>
        <v>5.173893602139314</v>
      </c>
      <c r="W6363">
        <v>48.42</v>
      </c>
      <c r="X6363">
        <v>4.9495954366708608</v>
      </c>
    </row>
    <row r="6364" spans="5:24">
      <c r="E6364">
        <v>63.61</v>
      </c>
      <c r="F6364">
        <f t="shared" si="100"/>
        <v>5.1740267534063582</v>
      </c>
      <c r="W6364">
        <v>19.11</v>
      </c>
      <c r="X6364">
        <v>6.8289973849291457</v>
      </c>
    </row>
    <row r="6365" spans="5:24">
      <c r="E6365">
        <v>63.62</v>
      </c>
      <c r="F6365">
        <f t="shared" si="100"/>
        <v>5.1741599170160084</v>
      </c>
      <c r="W6365">
        <v>14.55</v>
      </c>
      <c r="X6365">
        <v>4.6383318089345877</v>
      </c>
    </row>
    <row r="6366" spans="5:24">
      <c r="E6366">
        <v>63.63</v>
      </c>
      <c r="F6366">
        <f t="shared" si="100"/>
        <v>5.1742930929800011</v>
      </c>
      <c r="W6366">
        <v>39.65</v>
      </c>
      <c r="X6366">
        <v>6.0236513115560886</v>
      </c>
    </row>
    <row r="6367" spans="5:24">
      <c r="E6367">
        <v>63.64</v>
      </c>
      <c r="F6367">
        <f t="shared" si="100"/>
        <v>5.1744262813100779</v>
      </c>
      <c r="W6367">
        <v>67.48</v>
      </c>
      <c r="X6367">
        <v>4.7993854754315288</v>
      </c>
    </row>
    <row r="6368" spans="5:24">
      <c r="E6368">
        <v>63.65</v>
      </c>
      <c r="F6368">
        <f t="shared" si="100"/>
        <v>5.1745594820179885</v>
      </c>
      <c r="W6368">
        <v>29.5</v>
      </c>
      <c r="X6368">
        <v>5.3710503907377065</v>
      </c>
    </row>
    <row r="6369" spans="5:24">
      <c r="E6369">
        <v>63.66</v>
      </c>
      <c r="F6369">
        <f t="shared" si="100"/>
        <v>5.1746926951154872</v>
      </c>
      <c r="W6369">
        <v>71.64</v>
      </c>
      <c r="X6369">
        <v>5.1393165656999198</v>
      </c>
    </row>
    <row r="6370" spans="5:24">
      <c r="E6370">
        <v>63.67</v>
      </c>
      <c r="F6370">
        <f t="shared" si="100"/>
        <v>5.1748259206143388</v>
      </c>
      <c r="W6370">
        <v>73.69</v>
      </c>
      <c r="X6370">
        <v>6.2563199269054062</v>
      </c>
    </row>
    <row r="6371" spans="5:24">
      <c r="E6371">
        <v>63.68</v>
      </c>
      <c r="F6371">
        <f t="shared" si="100"/>
        <v>5.1749591585263106</v>
      </c>
      <c r="W6371">
        <v>63.82</v>
      </c>
      <c r="X6371">
        <v>2.5323415074593267</v>
      </c>
    </row>
    <row r="6372" spans="5:24">
      <c r="E6372">
        <v>63.69</v>
      </c>
      <c r="F6372">
        <f t="shared" si="100"/>
        <v>5.17509240886318</v>
      </c>
      <c r="W6372">
        <v>22.33</v>
      </c>
      <c r="X6372">
        <v>6.0852747177665769</v>
      </c>
    </row>
    <row r="6373" spans="5:24">
      <c r="E6373">
        <v>63.7</v>
      </c>
      <c r="F6373">
        <f t="shared" si="100"/>
        <v>5.1752256716367304</v>
      </c>
      <c r="W6373">
        <v>25.19</v>
      </c>
      <c r="X6373">
        <v>4.8957865997309149</v>
      </c>
    </row>
    <row r="6374" spans="5:24">
      <c r="E6374">
        <v>63.71</v>
      </c>
      <c r="F6374">
        <f t="shared" si="100"/>
        <v>5.1753589468587515</v>
      </c>
      <c r="W6374">
        <v>39.81</v>
      </c>
      <c r="X6374">
        <v>3.4151481561659187</v>
      </c>
    </row>
    <row r="6375" spans="5:24">
      <c r="E6375">
        <v>63.72</v>
      </c>
      <c r="F6375">
        <f t="shared" si="100"/>
        <v>5.1754922345410392</v>
      </c>
      <c r="W6375">
        <v>57.64</v>
      </c>
      <c r="X6375">
        <v>5.73457232133328</v>
      </c>
    </row>
    <row r="6376" spans="5:24">
      <c r="E6376">
        <v>63.73</v>
      </c>
      <c r="F6376">
        <f t="shared" si="100"/>
        <v>5.1756255346953983</v>
      </c>
      <c r="W6376">
        <v>79.28</v>
      </c>
      <c r="X6376">
        <v>2.7164841448628039</v>
      </c>
    </row>
    <row r="6377" spans="5:24">
      <c r="E6377">
        <v>63.74</v>
      </c>
      <c r="F6377">
        <f t="shared" si="100"/>
        <v>5.1757588473336389</v>
      </c>
      <c r="W6377">
        <v>4.3</v>
      </c>
      <c r="X6377">
        <v>5.0112800664436934</v>
      </c>
    </row>
    <row r="6378" spans="5:24">
      <c r="E6378">
        <v>63.75</v>
      </c>
      <c r="F6378">
        <f t="shared" si="100"/>
        <v>5.1758921724675782</v>
      </c>
      <c r="W6378">
        <v>96.15</v>
      </c>
      <c r="X6378">
        <v>4.5785136820540346</v>
      </c>
    </row>
    <row r="6379" spans="5:24">
      <c r="E6379">
        <v>63.76</v>
      </c>
      <c r="F6379">
        <f t="shared" si="100"/>
        <v>5.1760255101090404</v>
      </c>
      <c r="W6379">
        <v>62.08</v>
      </c>
      <c r="X6379">
        <v>4.1020271048493724</v>
      </c>
    </row>
    <row r="6380" spans="5:24">
      <c r="E6380">
        <v>63.77</v>
      </c>
      <c r="F6380">
        <f t="shared" si="100"/>
        <v>5.1761588602698563</v>
      </c>
      <c r="W6380">
        <v>27.59</v>
      </c>
      <c r="X6380">
        <v>4.4340091490821898</v>
      </c>
    </row>
    <row r="6381" spans="5:24">
      <c r="E6381">
        <v>63.78</v>
      </c>
      <c r="F6381">
        <f t="shared" si="100"/>
        <v>5.1762922229618651</v>
      </c>
      <c r="W6381">
        <v>87.57</v>
      </c>
      <c r="X6381">
        <v>3.5030259098930725</v>
      </c>
    </row>
    <row r="6382" spans="5:24">
      <c r="E6382">
        <v>63.79</v>
      </c>
      <c r="F6382">
        <f t="shared" si="100"/>
        <v>5.1764255981969107</v>
      </c>
      <c r="W6382">
        <v>79.61</v>
      </c>
      <c r="X6382">
        <v>6.4647102032030634</v>
      </c>
    </row>
    <row r="6383" spans="5:24">
      <c r="E6383">
        <v>63.8</v>
      </c>
      <c r="F6383">
        <f t="shared" si="100"/>
        <v>5.1765589859868442</v>
      </c>
      <c r="W6383">
        <v>44.88</v>
      </c>
      <c r="X6383">
        <v>3.7557294335975282</v>
      </c>
    </row>
    <row r="6384" spans="5:24">
      <c r="E6384">
        <v>63.81</v>
      </c>
      <c r="F6384">
        <f t="shared" si="100"/>
        <v>5.1766923863435261</v>
      </c>
      <c r="W6384">
        <v>28.56</v>
      </c>
      <c r="X6384">
        <v>4.7146813163245849</v>
      </c>
    </row>
    <row r="6385" spans="5:24">
      <c r="E6385">
        <v>63.82</v>
      </c>
      <c r="F6385">
        <f t="shared" si="100"/>
        <v>5.1768257992788218</v>
      </c>
      <c r="W6385">
        <v>60.43</v>
      </c>
      <c r="X6385">
        <v>3.8265115851523768</v>
      </c>
    </row>
    <row r="6386" spans="5:24">
      <c r="E6386">
        <v>63.83</v>
      </c>
      <c r="F6386">
        <f t="shared" si="100"/>
        <v>5.1769592248046026</v>
      </c>
      <c r="W6386">
        <v>12.46</v>
      </c>
      <c r="X6386">
        <v>4.3902086013259201</v>
      </c>
    </row>
    <row r="6387" spans="5:24">
      <c r="E6387">
        <v>63.84</v>
      </c>
      <c r="F6387">
        <f t="shared" si="100"/>
        <v>5.1770926629327496</v>
      </c>
      <c r="W6387">
        <v>95.65</v>
      </c>
      <c r="X6387">
        <v>4.0394927819867466</v>
      </c>
    </row>
    <row r="6388" spans="5:24">
      <c r="E6388">
        <v>63.85</v>
      </c>
      <c r="F6388">
        <f t="shared" si="100"/>
        <v>5.1772261136751476</v>
      </c>
      <c r="W6388">
        <v>49.82</v>
      </c>
      <c r="X6388">
        <v>7.092430755147201</v>
      </c>
    </row>
    <row r="6389" spans="5:24">
      <c r="E6389">
        <v>63.86</v>
      </c>
      <c r="F6389">
        <f t="shared" si="100"/>
        <v>5.177359577043692</v>
      </c>
      <c r="W6389">
        <v>46.14</v>
      </c>
      <c r="X6389">
        <v>5.3252392564023951</v>
      </c>
    </row>
    <row r="6390" spans="5:24">
      <c r="E6390">
        <v>63.87</v>
      </c>
      <c r="F6390">
        <f t="shared" si="100"/>
        <v>5.1774930530502825</v>
      </c>
      <c r="W6390">
        <v>91.06</v>
      </c>
      <c r="X6390">
        <v>5.8694519112738766</v>
      </c>
    </row>
    <row r="6391" spans="5:24">
      <c r="E6391">
        <v>63.88</v>
      </c>
      <c r="F6391">
        <f t="shared" si="100"/>
        <v>5.1776265417068252</v>
      </c>
      <c r="W6391">
        <v>77.540000000000006</v>
      </c>
      <c r="X6391">
        <v>7.4676584925406733</v>
      </c>
    </row>
    <row r="6392" spans="5:24">
      <c r="E6392">
        <v>63.89</v>
      </c>
      <c r="F6392">
        <f t="shared" si="100"/>
        <v>5.1777600430252368</v>
      </c>
      <c r="W6392">
        <v>54</v>
      </c>
      <c r="X6392">
        <v>5.092626865391817</v>
      </c>
    </row>
    <row r="6393" spans="5:24">
      <c r="E6393">
        <v>63.9</v>
      </c>
      <c r="F6393">
        <f t="shared" si="100"/>
        <v>5.1778935570174376</v>
      </c>
      <c r="W6393">
        <v>99.13</v>
      </c>
      <c r="X6393">
        <v>5.1606107341932548</v>
      </c>
    </row>
    <row r="6394" spans="5:24">
      <c r="E6394">
        <v>63.91</v>
      </c>
      <c r="F6394">
        <f t="shared" si="100"/>
        <v>5.1780270836953557</v>
      </c>
      <c r="W6394">
        <v>91.91</v>
      </c>
      <c r="X6394">
        <v>5.0606976540939108</v>
      </c>
    </row>
    <row r="6395" spans="5:24">
      <c r="E6395">
        <v>63.92</v>
      </c>
      <c r="F6395">
        <f t="shared" si="100"/>
        <v>5.1781606230709274</v>
      </c>
      <c r="W6395">
        <v>98.05</v>
      </c>
      <c r="X6395">
        <v>5.1684872160734168</v>
      </c>
    </row>
    <row r="6396" spans="5:24">
      <c r="E6396">
        <v>63.93</v>
      </c>
      <c r="F6396">
        <f t="shared" si="100"/>
        <v>5.1782941751560951</v>
      </c>
      <c r="W6396">
        <v>42.17</v>
      </c>
      <c r="X6396">
        <v>4.4987568362954686</v>
      </c>
    </row>
    <row r="6397" spans="5:24">
      <c r="E6397">
        <v>63.94</v>
      </c>
      <c r="F6397">
        <f t="shared" si="100"/>
        <v>5.1784277399628076</v>
      </c>
      <c r="W6397">
        <v>78.11</v>
      </c>
      <c r="X6397">
        <v>4.7076251037731955</v>
      </c>
    </row>
    <row r="6398" spans="5:24">
      <c r="E6398">
        <v>63.95</v>
      </c>
      <c r="F6398">
        <f t="shared" si="100"/>
        <v>5.1785613175030223</v>
      </c>
      <c r="W6398">
        <v>3.55</v>
      </c>
      <c r="X6398">
        <v>4.1970437116906067</v>
      </c>
    </row>
    <row r="6399" spans="5:24">
      <c r="E6399">
        <v>63.96</v>
      </c>
      <c r="F6399">
        <f t="shared" si="100"/>
        <v>5.1786949077887021</v>
      </c>
      <c r="W6399">
        <v>14.67</v>
      </c>
      <c r="X6399">
        <v>6.5390175983779404</v>
      </c>
    </row>
    <row r="6400" spans="5:24">
      <c r="E6400">
        <v>63.97</v>
      </c>
      <c r="F6400">
        <f t="shared" si="100"/>
        <v>5.1788285108318179</v>
      </c>
      <c r="W6400">
        <v>22.77</v>
      </c>
      <c r="X6400">
        <v>3.5989529368424651</v>
      </c>
    </row>
    <row r="6401" spans="5:24">
      <c r="E6401">
        <v>63.98</v>
      </c>
      <c r="F6401">
        <f t="shared" si="100"/>
        <v>5.1789621266443477</v>
      </c>
      <c r="W6401">
        <v>82.89</v>
      </c>
      <c r="X6401">
        <v>4.5653272766336883</v>
      </c>
    </row>
    <row r="6402" spans="5:24">
      <c r="E6402">
        <v>63.99</v>
      </c>
      <c r="F6402">
        <f t="shared" si="100"/>
        <v>5.1790957552382775</v>
      </c>
      <c r="W6402">
        <v>68.69</v>
      </c>
      <c r="X6402">
        <v>3.4053923462766948</v>
      </c>
    </row>
    <row r="6403" spans="5:24">
      <c r="E6403">
        <v>64</v>
      </c>
      <c r="F6403">
        <f t="shared" si="100"/>
        <v>5.1792293966255967</v>
      </c>
      <c r="W6403">
        <v>50.14</v>
      </c>
      <c r="X6403">
        <v>5.7772691366164448</v>
      </c>
    </row>
    <row r="6404" spans="5:24">
      <c r="E6404">
        <v>64.010000000000005</v>
      </c>
      <c r="F6404">
        <f t="shared" si="100"/>
        <v>5.1793630508183064</v>
      </c>
      <c r="W6404">
        <v>68.8</v>
      </c>
      <c r="X6404">
        <v>4.1522909050733272</v>
      </c>
    </row>
    <row r="6405" spans="5:24">
      <c r="E6405">
        <v>64.02</v>
      </c>
      <c r="F6405">
        <f t="shared" si="100"/>
        <v>5.1794967178284121</v>
      </c>
      <c r="W6405">
        <v>10.61</v>
      </c>
      <c r="X6405">
        <v>5.5908812349056962</v>
      </c>
    </row>
    <row r="6406" spans="5:24">
      <c r="E6406">
        <v>64.03</v>
      </c>
      <c r="F6406">
        <f t="shared" si="100"/>
        <v>5.1796303976679265</v>
      </c>
      <c r="W6406">
        <v>61.79</v>
      </c>
      <c r="X6406">
        <v>5.9581244654219025</v>
      </c>
    </row>
    <row r="6407" spans="5:24">
      <c r="E6407">
        <v>64.040000000000006</v>
      </c>
      <c r="F6407">
        <f t="shared" si="100"/>
        <v>5.179764090348872</v>
      </c>
      <c r="W6407">
        <v>4.7300000000000004</v>
      </c>
      <c r="X6407">
        <v>6.1557095025314439</v>
      </c>
    </row>
    <row r="6408" spans="5:24">
      <c r="E6408">
        <v>64.05</v>
      </c>
      <c r="F6408">
        <f t="shared" si="100"/>
        <v>5.1798977958832735</v>
      </c>
      <c r="W6408">
        <v>75.86</v>
      </c>
      <c r="X6408">
        <v>5.6804809183927754</v>
      </c>
    </row>
    <row r="6409" spans="5:24">
      <c r="E6409">
        <v>64.06</v>
      </c>
      <c r="F6409">
        <f t="shared" si="100"/>
        <v>5.1800315142831668</v>
      </c>
      <c r="W6409">
        <v>8.92</v>
      </c>
      <c r="X6409">
        <v>7.5301923838570266</v>
      </c>
    </row>
    <row r="6410" spans="5:24">
      <c r="E6410">
        <v>64.069999999999993</v>
      </c>
      <c r="F6410">
        <f t="shared" si="100"/>
        <v>5.1801652455605947</v>
      </c>
      <c r="W6410">
        <v>93.1</v>
      </c>
      <c r="X6410">
        <v>5.730311173344206</v>
      </c>
    </row>
    <row r="6411" spans="5:24">
      <c r="E6411">
        <v>64.08</v>
      </c>
      <c r="F6411">
        <f t="shared" si="100"/>
        <v>5.1802989897276053</v>
      </c>
      <c r="W6411">
        <v>72.56</v>
      </c>
      <c r="X6411">
        <v>4.6495486567265383</v>
      </c>
    </row>
    <row r="6412" spans="5:24">
      <c r="E6412">
        <v>64.09</v>
      </c>
      <c r="F6412">
        <f t="shared" si="100"/>
        <v>5.1804327467962548</v>
      </c>
      <c r="W6412">
        <v>19.2</v>
      </c>
      <c r="X6412">
        <v>4.0005980178032177</v>
      </c>
    </row>
    <row r="6413" spans="5:24">
      <c r="E6413">
        <v>64.099999999999994</v>
      </c>
      <c r="F6413">
        <f t="shared" ref="F6413:F6476" si="101">NORMINV(E6413/100,$C$3,$C$4)</f>
        <v>5.1805665167786064</v>
      </c>
      <c r="W6413">
        <v>80.14</v>
      </c>
      <c r="X6413">
        <v>3.7568158987362374</v>
      </c>
    </row>
    <row r="6414" spans="5:24">
      <c r="E6414">
        <v>64.11</v>
      </c>
      <c r="F6414">
        <f t="shared" si="101"/>
        <v>5.1807002996867304</v>
      </c>
      <c r="W6414">
        <v>37.14</v>
      </c>
      <c r="X6414">
        <v>4.598972666693208</v>
      </c>
    </row>
    <row r="6415" spans="5:24">
      <c r="E6415">
        <v>64.12</v>
      </c>
      <c r="F6415">
        <f t="shared" si="101"/>
        <v>5.1808340955327061</v>
      </c>
      <c r="W6415">
        <v>73.099999999999994</v>
      </c>
      <c r="X6415">
        <v>3.7046513976565385</v>
      </c>
    </row>
    <row r="6416" spans="5:24">
      <c r="E6416">
        <v>64.13</v>
      </c>
      <c r="F6416">
        <f t="shared" si="101"/>
        <v>5.1809679043286172</v>
      </c>
      <c r="W6416">
        <v>65.3</v>
      </c>
      <c r="X6416">
        <v>5.5589439110420402</v>
      </c>
    </row>
    <row r="6417" spans="5:24">
      <c r="E6417">
        <v>64.14</v>
      </c>
      <c r="F6417">
        <f t="shared" si="101"/>
        <v>5.1811017260865553</v>
      </c>
      <c r="W6417">
        <v>14.77</v>
      </c>
      <c r="X6417">
        <v>5.4415705484106773</v>
      </c>
    </row>
    <row r="6418" spans="5:24">
      <c r="E6418">
        <v>64.150000000000006</v>
      </c>
      <c r="F6418">
        <f t="shared" si="101"/>
        <v>5.1812355608186218</v>
      </c>
      <c r="W6418">
        <v>91.59</v>
      </c>
      <c r="X6418">
        <v>5.867624371569657</v>
      </c>
    </row>
    <row r="6419" spans="5:24">
      <c r="E6419">
        <v>64.16</v>
      </c>
      <c r="F6419">
        <f t="shared" si="101"/>
        <v>5.1813694085369217</v>
      </c>
      <c r="W6419">
        <v>95.62</v>
      </c>
      <c r="X6419">
        <v>4.8809048839077054</v>
      </c>
    </row>
    <row r="6420" spans="5:24">
      <c r="E6420">
        <v>64.17</v>
      </c>
      <c r="F6420">
        <f t="shared" si="101"/>
        <v>5.1815032692535699</v>
      </c>
      <c r="W6420">
        <v>90.69</v>
      </c>
      <c r="X6420">
        <v>5.7290027178052183</v>
      </c>
    </row>
    <row r="6421" spans="5:24">
      <c r="E6421">
        <v>64.180000000000007</v>
      </c>
      <c r="F6421">
        <f t="shared" si="101"/>
        <v>5.1816371429806862</v>
      </c>
      <c r="W6421">
        <v>20.9</v>
      </c>
      <c r="X6421">
        <v>8.1559067579217466</v>
      </c>
    </row>
    <row r="6422" spans="5:24">
      <c r="E6422">
        <v>64.19</v>
      </c>
      <c r="F6422">
        <f t="shared" si="101"/>
        <v>5.1817710297304007</v>
      </c>
      <c r="W6422">
        <v>53.13</v>
      </c>
      <c r="X6422">
        <v>5.5135023033364341</v>
      </c>
    </row>
    <row r="6423" spans="5:24">
      <c r="E6423">
        <v>64.2</v>
      </c>
      <c r="F6423">
        <f t="shared" si="101"/>
        <v>5.1819049295148476</v>
      </c>
      <c r="W6423">
        <v>67.290000000000006</v>
      </c>
      <c r="X6423">
        <v>6.0767320268627687</v>
      </c>
    </row>
    <row r="6424" spans="5:24">
      <c r="E6424">
        <v>64.209999999999994</v>
      </c>
      <c r="F6424">
        <f t="shared" si="101"/>
        <v>5.182038842346171</v>
      </c>
      <c r="W6424">
        <v>8.18</v>
      </c>
      <c r="X6424">
        <v>4.6391345064074905</v>
      </c>
    </row>
    <row r="6425" spans="5:24">
      <c r="E6425">
        <v>64.22</v>
      </c>
      <c r="F6425">
        <f t="shared" si="101"/>
        <v>5.1821727682365211</v>
      </c>
      <c r="W6425">
        <v>88.58</v>
      </c>
      <c r="X6425">
        <v>4.720420321760642</v>
      </c>
    </row>
    <row r="6426" spans="5:24">
      <c r="E6426">
        <v>64.23</v>
      </c>
      <c r="F6426">
        <f t="shared" si="101"/>
        <v>5.1823067071980544</v>
      </c>
      <c r="W6426">
        <v>11.46</v>
      </c>
      <c r="X6426">
        <v>5.3726620294953218</v>
      </c>
    </row>
    <row r="6427" spans="5:24">
      <c r="E6427">
        <v>64.239999999999995</v>
      </c>
      <c r="F6427">
        <f t="shared" si="101"/>
        <v>5.1824406592429373</v>
      </c>
      <c r="W6427">
        <v>82.98</v>
      </c>
      <c r="X6427">
        <v>4.1425568124893477</v>
      </c>
    </row>
    <row r="6428" spans="5:24">
      <c r="E6428">
        <v>64.25</v>
      </c>
      <c r="F6428">
        <f t="shared" si="101"/>
        <v>5.1825746243833413</v>
      </c>
      <c r="W6428">
        <v>71.459999999999994</v>
      </c>
      <c r="X6428">
        <v>5.0594420766110488</v>
      </c>
    </row>
    <row r="6429" spans="5:24">
      <c r="E6429">
        <v>64.260000000000005</v>
      </c>
      <c r="F6429">
        <f t="shared" si="101"/>
        <v>5.1827086026314451</v>
      </c>
      <c r="W6429">
        <v>10.59</v>
      </c>
      <c r="X6429">
        <v>4.8233712374038449</v>
      </c>
    </row>
    <row r="6430" spans="5:24">
      <c r="E6430">
        <v>64.27</v>
      </c>
      <c r="F6430">
        <f t="shared" si="101"/>
        <v>5.1828425939994371</v>
      </c>
      <c r="W6430">
        <v>44.96</v>
      </c>
      <c r="X6430">
        <v>5.4407417057067926</v>
      </c>
    </row>
    <row r="6431" spans="5:24">
      <c r="E6431">
        <v>64.28</v>
      </c>
      <c r="F6431">
        <f t="shared" si="101"/>
        <v>5.1829765984995104</v>
      </c>
      <c r="W6431">
        <v>47.89</v>
      </c>
      <c r="X6431">
        <v>4.9347814602904565</v>
      </c>
    </row>
    <row r="6432" spans="5:24">
      <c r="E6432">
        <v>64.290000000000006</v>
      </c>
      <c r="F6432">
        <f t="shared" si="101"/>
        <v>5.1831106161438676</v>
      </c>
      <c r="W6432">
        <v>20.059999999999999</v>
      </c>
      <c r="X6432">
        <v>5.1137953812988348</v>
      </c>
    </row>
    <row r="6433" spans="5:24">
      <c r="E6433">
        <v>64.3</v>
      </c>
      <c r="F6433">
        <f t="shared" si="101"/>
        <v>5.1832446469447166</v>
      </c>
      <c r="W6433">
        <v>32.82</v>
      </c>
      <c r="X6433">
        <v>4.5831662303907068</v>
      </c>
    </row>
    <row r="6434" spans="5:24">
      <c r="E6434">
        <v>64.31</v>
      </c>
      <c r="F6434">
        <f t="shared" si="101"/>
        <v>5.1833786909142745</v>
      </c>
      <c r="W6434">
        <v>1.53</v>
      </c>
      <c r="X6434">
        <v>4.747429333572307</v>
      </c>
    </row>
    <row r="6435" spans="5:24">
      <c r="E6435">
        <v>64.319999999999993</v>
      </c>
      <c r="F6435">
        <f t="shared" si="101"/>
        <v>5.1835127480647643</v>
      </c>
      <c r="W6435">
        <v>90.85</v>
      </c>
      <c r="X6435">
        <v>4.932771755344425</v>
      </c>
    </row>
    <row r="6436" spans="5:24">
      <c r="E6436">
        <v>64.33</v>
      </c>
      <c r="F6436">
        <f t="shared" si="101"/>
        <v>5.1836468184084188</v>
      </c>
      <c r="W6436">
        <v>26.09</v>
      </c>
      <c r="X6436">
        <v>5.6925372523830733</v>
      </c>
    </row>
    <row r="6437" spans="5:24">
      <c r="E6437">
        <v>64.34</v>
      </c>
      <c r="F6437">
        <f t="shared" si="101"/>
        <v>5.1837809019574745</v>
      </c>
      <c r="W6437">
        <v>68.78</v>
      </c>
      <c r="X6437">
        <v>6.020692814358009</v>
      </c>
    </row>
    <row r="6438" spans="5:24">
      <c r="E6438">
        <v>64.349999999999994</v>
      </c>
      <c r="F6438">
        <f t="shared" si="101"/>
        <v>5.1839149987241777</v>
      </c>
      <c r="W6438">
        <v>38.64</v>
      </c>
      <c r="X6438">
        <v>5.9928152433591677</v>
      </c>
    </row>
    <row r="6439" spans="5:24">
      <c r="E6439">
        <v>64.36</v>
      </c>
      <c r="F6439">
        <f t="shared" si="101"/>
        <v>5.1840491087207834</v>
      </c>
      <c r="W6439">
        <v>46.27</v>
      </c>
      <c r="X6439">
        <v>3.3035463455594321</v>
      </c>
    </row>
    <row r="6440" spans="5:24">
      <c r="E6440">
        <v>64.37</v>
      </c>
      <c r="F6440">
        <f t="shared" si="101"/>
        <v>5.1841832319595502</v>
      </c>
      <c r="W6440">
        <v>47.35</v>
      </c>
      <c r="X6440">
        <v>3.8245131622306365</v>
      </c>
    </row>
    <row r="6441" spans="5:24">
      <c r="E6441">
        <v>64.38</v>
      </c>
      <c r="F6441">
        <f t="shared" si="101"/>
        <v>5.1843173684527475</v>
      </c>
      <c r="W6441">
        <v>29.54</v>
      </c>
      <c r="X6441">
        <v>6.3658055625722714</v>
      </c>
    </row>
    <row r="6442" spans="5:24">
      <c r="E6442">
        <v>64.39</v>
      </c>
      <c r="F6442">
        <f t="shared" si="101"/>
        <v>5.1844515182126516</v>
      </c>
      <c r="W6442">
        <v>31.98</v>
      </c>
      <c r="X6442">
        <v>5.5953642753437558</v>
      </c>
    </row>
    <row r="6443" spans="5:24">
      <c r="E6443">
        <v>64.400000000000006</v>
      </c>
      <c r="F6443">
        <f t="shared" si="101"/>
        <v>5.1845856812515452</v>
      </c>
      <c r="W6443">
        <v>20.68</v>
      </c>
      <c r="X6443">
        <v>6.6477694027512673</v>
      </c>
    </row>
    <row r="6444" spans="5:24">
      <c r="E6444">
        <v>64.41</v>
      </c>
      <c r="F6444">
        <f t="shared" si="101"/>
        <v>5.1847198575817179</v>
      </c>
      <c r="W6444">
        <v>97.7</v>
      </c>
      <c r="X6444">
        <v>6.0437523123839991</v>
      </c>
    </row>
    <row r="6445" spans="5:24">
      <c r="E6445">
        <v>64.42</v>
      </c>
      <c r="F6445">
        <f t="shared" si="101"/>
        <v>5.1848540472154685</v>
      </c>
      <c r="W6445">
        <v>55.68</v>
      </c>
      <c r="X6445">
        <v>2.6175956576176853</v>
      </c>
    </row>
    <row r="6446" spans="5:24">
      <c r="E6446">
        <v>64.430000000000007</v>
      </c>
      <c r="F6446">
        <f t="shared" si="101"/>
        <v>5.1849882501651035</v>
      </c>
      <c r="W6446">
        <v>31.12</v>
      </c>
      <c r="X6446">
        <v>4.6971445191086509</v>
      </c>
    </row>
    <row r="6447" spans="5:24">
      <c r="E6447">
        <v>64.44</v>
      </c>
      <c r="F6447">
        <f t="shared" si="101"/>
        <v>5.1851224664429347</v>
      </c>
      <c r="W6447">
        <v>45.1</v>
      </c>
      <c r="X6447">
        <v>6.6911927250765704</v>
      </c>
    </row>
    <row r="6448" spans="5:24">
      <c r="E6448">
        <v>64.45</v>
      </c>
      <c r="F6448">
        <f t="shared" si="101"/>
        <v>5.185256696061284</v>
      </c>
      <c r="W6448">
        <v>27.98</v>
      </c>
      <c r="X6448">
        <v>5.0546717197807869</v>
      </c>
    </row>
    <row r="6449" spans="5:24">
      <c r="E6449">
        <v>64.459999999999994</v>
      </c>
      <c r="F6449">
        <f t="shared" si="101"/>
        <v>5.1853909390324775</v>
      </c>
      <c r="W6449">
        <v>45.37</v>
      </c>
      <c r="X6449">
        <v>4.4512834693901535</v>
      </c>
    </row>
    <row r="6450" spans="5:24">
      <c r="E6450">
        <v>64.47</v>
      </c>
      <c r="F6450">
        <f t="shared" si="101"/>
        <v>5.1855251953688537</v>
      </c>
      <c r="W6450">
        <v>87.72</v>
      </c>
      <c r="X6450">
        <v>3.9822567758865843</v>
      </c>
    </row>
    <row r="6451" spans="5:24">
      <c r="E6451">
        <v>64.48</v>
      </c>
      <c r="F6451">
        <f t="shared" si="101"/>
        <v>5.1856594650827539</v>
      </c>
      <c r="W6451">
        <v>85</v>
      </c>
      <c r="X6451">
        <v>5.2499836405700044</v>
      </c>
    </row>
    <row r="6452" spans="5:24">
      <c r="E6452">
        <v>64.489999999999995</v>
      </c>
      <c r="F6452">
        <f t="shared" si="101"/>
        <v>5.1857937481865282</v>
      </c>
      <c r="W6452">
        <v>47.72</v>
      </c>
      <c r="X6452">
        <v>4.7097173356459896</v>
      </c>
    </row>
    <row r="6453" spans="5:24">
      <c r="E6453">
        <v>64.5</v>
      </c>
      <c r="F6453">
        <f t="shared" si="101"/>
        <v>5.1859280446925373</v>
      </c>
      <c r="W6453">
        <v>46.28</v>
      </c>
      <c r="X6453">
        <v>6.2149110993858692</v>
      </c>
    </row>
    <row r="6454" spans="5:24">
      <c r="E6454">
        <v>64.510000000000005</v>
      </c>
      <c r="F6454">
        <f t="shared" si="101"/>
        <v>5.1860623546131457</v>
      </c>
      <c r="W6454">
        <v>2.38</v>
      </c>
      <c r="X6454">
        <v>4.7732266660999381</v>
      </c>
    </row>
    <row r="6455" spans="5:24">
      <c r="E6455">
        <v>64.52</v>
      </c>
      <c r="F6455">
        <f t="shared" si="101"/>
        <v>5.1861966779607265</v>
      </c>
      <c r="W6455">
        <v>95.65</v>
      </c>
      <c r="X6455">
        <v>3.594255473840791</v>
      </c>
    </row>
    <row r="6456" spans="5:24">
      <c r="E6456">
        <v>64.53</v>
      </c>
      <c r="F6456">
        <f t="shared" si="101"/>
        <v>5.1863310147476609</v>
      </c>
      <c r="W6456">
        <v>40.08</v>
      </c>
      <c r="X6456">
        <v>4.178216278437926</v>
      </c>
    </row>
    <row r="6457" spans="5:24">
      <c r="E6457">
        <v>64.540000000000006</v>
      </c>
      <c r="F6457">
        <f t="shared" si="101"/>
        <v>5.1864653649863381</v>
      </c>
      <c r="W6457">
        <v>25.36</v>
      </c>
      <c r="X6457">
        <v>3.8103907283211051</v>
      </c>
    </row>
    <row r="6458" spans="5:24">
      <c r="E6458">
        <v>64.55</v>
      </c>
      <c r="F6458">
        <f t="shared" si="101"/>
        <v>5.1865997286891545</v>
      </c>
      <c r="W6458">
        <v>85.72</v>
      </c>
      <c r="X6458">
        <v>6.1259185424089573</v>
      </c>
    </row>
    <row r="6459" spans="5:24">
      <c r="E6459">
        <v>64.56</v>
      </c>
      <c r="F6459">
        <f t="shared" si="101"/>
        <v>5.1867341058685135</v>
      </c>
      <c r="W6459">
        <v>71.349999999999994</v>
      </c>
      <c r="X6459">
        <v>4.6206123228356883</v>
      </c>
    </row>
    <row r="6460" spans="5:24">
      <c r="E6460">
        <v>64.569999999999993</v>
      </c>
      <c r="F6460">
        <f t="shared" si="101"/>
        <v>5.1868684965368264</v>
      </c>
      <c r="W6460">
        <v>34.71</v>
      </c>
      <c r="X6460">
        <v>6.3159226668637274</v>
      </c>
    </row>
    <row r="6461" spans="5:24">
      <c r="E6461">
        <v>64.58</v>
      </c>
      <c r="F6461">
        <f t="shared" si="101"/>
        <v>5.1870029007065135</v>
      </c>
      <c r="W6461">
        <v>83.32</v>
      </c>
      <c r="X6461">
        <v>5.3923494916971642</v>
      </c>
    </row>
    <row r="6462" spans="5:24">
      <c r="E6462">
        <v>64.59</v>
      </c>
      <c r="F6462">
        <f t="shared" si="101"/>
        <v>5.1871373183900005</v>
      </c>
      <c r="W6462">
        <v>81.650000000000006</v>
      </c>
      <c r="X6462">
        <v>7.2144185499958278</v>
      </c>
    </row>
    <row r="6463" spans="5:24">
      <c r="E6463">
        <v>64.599999999999994</v>
      </c>
      <c r="F6463">
        <f t="shared" si="101"/>
        <v>5.1872717495997209</v>
      </c>
      <c r="W6463">
        <v>1.91</v>
      </c>
      <c r="X6463">
        <v>4.5744009052091554</v>
      </c>
    </row>
    <row r="6464" spans="5:24">
      <c r="E6464">
        <v>64.61</v>
      </c>
      <c r="F6464">
        <f t="shared" si="101"/>
        <v>5.1874061943481191</v>
      </c>
      <c r="W6464">
        <v>24.54</v>
      </c>
      <c r="X6464">
        <v>5.9287860024434336</v>
      </c>
    </row>
    <row r="6465" spans="5:24">
      <c r="E6465">
        <v>64.62</v>
      </c>
      <c r="F6465">
        <f t="shared" si="101"/>
        <v>5.1875406526476437</v>
      </c>
      <c r="W6465">
        <v>65.67</v>
      </c>
      <c r="X6465">
        <v>3.7058105789561222</v>
      </c>
    </row>
    <row r="6466" spans="5:24">
      <c r="E6466">
        <v>64.63</v>
      </c>
      <c r="F6466">
        <f t="shared" si="101"/>
        <v>5.1876751245107515</v>
      </c>
      <c r="W6466">
        <v>83.68</v>
      </c>
      <c r="X6466">
        <v>4.9388000882298426</v>
      </c>
    </row>
    <row r="6467" spans="5:24">
      <c r="E6467">
        <v>64.64</v>
      </c>
      <c r="F6467">
        <f t="shared" si="101"/>
        <v>5.1878096099499089</v>
      </c>
      <c r="W6467">
        <v>49.56</v>
      </c>
      <c r="X6467">
        <v>3.3742366137667643</v>
      </c>
    </row>
    <row r="6468" spans="5:24">
      <c r="E6468">
        <v>64.650000000000006</v>
      </c>
      <c r="F6468">
        <f t="shared" si="101"/>
        <v>5.1879441089775886</v>
      </c>
      <c r="W6468">
        <v>71.489999999999995</v>
      </c>
      <c r="X6468">
        <v>4.5551110382243225</v>
      </c>
    </row>
    <row r="6469" spans="5:24">
      <c r="E6469">
        <v>64.66</v>
      </c>
      <c r="F6469">
        <f t="shared" si="101"/>
        <v>5.1880786216062704</v>
      </c>
      <c r="W6469">
        <v>60.75</v>
      </c>
      <c r="X6469">
        <v>5.1845270610473548</v>
      </c>
    </row>
    <row r="6470" spans="5:24">
      <c r="E6470">
        <v>64.67</v>
      </c>
      <c r="F6470">
        <f t="shared" si="101"/>
        <v>5.188213147848443</v>
      </c>
      <c r="W6470">
        <v>56.1</v>
      </c>
      <c r="X6470">
        <v>4.7138980002929003</v>
      </c>
    </row>
    <row r="6471" spans="5:24">
      <c r="E6471">
        <v>64.680000000000007</v>
      </c>
      <c r="F6471">
        <f t="shared" si="101"/>
        <v>5.188347687716603</v>
      </c>
      <c r="W6471">
        <v>16.02</v>
      </c>
      <c r="X6471">
        <v>4.8647320192163912</v>
      </c>
    </row>
    <row r="6472" spans="5:24">
      <c r="E6472">
        <v>64.69</v>
      </c>
      <c r="F6472">
        <f t="shared" si="101"/>
        <v>5.1884822412232534</v>
      </c>
      <c r="W6472">
        <v>7.64</v>
      </c>
      <c r="X6472">
        <v>5.186057079168549</v>
      </c>
    </row>
    <row r="6473" spans="5:24">
      <c r="E6473">
        <v>64.7</v>
      </c>
      <c r="F6473">
        <f t="shared" si="101"/>
        <v>5.1886168083809059</v>
      </c>
      <c r="W6473">
        <v>30.94</v>
      </c>
      <c r="X6473">
        <v>4.7644733540767703</v>
      </c>
    </row>
    <row r="6474" spans="5:24">
      <c r="E6474">
        <v>64.709999999999994</v>
      </c>
      <c r="F6474">
        <f t="shared" si="101"/>
        <v>5.1887513892020793</v>
      </c>
      <c r="W6474">
        <v>85.53</v>
      </c>
      <c r="X6474">
        <v>4.9578761907792694</v>
      </c>
    </row>
    <row r="6475" spans="5:24">
      <c r="E6475">
        <v>64.72</v>
      </c>
      <c r="F6475">
        <f t="shared" si="101"/>
        <v>5.1888859836993024</v>
      </c>
      <c r="W6475">
        <v>97.61</v>
      </c>
      <c r="X6475">
        <v>4.9709190135508807</v>
      </c>
    </row>
    <row r="6476" spans="5:24">
      <c r="E6476">
        <v>64.73</v>
      </c>
      <c r="F6476">
        <f t="shared" si="101"/>
        <v>5.1890205918851082</v>
      </c>
      <c r="W6476">
        <v>66.81</v>
      </c>
      <c r="X6476">
        <v>6.9381903798509423</v>
      </c>
    </row>
    <row r="6477" spans="5:24">
      <c r="E6477">
        <v>64.739999999999995</v>
      </c>
      <c r="F6477">
        <f t="shared" ref="F6477:F6540" si="102">NORMINV(E6477/100,$C$3,$C$4)</f>
        <v>5.1891552137720405</v>
      </c>
      <c r="W6477">
        <v>93.18</v>
      </c>
      <c r="X6477">
        <v>6.0006418287624497</v>
      </c>
    </row>
    <row r="6478" spans="5:24">
      <c r="E6478">
        <v>64.75</v>
      </c>
      <c r="F6478">
        <f t="shared" si="102"/>
        <v>5.1892898493726491</v>
      </c>
      <c r="W6478">
        <v>93.51</v>
      </c>
      <c r="X6478">
        <v>1.9885462415002841</v>
      </c>
    </row>
    <row r="6479" spans="5:24">
      <c r="E6479">
        <v>64.760000000000005</v>
      </c>
      <c r="F6479">
        <f t="shared" si="102"/>
        <v>5.1894244986994922</v>
      </c>
      <c r="W6479">
        <v>28.75</v>
      </c>
      <c r="X6479">
        <v>4.5752240344699846</v>
      </c>
    </row>
    <row r="6480" spans="5:24">
      <c r="E6480">
        <v>64.77</v>
      </c>
      <c r="F6480">
        <f t="shared" si="102"/>
        <v>5.1895591617651364</v>
      </c>
      <c r="W6480">
        <v>35.47</v>
      </c>
      <c r="X6480">
        <v>7.2668400263431554</v>
      </c>
    </row>
    <row r="6481" spans="5:24">
      <c r="E6481">
        <v>64.78</v>
      </c>
      <c r="F6481">
        <f t="shared" si="102"/>
        <v>5.1896938385821558</v>
      </c>
      <c r="W6481">
        <v>63.27</v>
      </c>
      <c r="X6481">
        <v>5.9870869800410427</v>
      </c>
    </row>
    <row r="6482" spans="5:24">
      <c r="E6482">
        <v>64.790000000000006</v>
      </c>
      <c r="F6482">
        <f t="shared" si="102"/>
        <v>5.1898285291631314</v>
      </c>
      <c r="W6482">
        <v>3.85</v>
      </c>
      <c r="X6482">
        <v>4.6803055929628323</v>
      </c>
    </row>
    <row r="6483" spans="5:24">
      <c r="E6483">
        <v>64.8</v>
      </c>
      <c r="F6483">
        <f t="shared" si="102"/>
        <v>5.189963233520654</v>
      </c>
      <c r="W6483">
        <v>11.14</v>
      </c>
      <c r="X6483">
        <v>4.321729185407416</v>
      </c>
    </row>
    <row r="6484" spans="5:24">
      <c r="E6484">
        <v>64.81</v>
      </c>
      <c r="F6484">
        <f t="shared" si="102"/>
        <v>5.1900979516673189</v>
      </c>
      <c r="W6484">
        <v>45.85</v>
      </c>
      <c r="X6484">
        <v>4.0975163445298541</v>
      </c>
    </row>
    <row r="6485" spans="5:24">
      <c r="E6485">
        <v>64.819999999999993</v>
      </c>
      <c r="F6485">
        <f t="shared" si="102"/>
        <v>5.1902326836157338</v>
      </c>
      <c r="W6485">
        <v>52.81</v>
      </c>
      <c r="X6485">
        <v>4.790169541786093</v>
      </c>
    </row>
    <row r="6486" spans="5:24">
      <c r="E6486">
        <v>64.83</v>
      </c>
      <c r="F6486">
        <f t="shared" si="102"/>
        <v>5.1903674293785107</v>
      </c>
      <c r="W6486">
        <v>30.46</v>
      </c>
      <c r="X6486">
        <v>4.4354795695370601</v>
      </c>
    </row>
    <row r="6487" spans="5:24">
      <c r="E6487">
        <v>64.84</v>
      </c>
      <c r="F6487">
        <f t="shared" si="102"/>
        <v>5.1905021889682716</v>
      </c>
      <c r="W6487">
        <v>74.849999999999994</v>
      </c>
      <c r="X6487">
        <v>5.5106445139841771</v>
      </c>
    </row>
    <row r="6488" spans="5:24">
      <c r="E6488">
        <v>64.849999999999994</v>
      </c>
      <c r="F6488">
        <f t="shared" si="102"/>
        <v>5.1906369623976447</v>
      </c>
      <c r="W6488">
        <v>76.959999999999994</v>
      </c>
      <c r="X6488">
        <v>4.6238427567874592</v>
      </c>
    </row>
    <row r="6489" spans="5:24">
      <c r="E6489">
        <v>64.86</v>
      </c>
      <c r="F6489">
        <f t="shared" si="102"/>
        <v>5.1907717496792669</v>
      </c>
      <c r="W6489">
        <v>17.27</v>
      </c>
      <c r="X6489">
        <v>5.9123205491470792</v>
      </c>
    </row>
    <row r="6490" spans="5:24">
      <c r="E6490">
        <v>64.87</v>
      </c>
      <c r="F6490">
        <f t="shared" si="102"/>
        <v>5.1909065508257832</v>
      </c>
      <c r="W6490">
        <v>13.12</v>
      </c>
      <c r="X6490">
        <v>6.2568719696065491</v>
      </c>
    </row>
    <row r="6491" spans="5:24">
      <c r="E6491">
        <v>64.88</v>
      </c>
      <c r="F6491">
        <f t="shared" si="102"/>
        <v>5.1910413658498467</v>
      </c>
      <c r="W6491">
        <v>70.44</v>
      </c>
      <c r="X6491">
        <v>5.0974110120099967</v>
      </c>
    </row>
    <row r="6492" spans="5:24">
      <c r="E6492">
        <v>64.89</v>
      </c>
      <c r="F6492">
        <f t="shared" si="102"/>
        <v>5.1911761947641191</v>
      </c>
      <c r="W6492">
        <v>96.89</v>
      </c>
      <c r="X6492">
        <v>4.9588797110014529</v>
      </c>
    </row>
    <row r="6493" spans="5:24">
      <c r="E6493">
        <v>64.900000000000006</v>
      </c>
      <c r="F6493">
        <f t="shared" si="102"/>
        <v>5.1913110375812668</v>
      </c>
      <c r="W6493">
        <v>5.33</v>
      </c>
      <c r="X6493">
        <v>6.7612269403581013</v>
      </c>
    </row>
    <row r="6494" spans="5:24">
      <c r="E6494">
        <v>64.91</v>
      </c>
      <c r="F6494">
        <f t="shared" si="102"/>
        <v>5.1914458943139685</v>
      </c>
      <c r="W6494">
        <v>35.78</v>
      </c>
      <c r="X6494">
        <v>5.2466230036715444</v>
      </c>
    </row>
    <row r="6495" spans="5:24">
      <c r="E6495">
        <v>64.92</v>
      </c>
      <c r="F6495">
        <f t="shared" si="102"/>
        <v>5.1915807649749075</v>
      </c>
      <c r="W6495">
        <v>31.04</v>
      </c>
      <c r="X6495">
        <v>5.6013603522399045</v>
      </c>
    </row>
    <row r="6496" spans="5:24">
      <c r="E6496">
        <v>64.930000000000007</v>
      </c>
      <c r="F6496">
        <f t="shared" si="102"/>
        <v>5.1917156495767776</v>
      </c>
      <c r="W6496">
        <v>43.65</v>
      </c>
      <c r="X6496">
        <v>5.1276828028810488</v>
      </c>
    </row>
    <row r="6497" spans="5:24">
      <c r="E6497">
        <v>64.94</v>
      </c>
      <c r="F6497">
        <f t="shared" si="102"/>
        <v>5.1918505481322788</v>
      </c>
      <c r="W6497">
        <v>16.07</v>
      </c>
      <c r="X6497">
        <v>6.0980102809176842</v>
      </c>
    </row>
    <row r="6498" spans="5:24">
      <c r="E6498">
        <v>64.95</v>
      </c>
      <c r="F6498">
        <f t="shared" si="102"/>
        <v>5.1919854606541191</v>
      </c>
      <c r="W6498">
        <v>68.72</v>
      </c>
      <c r="X6498">
        <v>4.8753491881163624</v>
      </c>
    </row>
    <row r="6499" spans="5:24">
      <c r="E6499">
        <v>64.959999999999994</v>
      </c>
      <c r="F6499">
        <f t="shared" si="102"/>
        <v>5.1921203871550166</v>
      </c>
      <c r="W6499">
        <v>94.77</v>
      </c>
      <c r="X6499">
        <v>3.5969435288545966</v>
      </c>
    </row>
    <row r="6500" spans="5:24">
      <c r="E6500">
        <v>64.97</v>
      </c>
      <c r="F6500">
        <f t="shared" si="102"/>
        <v>5.192255327647695</v>
      </c>
      <c r="W6500">
        <v>78.510000000000005</v>
      </c>
      <c r="X6500">
        <v>4.2545504518192114</v>
      </c>
    </row>
    <row r="6501" spans="5:24">
      <c r="E6501">
        <v>64.98</v>
      </c>
      <c r="F6501">
        <f t="shared" si="102"/>
        <v>5.1923902821448866</v>
      </c>
      <c r="W6501">
        <v>82.3</v>
      </c>
      <c r="X6501">
        <v>5.666017366732027</v>
      </c>
    </row>
    <row r="6502" spans="5:24">
      <c r="E6502">
        <v>64.989999999999995</v>
      </c>
      <c r="F6502">
        <f t="shared" si="102"/>
        <v>5.1925252506593331</v>
      </c>
      <c r="W6502">
        <v>23.36</v>
      </c>
      <c r="X6502">
        <v>4.2911216962349688</v>
      </c>
    </row>
    <row r="6503" spans="5:24">
      <c r="E6503">
        <v>65</v>
      </c>
      <c r="F6503">
        <f t="shared" si="102"/>
        <v>5.1926602332037834</v>
      </c>
      <c r="W6503">
        <v>48.48</v>
      </c>
      <c r="X6503">
        <v>5.2262589804398303</v>
      </c>
    </row>
    <row r="6504" spans="5:24">
      <c r="E6504">
        <v>65.010000000000005</v>
      </c>
      <c r="F6504">
        <f t="shared" si="102"/>
        <v>5.1927952297909936</v>
      </c>
      <c r="W6504">
        <v>62.46</v>
      </c>
      <c r="X6504">
        <v>5.4907546338767599</v>
      </c>
    </row>
    <row r="6505" spans="5:24">
      <c r="E6505">
        <v>65.02</v>
      </c>
      <c r="F6505">
        <f t="shared" si="102"/>
        <v>5.1929302404337294</v>
      </c>
      <c r="W6505">
        <v>91.59</v>
      </c>
      <c r="X6505">
        <v>5.2352689411132793</v>
      </c>
    </row>
    <row r="6506" spans="5:24">
      <c r="E6506">
        <v>65.03</v>
      </c>
      <c r="F6506">
        <f t="shared" si="102"/>
        <v>5.1930652651447629</v>
      </c>
      <c r="W6506">
        <v>32.97</v>
      </c>
      <c r="X6506">
        <v>5.4587690813039886</v>
      </c>
    </row>
    <row r="6507" spans="5:24">
      <c r="E6507">
        <v>65.040000000000006</v>
      </c>
      <c r="F6507">
        <f t="shared" si="102"/>
        <v>5.1932003039368766</v>
      </c>
      <c r="W6507">
        <v>95.32</v>
      </c>
      <c r="X6507">
        <v>5.226773333900061</v>
      </c>
    </row>
    <row r="6508" spans="5:24">
      <c r="E6508">
        <v>65.05</v>
      </c>
      <c r="F6508">
        <f t="shared" si="102"/>
        <v>5.1933353568228577</v>
      </c>
      <c r="W6508">
        <v>42.39</v>
      </c>
      <c r="X6508">
        <v>6.8425140040850305</v>
      </c>
    </row>
    <row r="6509" spans="5:24">
      <c r="E6509">
        <v>65.06</v>
      </c>
      <c r="F6509">
        <f t="shared" si="102"/>
        <v>5.1934704238155058</v>
      </c>
      <c r="W6509">
        <v>58.88</v>
      </c>
      <c r="X6509">
        <v>5.3204859228743064</v>
      </c>
    </row>
    <row r="6510" spans="5:24">
      <c r="E6510">
        <v>65.069999999999993</v>
      </c>
      <c r="F6510">
        <f t="shared" si="102"/>
        <v>5.1936055049276248</v>
      </c>
      <c r="W6510">
        <v>19.670000000000002</v>
      </c>
      <c r="X6510">
        <v>6.8822653251977011</v>
      </c>
    </row>
    <row r="6511" spans="5:24">
      <c r="E6511">
        <v>65.08</v>
      </c>
      <c r="F6511">
        <f t="shared" si="102"/>
        <v>5.1937406001720294</v>
      </c>
      <c r="W6511">
        <v>20.89</v>
      </c>
      <c r="X6511">
        <v>3.7178784202912265</v>
      </c>
    </row>
    <row r="6512" spans="5:24">
      <c r="E6512">
        <v>65.09</v>
      </c>
      <c r="F6512">
        <f t="shared" si="102"/>
        <v>5.1938757095615404</v>
      </c>
      <c r="W6512">
        <v>11.92</v>
      </c>
      <c r="X6512">
        <v>5.5816536465683262</v>
      </c>
    </row>
    <row r="6513" spans="5:24">
      <c r="E6513">
        <v>65.099999999999994</v>
      </c>
      <c r="F6513">
        <f t="shared" si="102"/>
        <v>5.1940108331089885</v>
      </c>
      <c r="W6513">
        <v>0.56999999999999995</v>
      </c>
      <c r="X6513">
        <v>4.4973352543438683</v>
      </c>
    </row>
    <row r="6514" spans="5:24">
      <c r="E6514">
        <v>65.11</v>
      </c>
      <c r="F6514">
        <f t="shared" si="102"/>
        <v>5.1941459708272113</v>
      </c>
      <c r="W6514">
        <v>84.58</v>
      </c>
      <c r="X6514">
        <v>4.7587998569065526</v>
      </c>
    </row>
    <row r="6515" spans="5:24">
      <c r="E6515">
        <v>65.12</v>
      </c>
      <c r="F6515">
        <f t="shared" si="102"/>
        <v>5.1942811227290555</v>
      </c>
      <c r="W6515">
        <v>86.15</v>
      </c>
      <c r="X6515">
        <v>4.3433406845788962</v>
      </c>
    </row>
    <row r="6516" spans="5:24">
      <c r="E6516">
        <v>65.13</v>
      </c>
      <c r="F6516">
        <f t="shared" si="102"/>
        <v>5.1944162888273748</v>
      </c>
      <c r="W6516">
        <v>71.09</v>
      </c>
      <c r="X6516">
        <v>3.7633040962042545</v>
      </c>
    </row>
    <row r="6517" spans="5:24">
      <c r="E6517">
        <v>65.14</v>
      </c>
      <c r="F6517">
        <f t="shared" si="102"/>
        <v>5.1945514691350336</v>
      </c>
      <c r="W6517">
        <v>61.37</v>
      </c>
      <c r="X6517">
        <v>6.848016195278257</v>
      </c>
    </row>
    <row r="6518" spans="5:24">
      <c r="E6518">
        <v>65.150000000000006</v>
      </c>
      <c r="F6518">
        <f t="shared" si="102"/>
        <v>5.1946866636649007</v>
      </c>
      <c r="W6518">
        <v>12.88</v>
      </c>
      <c r="X6518">
        <v>6.1268639673687275</v>
      </c>
    </row>
    <row r="6519" spans="5:24">
      <c r="E6519">
        <v>65.16</v>
      </c>
      <c r="F6519">
        <f t="shared" si="102"/>
        <v>5.1948218724298565</v>
      </c>
      <c r="W6519">
        <v>64.64</v>
      </c>
      <c r="X6519">
        <v>4.5117884439050115</v>
      </c>
    </row>
    <row r="6520" spans="5:24">
      <c r="E6520">
        <v>65.17</v>
      </c>
      <c r="F6520">
        <f t="shared" si="102"/>
        <v>5.1949570954427884</v>
      </c>
      <c r="W6520">
        <v>5.59</v>
      </c>
      <c r="X6520">
        <v>3.7766565431732251</v>
      </c>
    </row>
    <row r="6521" spans="5:24">
      <c r="E6521">
        <v>65.180000000000007</v>
      </c>
      <c r="F6521">
        <f t="shared" si="102"/>
        <v>5.1950923327165919</v>
      </c>
      <c r="W6521">
        <v>68.97</v>
      </c>
      <c r="X6521">
        <v>3.2504731977022194</v>
      </c>
    </row>
    <row r="6522" spans="5:24">
      <c r="E6522">
        <v>65.19</v>
      </c>
      <c r="F6522">
        <f t="shared" si="102"/>
        <v>5.1952275842641695</v>
      </c>
      <c r="W6522">
        <v>13.55</v>
      </c>
      <c r="X6522">
        <v>4.7716832451062698</v>
      </c>
    </row>
    <row r="6523" spans="5:24">
      <c r="E6523">
        <v>65.2</v>
      </c>
      <c r="F6523">
        <f t="shared" si="102"/>
        <v>5.1953628500984355</v>
      </c>
      <c r="W6523">
        <v>27.85</v>
      </c>
      <c r="X6523">
        <v>5.870549830195654</v>
      </c>
    </row>
    <row r="6524" spans="5:24">
      <c r="E6524">
        <v>65.209999999999994</v>
      </c>
      <c r="F6524">
        <f t="shared" si="102"/>
        <v>5.1954981302323073</v>
      </c>
      <c r="W6524">
        <v>75.5</v>
      </c>
      <c r="X6524">
        <v>6.0454825531680898</v>
      </c>
    </row>
    <row r="6525" spans="5:24">
      <c r="E6525">
        <v>65.22</v>
      </c>
      <c r="F6525">
        <f t="shared" si="102"/>
        <v>5.195633424678717</v>
      </c>
      <c r="W6525">
        <v>58.81</v>
      </c>
      <c r="X6525">
        <v>5.4083727993499533</v>
      </c>
    </row>
    <row r="6526" spans="5:24">
      <c r="E6526">
        <v>65.23</v>
      </c>
      <c r="F6526">
        <f t="shared" si="102"/>
        <v>5.1957687334506</v>
      </c>
      <c r="W6526">
        <v>22.74</v>
      </c>
      <c r="X6526">
        <v>5.1873324269146464</v>
      </c>
    </row>
    <row r="6527" spans="5:24">
      <c r="E6527">
        <v>65.239999999999995</v>
      </c>
      <c r="F6527">
        <f t="shared" si="102"/>
        <v>5.1959040565609014</v>
      </c>
      <c r="W6527">
        <v>73.73</v>
      </c>
      <c r="X6527">
        <v>3.5469144407471904</v>
      </c>
    </row>
    <row r="6528" spans="5:24">
      <c r="E6528">
        <v>65.25</v>
      </c>
      <c r="F6528">
        <f t="shared" si="102"/>
        <v>5.1960393940225744</v>
      </c>
      <c r="W6528">
        <v>5.7</v>
      </c>
      <c r="X6528">
        <v>6.2502725562335772</v>
      </c>
    </row>
    <row r="6529" spans="5:24">
      <c r="E6529">
        <v>65.260000000000005</v>
      </c>
      <c r="F6529">
        <f t="shared" si="102"/>
        <v>5.1961747458485821</v>
      </c>
      <c r="W6529">
        <v>48.02</v>
      </c>
      <c r="X6529">
        <v>5.9376972840076059</v>
      </c>
    </row>
    <row r="6530" spans="5:24">
      <c r="E6530">
        <v>65.27</v>
      </c>
      <c r="F6530">
        <f t="shared" si="102"/>
        <v>5.1963101120518935</v>
      </c>
      <c r="W6530">
        <v>49.25</v>
      </c>
      <c r="X6530">
        <v>3.3046022897278622</v>
      </c>
    </row>
    <row r="6531" spans="5:24">
      <c r="E6531">
        <v>65.28</v>
      </c>
      <c r="F6531">
        <f t="shared" si="102"/>
        <v>5.1964454926454886</v>
      </c>
      <c r="W6531">
        <v>33.35</v>
      </c>
      <c r="X6531">
        <v>4.6847870846203037</v>
      </c>
    </row>
    <row r="6532" spans="5:24">
      <c r="E6532">
        <v>65.290000000000006</v>
      </c>
      <c r="F6532">
        <f t="shared" si="102"/>
        <v>5.1965808876423534</v>
      </c>
      <c r="W6532">
        <v>31.09</v>
      </c>
      <c r="X6532">
        <v>5.1514763062925528</v>
      </c>
    </row>
    <row r="6533" spans="5:24">
      <c r="E6533">
        <v>65.3</v>
      </c>
      <c r="F6533">
        <f t="shared" si="102"/>
        <v>5.1967162970554828</v>
      </c>
      <c r="W6533">
        <v>12.95</v>
      </c>
      <c r="X6533">
        <v>5.9268585128160431</v>
      </c>
    </row>
    <row r="6534" spans="5:24">
      <c r="E6534">
        <v>65.31</v>
      </c>
      <c r="F6534">
        <f t="shared" si="102"/>
        <v>5.1968517208978824</v>
      </c>
      <c r="W6534">
        <v>63.8</v>
      </c>
      <c r="X6534">
        <v>4.3036345590105132</v>
      </c>
    </row>
    <row r="6535" spans="5:24">
      <c r="E6535">
        <v>65.319999999999993</v>
      </c>
      <c r="F6535">
        <f t="shared" si="102"/>
        <v>5.1969871591825614</v>
      </c>
      <c r="W6535">
        <v>35.21</v>
      </c>
      <c r="X6535">
        <v>5.2396520632395145</v>
      </c>
    </row>
    <row r="6536" spans="5:24">
      <c r="E6536">
        <v>65.33</v>
      </c>
      <c r="F6536">
        <f t="shared" si="102"/>
        <v>5.1971226119225431</v>
      </c>
      <c r="W6536">
        <v>41.89</v>
      </c>
      <c r="X6536">
        <v>3.0535440967769971</v>
      </c>
    </row>
    <row r="6537" spans="5:24">
      <c r="E6537">
        <v>65.34</v>
      </c>
      <c r="F6537">
        <f t="shared" si="102"/>
        <v>5.1972580791308554</v>
      </c>
      <c r="W6537">
        <v>67.84</v>
      </c>
      <c r="X6537">
        <v>4.2284820718882656</v>
      </c>
    </row>
    <row r="6538" spans="5:24">
      <c r="E6538">
        <v>65.349999999999994</v>
      </c>
      <c r="F6538">
        <f t="shared" si="102"/>
        <v>5.1973935608205348</v>
      </c>
      <c r="W6538">
        <v>18.420000000000002</v>
      </c>
      <c r="X6538">
        <v>6.3088062184617915</v>
      </c>
    </row>
    <row r="6539" spans="5:24">
      <c r="E6539">
        <v>65.36</v>
      </c>
      <c r="F6539">
        <f t="shared" si="102"/>
        <v>5.197529057004628</v>
      </c>
      <c r="W6539">
        <v>30</v>
      </c>
      <c r="X6539">
        <v>6.9881057100410917</v>
      </c>
    </row>
    <row r="6540" spans="5:24">
      <c r="E6540">
        <v>65.37</v>
      </c>
      <c r="F6540">
        <f t="shared" si="102"/>
        <v>5.1976645676961892</v>
      </c>
      <c r="W6540">
        <v>97.42</v>
      </c>
      <c r="X6540">
        <v>4.7765688977541627</v>
      </c>
    </row>
    <row r="6541" spans="5:24">
      <c r="E6541">
        <v>65.38</v>
      </c>
      <c r="F6541">
        <f t="shared" ref="F6541:F6604" si="103">NORMINV(E6541/100,$C$3,$C$4)</f>
        <v>5.197800092908281</v>
      </c>
      <c r="W6541">
        <v>10.220000000000001</v>
      </c>
      <c r="X6541">
        <v>4.4856395424989985</v>
      </c>
    </row>
    <row r="6542" spans="5:24">
      <c r="E6542">
        <v>65.39</v>
      </c>
      <c r="F6542">
        <f t="shared" si="103"/>
        <v>5.1979356326539747</v>
      </c>
      <c r="W6542">
        <v>45.47</v>
      </c>
      <c r="X6542">
        <v>4.8398970787035323</v>
      </c>
    </row>
    <row r="6543" spans="5:24">
      <c r="E6543">
        <v>65.400000000000006</v>
      </c>
      <c r="F6543">
        <f t="shared" si="103"/>
        <v>5.1980711869463487</v>
      </c>
      <c r="W6543">
        <v>79.25</v>
      </c>
      <c r="X6543">
        <v>4.5564943037823591</v>
      </c>
    </row>
    <row r="6544" spans="5:24">
      <c r="E6544">
        <v>65.41</v>
      </c>
      <c r="F6544">
        <f t="shared" si="103"/>
        <v>5.198206755798493</v>
      </c>
      <c r="W6544">
        <v>90.87</v>
      </c>
      <c r="X6544">
        <v>5.2549004353648083</v>
      </c>
    </row>
    <row r="6545" spans="5:24">
      <c r="E6545">
        <v>65.42</v>
      </c>
      <c r="F6545">
        <f t="shared" si="103"/>
        <v>5.1983423392235029</v>
      </c>
      <c r="W6545">
        <v>53.45</v>
      </c>
      <c r="X6545">
        <v>2.7647356644294714</v>
      </c>
    </row>
    <row r="6546" spans="5:24">
      <c r="E6546">
        <v>65.430000000000007</v>
      </c>
      <c r="F6546">
        <f t="shared" si="103"/>
        <v>5.1984779372344843</v>
      </c>
      <c r="W6546">
        <v>43.46</v>
      </c>
      <c r="X6546">
        <v>6.1850441279078101</v>
      </c>
    </row>
    <row r="6547" spans="5:24">
      <c r="E6547">
        <v>65.44</v>
      </c>
      <c r="F6547">
        <f t="shared" si="103"/>
        <v>5.1986135498445503</v>
      </c>
      <c r="W6547">
        <v>60.52</v>
      </c>
      <c r="X6547">
        <v>6.9616778690637879</v>
      </c>
    </row>
    <row r="6548" spans="5:24">
      <c r="E6548">
        <v>65.45</v>
      </c>
      <c r="F6548">
        <f t="shared" si="103"/>
        <v>5.1987491770668237</v>
      </c>
      <c r="W6548">
        <v>60.02</v>
      </c>
      <c r="X6548">
        <v>6.4992838895216565</v>
      </c>
    </row>
    <row r="6549" spans="5:24">
      <c r="E6549">
        <v>65.459999999999994</v>
      </c>
      <c r="F6549">
        <f t="shared" si="103"/>
        <v>5.1988848189144345</v>
      </c>
      <c r="W6549">
        <v>43.86</v>
      </c>
      <c r="X6549">
        <v>4.7482056180470176</v>
      </c>
    </row>
    <row r="6550" spans="5:24">
      <c r="E6550">
        <v>65.47</v>
      </c>
      <c r="F6550">
        <f t="shared" si="103"/>
        <v>5.1990204754005216</v>
      </c>
      <c r="W6550">
        <v>43.09</v>
      </c>
      <c r="X6550">
        <v>4.5208051251935704</v>
      </c>
    </row>
    <row r="6551" spans="5:24">
      <c r="E6551">
        <v>65.48</v>
      </c>
      <c r="F6551">
        <f t="shared" si="103"/>
        <v>5.1991561465382343</v>
      </c>
      <c r="W6551">
        <v>29.47</v>
      </c>
      <c r="X6551">
        <v>3.6964879347546904</v>
      </c>
    </row>
    <row r="6552" spans="5:24">
      <c r="E6552">
        <v>65.489999999999995</v>
      </c>
      <c r="F6552">
        <f t="shared" si="103"/>
        <v>5.1992918323407284</v>
      </c>
      <c r="W6552">
        <v>32.97</v>
      </c>
      <c r="X6552">
        <v>5.089103066973296</v>
      </c>
    </row>
    <row r="6553" spans="5:24">
      <c r="E6553">
        <v>65.5</v>
      </c>
      <c r="F6553">
        <f t="shared" si="103"/>
        <v>5.1994275328211685</v>
      </c>
      <c r="W6553">
        <v>70.739999999999995</v>
      </c>
      <c r="X6553">
        <v>4.3868845422522211</v>
      </c>
    </row>
    <row r="6554" spans="5:24">
      <c r="E6554">
        <v>65.510000000000005</v>
      </c>
      <c r="F6554">
        <f t="shared" si="103"/>
        <v>5.1995632479927281</v>
      </c>
      <c r="W6554">
        <v>32.770000000000003</v>
      </c>
      <c r="X6554">
        <v>5.8200282549186149</v>
      </c>
    </row>
    <row r="6555" spans="5:24">
      <c r="E6555">
        <v>65.52</v>
      </c>
      <c r="F6555">
        <f t="shared" si="103"/>
        <v>5.1996989778685903</v>
      </c>
      <c r="W6555">
        <v>15.36</v>
      </c>
      <c r="X6555">
        <v>5.1972907723935702</v>
      </c>
    </row>
    <row r="6556" spans="5:24">
      <c r="E6556">
        <v>65.53</v>
      </c>
      <c r="F6556">
        <f t="shared" si="103"/>
        <v>5.1998347224619446</v>
      </c>
      <c r="W6556">
        <v>38.979999999999997</v>
      </c>
      <c r="X6556">
        <v>5.9725037504254495</v>
      </c>
    </row>
    <row r="6557" spans="5:24">
      <c r="E6557">
        <v>65.540000000000006</v>
      </c>
      <c r="F6557">
        <f t="shared" si="103"/>
        <v>5.199970481785992</v>
      </c>
      <c r="W6557">
        <v>87.27</v>
      </c>
      <c r="X6557">
        <v>4.9571235228282005</v>
      </c>
    </row>
    <row r="6558" spans="5:24">
      <c r="E6558">
        <v>65.55</v>
      </c>
      <c r="F6558">
        <f t="shared" si="103"/>
        <v>5.2001062558539397</v>
      </c>
      <c r="W6558">
        <v>29.2</v>
      </c>
      <c r="X6558">
        <v>4.9962400487288541</v>
      </c>
    </row>
    <row r="6559" spans="5:24">
      <c r="E6559">
        <v>65.56</v>
      </c>
      <c r="F6559">
        <f t="shared" si="103"/>
        <v>5.2002420446790047</v>
      </c>
      <c r="W6559">
        <v>41.05</v>
      </c>
      <c r="X6559">
        <v>5.6461225385374227</v>
      </c>
    </row>
    <row r="6560" spans="5:24">
      <c r="E6560">
        <v>65.569999999999993</v>
      </c>
      <c r="F6560">
        <f t="shared" si="103"/>
        <v>5.2003778482744121</v>
      </c>
      <c r="W6560">
        <v>64.39</v>
      </c>
      <c r="X6560">
        <v>5.499822593992131</v>
      </c>
    </row>
    <row r="6561" spans="5:24">
      <c r="E6561">
        <v>65.58</v>
      </c>
      <c r="F6561">
        <f t="shared" si="103"/>
        <v>5.2005136666533955</v>
      </c>
      <c r="W6561">
        <v>3.8</v>
      </c>
      <c r="X6561">
        <v>5.9408143612445921</v>
      </c>
    </row>
    <row r="6562" spans="5:24">
      <c r="E6562">
        <v>65.59</v>
      </c>
      <c r="F6562">
        <f t="shared" si="103"/>
        <v>5.2006494998291997</v>
      </c>
      <c r="W6562">
        <v>55.7</v>
      </c>
      <c r="X6562">
        <v>4.974931091741289</v>
      </c>
    </row>
    <row r="6563" spans="5:24">
      <c r="E6563">
        <v>65.599999999999994</v>
      </c>
      <c r="F6563">
        <f t="shared" si="103"/>
        <v>5.2007853478150743</v>
      </c>
      <c r="W6563">
        <v>79.650000000000006</v>
      </c>
      <c r="X6563">
        <v>4.9869651638631103</v>
      </c>
    </row>
    <row r="6564" spans="5:24">
      <c r="E6564">
        <v>65.61</v>
      </c>
      <c r="F6564">
        <f t="shared" si="103"/>
        <v>5.2009212106242799</v>
      </c>
      <c r="W6564">
        <v>26.71</v>
      </c>
      <c r="X6564">
        <v>6.9668543902842259</v>
      </c>
    </row>
    <row r="6565" spans="5:24">
      <c r="E6565">
        <v>65.62</v>
      </c>
      <c r="F6565">
        <f t="shared" si="103"/>
        <v>5.2010570882700859</v>
      </c>
      <c r="W6565">
        <v>13.78</v>
      </c>
      <c r="X6565">
        <v>5.8520253902513293</v>
      </c>
    </row>
    <row r="6566" spans="5:24">
      <c r="E6566">
        <v>65.63</v>
      </c>
      <c r="F6566">
        <f t="shared" si="103"/>
        <v>5.2011929807657689</v>
      </c>
      <c r="W6566">
        <v>40.229999999999997</v>
      </c>
      <c r="X6566">
        <v>4.2515686188248161</v>
      </c>
    </row>
    <row r="6567" spans="5:24">
      <c r="E6567">
        <v>65.64</v>
      </c>
      <c r="F6567">
        <f t="shared" si="103"/>
        <v>5.2013288881246167</v>
      </c>
      <c r="W6567">
        <v>62.05</v>
      </c>
      <c r="X6567">
        <v>4.1198905125506329</v>
      </c>
    </row>
    <row r="6568" spans="5:24">
      <c r="E6568">
        <v>65.650000000000006</v>
      </c>
      <c r="F6568">
        <f t="shared" si="103"/>
        <v>5.2014648103599237</v>
      </c>
      <c r="W6568">
        <v>67.13</v>
      </c>
      <c r="X6568">
        <v>5.3403406606509547</v>
      </c>
    </row>
    <row r="6569" spans="5:24">
      <c r="E6569">
        <v>65.66</v>
      </c>
      <c r="F6569">
        <f t="shared" si="103"/>
        <v>5.2016007474849939</v>
      </c>
      <c r="W6569">
        <v>78.81</v>
      </c>
      <c r="X6569">
        <v>4.1265172417016061</v>
      </c>
    </row>
    <row r="6570" spans="5:24">
      <c r="E6570">
        <v>65.67</v>
      </c>
      <c r="F6570">
        <f t="shared" si="103"/>
        <v>5.2017366995131393</v>
      </c>
      <c r="W6570">
        <v>0.69</v>
      </c>
      <c r="X6570">
        <v>4.8730753038286805</v>
      </c>
    </row>
    <row r="6571" spans="5:24">
      <c r="E6571">
        <v>65.680000000000007</v>
      </c>
      <c r="F6571">
        <f t="shared" si="103"/>
        <v>5.2018726664576818</v>
      </c>
      <c r="W6571">
        <v>52.01</v>
      </c>
      <c r="X6571">
        <v>5.8793712780853689</v>
      </c>
    </row>
    <row r="6572" spans="5:24">
      <c r="E6572">
        <v>65.69</v>
      </c>
      <c r="F6572">
        <f t="shared" si="103"/>
        <v>5.2020086483319528</v>
      </c>
      <c r="W6572">
        <v>81.63</v>
      </c>
      <c r="X6572">
        <v>5.4154670929349358</v>
      </c>
    </row>
    <row r="6573" spans="5:24">
      <c r="E6573">
        <v>65.7</v>
      </c>
      <c r="F6573">
        <f t="shared" si="103"/>
        <v>5.2021446451492892</v>
      </c>
      <c r="W6573">
        <v>20.350000000000001</v>
      </c>
      <c r="X6573">
        <v>6.2212272221055684</v>
      </c>
    </row>
    <row r="6574" spans="5:24">
      <c r="E6574">
        <v>65.709999999999994</v>
      </c>
      <c r="F6574">
        <f t="shared" si="103"/>
        <v>5.2022806569230404</v>
      </c>
      <c r="W6574">
        <v>35.299999999999997</v>
      </c>
      <c r="X6574">
        <v>5.4534843639637209</v>
      </c>
    </row>
    <row r="6575" spans="5:24">
      <c r="E6575">
        <v>65.72</v>
      </c>
      <c r="F6575">
        <f t="shared" si="103"/>
        <v>5.2024166836665628</v>
      </c>
      <c r="W6575">
        <v>61.43</v>
      </c>
      <c r="X6575">
        <v>4.4387102089940313</v>
      </c>
    </row>
    <row r="6576" spans="5:24">
      <c r="E6576">
        <v>65.73</v>
      </c>
      <c r="F6576">
        <f t="shared" si="103"/>
        <v>5.2025527253932227</v>
      </c>
      <c r="W6576">
        <v>80.489999999999995</v>
      </c>
      <c r="X6576">
        <v>5.2396520632395145</v>
      </c>
    </row>
    <row r="6577" spans="5:24">
      <c r="E6577">
        <v>65.739999999999995</v>
      </c>
      <c r="F6577">
        <f t="shared" si="103"/>
        <v>5.2026887821163923</v>
      </c>
      <c r="W6577">
        <v>54.3</v>
      </c>
      <c r="X6577">
        <v>5.7215031553616811</v>
      </c>
    </row>
    <row r="6578" spans="5:24">
      <c r="E6578">
        <v>65.75</v>
      </c>
      <c r="F6578">
        <f t="shared" si="103"/>
        <v>5.2028248538494575</v>
      </c>
      <c r="W6578">
        <v>41.86</v>
      </c>
      <c r="X6578">
        <v>5.56628508181395</v>
      </c>
    </row>
    <row r="6579" spans="5:24">
      <c r="E6579">
        <v>65.760000000000005</v>
      </c>
      <c r="F6579">
        <f t="shared" si="103"/>
        <v>5.2029609406058084</v>
      </c>
      <c r="W6579">
        <v>65.17</v>
      </c>
      <c r="X6579">
        <v>4.0669613246480898</v>
      </c>
    </row>
    <row r="6580" spans="5:24">
      <c r="E6580">
        <v>65.77</v>
      </c>
      <c r="F6580">
        <f t="shared" si="103"/>
        <v>5.2030970423988467</v>
      </c>
      <c r="W6580">
        <v>5.87</v>
      </c>
      <c r="X6580">
        <v>6.1998438253639723</v>
      </c>
    </row>
    <row r="6581" spans="5:24">
      <c r="E6581">
        <v>65.78</v>
      </c>
      <c r="F6581">
        <f t="shared" si="103"/>
        <v>5.2032331592419832</v>
      </c>
      <c r="W6581">
        <v>29.37</v>
      </c>
      <c r="X6581">
        <v>3.8702936959434862</v>
      </c>
    </row>
    <row r="6582" spans="5:24">
      <c r="E6582">
        <v>65.790000000000006</v>
      </c>
      <c r="F6582">
        <f t="shared" si="103"/>
        <v>5.2033692911486362</v>
      </c>
      <c r="W6582">
        <v>40.11</v>
      </c>
      <c r="X6582">
        <v>6.3243103335876887</v>
      </c>
    </row>
    <row r="6583" spans="5:24">
      <c r="E6583">
        <v>65.8</v>
      </c>
      <c r="F6583">
        <f t="shared" si="103"/>
        <v>5.2035054381322325</v>
      </c>
      <c r="W6583">
        <v>26.17</v>
      </c>
      <c r="X6583">
        <v>3.1147789500274081</v>
      </c>
    </row>
    <row r="6584" spans="5:24">
      <c r="E6584">
        <v>65.81</v>
      </c>
      <c r="F6584">
        <f t="shared" si="103"/>
        <v>5.2036416002062102</v>
      </c>
      <c r="W6584">
        <v>25.7</v>
      </c>
      <c r="X6584">
        <v>4.6176476104717619</v>
      </c>
    </row>
    <row r="6585" spans="5:24">
      <c r="E6585">
        <v>65.819999999999993</v>
      </c>
      <c r="F6585">
        <f t="shared" si="103"/>
        <v>5.2037777773840146</v>
      </c>
      <c r="W6585">
        <v>85.39</v>
      </c>
      <c r="X6585">
        <v>5.525263539174059</v>
      </c>
    </row>
    <row r="6586" spans="5:24">
      <c r="E6586">
        <v>65.83</v>
      </c>
      <c r="F6586">
        <f t="shared" si="103"/>
        <v>5.2039139696790997</v>
      </c>
      <c r="W6586">
        <v>39.35</v>
      </c>
      <c r="X6586">
        <v>3.8987778874080212</v>
      </c>
    </row>
    <row r="6587" spans="5:24">
      <c r="E6587">
        <v>65.84</v>
      </c>
      <c r="F6587">
        <f t="shared" si="103"/>
        <v>5.2040501771049295</v>
      </c>
      <c r="W6587">
        <v>1.21</v>
      </c>
      <c r="X6587">
        <v>3.7929165296754732</v>
      </c>
    </row>
    <row r="6588" spans="5:24">
      <c r="E6588">
        <v>65.849999999999994</v>
      </c>
      <c r="F6588">
        <f t="shared" si="103"/>
        <v>5.2041863996749766</v>
      </c>
      <c r="W6588">
        <v>56.14</v>
      </c>
      <c r="X6588">
        <v>4.7141591251188348</v>
      </c>
    </row>
    <row r="6589" spans="5:24">
      <c r="E6589">
        <v>65.86</v>
      </c>
      <c r="F6589">
        <f t="shared" si="103"/>
        <v>5.2043226374027229</v>
      </c>
      <c r="W6589">
        <v>50.73</v>
      </c>
      <c r="X6589">
        <v>6.0093642021352922</v>
      </c>
    </row>
    <row r="6590" spans="5:24">
      <c r="E6590">
        <v>65.87</v>
      </c>
      <c r="F6590">
        <f t="shared" si="103"/>
        <v>5.204458890301658</v>
      </c>
      <c r="W6590">
        <v>50.37</v>
      </c>
      <c r="X6590">
        <v>6.2102056255598868</v>
      </c>
    </row>
    <row r="6591" spans="5:24">
      <c r="E6591">
        <v>65.88</v>
      </c>
      <c r="F6591">
        <f t="shared" si="103"/>
        <v>5.2045951583852821</v>
      </c>
      <c r="W6591">
        <v>96.54</v>
      </c>
      <c r="X6591">
        <v>5.6954074388644003</v>
      </c>
    </row>
    <row r="6592" spans="5:24">
      <c r="E6592">
        <v>65.89</v>
      </c>
      <c r="F6592">
        <f t="shared" si="103"/>
        <v>5.2047314416671036</v>
      </c>
      <c r="W6592">
        <v>92.48</v>
      </c>
      <c r="X6592">
        <v>2.7647356644294714</v>
      </c>
    </row>
    <row r="6593" spans="5:24">
      <c r="E6593">
        <v>65.900000000000006</v>
      </c>
      <c r="F6593">
        <f t="shared" si="103"/>
        <v>5.2048677401606405</v>
      </c>
      <c r="W6593">
        <v>46.17</v>
      </c>
      <c r="X6593">
        <v>3.8486785115499855</v>
      </c>
    </row>
    <row r="6594" spans="5:24">
      <c r="E6594">
        <v>65.91</v>
      </c>
      <c r="F6594">
        <f t="shared" si="103"/>
        <v>5.2050040538794189</v>
      </c>
      <c r="W6594">
        <v>10.53</v>
      </c>
      <c r="X6594">
        <v>4.4174555349476252</v>
      </c>
    </row>
    <row r="6595" spans="5:24">
      <c r="E6595">
        <v>65.92</v>
      </c>
      <c r="F6595">
        <f t="shared" si="103"/>
        <v>5.2051403828369747</v>
      </c>
      <c r="W6595">
        <v>46.03</v>
      </c>
      <c r="X6595">
        <v>4.8995662794885302</v>
      </c>
    </row>
    <row r="6596" spans="5:24">
      <c r="E6596">
        <v>65.930000000000007</v>
      </c>
      <c r="F6596">
        <f t="shared" si="103"/>
        <v>5.2052767270468534</v>
      </c>
      <c r="W6596">
        <v>48.33</v>
      </c>
      <c r="X6596">
        <v>3.9704046521048602</v>
      </c>
    </row>
    <row r="6597" spans="5:24">
      <c r="E6597">
        <v>65.94</v>
      </c>
      <c r="F6597">
        <f t="shared" si="103"/>
        <v>5.2054130865226078</v>
      </c>
      <c r="W6597">
        <v>34.03</v>
      </c>
      <c r="X6597">
        <v>5.3115270267304426</v>
      </c>
    </row>
    <row r="6598" spans="5:24">
      <c r="E6598">
        <v>65.95</v>
      </c>
      <c r="F6598">
        <f t="shared" si="103"/>
        <v>5.2055494612778022</v>
      </c>
      <c r="W6598">
        <v>48.03</v>
      </c>
      <c r="X6598">
        <v>4.9751818325602475</v>
      </c>
    </row>
    <row r="6599" spans="5:24">
      <c r="E6599">
        <v>65.959999999999994</v>
      </c>
      <c r="F6599">
        <f t="shared" si="103"/>
        <v>5.2056858513260069</v>
      </c>
      <c r="W6599">
        <v>26.29</v>
      </c>
      <c r="X6599">
        <v>5.1324858682447241</v>
      </c>
    </row>
    <row r="6600" spans="5:24">
      <c r="E6600">
        <v>65.97</v>
      </c>
      <c r="F6600">
        <f t="shared" si="103"/>
        <v>5.205822256680805</v>
      </c>
      <c r="W6600">
        <v>6.51</v>
      </c>
      <c r="X6600">
        <v>3.8707680523585868</v>
      </c>
    </row>
    <row r="6601" spans="5:24">
      <c r="E6601">
        <v>65.98</v>
      </c>
      <c r="F6601">
        <f t="shared" si="103"/>
        <v>5.2059586773557855</v>
      </c>
      <c r="W6601">
        <v>12.97</v>
      </c>
      <c r="X6601">
        <v>6.0122887756901706</v>
      </c>
    </row>
    <row r="6602" spans="5:24">
      <c r="E6602">
        <v>65.989999999999995</v>
      </c>
      <c r="F6602">
        <f t="shared" si="103"/>
        <v>5.2060951133645483</v>
      </c>
      <c r="W6602">
        <v>81.55</v>
      </c>
      <c r="X6602">
        <v>4.8254077008093574</v>
      </c>
    </row>
    <row r="6603" spans="5:24">
      <c r="E6603">
        <v>66</v>
      </c>
      <c r="F6603">
        <f t="shared" si="103"/>
        <v>5.206231564720702</v>
      </c>
      <c r="W6603">
        <v>28.43</v>
      </c>
      <c r="X6603">
        <v>3.4707399936611991</v>
      </c>
    </row>
    <row r="6604" spans="5:24">
      <c r="E6604">
        <v>66.010000000000005</v>
      </c>
      <c r="F6604">
        <f t="shared" si="103"/>
        <v>5.2063680314378651</v>
      </c>
      <c r="W6604">
        <v>39.909999999999997</v>
      </c>
      <c r="X6604">
        <v>4.2525633014235549</v>
      </c>
    </row>
    <row r="6605" spans="5:24">
      <c r="E6605">
        <v>66.02</v>
      </c>
      <c r="F6605">
        <f t="shared" ref="F6605:F6668" si="104">NORMINV(E6605/100,$C$3,$C$4)</f>
        <v>5.206504513529663</v>
      </c>
      <c r="W6605">
        <v>22.81</v>
      </c>
      <c r="X6605">
        <v>6.6145877500323245</v>
      </c>
    </row>
    <row r="6606" spans="5:24">
      <c r="E6606">
        <v>66.03</v>
      </c>
      <c r="F6606">
        <f t="shared" si="104"/>
        <v>5.2066410110097339</v>
      </c>
      <c r="W6606">
        <v>74.400000000000006</v>
      </c>
      <c r="X6606">
        <v>4.5711054959257984</v>
      </c>
    </row>
    <row r="6607" spans="5:24">
      <c r="E6607">
        <v>66.040000000000006</v>
      </c>
      <c r="F6607">
        <f t="shared" si="104"/>
        <v>5.2067775238917218</v>
      </c>
      <c r="W6607">
        <v>27.67</v>
      </c>
      <c r="X6607">
        <v>4.4732972131080153</v>
      </c>
    </row>
    <row r="6608" spans="5:24">
      <c r="E6608">
        <v>66.05</v>
      </c>
      <c r="F6608">
        <f t="shared" si="104"/>
        <v>5.2069140521892807</v>
      </c>
      <c r="W6608">
        <v>9.93</v>
      </c>
      <c r="X6608">
        <v>4.7152034297401784</v>
      </c>
    </row>
    <row r="6609" spans="5:24">
      <c r="E6609">
        <v>66.06</v>
      </c>
      <c r="F6609">
        <f t="shared" si="104"/>
        <v>5.2070505959160762</v>
      </c>
      <c r="W6609">
        <v>33.49</v>
      </c>
      <c r="X6609">
        <v>4.5642250220073048</v>
      </c>
    </row>
    <row r="6610" spans="5:24">
      <c r="E6610">
        <v>66.069999999999993</v>
      </c>
      <c r="F6610">
        <f t="shared" si="104"/>
        <v>5.20718715508578</v>
      </c>
      <c r="W6610">
        <v>2.86</v>
      </c>
      <c r="X6610">
        <v>6.5316857521225433</v>
      </c>
    </row>
    <row r="6611" spans="5:24">
      <c r="E6611">
        <v>66.08</v>
      </c>
      <c r="F6611">
        <f t="shared" si="104"/>
        <v>5.2073237297120745</v>
      </c>
      <c r="W6611">
        <v>45.6</v>
      </c>
      <c r="X6611">
        <v>4.1803225351946782</v>
      </c>
    </row>
    <row r="6612" spans="5:24">
      <c r="E6612">
        <v>66.09</v>
      </c>
      <c r="F6612">
        <f t="shared" si="104"/>
        <v>5.2074603198086526</v>
      </c>
      <c r="W6612">
        <v>49.94</v>
      </c>
      <c r="X6612">
        <v>4.6270692700273228</v>
      </c>
    </row>
    <row r="6613" spans="5:24">
      <c r="E6613">
        <v>66.099999999999994</v>
      </c>
      <c r="F6613">
        <f t="shared" si="104"/>
        <v>5.2075969253892129</v>
      </c>
      <c r="W6613">
        <v>81.760000000000005</v>
      </c>
      <c r="X6613">
        <v>4.8226073751902119</v>
      </c>
    </row>
    <row r="6614" spans="5:24">
      <c r="E6614">
        <v>66.11</v>
      </c>
      <c r="F6614">
        <f t="shared" si="104"/>
        <v>5.2077335464674679</v>
      </c>
      <c r="W6614">
        <v>84.32</v>
      </c>
      <c r="X6614">
        <v>5.6185694995381326</v>
      </c>
    </row>
    <row r="6615" spans="5:24">
      <c r="E6615">
        <v>66.12</v>
      </c>
      <c r="F6615">
        <f t="shared" si="104"/>
        <v>5.2078701830571346</v>
      </c>
      <c r="W6615">
        <v>63.71</v>
      </c>
      <c r="X6615">
        <v>6.3864812556973325</v>
      </c>
    </row>
    <row r="6616" spans="5:24">
      <c r="E6616">
        <v>66.13</v>
      </c>
      <c r="F6616">
        <f t="shared" si="104"/>
        <v>5.2080068351719433</v>
      </c>
      <c r="W6616">
        <v>91.65</v>
      </c>
      <c r="X6616">
        <v>4.1977355467754247</v>
      </c>
    </row>
    <row r="6617" spans="5:24">
      <c r="E6617">
        <v>66.14</v>
      </c>
      <c r="F6617">
        <f t="shared" si="104"/>
        <v>5.2081435028256324</v>
      </c>
      <c r="W6617">
        <v>94.59</v>
      </c>
      <c r="X6617">
        <v>5.2417162980100214</v>
      </c>
    </row>
    <row r="6618" spans="5:24">
      <c r="E6618">
        <v>66.150000000000006</v>
      </c>
      <c r="F6618">
        <f t="shared" si="104"/>
        <v>5.2082801860319474</v>
      </c>
      <c r="W6618">
        <v>56.47</v>
      </c>
      <c r="X6618">
        <v>2.9625003801614236</v>
      </c>
    </row>
    <row r="6619" spans="5:24">
      <c r="E6619">
        <v>66.16</v>
      </c>
      <c r="F6619">
        <f t="shared" si="104"/>
        <v>5.2084168848046462</v>
      </c>
      <c r="W6619">
        <v>71</v>
      </c>
      <c r="X6619">
        <v>5.3117901635864193</v>
      </c>
    </row>
    <row r="6620" spans="5:24">
      <c r="E6620">
        <v>66.17</v>
      </c>
      <c r="F6620">
        <f t="shared" si="104"/>
        <v>5.2085535991574954</v>
      </c>
      <c r="W6620">
        <v>79.14</v>
      </c>
      <c r="X6620">
        <v>3.8250132079339099</v>
      </c>
    </row>
    <row r="6621" spans="5:24">
      <c r="E6621">
        <v>66.180000000000007</v>
      </c>
      <c r="F6621">
        <f t="shared" si="104"/>
        <v>5.208690329104269</v>
      </c>
      <c r="W6621">
        <v>40.18</v>
      </c>
      <c r="X6621">
        <v>5.8462738362478177</v>
      </c>
    </row>
    <row r="6622" spans="5:24">
      <c r="E6622">
        <v>66.19</v>
      </c>
      <c r="F6622">
        <f t="shared" si="104"/>
        <v>5.2088270746587533</v>
      </c>
      <c r="W6622">
        <v>84.64</v>
      </c>
      <c r="X6622">
        <v>5.0709971798277005</v>
      </c>
    </row>
    <row r="6623" spans="5:24">
      <c r="E6623">
        <v>66.2</v>
      </c>
      <c r="F6623">
        <f t="shared" si="104"/>
        <v>5.2089638358347408</v>
      </c>
      <c r="W6623">
        <v>49.78</v>
      </c>
      <c r="X6623">
        <v>5.651691820924241</v>
      </c>
    </row>
    <row r="6624" spans="5:24">
      <c r="E6624">
        <v>66.209999999999994</v>
      </c>
      <c r="F6624">
        <f t="shared" si="104"/>
        <v>5.2091006126460364</v>
      </c>
      <c r="W6624">
        <v>66.73</v>
      </c>
      <c r="X6624">
        <v>3.4576970811616827</v>
      </c>
    </row>
    <row r="6625" spans="5:24">
      <c r="E6625">
        <v>66.22</v>
      </c>
      <c r="F6625">
        <f t="shared" si="104"/>
        <v>5.2092374051064532</v>
      </c>
      <c r="W6625">
        <v>79.819999999999993</v>
      </c>
      <c r="X6625">
        <v>5.5446416547999995</v>
      </c>
    </row>
    <row r="6626" spans="5:24">
      <c r="E6626">
        <v>66.23</v>
      </c>
      <c r="F6626">
        <f t="shared" si="104"/>
        <v>5.209374213229812</v>
      </c>
      <c r="W6626">
        <v>60.34</v>
      </c>
      <c r="X6626">
        <v>4.6141395191325403</v>
      </c>
    </row>
    <row r="6627" spans="5:24">
      <c r="E6627">
        <v>66.239999999999995</v>
      </c>
      <c r="F6627">
        <f t="shared" si="104"/>
        <v>5.2095110370299471</v>
      </c>
      <c r="W6627">
        <v>81.28</v>
      </c>
      <c r="X6627">
        <v>6.5188510207666139</v>
      </c>
    </row>
    <row r="6628" spans="5:24">
      <c r="E6628">
        <v>66.25</v>
      </c>
      <c r="F6628">
        <f t="shared" si="104"/>
        <v>5.2096478765206982</v>
      </c>
      <c r="W6628">
        <v>80.52</v>
      </c>
      <c r="X6628">
        <v>7.1570727044790123</v>
      </c>
    </row>
    <row r="6629" spans="5:24">
      <c r="E6629">
        <v>66.260000000000005</v>
      </c>
      <c r="F6629">
        <f t="shared" si="104"/>
        <v>5.2097847317159163</v>
      </c>
      <c r="W6629">
        <v>88.22</v>
      </c>
      <c r="X6629">
        <v>4.2223917568964415</v>
      </c>
    </row>
    <row r="6630" spans="5:24">
      <c r="E6630">
        <v>66.27</v>
      </c>
      <c r="F6630">
        <f t="shared" si="104"/>
        <v>5.2099216026294615</v>
      </c>
      <c r="W6630">
        <v>13.75</v>
      </c>
      <c r="X6630">
        <v>6.2486311872236397</v>
      </c>
    </row>
    <row r="6631" spans="5:24">
      <c r="E6631">
        <v>66.28</v>
      </c>
      <c r="F6631">
        <f t="shared" si="104"/>
        <v>5.2100584892752044</v>
      </c>
      <c r="W6631">
        <v>36.22</v>
      </c>
      <c r="X6631">
        <v>6.3780106500387932</v>
      </c>
    </row>
    <row r="6632" spans="5:24">
      <c r="E6632">
        <v>66.290000000000006</v>
      </c>
      <c r="F6632">
        <f t="shared" si="104"/>
        <v>5.2101953916670238</v>
      </c>
      <c r="W6632">
        <v>21.29</v>
      </c>
      <c r="X6632">
        <v>3.8129299733466433</v>
      </c>
    </row>
    <row r="6633" spans="5:24">
      <c r="E6633">
        <v>66.3</v>
      </c>
      <c r="F6633">
        <f t="shared" si="104"/>
        <v>5.2103323098188072</v>
      </c>
      <c r="W6633">
        <v>46.53</v>
      </c>
      <c r="X6633">
        <v>3.5632885494512196</v>
      </c>
    </row>
    <row r="6634" spans="5:24">
      <c r="E6634">
        <v>66.31</v>
      </c>
      <c r="F6634">
        <f t="shared" si="104"/>
        <v>5.2104692437444555</v>
      </c>
      <c r="W6634">
        <v>83.06</v>
      </c>
      <c r="X6634">
        <v>6.3638969528636506</v>
      </c>
    </row>
    <row r="6635" spans="5:24">
      <c r="E6635">
        <v>66.319999999999993</v>
      </c>
      <c r="F6635">
        <f t="shared" si="104"/>
        <v>5.2106061934578749</v>
      </c>
      <c r="W6635">
        <v>31.98</v>
      </c>
      <c r="X6635">
        <v>4.9934827203494159</v>
      </c>
    </row>
    <row r="6636" spans="5:24">
      <c r="E6636">
        <v>66.33</v>
      </c>
      <c r="F6636">
        <f t="shared" si="104"/>
        <v>5.2107431589729822</v>
      </c>
      <c r="W6636">
        <v>20.23</v>
      </c>
      <c r="X6636">
        <v>3.5182243491367235</v>
      </c>
    </row>
    <row r="6637" spans="5:24">
      <c r="E6637">
        <v>66.34</v>
      </c>
      <c r="F6637">
        <f t="shared" si="104"/>
        <v>5.2108801403037059</v>
      </c>
      <c r="W6637">
        <v>43.28</v>
      </c>
      <c r="X6637">
        <v>5.4264225125139482</v>
      </c>
    </row>
    <row r="6638" spans="5:24">
      <c r="E6638">
        <v>66.349999999999994</v>
      </c>
      <c r="F6638">
        <f t="shared" si="104"/>
        <v>5.2110171374639815</v>
      </c>
      <c r="W6638">
        <v>10.029999999999999</v>
      </c>
      <c r="X6638">
        <v>3.1250528892472036</v>
      </c>
    </row>
    <row r="6639" spans="5:24">
      <c r="E6639">
        <v>66.36</v>
      </c>
      <c r="F6639">
        <f t="shared" si="104"/>
        <v>5.2111541504677552</v>
      </c>
      <c r="W6639">
        <v>23.02</v>
      </c>
      <c r="X6639">
        <v>3.758442850295042</v>
      </c>
    </row>
    <row r="6640" spans="5:24">
      <c r="E6640">
        <v>66.37</v>
      </c>
      <c r="F6640">
        <f t="shared" si="104"/>
        <v>5.2112911793289829</v>
      </c>
      <c r="W6640">
        <v>54.54</v>
      </c>
      <c r="X6640">
        <v>5.2774950580367497</v>
      </c>
    </row>
    <row r="6641" spans="5:24">
      <c r="E6641">
        <v>66.38</v>
      </c>
      <c r="F6641">
        <f t="shared" si="104"/>
        <v>5.2114282240616303</v>
      </c>
      <c r="W6641">
        <v>43.8</v>
      </c>
      <c r="X6641">
        <v>5.7711804169795196</v>
      </c>
    </row>
    <row r="6642" spans="5:24">
      <c r="E6642">
        <v>66.39</v>
      </c>
      <c r="F6642">
        <f t="shared" si="104"/>
        <v>5.2115652846796712</v>
      </c>
      <c r="W6642">
        <v>26.4</v>
      </c>
      <c r="X6642">
        <v>2.8272614420486972</v>
      </c>
    </row>
    <row r="6643" spans="5:24">
      <c r="E6643">
        <v>66.400000000000006</v>
      </c>
      <c r="F6643">
        <f t="shared" si="104"/>
        <v>5.2117023611970916</v>
      </c>
      <c r="W6643">
        <v>14.21</v>
      </c>
      <c r="X6643">
        <v>4.72224443056143</v>
      </c>
    </row>
    <row r="6644" spans="5:24">
      <c r="E6644">
        <v>66.41</v>
      </c>
      <c r="F6644">
        <f t="shared" si="104"/>
        <v>5.211839453627884</v>
      </c>
      <c r="W6644">
        <v>34.119999999999997</v>
      </c>
      <c r="X6644">
        <v>4.9460813779547257</v>
      </c>
    </row>
    <row r="6645" spans="5:24">
      <c r="E6645">
        <v>66.42</v>
      </c>
      <c r="F6645">
        <f t="shared" si="104"/>
        <v>5.2119765619860541</v>
      </c>
      <c r="W6645">
        <v>3.15</v>
      </c>
      <c r="X6645">
        <v>5.2660509112038207</v>
      </c>
    </row>
    <row r="6646" spans="5:24">
      <c r="E6646">
        <v>66.430000000000007</v>
      </c>
      <c r="F6646">
        <f t="shared" si="104"/>
        <v>5.2121136862856137</v>
      </c>
      <c r="W6646">
        <v>40.450000000000003</v>
      </c>
      <c r="X6646">
        <v>6.0848231279419558</v>
      </c>
    </row>
    <row r="6647" spans="5:24">
      <c r="E6647">
        <v>66.44</v>
      </c>
      <c r="F6647">
        <f t="shared" si="104"/>
        <v>5.2122508265405871</v>
      </c>
      <c r="W6647">
        <v>45.03</v>
      </c>
      <c r="X6647">
        <v>4.4254563921141798</v>
      </c>
    </row>
    <row r="6648" spans="5:24">
      <c r="E6648">
        <v>66.45</v>
      </c>
      <c r="F6648">
        <f t="shared" si="104"/>
        <v>5.2123879827650077</v>
      </c>
      <c r="W6648">
        <v>79.81</v>
      </c>
      <c r="X6648">
        <v>6.3088062184617915</v>
      </c>
    </row>
    <row r="6649" spans="5:24">
      <c r="E6649">
        <v>66.459999999999994</v>
      </c>
      <c r="F6649">
        <f t="shared" si="104"/>
        <v>5.2125251549729166</v>
      </c>
      <c r="W6649">
        <v>35.26</v>
      </c>
      <c r="X6649">
        <v>5.604667419843552</v>
      </c>
    </row>
    <row r="6650" spans="5:24">
      <c r="E6650">
        <v>66.47</v>
      </c>
      <c r="F6650">
        <f t="shared" si="104"/>
        <v>5.2126623431783674</v>
      </c>
      <c r="W6650">
        <v>8.0500000000000007</v>
      </c>
      <c r="X6650">
        <v>6.3279337317966036</v>
      </c>
    </row>
    <row r="6651" spans="5:24">
      <c r="E6651">
        <v>66.48</v>
      </c>
      <c r="F6651">
        <f t="shared" si="104"/>
        <v>5.2127995473954218</v>
      </c>
      <c r="W6651">
        <v>20.420000000000002</v>
      </c>
      <c r="X6651">
        <v>5.0669770168540484</v>
      </c>
    </row>
    <row r="6652" spans="5:24">
      <c r="E6652">
        <v>66.489999999999995</v>
      </c>
      <c r="F6652">
        <f t="shared" si="104"/>
        <v>5.2129367676381522</v>
      </c>
      <c r="W6652">
        <v>2.81</v>
      </c>
      <c r="X6652">
        <v>6.3858261348383341</v>
      </c>
    </row>
    <row r="6653" spans="5:24">
      <c r="E6653">
        <v>66.5</v>
      </c>
      <c r="F6653">
        <f t="shared" si="104"/>
        <v>5.2130740039206387</v>
      </c>
      <c r="W6653">
        <v>56.93</v>
      </c>
      <c r="X6653">
        <v>4.4910681584763887</v>
      </c>
    </row>
    <row r="6654" spans="5:24">
      <c r="E6654">
        <v>66.510000000000005</v>
      </c>
      <c r="F6654">
        <f t="shared" si="104"/>
        <v>5.2132112562569741</v>
      </c>
      <c r="W6654">
        <v>21.23</v>
      </c>
      <c r="X6654">
        <v>6.6099901805166361</v>
      </c>
    </row>
    <row r="6655" spans="5:24">
      <c r="E6655">
        <v>66.52</v>
      </c>
      <c r="F6655">
        <f t="shared" si="104"/>
        <v>5.2133485246612592</v>
      </c>
      <c r="W6655">
        <v>60.54</v>
      </c>
      <c r="X6655">
        <v>5.8720153566049316</v>
      </c>
    </row>
    <row r="6656" spans="5:24">
      <c r="E6656">
        <v>66.53</v>
      </c>
      <c r="F6656">
        <f t="shared" si="104"/>
        <v>5.2134858091476044</v>
      </c>
      <c r="W6656">
        <v>43.49</v>
      </c>
      <c r="X6656">
        <v>5.2931598127664916</v>
      </c>
    </row>
    <row r="6657" spans="5:24">
      <c r="E6657">
        <v>66.540000000000006</v>
      </c>
      <c r="F6657">
        <f t="shared" si="104"/>
        <v>5.2136231097301318</v>
      </c>
      <c r="W6657">
        <v>61.59</v>
      </c>
      <c r="X6657">
        <v>7.3998899842914119</v>
      </c>
    </row>
    <row r="6658" spans="5:24">
      <c r="E6658">
        <v>66.55</v>
      </c>
      <c r="F6658">
        <f t="shared" si="104"/>
        <v>5.2137604264229696</v>
      </c>
      <c r="W6658">
        <v>35.46</v>
      </c>
      <c r="X6658">
        <v>5.4732988254324368</v>
      </c>
    </row>
    <row r="6659" spans="5:24">
      <c r="E6659">
        <v>66.56</v>
      </c>
      <c r="F6659">
        <f t="shared" si="104"/>
        <v>5.2138977592402611</v>
      </c>
      <c r="W6659">
        <v>79.88</v>
      </c>
      <c r="X6659">
        <v>4.9694143670057702</v>
      </c>
    </row>
    <row r="6660" spans="5:24">
      <c r="E6660">
        <v>66.569999999999993</v>
      </c>
      <c r="F6660">
        <f t="shared" si="104"/>
        <v>5.2140351081961542</v>
      </c>
      <c r="W6660">
        <v>44.75</v>
      </c>
      <c r="X6660">
        <v>5.9241657977377384</v>
      </c>
    </row>
    <row r="6661" spans="5:24">
      <c r="E6661">
        <v>66.58</v>
      </c>
      <c r="F6661">
        <f t="shared" si="104"/>
        <v>5.21417247330481</v>
      </c>
      <c r="W6661">
        <v>86.52</v>
      </c>
      <c r="X6661">
        <v>5.6016607225813768</v>
      </c>
    </row>
    <row r="6662" spans="5:24">
      <c r="E6662">
        <v>66.59</v>
      </c>
      <c r="F6662">
        <f t="shared" si="104"/>
        <v>5.2143098545803994</v>
      </c>
      <c r="W6662">
        <v>21.41</v>
      </c>
      <c r="X6662">
        <v>6.7866133654934693</v>
      </c>
    </row>
    <row r="6663" spans="5:24">
      <c r="E6663">
        <v>66.599999999999994</v>
      </c>
      <c r="F6663">
        <f t="shared" si="104"/>
        <v>5.2144472520371004</v>
      </c>
      <c r="W6663">
        <v>42.36</v>
      </c>
      <c r="X6663">
        <v>2.6810915340998349</v>
      </c>
    </row>
    <row r="6664" spans="5:24">
      <c r="E6664">
        <v>66.61</v>
      </c>
      <c r="F6664">
        <f t="shared" si="104"/>
        <v>5.2145846656891042</v>
      </c>
      <c r="W6664">
        <v>75.290000000000006</v>
      </c>
      <c r="X6664">
        <v>5.2008702891655467</v>
      </c>
    </row>
    <row r="6665" spans="5:24">
      <c r="E6665">
        <v>66.62</v>
      </c>
      <c r="F6665">
        <f t="shared" si="104"/>
        <v>5.2147220955506102</v>
      </c>
      <c r="W6665">
        <v>2.37</v>
      </c>
      <c r="X6665">
        <v>4.315722575958417</v>
      </c>
    </row>
    <row r="6666" spans="5:24">
      <c r="E6666">
        <v>66.63</v>
      </c>
      <c r="F6666">
        <f t="shared" si="104"/>
        <v>5.2148595416358283</v>
      </c>
      <c r="W6666">
        <v>47.16</v>
      </c>
      <c r="X6666">
        <v>5.1479274811203357</v>
      </c>
    </row>
    <row r="6667" spans="5:24">
      <c r="E6667">
        <v>66.64</v>
      </c>
      <c r="F6667">
        <f t="shared" si="104"/>
        <v>5.2149970039589775</v>
      </c>
      <c r="W6667">
        <v>9.1199999999999992</v>
      </c>
      <c r="X6667">
        <v>4.4192367105790051</v>
      </c>
    </row>
    <row r="6668" spans="5:24">
      <c r="E6668">
        <v>66.650000000000006</v>
      </c>
      <c r="F6668">
        <f t="shared" si="104"/>
        <v>5.2151344825342871</v>
      </c>
      <c r="W6668">
        <v>30.46</v>
      </c>
      <c r="X6668">
        <v>3.1147789500274081</v>
      </c>
    </row>
    <row r="6669" spans="5:24">
      <c r="E6669">
        <v>66.66</v>
      </c>
      <c r="F6669">
        <f t="shared" ref="F6669:F6732" si="105">NORMINV(E6669/100,$C$3,$C$4)</f>
        <v>5.2152719773759966</v>
      </c>
      <c r="W6669">
        <v>31.68</v>
      </c>
      <c r="X6669">
        <v>6.0415938956990729</v>
      </c>
    </row>
    <row r="6670" spans="5:24">
      <c r="E6670">
        <v>66.67</v>
      </c>
      <c r="F6670">
        <f t="shared" si="105"/>
        <v>5.2154094884983566</v>
      </c>
      <c r="W6670">
        <v>11.06</v>
      </c>
      <c r="X6670">
        <v>4.8502983419645691</v>
      </c>
    </row>
    <row r="6671" spans="5:24">
      <c r="E6671">
        <v>66.680000000000007</v>
      </c>
      <c r="F6671">
        <f t="shared" si="105"/>
        <v>5.2155470159156252</v>
      </c>
      <c r="W6671">
        <v>8.24</v>
      </c>
      <c r="X6671">
        <v>4.3433406845788962</v>
      </c>
    </row>
    <row r="6672" spans="5:24">
      <c r="E6672">
        <v>66.69</v>
      </c>
      <c r="F6672">
        <f t="shared" si="105"/>
        <v>5.2156845596420727</v>
      </c>
      <c r="W6672">
        <v>15.81</v>
      </c>
      <c r="X6672">
        <v>5.2834916259673319</v>
      </c>
    </row>
    <row r="6673" spans="5:24">
      <c r="E6673">
        <v>66.7</v>
      </c>
      <c r="F6673">
        <f t="shared" si="105"/>
        <v>5.2158221196919783</v>
      </c>
      <c r="W6673">
        <v>48.73</v>
      </c>
      <c r="X6673">
        <v>5.2780160996919658</v>
      </c>
    </row>
    <row r="6674" spans="5:24">
      <c r="E6674">
        <v>66.709999999999994</v>
      </c>
      <c r="F6674">
        <f t="shared" si="105"/>
        <v>5.2159596960796311</v>
      </c>
      <c r="W6674">
        <v>81.28</v>
      </c>
      <c r="X6674">
        <v>5.9907657030534764</v>
      </c>
    </row>
    <row r="6675" spans="5:24">
      <c r="E6675">
        <v>66.72</v>
      </c>
      <c r="F6675">
        <f t="shared" si="105"/>
        <v>5.2160972888193307</v>
      </c>
      <c r="W6675">
        <v>14.63</v>
      </c>
      <c r="X6675">
        <v>5.6770093847295016</v>
      </c>
    </row>
    <row r="6676" spans="5:24">
      <c r="E6676">
        <v>66.73</v>
      </c>
      <c r="F6676">
        <f t="shared" si="105"/>
        <v>5.2162348979253874</v>
      </c>
      <c r="W6676">
        <v>68.13</v>
      </c>
      <c r="X6676">
        <v>4.6019590491989559</v>
      </c>
    </row>
    <row r="6677" spans="5:24">
      <c r="E6677">
        <v>66.739999999999995</v>
      </c>
      <c r="F6677">
        <f t="shared" si="105"/>
        <v>5.2163725234121205</v>
      </c>
      <c r="W6677">
        <v>99.42</v>
      </c>
      <c r="X6677">
        <v>4.7484643458001017</v>
      </c>
    </row>
    <row r="6678" spans="5:24">
      <c r="E6678">
        <v>66.75</v>
      </c>
      <c r="F6678">
        <f t="shared" si="105"/>
        <v>5.216510165293859</v>
      </c>
      <c r="W6678">
        <v>91.95</v>
      </c>
      <c r="X6678">
        <v>6.1794978306883888</v>
      </c>
    </row>
    <row r="6679" spans="5:24">
      <c r="E6679">
        <v>66.760000000000005</v>
      </c>
      <c r="F6679">
        <f t="shared" si="105"/>
        <v>5.2166478235849443</v>
      </c>
      <c r="W6679">
        <v>49.27</v>
      </c>
      <c r="X6679">
        <v>5.316003304412483</v>
      </c>
    </row>
    <row r="6680" spans="5:24">
      <c r="E6680">
        <v>66.77</v>
      </c>
      <c r="F6680">
        <f t="shared" si="105"/>
        <v>5.2167854982997239</v>
      </c>
      <c r="W6680">
        <v>89.65</v>
      </c>
      <c r="X6680">
        <v>4.7763118920781462</v>
      </c>
    </row>
    <row r="6681" spans="5:24">
      <c r="E6681">
        <v>66.78</v>
      </c>
      <c r="F6681">
        <f t="shared" si="105"/>
        <v>5.2169231894525607</v>
      </c>
      <c r="W6681">
        <v>88.61</v>
      </c>
      <c r="X6681">
        <v>6.096180023432261</v>
      </c>
    </row>
    <row r="6682" spans="5:24">
      <c r="E6682">
        <v>66.790000000000006</v>
      </c>
      <c r="F6682">
        <f t="shared" si="105"/>
        <v>5.2170608970578227</v>
      </c>
      <c r="W6682">
        <v>85.43</v>
      </c>
      <c r="X6682">
        <v>5.6067753635142648</v>
      </c>
    </row>
    <row r="6683" spans="5:24">
      <c r="E6683">
        <v>66.8</v>
      </c>
      <c r="F6683">
        <f t="shared" si="105"/>
        <v>5.2171986211298904</v>
      </c>
      <c r="W6683">
        <v>47.21</v>
      </c>
      <c r="X6683">
        <v>4.5744009052091554</v>
      </c>
    </row>
    <row r="6684" spans="5:24">
      <c r="E6684">
        <v>66.81</v>
      </c>
      <c r="F6684">
        <f t="shared" si="105"/>
        <v>5.2173363616831558</v>
      </c>
      <c r="W6684">
        <v>42.03</v>
      </c>
      <c r="X6684">
        <v>5.6365776302880226</v>
      </c>
    </row>
    <row r="6685" spans="5:24">
      <c r="E6685">
        <v>66.819999999999993</v>
      </c>
      <c r="F6685">
        <f t="shared" si="105"/>
        <v>5.2174741187320173</v>
      </c>
      <c r="W6685">
        <v>37.729999999999997</v>
      </c>
      <c r="X6685">
        <v>5.1593412793139377</v>
      </c>
    </row>
    <row r="6686" spans="5:24">
      <c r="E6686">
        <v>66.83</v>
      </c>
      <c r="F6686">
        <f t="shared" si="105"/>
        <v>5.2176118922908881</v>
      </c>
      <c r="W6686">
        <v>53.38</v>
      </c>
      <c r="X6686">
        <v>5.1550270402137555</v>
      </c>
    </row>
    <row r="6687" spans="5:24">
      <c r="E6687">
        <v>66.84</v>
      </c>
      <c r="F6687">
        <f t="shared" si="105"/>
        <v>5.2177496823741878</v>
      </c>
      <c r="W6687">
        <v>6.23</v>
      </c>
      <c r="X6687">
        <v>5.9482543194268871</v>
      </c>
    </row>
    <row r="6688" spans="5:24">
      <c r="E6688">
        <v>66.849999999999994</v>
      </c>
      <c r="F6688">
        <f t="shared" si="105"/>
        <v>5.2178874889963476</v>
      </c>
      <c r="W6688">
        <v>82.06</v>
      </c>
      <c r="X6688">
        <v>3.8707680523585868</v>
      </c>
    </row>
    <row r="6689" spans="5:24">
      <c r="E6689">
        <v>66.86</v>
      </c>
      <c r="F6689">
        <f t="shared" si="105"/>
        <v>5.2180253121718092</v>
      </c>
      <c r="W6689">
        <v>46.46</v>
      </c>
      <c r="X6689">
        <v>6.0190062486599327</v>
      </c>
    </row>
    <row r="6690" spans="5:24">
      <c r="E6690">
        <v>66.87</v>
      </c>
      <c r="F6690">
        <f t="shared" si="105"/>
        <v>5.2181631519150242</v>
      </c>
      <c r="W6690">
        <v>53.65</v>
      </c>
      <c r="X6690">
        <v>4.7378424768658496</v>
      </c>
    </row>
    <row r="6691" spans="5:24">
      <c r="E6691">
        <v>66.88</v>
      </c>
      <c r="F6691">
        <f t="shared" si="105"/>
        <v>5.2183010082404548</v>
      </c>
      <c r="W6691">
        <v>32.92</v>
      </c>
      <c r="X6691">
        <v>3.6762918780405323</v>
      </c>
    </row>
    <row r="6692" spans="5:24">
      <c r="E6692">
        <v>66.89</v>
      </c>
      <c r="F6692">
        <f t="shared" si="105"/>
        <v>5.218438881162573</v>
      </c>
      <c r="W6692">
        <v>31.44</v>
      </c>
      <c r="X6692">
        <v>5.7610955470297087</v>
      </c>
    </row>
    <row r="6693" spans="5:24">
      <c r="E6693">
        <v>66.900000000000006</v>
      </c>
      <c r="F6693">
        <f t="shared" si="105"/>
        <v>5.2185767706958615</v>
      </c>
      <c r="W6693">
        <v>96.16</v>
      </c>
      <c r="X6693">
        <v>6.5606769181421623</v>
      </c>
    </row>
    <row r="6694" spans="5:24">
      <c r="E6694">
        <v>66.91</v>
      </c>
      <c r="F6694">
        <f t="shared" si="105"/>
        <v>5.2187146768548125</v>
      </c>
      <c r="W6694">
        <v>71.09</v>
      </c>
      <c r="X6694">
        <v>5.5316044241037057</v>
      </c>
    </row>
    <row r="6695" spans="5:24">
      <c r="E6695">
        <v>66.92</v>
      </c>
      <c r="F6695">
        <f t="shared" si="105"/>
        <v>5.2188525996539292</v>
      </c>
      <c r="W6695">
        <v>38.619999999999997</v>
      </c>
      <c r="X6695">
        <v>4.8312585323794623</v>
      </c>
    </row>
    <row r="6696" spans="5:24">
      <c r="E6696">
        <v>66.930000000000007</v>
      </c>
      <c r="F6696">
        <f t="shared" si="105"/>
        <v>5.2189905391077263</v>
      </c>
      <c r="W6696">
        <v>74.78</v>
      </c>
      <c r="X6696">
        <v>5.3974983541336474</v>
      </c>
    </row>
    <row r="6697" spans="5:24">
      <c r="E6697">
        <v>66.94</v>
      </c>
      <c r="F6697">
        <f t="shared" si="105"/>
        <v>5.2191284952307253</v>
      </c>
      <c r="W6697">
        <v>61.4</v>
      </c>
      <c r="X6697">
        <v>4.9844582790488916</v>
      </c>
    </row>
    <row r="6698" spans="5:24">
      <c r="E6698">
        <v>66.95</v>
      </c>
      <c r="F6698">
        <f t="shared" si="105"/>
        <v>5.2192664680374614</v>
      </c>
      <c r="W6698">
        <v>25.95</v>
      </c>
      <c r="X6698">
        <v>5.9408143612445921</v>
      </c>
    </row>
    <row r="6699" spans="5:24">
      <c r="E6699">
        <v>66.959999999999994</v>
      </c>
      <c r="F6699">
        <f t="shared" si="105"/>
        <v>5.2194044575424794</v>
      </c>
      <c r="W6699">
        <v>10.78</v>
      </c>
      <c r="X6699">
        <v>4.9448261978616834</v>
      </c>
    </row>
    <row r="6700" spans="5:24">
      <c r="E6700">
        <v>66.97</v>
      </c>
      <c r="F6700">
        <f t="shared" si="105"/>
        <v>5.2195424637603338</v>
      </c>
      <c r="W6700">
        <v>70.680000000000007</v>
      </c>
      <c r="X6700">
        <v>4.2495770283995018</v>
      </c>
    </row>
    <row r="6701" spans="5:24">
      <c r="E6701">
        <v>66.98</v>
      </c>
      <c r="F6701">
        <f t="shared" si="105"/>
        <v>5.219680486705589</v>
      </c>
      <c r="W6701">
        <v>79.180000000000007</v>
      </c>
      <c r="X6701">
        <v>5.1084988407938274</v>
      </c>
    </row>
    <row r="6702" spans="5:24">
      <c r="E6702">
        <v>66.989999999999995</v>
      </c>
      <c r="F6702">
        <f t="shared" si="105"/>
        <v>5.219818526392821</v>
      </c>
      <c r="W6702">
        <v>93.66</v>
      </c>
      <c r="X6702">
        <v>3.8886088034221888</v>
      </c>
    </row>
    <row r="6703" spans="5:24">
      <c r="E6703">
        <v>67</v>
      </c>
      <c r="F6703">
        <f t="shared" si="105"/>
        <v>5.219956582836617</v>
      </c>
      <c r="W6703">
        <v>63.18</v>
      </c>
      <c r="X6703">
        <v>5.2154711535359706</v>
      </c>
    </row>
    <row r="6704" spans="5:24">
      <c r="E6704">
        <v>67.010000000000005</v>
      </c>
      <c r="F6704">
        <f t="shared" si="105"/>
        <v>5.2200946560515717</v>
      </c>
      <c r="W6704">
        <v>63.47</v>
      </c>
      <c r="X6704">
        <v>5.7166339346574979</v>
      </c>
    </row>
    <row r="6705" spans="5:24">
      <c r="E6705">
        <v>67.02</v>
      </c>
      <c r="F6705">
        <f t="shared" si="105"/>
        <v>5.2202327460522921</v>
      </c>
      <c r="W6705">
        <v>62.84</v>
      </c>
      <c r="X6705">
        <v>5.2129063619899911</v>
      </c>
    </row>
    <row r="6706" spans="5:24">
      <c r="E6706">
        <v>67.03</v>
      </c>
      <c r="F6706">
        <f t="shared" si="105"/>
        <v>5.2203708528533967</v>
      </c>
      <c r="W6706">
        <v>24.01</v>
      </c>
      <c r="X6706">
        <v>4.5120708130008174</v>
      </c>
    </row>
    <row r="6707" spans="5:24">
      <c r="E6707">
        <v>67.040000000000006</v>
      </c>
      <c r="F6707">
        <f t="shared" si="105"/>
        <v>5.2205089764695121</v>
      </c>
      <c r="W6707">
        <v>33.130000000000003</v>
      </c>
      <c r="X6707">
        <v>5.3496518412286767</v>
      </c>
    </row>
    <row r="6708" spans="5:24">
      <c r="E6708">
        <v>67.05</v>
      </c>
      <c r="F6708">
        <f t="shared" si="105"/>
        <v>5.2206471169152762</v>
      </c>
      <c r="W6708">
        <v>69.77</v>
      </c>
      <c r="X6708">
        <v>4.0379012460868573</v>
      </c>
    </row>
    <row r="6709" spans="5:24">
      <c r="E6709">
        <v>67.06</v>
      </c>
      <c r="F6709">
        <f t="shared" si="105"/>
        <v>5.2207852742053387</v>
      </c>
      <c r="W6709">
        <v>1.63</v>
      </c>
      <c r="X6709">
        <v>4.7349877175711308</v>
      </c>
    </row>
    <row r="6710" spans="5:24">
      <c r="E6710">
        <v>67.069999999999993</v>
      </c>
      <c r="F6710">
        <f t="shared" si="105"/>
        <v>5.2209234483543581</v>
      </c>
      <c r="W6710">
        <v>75.400000000000006</v>
      </c>
      <c r="X6710">
        <v>5.1840171511619797</v>
      </c>
    </row>
    <row r="6711" spans="5:24">
      <c r="E6711">
        <v>67.08</v>
      </c>
      <c r="F6711">
        <f t="shared" si="105"/>
        <v>5.2210616393770053</v>
      </c>
      <c r="W6711">
        <v>26.38</v>
      </c>
      <c r="X6711">
        <v>5.4938671580491008</v>
      </c>
    </row>
    <row r="6712" spans="5:24">
      <c r="E6712">
        <v>67.09</v>
      </c>
      <c r="F6712">
        <f t="shared" si="105"/>
        <v>5.2211998472879593</v>
      </c>
      <c r="W6712">
        <v>34.71</v>
      </c>
      <c r="X6712">
        <v>6.706043396888961</v>
      </c>
    </row>
    <row r="6713" spans="5:24">
      <c r="E6713">
        <v>67.099999999999994</v>
      </c>
      <c r="F6713">
        <f t="shared" si="105"/>
        <v>5.2213380721019105</v>
      </c>
      <c r="W6713">
        <v>26.53</v>
      </c>
      <c r="X6713">
        <v>4.7013406812703202</v>
      </c>
    </row>
    <row r="6714" spans="5:24">
      <c r="E6714">
        <v>67.11</v>
      </c>
      <c r="F6714">
        <f t="shared" si="105"/>
        <v>5.2214763138335618</v>
      </c>
      <c r="W6714">
        <v>42.15</v>
      </c>
      <c r="X6714">
        <v>5.284274534468925</v>
      </c>
    </row>
    <row r="6715" spans="5:24">
      <c r="E6715">
        <v>67.12</v>
      </c>
      <c r="F6715">
        <f t="shared" si="105"/>
        <v>5.2216145724976242</v>
      </c>
      <c r="W6715">
        <v>86.15</v>
      </c>
      <c r="X6715">
        <v>6.601799290569053</v>
      </c>
    </row>
    <row r="6716" spans="5:24">
      <c r="E6716">
        <v>67.13</v>
      </c>
      <c r="F6716">
        <f t="shared" si="105"/>
        <v>5.22175284810882</v>
      </c>
      <c r="W6716">
        <v>75.67</v>
      </c>
      <c r="X6716">
        <v>4.5927167995875786</v>
      </c>
    </row>
    <row r="6717" spans="5:24">
      <c r="E6717">
        <v>67.14</v>
      </c>
      <c r="F6717">
        <f t="shared" si="105"/>
        <v>5.2218911406818833</v>
      </c>
      <c r="W6717">
        <v>54.89</v>
      </c>
      <c r="X6717">
        <v>3.1983468917640123</v>
      </c>
    </row>
    <row r="6718" spans="5:24">
      <c r="E6718">
        <v>67.150000000000006</v>
      </c>
      <c r="F6718">
        <f t="shared" si="105"/>
        <v>5.2220294502315578</v>
      </c>
      <c r="W6718">
        <v>95.95</v>
      </c>
      <c r="X6718">
        <v>6.5632236468662768</v>
      </c>
    </row>
    <row r="6719" spans="5:24">
      <c r="E6719">
        <v>67.16</v>
      </c>
      <c r="F6719">
        <f t="shared" si="105"/>
        <v>5.2221677767725962</v>
      </c>
      <c r="W6719">
        <v>65.38</v>
      </c>
      <c r="X6719">
        <v>3.8806714494450762</v>
      </c>
    </row>
    <row r="6720" spans="5:24">
      <c r="E6720">
        <v>67.17</v>
      </c>
      <c r="F6720">
        <f t="shared" si="105"/>
        <v>5.2223061203197645</v>
      </c>
      <c r="W6720">
        <v>27.53</v>
      </c>
      <c r="X6720">
        <v>4.3355463422513711</v>
      </c>
    </row>
    <row r="6721" spans="5:24">
      <c r="E6721">
        <v>67.180000000000007</v>
      </c>
      <c r="F6721">
        <f t="shared" si="105"/>
        <v>5.2224444808878392</v>
      </c>
      <c r="W6721">
        <v>46.26</v>
      </c>
      <c r="X6721">
        <v>3.6834812815817393</v>
      </c>
    </row>
    <row r="6722" spans="5:24">
      <c r="E6722">
        <v>67.19</v>
      </c>
      <c r="F6722">
        <f t="shared" si="105"/>
        <v>5.222582858491605</v>
      </c>
      <c r="W6722">
        <v>41.21</v>
      </c>
      <c r="X6722">
        <v>5.1570569060453941</v>
      </c>
    </row>
    <row r="6723" spans="5:24">
      <c r="E6723">
        <v>67.2</v>
      </c>
      <c r="F6723">
        <f t="shared" si="105"/>
        <v>5.2227212531458598</v>
      </c>
      <c r="W6723">
        <v>18.61</v>
      </c>
      <c r="X6723">
        <v>3.5271815646852227</v>
      </c>
    </row>
    <row r="6724" spans="5:24">
      <c r="E6724">
        <v>67.209999999999994</v>
      </c>
      <c r="F6724">
        <f t="shared" si="105"/>
        <v>5.2228596648654113</v>
      </c>
      <c r="W6724">
        <v>96.42</v>
      </c>
      <c r="X6724">
        <v>5.585219700401213</v>
      </c>
    </row>
    <row r="6725" spans="5:24">
      <c r="E6725">
        <v>67.22</v>
      </c>
      <c r="F6725">
        <f t="shared" si="105"/>
        <v>5.2229980936650779</v>
      </c>
      <c r="W6725">
        <v>35.950000000000003</v>
      </c>
      <c r="X6725">
        <v>5.7381883521418544</v>
      </c>
    </row>
    <row r="6726" spans="5:24">
      <c r="E6726">
        <v>67.23</v>
      </c>
      <c r="F6726">
        <f t="shared" si="105"/>
        <v>5.2231365395596887</v>
      </c>
      <c r="W6726">
        <v>86.52</v>
      </c>
      <c r="X6726">
        <v>4.735506924702543</v>
      </c>
    </row>
    <row r="6727" spans="5:24">
      <c r="E6727">
        <v>67.239999999999995</v>
      </c>
      <c r="F6727">
        <f t="shared" si="105"/>
        <v>5.2232750025640833</v>
      </c>
      <c r="W6727">
        <v>77.37</v>
      </c>
      <c r="X6727">
        <v>5.7957110546465973</v>
      </c>
    </row>
    <row r="6728" spans="5:24">
      <c r="E6728">
        <v>67.25</v>
      </c>
      <c r="F6728">
        <f t="shared" si="105"/>
        <v>5.2234134826931129</v>
      </c>
      <c r="W6728">
        <v>77.849999999999994</v>
      </c>
      <c r="X6728">
        <v>5.8085048764045339</v>
      </c>
    </row>
    <row r="6729" spans="5:24">
      <c r="E6729">
        <v>67.260000000000005</v>
      </c>
      <c r="F6729">
        <f t="shared" si="105"/>
        <v>5.2235519799616386</v>
      </c>
      <c r="W6729">
        <v>65.67</v>
      </c>
      <c r="X6729">
        <v>4.7138980002929003</v>
      </c>
    </row>
    <row r="6730" spans="5:24">
      <c r="E6730">
        <v>67.27</v>
      </c>
      <c r="F6730">
        <f t="shared" si="105"/>
        <v>5.2236904943845319</v>
      </c>
      <c r="W6730">
        <v>55.28</v>
      </c>
      <c r="X6730">
        <v>4.5078311735735621</v>
      </c>
    </row>
    <row r="6731" spans="5:24">
      <c r="E6731">
        <v>67.28</v>
      </c>
      <c r="F6731">
        <f t="shared" si="105"/>
        <v>5.2238290259766762</v>
      </c>
      <c r="W6731">
        <v>68.98</v>
      </c>
      <c r="X6731">
        <v>5.3937034417957639</v>
      </c>
    </row>
    <row r="6732" spans="5:24">
      <c r="E6732">
        <v>67.290000000000006</v>
      </c>
      <c r="F6732">
        <f t="shared" si="105"/>
        <v>5.2239675747529661</v>
      </c>
      <c r="W6732">
        <v>41.24</v>
      </c>
      <c r="X6732">
        <v>3.6792957606750272</v>
      </c>
    </row>
    <row r="6733" spans="5:24">
      <c r="E6733">
        <v>67.3</v>
      </c>
      <c r="F6733">
        <f t="shared" ref="F6733:F6796" si="106">NORMINV(E6733/100,$C$3,$C$4)</f>
        <v>5.2241061407283045</v>
      </c>
      <c r="W6733">
        <v>0.89</v>
      </c>
      <c r="X6733">
        <v>4.212176580029702</v>
      </c>
    </row>
    <row r="6734" spans="5:24">
      <c r="E6734">
        <v>67.31</v>
      </c>
      <c r="F6734">
        <f t="shared" si="106"/>
        <v>5.2242447239176082</v>
      </c>
      <c r="W6734">
        <v>65.98</v>
      </c>
      <c r="X6734">
        <v>5.2774950580367497</v>
      </c>
    </row>
    <row r="6735" spans="5:24">
      <c r="E6735">
        <v>67.319999999999993</v>
      </c>
      <c r="F6735">
        <f t="shared" si="106"/>
        <v>5.2243833243358031</v>
      </c>
      <c r="W6735">
        <v>89.45</v>
      </c>
      <c r="X6735">
        <v>5.5089318415236104</v>
      </c>
    </row>
    <row r="6736" spans="5:24">
      <c r="E6736">
        <v>67.33</v>
      </c>
      <c r="F6736">
        <f t="shared" si="106"/>
        <v>5.2245219419978266</v>
      </c>
      <c r="W6736">
        <v>3.7</v>
      </c>
      <c r="X6736">
        <v>4.3510953361495703</v>
      </c>
    </row>
    <row r="6737" spans="5:24">
      <c r="E6737">
        <v>67.34</v>
      </c>
      <c r="F6737">
        <f t="shared" si="106"/>
        <v>5.2246605769186258</v>
      </c>
      <c r="W6737">
        <v>48.96</v>
      </c>
      <c r="X6737">
        <v>4.6297550671141305</v>
      </c>
    </row>
    <row r="6738" spans="5:24">
      <c r="E6738">
        <v>67.349999999999994</v>
      </c>
      <c r="F6738">
        <f t="shared" si="106"/>
        <v>5.2247992291131595</v>
      </c>
      <c r="W6738">
        <v>33.65</v>
      </c>
      <c r="X6738">
        <v>5.2466230036715444</v>
      </c>
    </row>
    <row r="6739" spans="5:24">
      <c r="E6739">
        <v>67.36</v>
      </c>
      <c r="F6739">
        <f t="shared" si="106"/>
        <v>5.2249378985963997</v>
      </c>
      <c r="W6739">
        <v>45.11</v>
      </c>
      <c r="X6739">
        <v>4.7683372943760247</v>
      </c>
    </row>
    <row r="6740" spans="5:24">
      <c r="E6740">
        <v>67.37</v>
      </c>
      <c r="F6740">
        <f t="shared" si="106"/>
        <v>5.2250765853833245</v>
      </c>
      <c r="W6740">
        <v>43.79</v>
      </c>
      <c r="X6740">
        <v>5.1451404271047805</v>
      </c>
    </row>
    <row r="6741" spans="5:24">
      <c r="E6741">
        <v>67.38</v>
      </c>
      <c r="F6741">
        <f t="shared" si="106"/>
        <v>5.2252152894889266</v>
      </c>
      <c r="W6741">
        <v>43.12</v>
      </c>
      <c r="X6741">
        <v>5.1547733520636569</v>
      </c>
    </row>
    <row r="6742" spans="5:24">
      <c r="E6742">
        <v>67.39</v>
      </c>
      <c r="F6742">
        <f t="shared" si="106"/>
        <v>5.2253540109282097</v>
      </c>
      <c r="W6742">
        <v>17.97</v>
      </c>
      <c r="X6742">
        <v>4.4850672292506237</v>
      </c>
    </row>
    <row r="6743" spans="5:24">
      <c r="E6743">
        <v>67.400000000000006</v>
      </c>
      <c r="F6743">
        <f t="shared" si="106"/>
        <v>5.2254927497161852</v>
      </c>
      <c r="W6743">
        <v>11.74</v>
      </c>
      <c r="X6743">
        <v>4.6516801659679823</v>
      </c>
    </row>
    <row r="6744" spans="5:24">
      <c r="E6744">
        <v>67.41</v>
      </c>
      <c r="F6744">
        <f t="shared" si="106"/>
        <v>5.2256315058678791</v>
      </c>
      <c r="W6744">
        <v>56.02</v>
      </c>
      <c r="X6744">
        <v>5.3608654935925086</v>
      </c>
    </row>
    <row r="6745" spans="5:24">
      <c r="E6745">
        <v>67.42</v>
      </c>
      <c r="F6745">
        <f t="shared" si="106"/>
        <v>5.2257702793983265</v>
      </c>
      <c r="W6745">
        <v>38.85</v>
      </c>
      <c r="X6745">
        <v>5.4198432052589229</v>
      </c>
    </row>
    <row r="6746" spans="5:24">
      <c r="E6746">
        <v>67.430000000000007</v>
      </c>
      <c r="F6746">
        <f t="shared" si="106"/>
        <v>5.225909070322575</v>
      </c>
      <c r="W6746">
        <v>60.99</v>
      </c>
      <c r="X6746">
        <v>6.0528712593692671</v>
      </c>
    </row>
    <row r="6747" spans="5:24">
      <c r="E6747">
        <v>67.44</v>
      </c>
      <c r="F6747">
        <f t="shared" si="106"/>
        <v>5.2260478786556801</v>
      </c>
      <c r="W6747">
        <v>52.47</v>
      </c>
      <c r="X6747">
        <v>6.1455050613926971</v>
      </c>
    </row>
    <row r="6748" spans="5:24">
      <c r="E6748">
        <v>67.45</v>
      </c>
      <c r="F6748">
        <f t="shared" si="106"/>
        <v>5.2261867044127115</v>
      </c>
      <c r="W6748">
        <v>94.86</v>
      </c>
      <c r="X6748">
        <v>4.3055499254626719</v>
      </c>
    </row>
    <row r="6749" spans="5:24">
      <c r="E6749">
        <v>67.459999999999994</v>
      </c>
      <c r="F6749">
        <f t="shared" si="106"/>
        <v>5.2263255476087496</v>
      </c>
      <c r="W6749">
        <v>73.099999999999994</v>
      </c>
      <c r="X6749">
        <v>3.7034904731769971</v>
      </c>
    </row>
    <row r="6750" spans="5:24">
      <c r="E6750">
        <v>67.47</v>
      </c>
      <c r="F6750">
        <f t="shared" si="106"/>
        <v>5.2264644082588836</v>
      </c>
      <c r="W6750">
        <v>99.23</v>
      </c>
      <c r="X6750">
        <v>5.3493853902309745</v>
      </c>
    </row>
    <row r="6751" spans="5:24">
      <c r="E6751">
        <v>67.48</v>
      </c>
      <c r="F6751">
        <f t="shared" si="106"/>
        <v>5.2266032863782161</v>
      </c>
      <c r="W6751">
        <v>6.3</v>
      </c>
      <c r="X6751">
        <v>5.0483968119812843</v>
      </c>
    </row>
    <row r="6752" spans="5:24">
      <c r="E6752">
        <v>67.489999999999995</v>
      </c>
      <c r="F6752">
        <f t="shared" si="106"/>
        <v>5.2267421819818605</v>
      </c>
      <c r="W6752">
        <v>43.44</v>
      </c>
      <c r="X6752">
        <v>5.2059883647478973</v>
      </c>
    </row>
    <row r="6753" spans="5:24">
      <c r="E6753">
        <v>67.5</v>
      </c>
      <c r="F6753">
        <f t="shared" si="106"/>
        <v>5.2268810950849396</v>
      </c>
      <c r="W6753">
        <v>42.8</v>
      </c>
      <c r="X6753">
        <v>5.3247107471637412</v>
      </c>
    </row>
    <row r="6754" spans="5:24">
      <c r="E6754">
        <v>67.510000000000005</v>
      </c>
      <c r="F6754">
        <f t="shared" si="106"/>
        <v>5.2270200257025898</v>
      </c>
      <c r="W6754">
        <v>40.22</v>
      </c>
      <c r="X6754">
        <v>5.201126066903333</v>
      </c>
    </row>
    <row r="6755" spans="5:24">
      <c r="E6755">
        <v>67.52</v>
      </c>
      <c r="F6755">
        <f t="shared" si="106"/>
        <v>5.2271589738499555</v>
      </c>
      <c r="W6755">
        <v>99.58</v>
      </c>
      <c r="X6755">
        <v>4.9872158475792121</v>
      </c>
    </row>
    <row r="6756" spans="5:24">
      <c r="E6756">
        <v>67.53</v>
      </c>
      <c r="F6756">
        <f t="shared" si="106"/>
        <v>5.2272979395421961</v>
      </c>
      <c r="W6756">
        <v>38.69</v>
      </c>
      <c r="X6756">
        <v>3.9061026473965619</v>
      </c>
    </row>
    <row r="6757" spans="5:24">
      <c r="E6757">
        <v>67.540000000000006</v>
      </c>
      <c r="F6757">
        <f t="shared" si="106"/>
        <v>5.227436922794479</v>
      </c>
      <c r="W6757">
        <v>38.090000000000003</v>
      </c>
      <c r="X6757">
        <v>6.2663159186699584</v>
      </c>
    </row>
    <row r="6758" spans="5:24">
      <c r="E6758">
        <v>67.55</v>
      </c>
      <c r="F6758">
        <f t="shared" si="106"/>
        <v>5.2275759236219841</v>
      </c>
      <c r="W6758">
        <v>43.41</v>
      </c>
      <c r="X6758">
        <v>5.365417205262891</v>
      </c>
    </row>
    <row r="6759" spans="5:24">
      <c r="E6759">
        <v>67.56</v>
      </c>
      <c r="F6759">
        <f t="shared" si="106"/>
        <v>5.2277149420399027</v>
      </c>
      <c r="W6759">
        <v>11.05</v>
      </c>
      <c r="X6759">
        <v>3.9523502345110582</v>
      </c>
    </row>
    <row r="6760" spans="5:24">
      <c r="E6760">
        <v>67.569999999999993</v>
      </c>
      <c r="F6760">
        <f t="shared" si="106"/>
        <v>5.227853978063437</v>
      </c>
      <c r="W6760">
        <v>30.08</v>
      </c>
      <c r="X6760">
        <v>5.8334340107319598</v>
      </c>
    </row>
    <row r="6761" spans="5:24">
      <c r="E6761">
        <v>67.58</v>
      </c>
      <c r="F6761">
        <f t="shared" si="106"/>
        <v>5.2279930317077996</v>
      </c>
      <c r="W6761">
        <v>86.5</v>
      </c>
      <c r="X6761">
        <v>5.6597722403230577</v>
      </c>
    </row>
    <row r="6762" spans="5:24">
      <c r="E6762">
        <v>67.59</v>
      </c>
      <c r="F6762">
        <f t="shared" si="106"/>
        <v>5.2281321029882157</v>
      </c>
      <c r="W6762">
        <v>94.35</v>
      </c>
      <c r="X6762">
        <v>5.5932707061716576</v>
      </c>
    </row>
    <row r="6763" spans="5:24">
      <c r="E6763">
        <v>67.599999999999994</v>
      </c>
      <c r="F6763">
        <f t="shared" si="106"/>
        <v>5.2282711919199203</v>
      </c>
      <c r="W6763">
        <v>46.79</v>
      </c>
      <c r="X6763">
        <v>5.135520951706428</v>
      </c>
    </row>
    <row r="6764" spans="5:24">
      <c r="E6764">
        <v>67.61</v>
      </c>
      <c r="F6764">
        <f t="shared" si="106"/>
        <v>5.2284102985181615</v>
      </c>
      <c r="W6764">
        <v>68.010000000000005</v>
      </c>
      <c r="X6764">
        <v>5.6650789461759237</v>
      </c>
    </row>
    <row r="6765" spans="5:24">
      <c r="E6765">
        <v>67.62</v>
      </c>
      <c r="F6765">
        <f t="shared" si="106"/>
        <v>5.2285494227981975</v>
      </c>
      <c r="W6765">
        <v>40.43</v>
      </c>
      <c r="X6765">
        <v>4.4135899615150693</v>
      </c>
    </row>
    <row r="6766" spans="5:24">
      <c r="E6766">
        <v>67.63</v>
      </c>
      <c r="F6766">
        <f t="shared" si="106"/>
        <v>5.2286885647752976</v>
      </c>
      <c r="W6766">
        <v>18.36</v>
      </c>
      <c r="X6766">
        <v>4.5678054223613378</v>
      </c>
    </row>
    <row r="6767" spans="5:24">
      <c r="E6767">
        <v>67.64</v>
      </c>
      <c r="F6767">
        <f t="shared" si="106"/>
        <v>5.2288277244647432</v>
      </c>
      <c r="W6767">
        <v>94.03</v>
      </c>
      <c r="X6767">
        <v>4.7796518201375857</v>
      </c>
    </row>
    <row r="6768" spans="5:24">
      <c r="E6768">
        <v>67.650000000000006</v>
      </c>
      <c r="F6768">
        <f t="shared" si="106"/>
        <v>5.2289669018818259</v>
      </c>
      <c r="W6768">
        <v>68.099999999999994</v>
      </c>
      <c r="X6768">
        <v>5.7437958354830778</v>
      </c>
    </row>
    <row r="6769" spans="5:24">
      <c r="E6769">
        <v>67.66</v>
      </c>
      <c r="F6769">
        <f t="shared" si="106"/>
        <v>5.2291060970418499</v>
      </c>
      <c r="W6769">
        <v>34.950000000000003</v>
      </c>
      <c r="X6769">
        <v>3.6549218545969286</v>
      </c>
    </row>
    <row r="6770" spans="5:24">
      <c r="E6770">
        <v>67.67</v>
      </c>
      <c r="F6770">
        <f t="shared" si="106"/>
        <v>5.229245309960131</v>
      </c>
      <c r="W6770">
        <v>36.31</v>
      </c>
      <c r="X6770">
        <v>4.6522127957213728</v>
      </c>
    </row>
    <row r="6771" spans="5:24">
      <c r="E6771">
        <v>67.680000000000007</v>
      </c>
      <c r="F6771">
        <f t="shared" si="106"/>
        <v>5.2293845406519948</v>
      </c>
      <c r="W6771">
        <v>26.93</v>
      </c>
      <c r="X6771">
        <v>5.3244465265618217</v>
      </c>
    </row>
    <row r="6772" spans="5:24">
      <c r="E6772">
        <v>67.69</v>
      </c>
      <c r="F6772">
        <f t="shared" si="106"/>
        <v>5.2295237891327782</v>
      </c>
      <c r="W6772">
        <v>38.58</v>
      </c>
      <c r="X6772">
        <v>3.7519151888724527</v>
      </c>
    </row>
    <row r="6773" spans="5:24">
      <c r="E6773">
        <v>67.7</v>
      </c>
      <c r="F6773">
        <f t="shared" si="106"/>
        <v>5.2296630554178316</v>
      </c>
      <c r="W6773">
        <v>48.11</v>
      </c>
      <c r="X6773">
        <v>3.8797329995939922</v>
      </c>
    </row>
    <row r="6774" spans="5:24">
      <c r="E6774">
        <v>67.709999999999994</v>
      </c>
      <c r="F6774">
        <f t="shared" si="106"/>
        <v>5.2298023395225153</v>
      </c>
      <c r="W6774">
        <v>84.96</v>
      </c>
      <c r="X6774">
        <v>5.0165445013431746</v>
      </c>
    </row>
    <row r="6775" spans="5:24">
      <c r="E6775">
        <v>67.72</v>
      </c>
      <c r="F6775">
        <f t="shared" si="106"/>
        <v>5.2299416414622009</v>
      </c>
      <c r="W6775">
        <v>66.63</v>
      </c>
      <c r="X6775">
        <v>5.7401648054710055</v>
      </c>
    </row>
    <row r="6776" spans="5:24">
      <c r="E6776">
        <v>67.73</v>
      </c>
      <c r="F6776">
        <f t="shared" si="106"/>
        <v>5.2300809612522716</v>
      </c>
      <c r="W6776">
        <v>44.92</v>
      </c>
      <c r="X6776">
        <v>6.7257077671128762</v>
      </c>
    </row>
    <row r="6777" spans="5:24">
      <c r="E6777">
        <v>67.739999999999995</v>
      </c>
      <c r="F6777">
        <f t="shared" si="106"/>
        <v>5.2302202989081241</v>
      </c>
      <c r="W6777">
        <v>7.49</v>
      </c>
      <c r="X6777">
        <v>4.5250182762417515</v>
      </c>
    </row>
    <row r="6778" spans="5:24">
      <c r="E6778">
        <v>67.75</v>
      </c>
      <c r="F6778">
        <f t="shared" si="106"/>
        <v>5.2303596544451629</v>
      </c>
      <c r="W6778">
        <v>15.76</v>
      </c>
      <c r="X6778">
        <v>3.9648524305517503</v>
      </c>
    </row>
    <row r="6779" spans="5:24">
      <c r="E6779">
        <v>67.760000000000005</v>
      </c>
      <c r="F6779">
        <f t="shared" si="106"/>
        <v>5.2304990278788059</v>
      </c>
      <c r="W6779">
        <v>73.209999999999994</v>
      </c>
      <c r="X6779">
        <v>3.6436882546647524</v>
      </c>
    </row>
    <row r="6780" spans="5:24">
      <c r="E6780">
        <v>67.77</v>
      </c>
      <c r="F6780">
        <f t="shared" si="106"/>
        <v>5.2306384192244835</v>
      </c>
      <c r="W6780">
        <v>8.17</v>
      </c>
      <c r="X6780">
        <v>4.4498259492197745</v>
      </c>
    </row>
    <row r="6781" spans="5:24">
      <c r="E6781">
        <v>67.78</v>
      </c>
      <c r="F6781">
        <f t="shared" si="106"/>
        <v>5.2307778284976365</v>
      </c>
      <c r="W6781">
        <v>5.5</v>
      </c>
      <c r="X6781">
        <v>5.0082719676408303</v>
      </c>
    </row>
    <row r="6782" spans="5:24">
      <c r="E6782">
        <v>67.790000000000006</v>
      </c>
      <c r="F6782">
        <f t="shared" si="106"/>
        <v>5.2309172557137167</v>
      </c>
      <c r="W6782">
        <v>48.21</v>
      </c>
      <c r="X6782">
        <v>6.2383130683612107</v>
      </c>
    </row>
    <row r="6783" spans="5:24">
      <c r="E6783">
        <v>67.8</v>
      </c>
      <c r="F6783">
        <f t="shared" si="106"/>
        <v>5.2310567008881881</v>
      </c>
      <c r="W6783">
        <v>70.63</v>
      </c>
      <c r="X6783">
        <v>5.5077908889773699</v>
      </c>
    </row>
    <row r="6784" spans="5:24">
      <c r="E6784">
        <v>67.81</v>
      </c>
      <c r="F6784">
        <f t="shared" si="106"/>
        <v>5.2311961640365272</v>
      </c>
      <c r="W6784">
        <v>10.96</v>
      </c>
      <c r="X6784">
        <v>5.7647842969003831</v>
      </c>
    </row>
    <row r="6785" spans="5:24">
      <c r="E6785">
        <v>67.819999999999993</v>
      </c>
      <c r="F6785">
        <f t="shared" si="106"/>
        <v>5.2313356451742203</v>
      </c>
      <c r="W6785">
        <v>50.7</v>
      </c>
      <c r="X6785">
        <v>3.5433028614168078</v>
      </c>
    </row>
    <row r="6786" spans="5:24">
      <c r="E6786">
        <v>67.83</v>
      </c>
      <c r="F6786">
        <f t="shared" si="106"/>
        <v>5.2314751443167662</v>
      </c>
      <c r="W6786">
        <v>61.71</v>
      </c>
      <c r="X6786">
        <v>5.0130348361368888</v>
      </c>
    </row>
    <row r="6787" spans="5:24">
      <c r="E6787">
        <v>67.84</v>
      </c>
      <c r="F6787">
        <f t="shared" si="106"/>
        <v>5.2316146614796741</v>
      </c>
      <c r="W6787">
        <v>33.24</v>
      </c>
      <c r="X6787">
        <v>5.4421232787540097</v>
      </c>
    </row>
    <row r="6788" spans="5:24">
      <c r="E6788">
        <v>67.849999999999994</v>
      </c>
      <c r="F6788">
        <f t="shared" si="106"/>
        <v>5.2317541966784686</v>
      </c>
      <c r="W6788">
        <v>33.549999999999997</v>
      </c>
      <c r="X6788">
        <v>3.9652806570889205</v>
      </c>
    </row>
    <row r="6789" spans="5:24">
      <c r="E6789">
        <v>67.86</v>
      </c>
      <c r="F6789">
        <f t="shared" si="106"/>
        <v>5.2318937499286804</v>
      </c>
      <c r="W6789">
        <v>43.67</v>
      </c>
      <c r="X6789">
        <v>4.702912883342206</v>
      </c>
    </row>
    <row r="6790" spans="5:24">
      <c r="E6790">
        <v>67.87</v>
      </c>
      <c r="F6790">
        <f t="shared" si="106"/>
        <v>5.232033321245857</v>
      </c>
      <c r="W6790">
        <v>18.62</v>
      </c>
      <c r="X6790">
        <v>3.6941394958990013</v>
      </c>
    </row>
    <row r="6791" spans="5:24">
      <c r="E6791">
        <v>67.88</v>
      </c>
      <c r="F6791">
        <f t="shared" si="106"/>
        <v>5.2321729106455539</v>
      </c>
      <c r="W6791">
        <v>54.27</v>
      </c>
      <c r="X6791">
        <v>4.8942743138929261</v>
      </c>
    </row>
    <row r="6792" spans="5:24">
      <c r="E6792">
        <v>67.89</v>
      </c>
      <c r="F6792">
        <f t="shared" si="106"/>
        <v>5.232312518143341</v>
      </c>
      <c r="W6792">
        <v>62.59</v>
      </c>
      <c r="X6792">
        <v>5.7820247982745725</v>
      </c>
    </row>
    <row r="6793" spans="5:24">
      <c r="E6793">
        <v>67.900000000000006</v>
      </c>
      <c r="F6793">
        <f t="shared" si="106"/>
        <v>5.2324521437547968</v>
      </c>
      <c r="W6793">
        <v>22.48</v>
      </c>
      <c r="X6793">
        <v>5.1677245267097733</v>
      </c>
    </row>
    <row r="6794" spans="5:24">
      <c r="E6794">
        <v>67.91</v>
      </c>
      <c r="F6794">
        <f t="shared" si="106"/>
        <v>5.2325917874955152</v>
      </c>
      <c r="W6794">
        <v>92.7</v>
      </c>
      <c r="X6794">
        <v>4.2049767881684383</v>
      </c>
    </row>
    <row r="6795" spans="5:24">
      <c r="E6795">
        <v>67.92</v>
      </c>
      <c r="F6795">
        <f t="shared" si="106"/>
        <v>5.2327314493810988</v>
      </c>
      <c r="W6795">
        <v>97.86</v>
      </c>
      <c r="X6795">
        <v>4.8287154140684931</v>
      </c>
    </row>
    <row r="6796" spans="5:24">
      <c r="E6796">
        <v>67.930000000000007</v>
      </c>
      <c r="F6796">
        <f t="shared" si="106"/>
        <v>5.2328711294271626</v>
      </c>
      <c r="W6796">
        <v>66.23</v>
      </c>
      <c r="X6796">
        <v>5.95258575015602</v>
      </c>
    </row>
    <row r="6797" spans="5:24">
      <c r="E6797">
        <v>67.94</v>
      </c>
      <c r="F6797">
        <f t="shared" ref="F6797:F6860" si="107">NORMINV(E6797/100,$C$3,$C$4)</f>
        <v>5.233010827649335</v>
      </c>
      <c r="W6797">
        <v>38.950000000000003</v>
      </c>
      <c r="X6797">
        <v>2.356278110364511</v>
      </c>
    </row>
    <row r="6798" spans="5:24">
      <c r="E6798">
        <v>67.95</v>
      </c>
      <c r="F6798">
        <f t="shared" si="107"/>
        <v>5.2331505440632551</v>
      </c>
      <c r="W6798">
        <v>16</v>
      </c>
      <c r="X6798">
        <v>4.474736460825941</v>
      </c>
    </row>
    <row r="6799" spans="5:24">
      <c r="E6799">
        <v>67.959999999999994</v>
      </c>
      <c r="F6799">
        <f t="shared" si="107"/>
        <v>5.2332902786845725</v>
      </c>
      <c r="W6799">
        <v>81.739999999999995</v>
      </c>
      <c r="X6799">
        <v>5.7312933360613112</v>
      </c>
    </row>
    <row r="6800" spans="5:24">
      <c r="E6800">
        <v>67.97</v>
      </c>
      <c r="F6800">
        <f t="shared" si="107"/>
        <v>5.2334300315289513</v>
      </c>
      <c r="W6800">
        <v>63.13</v>
      </c>
      <c r="X6800">
        <v>4.5336989118734889</v>
      </c>
    </row>
    <row r="6801" spans="5:24">
      <c r="E6801">
        <v>67.98</v>
      </c>
      <c r="F6801">
        <f t="shared" si="107"/>
        <v>5.2335698026120649</v>
      </c>
      <c r="W6801">
        <v>70.7</v>
      </c>
      <c r="X6801">
        <v>4.4698385549444808</v>
      </c>
    </row>
    <row r="6802" spans="5:24">
      <c r="E6802">
        <v>67.989999999999995</v>
      </c>
      <c r="F6802">
        <f t="shared" si="107"/>
        <v>5.2337095919495997</v>
      </c>
      <c r="W6802">
        <v>13.15</v>
      </c>
      <c r="X6802">
        <v>6.0898028460795839</v>
      </c>
    </row>
    <row r="6803" spans="5:24">
      <c r="E6803">
        <v>68</v>
      </c>
      <c r="F6803">
        <f t="shared" si="107"/>
        <v>5.2338493995572541</v>
      </c>
      <c r="W6803">
        <v>93.56</v>
      </c>
      <c r="X6803">
        <v>4.8282066579728458</v>
      </c>
    </row>
    <row r="6804" spans="5:24">
      <c r="E6804">
        <v>68.010000000000005</v>
      </c>
      <c r="F6804">
        <f t="shared" si="107"/>
        <v>5.2339892254507383</v>
      </c>
      <c r="W6804">
        <v>77.92</v>
      </c>
      <c r="X6804">
        <v>5.0022559673607487</v>
      </c>
    </row>
    <row r="6805" spans="5:24">
      <c r="E6805">
        <v>68.02</v>
      </c>
      <c r="F6805">
        <f t="shared" si="107"/>
        <v>5.234129069645773</v>
      </c>
      <c r="W6805">
        <v>67.31</v>
      </c>
      <c r="X6805">
        <v>6.1695055660757721</v>
      </c>
    </row>
    <row r="6806" spans="5:24">
      <c r="E6806">
        <v>68.03</v>
      </c>
      <c r="F6806">
        <f t="shared" si="107"/>
        <v>5.234268932158094</v>
      </c>
      <c r="W6806">
        <v>86.91</v>
      </c>
      <c r="X6806">
        <v>5.3659531969990217</v>
      </c>
    </row>
    <row r="6807" spans="5:24">
      <c r="E6807">
        <v>68.040000000000006</v>
      </c>
      <c r="F6807">
        <f t="shared" si="107"/>
        <v>5.2344088130034461</v>
      </c>
      <c r="W6807">
        <v>12.38</v>
      </c>
      <c r="X6807">
        <v>3.4650658337294331</v>
      </c>
    </row>
    <row r="6808" spans="5:24">
      <c r="E6808">
        <v>68.05</v>
      </c>
      <c r="F6808">
        <f t="shared" si="107"/>
        <v>5.2345487121975856</v>
      </c>
      <c r="W6808">
        <v>35.1</v>
      </c>
      <c r="X6808">
        <v>6.1860564687942095</v>
      </c>
    </row>
    <row r="6809" spans="5:24">
      <c r="E6809">
        <v>68.06</v>
      </c>
      <c r="F6809">
        <f t="shared" si="107"/>
        <v>5.2346886297562838</v>
      </c>
      <c r="W6809">
        <v>26.13</v>
      </c>
      <c r="X6809">
        <v>4.5484594412033461</v>
      </c>
    </row>
    <row r="6810" spans="5:24">
      <c r="E6810">
        <v>68.069999999999993</v>
      </c>
      <c r="F6810">
        <f t="shared" si="107"/>
        <v>5.234828565695322</v>
      </c>
      <c r="W6810">
        <v>72.150000000000006</v>
      </c>
      <c r="X6810">
        <v>3.5497901173098403</v>
      </c>
    </row>
    <row r="6811" spans="5:24">
      <c r="E6811">
        <v>68.08</v>
      </c>
      <c r="F6811">
        <f t="shared" si="107"/>
        <v>5.2349685200304936</v>
      </c>
      <c r="W6811">
        <v>45.03</v>
      </c>
      <c r="X6811">
        <v>2.5578480484229651</v>
      </c>
    </row>
    <row r="6812" spans="5:24">
      <c r="E6812">
        <v>68.09</v>
      </c>
      <c r="F6812">
        <f t="shared" si="107"/>
        <v>5.2351084927776039</v>
      </c>
      <c r="W6812">
        <v>83.87</v>
      </c>
      <c r="X6812">
        <v>4.6654969635767873</v>
      </c>
    </row>
    <row r="6813" spans="5:24">
      <c r="E6813">
        <v>68.099999999999994</v>
      </c>
      <c r="F6813">
        <f t="shared" si="107"/>
        <v>5.2352484839524704</v>
      </c>
      <c r="W6813">
        <v>66.95</v>
      </c>
      <c r="X6813">
        <v>4.2762186812338934</v>
      </c>
    </row>
    <row r="6814" spans="5:24">
      <c r="E6814">
        <v>68.11</v>
      </c>
      <c r="F6814">
        <f t="shared" si="107"/>
        <v>5.2353884935709232</v>
      </c>
      <c r="W6814">
        <v>12.25</v>
      </c>
      <c r="X6814">
        <v>5.1057256861070739</v>
      </c>
    </row>
    <row r="6815" spans="5:24">
      <c r="E6815">
        <v>68.12</v>
      </c>
      <c r="F6815">
        <f t="shared" si="107"/>
        <v>5.2355285216488037</v>
      </c>
      <c r="W6815">
        <v>76.94</v>
      </c>
      <c r="X6815">
        <v>4.2680514967237002</v>
      </c>
    </row>
    <row r="6816" spans="5:24">
      <c r="E6816">
        <v>68.13</v>
      </c>
      <c r="F6816">
        <f t="shared" si="107"/>
        <v>5.235668568201965</v>
      </c>
      <c r="W6816">
        <v>87.06</v>
      </c>
      <c r="X6816">
        <v>5.1507156846639406</v>
      </c>
    </row>
    <row r="6817" spans="5:24">
      <c r="E6817">
        <v>68.14</v>
      </c>
      <c r="F6817">
        <f t="shared" si="107"/>
        <v>5.2358086332462737</v>
      </c>
      <c r="W6817">
        <v>47.89</v>
      </c>
      <c r="X6817">
        <v>4.9736773636890472</v>
      </c>
    </row>
    <row r="6818" spans="5:24">
      <c r="E6818">
        <v>68.150000000000006</v>
      </c>
      <c r="F6818">
        <f t="shared" si="107"/>
        <v>5.2359487167976067</v>
      </c>
      <c r="W6818">
        <v>73.75</v>
      </c>
      <c r="X6818">
        <v>3.3098538624725298</v>
      </c>
    </row>
    <row r="6819" spans="5:24">
      <c r="E6819">
        <v>68.16</v>
      </c>
      <c r="F6819">
        <f t="shared" si="107"/>
        <v>5.2360888188718544</v>
      </c>
      <c r="W6819">
        <v>67.599999999999994</v>
      </c>
      <c r="X6819">
        <v>6.1625798748436225</v>
      </c>
    </row>
    <row r="6820" spans="5:24">
      <c r="E6820">
        <v>68.17</v>
      </c>
      <c r="F6820">
        <f t="shared" si="107"/>
        <v>5.2362289394849197</v>
      </c>
      <c r="W6820">
        <v>19.82</v>
      </c>
      <c r="X6820">
        <v>6.0308738093520722</v>
      </c>
    </row>
    <row r="6821" spans="5:24">
      <c r="E6821">
        <v>68.180000000000007</v>
      </c>
      <c r="F6821">
        <f t="shared" si="107"/>
        <v>5.2363690786527162</v>
      </c>
      <c r="W6821">
        <v>13.63</v>
      </c>
      <c r="X6821">
        <v>5.3352984007456641</v>
      </c>
    </row>
    <row r="6822" spans="5:24">
      <c r="E6822">
        <v>68.19</v>
      </c>
      <c r="F6822">
        <f t="shared" si="107"/>
        <v>5.2365092363911687</v>
      </c>
      <c r="W6822">
        <v>33.07</v>
      </c>
      <c r="X6822">
        <v>4.7430274971640189</v>
      </c>
    </row>
    <row r="6823" spans="5:24">
      <c r="E6823">
        <v>68.2</v>
      </c>
      <c r="F6823">
        <f t="shared" si="107"/>
        <v>5.2366494127162184</v>
      </c>
      <c r="W6823">
        <v>93.43</v>
      </c>
      <c r="X6823">
        <v>4.3065066537167098</v>
      </c>
    </row>
    <row r="6824" spans="5:24">
      <c r="E6824">
        <v>68.209999999999994</v>
      </c>
      <c r="F6824">
        <f t="shared" si="107"/>
        <v>5.2367896076438143</v>
      </c>
      <c r="W6824">
        <v>96.89</v>
      </c>
      <c r="X6824">
        <v>4.3068254220824738</v>
      </c>
    </row>
    <row r="6825" spans="5:24">
      <c r="E6825">
        <v>68.22</v>
      </c>
      <c r="F6825">
        <f t="shared" si="107"/>
        <v>5.2369298211899196</v>
      </c>
      <c r="W6825">
        <v>93.11</v>
      </c>
      <c r="X6825">
        <v>5.5742479881393923</v>
      </c>
    </row>
    <row r="6826" spans="5:24">
      <c r="E6826">
        <v>68.23</v>
      </c>
      <c r="F6826">
        <f t="shared" si="107"/>
        <v>5.2370700533705099</v>
      </c>
      <c r="W6826">
        <v>60.93</v>
      </c>
      <c r="X6826">
        <v>4.60927429980313</v>
      </c>
    </row>
    <row r="6827" spans="5:24">
      <c r="E6827">
        <v>68.239999999999995</v>
      </c>
      <c r="F6827">
        <f t="shared" si="107"/>
        <v>5.2372103042015725</v>
      </c>
      <c r="W6827">
        <v>62.13</v>
      </c>
      <c r="X6827">
        <v>4.310327240300893</v>
      </c>
    </row>
    <row r="6828" spans="5:24">
      <c r="E6828">
        <v>68.25</v>
      </c>
      <c r="F6828">
        <f t="shared" si="107"/>
        <v>5.2373505736991062</v>
      </c>
      <c r="W6828">
        <v>69.150000000000006</v>
      </c>
      <c r="X6828">
        <v>5.4061940847976944</v>
      </c>
    </row>
    <row r="6829" spans="5:24">
      <c r="E6829">
        <v>68.260000000000005</v>
      </c>
      <c r="F6829">
        <f t="shared" si="107"/>
        <v>5.2374908618791238</v>
      </c>
      <c r="W6829">
        <v>72.75</v>
      </c>
      <c r="X6829">
        <v>2.7492282867387203</v>
      </c>
    </row>
    <row r="6830" spans="5:24">
      <c r="E6830">
        <v>68.27</v>
      </c>
      <c r="F6830">
        <f t="shared" si="107"/>
        <v>5.2376311687576491</v>
      </c>
      <c r="W6830">
        <v>19.260000000000002</v>
      </c>
      <c r="X6830">
        <v>4.3074627476169267</v>
      </c>
    </row>
    <row r="6831" spans="5:24">
      <c r="E6831">
        <v>68.28</v>
      </c>
      <c r="F6831">
        <f t="shared" si="107"/>
        <v>5.237771494350719</v>
      </c>
      <c r="W6831">
        <v>24</v>
      </c>
      <c r="X6831">
        <v>4.0827277595959659</v>
      </c>
    </row>
    <row r="6832" spans="5:24">
      <c r="E6832">
        <v>68.290000000000006</v>
      </c>
      <c r="F6832">
        <f t="shared" si="107"/>
        <v>5.237911838674381</v>
      </c>
      <c r="W6832">
        <v>12.97</v>
      </c>
      <c r="X6832">
        <v>5.057935507142858</v>
      </c>
    </row>
    <row r="6833" spans="5:24">
      <c r="E6833">
        <v>68.3</v>
      </c>
      <c r="F6833">
        <f t="shared" si="107"/>
        <v>5.2380522017446971</v>
      </c>
      <c r="W6833">
        <v>28.81</v>
      </c>
      <c r="X6833">
        <v>4.4486590911319528</v>
      </c>
    </row>
    <row r="6834" spans="5:24">
      <c r="E6834">
        <v>68.31</v>
      </c>
      <c r="F6834">
        <f t="shared" si="107"/>
        <v>5.2381925835777414</v>
      </c>
      <c r="W6834">
        <v>59.81</v>
      </c>
      <c r="X6834">
        <v>4.7881191616637864</v>
      </c>
    </row>
    <row r="6835" spans="5:24">
      <c r="E6835">
        <v>68.319999999999993</v>
      </c>
      <c r="F6835">
        <f t="shared" si="107"/>
        <v>5.2383329841895989</v>
      </c>
      <c r="W6835">
        <v>42.63</v>
      </c>
      <c r="X6835">
        <v>6.1845384125930423</v>
      </c>
    </row>
    <row r="6836" spans="5:24">
      <c r="E6836">
        <v>68.33</v>
      </c>
      <c r="F6836">
        <f t="shared" si="107"/>
        <v>5.2384734035963678</v>
      </c>
      <c r="W6836">
        <v>63.59</v>
      </c>
      <c r="X6836">
        <v>6.1123213672493106</v>
      </c>
    </row>
    <row r="6837" spans="5:24">
      <c r="E6837">
        <v>68.34</v>
      </c>
      <c r="F6837">
        <f t="shared" si="107"/>
        <v>5.2386138418141588</v>
      </c>
      <c r="W6837">
        <v>12.44</v>
      </c>
      <c r="X6837">
        <v>4.7396580286457013</v>
      </c>
    </row>
    <row r="6838" spans="5:24">
      <c r="E6838">
        <v>68.349999999999994</v>
      </c>
      <c r="F6838">
        <f t="shared" si="107"/>
        <v>5.2387542988590949</v>
      </c>
      <c r="W6838">
        <v>54.18</v>
      </c>
      <c r="X6838">
        <v>7.2115178091866827</v>
      </c>
    </row>
    <row r="6839" spans="5:24">
      <c r="E6839">
        <v>68.36</v>
      </c>
      <c r="F6839">
        <f t="shared" si="107"/>
        <v>5.2388947747473109</v>
      </c>
      <c r="W6839">
        <v>8.1199999999999992</v>
      </c>
      <c r="X6839">
        <v>5.3406062814738648</v>
      </c>
    </row>
    <row r="6840" spans="5:24">
      <c r="E6840">
        <v>68.37</v>
      </c>
      <c r="F6840">
        <f t="shared" si="107"/>
        <v>5.2390352694949565</v>
      </c>
      <c r="W6840">
        <v>41.18</v>
      </c>
      <c r="X6840">
        <v>6.2878447822421544</v>
      </c>
    </row>
    <row r="6841" spans="5:24">
      <c r="E6841">
        <v>68.38</v>
      </c>
      <c r="F6841">
        <f t="shared" si="107"/>
        <v>5.2391757831181902</v>
      </c>
      <c r="W6841">
        <v>63.76</v>
      </c>
      <c r="X6841">
        <v>5.0762753959441635</v>
      </c>
    </row>
    <row r="6842" spans="5:24">
      <c r="E6842">
        <v>68.39</v>
      </c>
      <c r="F6842">
        <f t="shared" si="107"/>
        <v>5.2393163156331859</v>
      </c>
      <c r="W6842">
        <v>57.6</v>
      </c>
      <c r="X6842">
        <v>5.4225823586579667</v>
      </c>
    </row>
    <row r="6843" spans="5:24">
      <c r="E6843">
        <v>68.400000000000006</v>
      </c>
      <c r="F6843">
        <f t="shared" si="107"/>
        <v>5.2394568670561279</v>
      </c>
      <c r="W6843">
        <v>56.51</v>
      </c>
      <c r="X6843">
        <v>4.1806732244726135</v>
      </c>
    </row>
    <row r="6844" spans="5:24">
      <c r="E6844">
        <v>68.41</v>
      </c>
      <c r="F6844">
        <f t="shared" si="107"/>
        <v>5.2395974374032148</v>
      </c>
      <c r="W6844">
        <v>49.18</v>
      </c>
      <c r="X6844">
        <v>5.0403676760617531</v>
      </c>
    </row>
    <row r="6845" spans="5:24">
      <c r="E6845">
        <v>68.42</v>
      </c>
      <c r="F6845">
        <f t="shared" si="107"/>
        <v>5.2397380266906568</v>
      </c>
      <c r="W6845">
        <v>62.21</v>
      </c>
      <c r="X6845">
        <v>5.2275449766411493</v>
      </c>
    </row>
    <row r="6846" spans="5:24">
      <c r="E6846">
        <v>68.430000000000007</v>
      </c>
      <c r="F6846">
        <f t="shared" si="107"/>
        <v>5.2398786349346773</v>
      </c>
      <c r="W6846">
        <v>35.520000000000003</v>
      </c>
      <c r="X6846">
        <v>5.7637772438495221</v>
      </c>
    </row>
    <row r="6847" spans="5:24">
      <c r="E6847">
        <v>68.44</v>
      </c>
      <c r="F6847">
        <f t="shared" si="107"/>
        <v>5.2400192621515105</v>
      </c>
      <c r="W6847">
        <v>35.200000000000003</v>
      </c>
      <c r="X6847">
        <v>4.3049117533590993</v>
      </c>
    </row>
    <row r="6848" spans="5:24">
      <c r="E6848">
        <v>68.45</v>
      </c>
      <c r="F6848">
        <f t="shared" si="107"/>
        <v>5.2401599083574055</v>
      </c>
      <c r="W6848">
        <v>35.520000000000003</v>
      </c>
      <c r="X6848">
        <v>5.8419784787153599</v>
      </c>
    </row>
    <row r="6849" spans="5:24">
      <c r="E6849">
        <v>68.459999999999994</v>
      </c>
      <c r="F6849">
        <f t="shared" si="107"/>
        <v>5.2403005735686223</v>
      </c>
      <c r="W6849">
        <v>77.03</v>
      </c>
      <c r="X6849">
        <v>5.8897502601298015</v>
      </c>
    </row>
    <row r="6850" spans="5:24">
      <c r="E6850">
        <v>68.47</v>
      </c>
      <c r="F6850">
        <f t="shared" si="107"/>
        <v>5.240441257801435</v>
      </c>
      <c r="W6850">
        <v>93.62</v>
      </c>
      <c r="X6850">
        <v>5.0363541161267396</v>
      </c>
    </row>
    <row r="6851" spans="5:24">
      <c r="E6851">
        <v>68.48</v>
      </c>
      <c r="F6851">
        <f t="shared" si="107"/>
        <v>5.2405819610721283</v>
      </c>
      <c r="W6851">
        <v>89.11</v>
      </c>
      <c r="X6851">
        <v>4.5047164768529804</v>
      </c>
    </row>
    <row r="6852" spans="5:24">
      <c r="E6852">
        <v>68.489999999999995</v>
      </c>
      <c r="F6852">
        <f t="shared" si="107"/>
        <v>5.2407226833970011</v>
      </c>
      <c r="W6852">
        <v>44.95</v>
      </c>
      <c r="X6852">
        <v>6.3677191606361117</v>
      </c>
    </row>
    <row r="6853" spans="5:24">
      <c r="E6853">
        <v>68.5</v>
      </c>
      <c r="F6853">
        <f t="shared" si="107"/>
        <v>5.2408634247923649</v>
      </c>
      <c r="W6853">
        <v>36.03</v>
      </c>
      <c r="X6853">
        <v>5.8513049066405056</v>
      </c>
    </row>
    <row r="6854" spans="5:24">
      <c r="E6854">
        <v>68.510000000000005</v>
      </c>
      <c r="F6854">
        <f t="shared" si="107"/>
        <v>5.2410041852745435</v>
      </c>
      <c r="W6854">
        <v>42.82</v>
      </c>
      <c r="X6854">
        <v>4.3090548324267619</v>
      </c>
    </row>
    <row r="6855" spans="5:24">
      <c r="E6855">
        <v>68.52</v>
      </c>
      <c r="F6855">
        <f t="shared" si="107"/>
        <v>5.2411449648598731</v>
      </c>
      <c r="W6855">
        <v>8.24</v>
      </c>
      <c r="X6855">
        <v>4.2308428084239331</v>
      </c>
    </row>
    <row r="6856" spans="5:24">
      <c r="E6856">
        <v>68.53</v>
      </c>
      <c r="F6856">
        <f t="shared" si="107"/>
        <v>5.2412857635647034</v>
      </c>
      <c r="W6856">
        <v>10.24</v>
      </c>
      <c r="X6856">
        <v>5.4964173309042863</v>
      </c>
    </row>
    <row r="6857" spans="5:24">
      <c r="E6857">
        <v>68.540000000000006</v>
      </c>
      <c r="F6857">
        <f t="shared" si="107"/>
        <v>5.2414265814053955</v>
      </c>
      <c r="W6857">
        <v>68.66</v>
      </c>
      <c r="X6857">
        <v>4.7611217611319869</v>
      </c>
    </row>
    <row r="6858" spans="5:24">
      <c r="E6858">
        <v>68.55</v>
      </c>
      <c r="F6858">
        <f t="shared" si="107"/>
        <v>5.2415674183983256</v>
      </c>
      <c r="W6858">
        <v>26.79</v>
      </c>
      <c r="X6858">
        <v>4.60033055507611</v>
      </c>
    </row>
    <row r="6859" spans="5:24">
      <c r="E6859">
        <v>68.56</v>
      </c>
      <c r="F6859">
        <f t="shared" si="107"/>
        <v>5.2417082745598798</v>
      </c>
      <c r="W6859">
        <v>5.87</v>
      </c>
      <c r="X6859">
        <v>6.1921562102841925</v>
      </c>
    </row>
    <row r="6860" spans="5:24">
      <c r="E6860">
        <v>68.569999999999993</v>
      </c>
      <c r="F6860">
        <f t="shared" si="107"/>
        <v>5.241849149906459</v>
      </c>
      <c r="W6860">
        <v>50.36</v>
      </c>
      <c r="X6860">
        <v>6.0537443021306672</v>
      </c>
    </row>
    <row r="6861" spans="5:24">
      <c r="E6861">
        <v>68.58</v>
      </c>
      <c r="F6861">
        <f t="shared" ref="F6861:F6924" si="108">NORMINV(E6861/100,$C$3,$C$4)</f>
        <v>5.241990044454476</v>
      </c>
      <c r="W6861">
        <v>57.77</v>
      </c>
      <c r="X6861">
        <v>4.0572328152033625</v>
      </c>
    </row>
    <row r="6862" spans="5:24">
      <c r="E6862">
        <v>68.59</v>
      </c>
      <c r="F6862">
        <f t="shared" si="108"/>
        <v>5.2421309582203568</v>
      </c>
      <c r="W6862">
        <v>16.100000000000001</v>
      </c>
      <c r="X6862">
        <v>7.7943758687810307</v>
      </c>
    </row>
    <row r="6863" spans="5:24">
      <c r="E6863">
        <v>68.599999999999994</v>
      </c>
      <c r="F6863">
        <f t="shared" si="108"/>
        <v>5.2422718912205397</v>
      </c>
      <c r="W6863">
        <v>57.37</v>
      </c>
      <c r="X6863">
        <v>4.6364579405391986</v>
      </c>
    </row>
    <row r="6864" spans="5:24">
      <c r="E6864">
        <v>68.61</v>
      </c>
      <c r="F6864">
        <f t="shared" si="108"/>
        <v>5.2424128434714765</v>
      </c>
      <c r="W6864">
        <v>91</v>
      </c>
      <c r="X6864">
        <v>5.3939743183651236</v>
      </c>
    </row>
    <row r="6865" spans="5:24">
      <c r="E6865">
        <v>68.62</v>
      </c>
      <c r="F6865">
        <f t="shared" si="108"/>
        <v>5.2425538149896322</v>
      </c>
      <c r="W6865">
        <v>28.31</v>
      </c>
      <c r="X6865">
        <v>2.9743435262749376</v>
      </c>
    </row>
    <row r="6866" spans="5:24">
      <c r="E6866">
        <v>68.63</v>
      </c>
      <c r="F6866">
        <f t="shared" si="108"/>
        <v>5.2426948057914826</v>
      </c>
      <c r="W6866">
        <v>24.05</v>
      </c>
      <c r="X6866">
        <v>4.9719220744618013</v>
      </c>
    </row>
    <row r="6867" spans="5:24">
      <c r="E6867">
        <v>68.64</v>
      </c>
      <c r="F6867">
        <f t="shared" si="108"/>
        <v>5.2428358158935193</v>
      </c>
      <c r="W6867">
        <v>9.61</v>
      </c>
      <c r="X6867">
        <v>7.1648392218039803</v>
      </c>
    </row>
    <row r="6868" spans="5:24">
      <c r="E6868">
        <v>68.650000000000006</v>
      </c>
      <c r="F6868">
        <f t="shared" si="108"/>
        <v>5.2429768453122456</v>
      </c>
      <c r="W6868">
        <v>51.52</v>
      </c>
      <c r="X6868">
        <v>6.5117400726567922</v>
      </c>
    </row>
    <row r="6869" spans="5:24">
      <c r="E6869">
        <v>68.66</v>
      </c>
      <c r="F6869">
        <f t="shared" si="108"/>
        <v>5.2431178940641754</v>
      </c>
      <c r="W6869">
        <v>68.040000000000006</v>
      </c>
      <c r="X6869">
        <v>4.5440139365844008</v>
      </c>
    </row>
    <row r="6870" spans="5:24">
      <c r="E6870">
        <v>68.67</v>
      </c>
      <c r="F6870">
        <f t="shared" si="108"/>
        <v>5.2432589621658403</v>
      </c>
      <c r="W6870">
        <v>90.1</v>
      </c>
      <c r="X6870">
        <v>4.718073670412938</v>
      </c>
    </row>
    <row r="6871" spans="5:24">
      <c r="E6871">
        <v>68.680000000000007</v>
      </c>
      <c r="F6871">
        <f t="shared" si="108"/>
        <v>5.24340004963378</v>
      </c>
      <c r="W6871">
        <v>89.77</v>
      </c>
      <c r="X6871">
        <v>5.3270897554519552</v>
      </c>
    </row>
    <row r="6872" spans="5:24">
      <c r="E6872">
        <v>68.69</v>
      </c>
      <c r="F6872">
        <f t="shared" si="108"/>
        <v>5.2435411564845511</v>
      </c>
      <c r="W6872">
        <v>31.23</v>
      </c>
      <c r="X6872">
        <v>6.3334017452136084</v>
      </c>
    </row>
    <row r="6873" spans="5:24">
      <c r="E6873">
        <v>68.7</v>
      </c>
      <c r="F6873">
        <f t="shared" si="108"/>
        <v>5.2436822827347207</v>
      </c>
      <c r="W6873">
        <v>60.35</v>
      </c>
      <c r="X6873">
        <v>5.523250417877442</v>
      </c>
    </row>
    <row r="6874" spans="5:24">
      <c r="E6874">
        <v>68.709999999999994</v>
      </c>
      <c r="F6874">
        <f t="shared" si="108"/>
        <v>5.2438234284008693</v>
      </c>
      <c r="W6874">
        <v>2.57</v>
      </c>
      <c r="X6874">
        <v>4.495343330820087</v>
      </c>
    </row>
    <row r="6875" spans="5:24">
      <c r="E6875">
        <v>68.72</v>
      </c>
      <c r="F6875">
        <f t="shared" si="108"/>
        <v>5.2439645934995918</v>
      </c>
      <c r="W6875">
        <v>77.010000000000005</v>
      </c>
      <c r="X6875">
        <v>5.1274300925122791</v>
      </c>
    </row>
    <row r="6876" spans="5:24">
      <c r="E6876">
        <v>68.73</v>
      </c>
      <c r="F6876">
        <f t="shared" si="108"/>
        <v>5.2441057780474942</v>
      </c>
      <c r="W6876">
        <v>12.71</v>
      </c>
      <c r="X6876">
        <v>5.966088297132373</v>
      </c>
    </row>
    <row r="6877" spans="5:24">
      <c r="E6877">
        <v>68.739999999999995</v>
      </c>
      <c r="F6877">
        <f t="shared" si="108"/>
        <v>5.2442469820611972</v>
      </c>
      <c r="W6877">
        <v>95.59</v>
      </c>
      <c r="X6877">
        <v>4.5779657250720369</v>
      </c>
    </row>
    <row r="6878" spans="5:24">
      <c r="E6878">
        <v>68.75</v>
      </c>
      <c r="F6878">
        <f t="shared" si="108"/>
        <v>5.2443882055573345</v>
      </c>
      <c r="W6878">
        <v>33.090000000000003</v>
      </c>
      <c r="X6878">
        <v>5.3310588944031672</v>
      </c>
    </row>
    <row r="6879" spans="5:24">
      <c r="E6879">
        <v>68.760000000000005</v>
      </c>
      <c r="F6879">
        <f t="shared" si="108"/>
        <v>5.2445294485525515</v>
      </c>
      <c r="W6879">
        <v>47.75</v>
      </c>
      <c r="X6879">
        <v>2.9684575707168559</v>
      </c>
    </row>
    <row r="6880" spans="5:24">
      <c r="E6880">
        <v>68.77</v>
      </c>
      <c r="F6880">
        <f t="shared" si="108"/>
        <v>5.2446707110635078</v>
      </c>
      <c r="W6880">
        <v>88.08</v>
      </c>
      <c r="X6880">
        <v>6.4885724150961375</v>
      </c>
    </row>
    <row r="6881" spans="5:24">
      <c r="E6881">
        <v>68.78</v>
      </c>
      <c r="F6881">
        <f t="shared" si="108"/>
        <v>5.2448119931068762</v>
      </c>
      <c r="W6881">
        <v>95.04</v>
      </c>
      <c r="X6881">
        <v>5.9891290624738502</v>
      </c>
    </row>
    <row r="6882" spans="5:24">
      <c r="E6882">
        <v>68.790000000000006</v>
      </c>
      <c r="F6882">
        <f t="shared" si="108"/>
        <v>5.244953294699342</v>
      </c>
      <c r="W6882">
        <v>84.13</v>
      </c>
      <c r="X6882">
        <v>5.3046929756650378</v>
      </c>
    </row>
    <row r="6883" spans="5:24">
      <c r="E6883">
        <v>68.8</v>
      </c>
      <c r="F6883">
        <f t="shared" si="108"/>
        <v>5.2450946158576048</v>
      </c>
      <c r="W6883">
        <v>72.16</v>
      </c>
      <c r="X6883">
        <v>4.9774384316097748</v>
      </c>
    </row>
    <row r="6884" spans="5:24">
      <c r="E6884">
        <v>68.81</v>
      </c>
      <c r="F6884">
        <f t="shared" si="108"/>
        <v>5.2452359565983757</v>
      </c>
      <c r="W6884">
        <v>57.5</v>
      </c>
      <c r="X6884">
        <v>6.2770063653690507</v>
      </c>
    </row>
    <row r="6885" spans="5:24">
      <c r="E6885">
        <v>68.819999999999993</v>
      </c>
      <c r="F6885">
        <f t="shared" si="108"/>
        <v>5.2453773169383799</v>
      </c>
      <c r="W6885">
        <v>0.02</v>
      </c>
      <c r="X6885">
        <v>5.1294520047195631</v>
      </c>
    </row>
    <row r="6886" spans="5:24">
      <c r="E6886">
        <v>68.83</v>
      </c>
      <c r="F6886">
        <f t="shared" si="108"/>
        <v>5.245518696894357</v>
      </c>
      <c r="W6886">
        <v>30.85</v>
      </c>
      <c r="X6886">
        <v>3.6567776910818668</v>
      </c>
    </row>
    <row r="6887" spans="5:24">
      <c r="E6887">
        <v>68.84</v>
      </c>
      <c r="F6887">
        <f t="shared" si="108"/>
        <v>5.2456600964830571</v>
      </c>
      <c r="W6887">
        <v>68.72</v>
      </c>
      <c r="X6887">
        <v>4.1824251618641766</v>
      </c>
    </row>
    <row r="6888" spans="5:24">
      <c r="E6888">
        <v>68.849999999999994</v>
      </c>
      <c r="F6888">
        <f t="shared" si="108"/>
        <v>5.2458015157212463</v>
      </c>
      <c r="W6888">
        <v>29</v>
      </c>
      <c r="X6888">
        <v>7.0276106617109946</v>
      </c>
    </row>
    <row r="6889" spans="5:24">
      <c r="E6889">
        <v>68.86</v>
      </c>
      <c r="F6889">
        <f t="shared" si="108"/>
        <v>5.2459429546257033</v>
      </c>
      <c r="W6889">
        <v>38.409999999999997</v>
      </c>
      <c r="X6889">
        <v>6.0270434603673992</v>
      </c>
    </row>
    <row r="6890" spans="5:24">
      <c r="E6890">
        <v>68.87</v>
      </c>
      <c r="F6890">
        <f t="shared" si="108"/>
        <v>5.2460844132132189</v>
      </c>
      <c r="W6890">
        <v>77.16</v>
      </c>
      <c r="X6890">
        <v>4.9511012687873439</v>
      </c>
    </row>
    <row r="6891" spans="5:24">
      <c r="E6891">
        <v>68.88</v>
      </c>
      <c r="F6891">
        <f t="shared" si="108"/>
        <v>5.2462258915005977</v>
      </c>
      <c r="W6891">
        <v>64.72</v>
      </c>
      <c r="X6891">
        <v>7.0084075618786192</v>
      </c>
    </row>
    <row r="6892" spans="5:24">
      <c r="E6892">
        <v>68.89</v>
      </c>
      <c r="F6892">
        <f t="shared" si="108"/>
        <v>5.2463673895046581</v>
      </c>
      <c r="W6892">
        <v>7.12</v>
      </c>
      <c r="X6892">
        <v>4.8157278998843625</v>
      </c>
    </row>
    <row r="6893" spans="5:24">
      <c r="E6893">
        <v>68.900000000000006</v>
      </c>
      <c r="F6893">
        <f t="shared" si="108"/>
        <v>5.246508907242232</v>
      </c>
      <c r="W6893">
        <v>45.18</v>
      </c>
      <c r="X6893">
        <v>4.8685255537175633</v>
      </c>
    </row>
    <row r="6894" spans="5:24">
      <c r="E6894">
        <v>68.91</v>
      </c>
      <c r="F6894">
        <f t="shared" si="108"/>
        <v>5.2466504447301645</v>
      </c>
      <c r="W6894">
        <v>3.31</v>
      </c>
      <c r="X6894">
        <v>4.6884729732695574</v>
      </c>
    </row>
    <row r="6895" spans="5:24">
      <c r="E6895">
        <v>68.92</v>
      </c>
      <c r="F6895">
        <f t="shared" si="108"/>
        <v>5.2467920019853134</v>
      </c>
      <c r="W6895">
        <v>69.989999999999995</v>
      </c>
      <c r="X6895">
        <v>4.5250182762417515</v>
      </c>
    </row>
    <row r="6896" spans="5:24">
      <c r="E6896">
        <v>68.930000000000007</v>
      </c>
      <c r="F6896">
        <f t="shared" si="108"/>
        <v>5.2469335790245504</v>
      </c>
      <c r="W6896">
        <v>86.59</v>
      </c>
      <c r="X6896">
        <v>5.2306329077980855</v>
      </c>
    </row>
    <row r="6897" spans="5:24">
      <c r="E6897">
        <v>68.94</v>
      </c>
      <c r="F6897">
        <f t="shared" si="108"/>
        <v>5.2470751758647607</v>
      </c>
      <c r="W6897">
        <v>12.25</v>
      </c>
      <c r="X6897">
        <v>4.1768100797281225</v>
      </c>
    </row>
    <row r="6898" spans="5:24">
      <c r="E6898">
        <v>68.95</v>
      </c>
      <c r="F6898">
        <f t="shared" si="108"/>
        <v>5.2472167925228437</v>
      </c>
      <c r="W6898">
        <v>96</v>
      </c>
      <c r="X6898">
        <v>6.1527816938841919</v>
      </c>
    </row>
    <row r="6899" spans="5:24">
      <c r="E6899">
        <v>68.959999999999994</v>
      </c>
      <c r="F6899">
        <f t="shared" si="108"/>
        <v>5.2473584290157094</v>
      </c>
      <c r="W6899">
        <v>39.78</v>
      </c>
      <c r="X6899">
        <v>6.2212272221055684</v>
      </c>
    </row>
    <row r="6900" spans="5:24">
      <c r="E6900">
        <v>68.97</v>
      </c>
      <c r="F6900">
        <f t="shared" si="108"/>
        <v>5.2475000853602856</v>
      </c>
      <c r="W6900">
        <v>80.09</v>
      </c>
      <c r="X6900">
        <v>4.4899265430314053</v>
      </c>
    </row>
    <row r="6901" spans="5:24">
      <c r="E6901">
        <v>68.98</v>
      </c>
      <c r="F6901">
        <f t="shared" si="108"/>
        <v>5.2476417615735098</v>
      </c>
      <c r="W6901">
        <v>7.78</v>
      </c>
      <c r="X6901">
        <v>3.3723541445288854</v>
      </c>
    </row>
    <row r="6902" spans="5:24">
      <c r="E6902">
        <v>68.989999999999995</v>
      </c>
      <c r="F6902">
        <f t="shared" si="108"/>
        <v>5.2477834576723348</v>
      </c>
      <c r="W6902">
        <v>54.65</v>
      </c>
      <c r="X6902">
        <v>4.8348170692562844</v>
      </c>
    </row>
    <row r="6903" spans="5:24">
      <c r="E6903">
        <v>69</v>
      </c>
      <c r="F6903">
        <f t="shared" si="108"/>
        <v>5.2479251736737265</v>
      </c>
      <c r="W6903">
        <v>6.22</v>
      </c>
      <c r="X6903">
        <v>4.9430687992413702</v>
      </c>
    </row>
    <row r="6904" spans="5:24">
      <c r="E6904">
        <v>69.010000000000005</v>
      </c>
      <c r="F6904">
        <f t="shared" si="108"/>
        <v>5.248066909594665</v>
      </c>
      <c r="W6904">
        <v>98.46</v>
      </c>
      <c r="X6904">
        <v>5.029331756209257</v>
      </c>
    </row>
    <row r="6905" spans="5:24">
      <c r="E6905">
        <v>69.02</v>
      </c>
      <c r="F6905">
        <f t="shared" si="108"/>
        <v>5.2482086654521432</v>
      </c>
      <c r="W6905">
        <v>80.05</v>
      </c>
      <c r="X6905">
        <v>5.5026647456561308</v>
      </c>
    </row>
    <row r="6906" spans="5:24">
      <c r="E6906">
        <v>69.03</v>
      </c>
      <c r="F6906">
        <f t="shared" si="108"/>
        <v>5.2483504412631676</v>
      </c>
      <c r="W6906">
        <v>90.08</v>
      </c>
      <c r="X6906">
        <v>5.073259021681805</v>
      </c>
    </row>
    <row r="6907" spans="5:24">
      <c r="E6907">
        <v>69.040000000000006</v>
      </c>
      <c r="F6907">
        <f t="shared" si="108"/>
        <v>5.2484922370447586</v>
      </c>
      <c r="W6907">
        <v>18.010000000000002</v>
      </c>
      <c r="X6907">
        <v>4.2352157030996169</v>
      </c>
    </row>
    <row r="6908" spans="5:24">
      <c r="E6908">
        <v>69.05</v>
      </c>
      <c r="F6908">
        <f t="shared" si="108"/>
        <v>5.2486340528139506</v>
      </c>
      <c r="W6908">
        <v>44.89</v>
      </c>
      <c r="X6908">
        <v>4.3233058044077497</v>
      </c>
    </row>
    <row r="6909" spans="5:24">
      <c r="E6909">
        <v>69.06</v>
      </c>
      <c r="F6909">
        <f t="shared" si="108"/>
        <v>5.2487758885877902</v>
      </c>
      <c r="W6909">
        <v>44.96</v>
      </c>
      <c r="X6909">
        <v>6.0585604650205696</v>
      </c>
    </row>
    <row r="6910" spans="5:24">
      <c r="E6910">
        <v>69.069999999999993</v>
      </c>
      <c r="F6910">
        <f t="shared" si="108"/>
        <v>5.2489177443833395</v>
      </c>
      <c r="W6910">
        <v>92.53</v>
      </c>
      <c r="X6910">
        <v>4.8363415137668584</v>
      </c>
    </row>
    <row r="6911" spans="5:24">
      <c r="E6911">
        <v>69.08</v>
      </c>
      <c r="F6911">
        <f t="shared" si="108"/>
        <v>5.2490596202176727</v>
      </c>
      <c r="W6911">
        <v>60.52</v>
      </c>
      <c r="X6911">
        <v>6.6276458554711137</v>
      </c>
    </row>
    <row r="6912" spans="5:24">
      <c r="E6912">
        <v>69.09</v>
      </c>
      <c r="F6912">
        <f t="shared" si="108"/>
        <v>5.2492015161078793</v>
      </c>
      <c r="W6912">
        <v>88.39</v>
      </c>
      <c r="X6912">
        <v>5.0855803746175523</v>
      </c>
    </row>
    <row r="6913" spans="5:24">
      <c r="E6913">
        <v>69.099999999999994</v>
      </c>
      <c r="F6913">
        <f t="shared" si="108"/>
        <v>5.2493434320710612</v>
      </c>
      <c r="W6913">
        <v>59.95</v>
      </c>
      <c r="X6913">
        <v>4.4236816175436813</v>
      </c>
    </row>
    <row r="6914" spans="5:24">
      <c r="E6914">
        <v>69.11</v>
      </c>
      <c r="F6914">
        <f t="shared" si="108"/>
        <v>5.2494853681243336</v>
      </c>
      <c r="W6914">
        <v>69.040000000000006</v>
      </c>
      <c r="X6914">
        <v>4.3917173105591321</v>
      </c>
    </row>
    <row r="6915" spans="5:24">
      <c r="E6915">
        <v>69.12</v>
      </c>
      <c r="F6915">
        <f t="shared" si="108"/>
        <v>5.2496273242848277</v>
      </c>
      <c r="W6915">
        <v>99.51</v>
      </c>
      <c r="X6915">
        <v>5.4346727233663108</v>
      </c>
    </row>
    <row r="6916" spans="5:24">
      <c r="E6916">
        <v>69.13</v>
      </c>
      <c r="F6916">
        <f t="shared" si="108"/>
        <v>5.2497693005696853</v>
      </c>
      <c r="W6916">
        <v>7.49</v>
      </c>
      <c r="X6916">
        <v>6.287270563107942</v>
      </c>
    </row>
    <row r="6917" spans="5:24">
      <c r="E6917">
        <v>69.14</v>
      </c>
      <c r="F6917">
        <f t="shared" si="108"/>
        <v>5.2499112969960651</v>
      </c>
      <c r="W6917">
        <v>34.03</v>
      </c>
      <c r="X6917">
        <v>5.2905441236698696</v>
      </c>
    </row>
    <row r="6918" spans="5:24">
      <c r="E6918">
        <v>69.150000000000006</v>
      </c>
      <c r="F6918">
        <f t="shared" si="108"/>
        <v>5.2500533135811382</v>
      </c>
      <c r="W6918">
        <v>21.57</v>
      </c>
      <c r="X6918">
        <v>4.5738519921587217</v>
      </c>
    </row>
    <row r="6919" spans="5:24">
      <c r="E6919">
        <v>69.16</v>
      </c>
      <c r="F6919">
        <f t="shared" si="108"/>
        <v>5.2501953503420893</v>
      </c>
      <c r="W6919">
        <v>17.29</v>
      </c>
      <c r="X6919">
        <v>5.5316044241037057</v>
      </c>
    </row>
    <row r="6920" spans="5:24">
      <c r="E6920">
        <v>69.17</v>
      </c>
      <c r="F6920">
        <f t="shared" si="108"/>
        <v>5.250337407296116</v>
      </c>
      <c r="W6920">
        <v>7.45</v>
      </c>
      <c r="X6920">
        <v>4.0815818650076503</v>
      </c>
    </row>
    <row r="6921" spans="5:24">
      <c r="E6921">
        <v>69.180000000000007</v>
      </c>
      <c r="F6921">
        <f t="shared" si="108"/>
        <v>5.250479484460433</v>
      </c>
      <c r="W6921">
        <v>13.61</v>
      </c>
      <c r="X6921">
        <v>4.9608866282338129</v>
      </c>
    </row>
    <row r="6922" spans="5:24">
      <c r="E6922">
        <v>69.19</v>
      </c>
      <c r="F6922">
        <f t="shared" si="108"/>
        <v>5.2506215818522648</v>
      </c>
      <c r="W6922">
        <v>86.14</v>
      </c>
      <c r="X6922">
        <v>5.5583579218575991</v>
      </c>
    </row>
    <row r="6923" spans="5:24">
      <c r="E6923">
        <v>69.2</v>
      </c>
      <c r="F6923">
        <f t="shared" si="108"/>
        <v>5.2507636994888536</v>
      </c>
      <c r="W6923">
        <v>94.31</v>
      </c>
      <c r="X6923">
        <v>3.6009567036659758</v>
      </c>
    </row>
    <row r="6924" spans="5:24">
      <c r="E6924">
        <v>69.209999999999994</v>
      </c>
      <c r="F6924">
        <f t="shared" si="108"/>
        <v>5.2509058373874531</v>
      </c>
      <c r="W6924">
        <v>49.65</v>
      </c>
      <c r="X6924">
        <v>4.3367961405136555</v>
      </c>
    </row>
    <row r="6925" spans="5:24">
      <c r="E6925">
        <v>69.22</v>
      </c>
      <c r="F6925">
        <f t="shared" ref="F6925:F6988" si="109">NORMINV(E6925/100,$C$3,$C$4)</f>
        <v>5.2510479955653313</v>
      </c>
      <c r="W6925">
        <v>58</v>
      </c>
      <c r="X6925">
        <v>4.1147095511703586</v>
      </c>
    </row>
    <row r="6926" spans="5:24">
      <c r="E6926">
        <v>69.23</v>
      </c>
      <c r="F6926">
        <f t="shared" si="109"/>
        <v>5.2511901740397695</v>
      </c>
      <c r="W6926">
        <v>43.32</v>
      </c>
      <c r="X6926">
        <v>4.4354795695370601</v>
      </c>
    </row>
    <row r="6927" spans="5:24">
      <c r="E6927">
        <v>69.239999999999995</v>
      </c>
      <c r="F6927">
        <f t="shared" si="109"/>
        <v>5.2513323728280659</v>
      </c>
      <c r="W6927">
        <v>22.32</v>
      </c>
      <c r="X6927">
        <v>5.7745594943636833</v>
      </c>
    </row>
    <row r="6928" spans="5:24">
      <c r="E6928">
        <v>69.25</v>
      </c>
      <c r="F6928">
        <f t="shared" si="109"/>
        <v>5.2514745919475292</v>
      </c>
      <c r="W6928">
        <v>93.11</v>
      </c>
      <c r="X6928">
        <v>5.4272462194602635</v>
      </c>
    </row>
    <row r="6929" spans="5:24">
      <c r="E6929">
        <v>69.260000000000005</v>
      </c>
      <c r="F6929">
        <f t="shared" si="109"/>
        <v>5.2516168314154834</v>
      </c>
      <c r="W6929">
        <v>22.2</v>
      </c>
      <c r="X6929">
        <v>6.7890920021358365</v>
      </c>
    </row>
    <row r="6930" spans="5:24">
      <c r="E6930">
        <v>69.27</v>
      </c>
      <c r="F6930">
        <f t="shared" si="109"/>
        <v>5.2517590912492675</v>
      </c>
      <c r="W6930">
        <v>72.150000000000006</v>
      </c>
      <c r="X6930">
        <v>6.1062923543191232</v>
      </c>
    </row>
    <row r="6931" spans="5:24">
      <c r="E6931">
        <v>69.28</v>
      </c>
      <c r="F6931">
        <f t="shared" si="109"/>
        <v>5.2519013714662339</v>
      </c>
      <c r="W6931">
        <v>96.96</v>
      </c>
      <c r="X6931">
        <v>3.1574859959149699</v>
      </c>
    </row>
    <row r="6932" spans="5:24">
      <c r="E6932">
        <v>69.290000000000006</v>
      </c>
      <c r="F6932">
        <f t="shared" si="109"/>
        <v>5.2520436720837482</v>
      </c>
      <c r="W6932">
        <v>46.96</v>
      </c>
      <c r="X6932">
        <v>4.0474142498439782</v>
      </c>
    </row>
    <row r="6933" spans="5:24">
      <c r="E6933">
        <v>69.3</v>
      </c>
      <c r="F6933">
        <f t="shared" si="109"/>
        <v>5.2521859931191903</v>
      </c>
      <c r="W6933">
        <v>52.62</v>
      </c>
      <c r="X6933">
        <v>2.884648498059855</v>
      </c>
    </row>
    <row r="6934" spans="5:24">
      <c r="E6934">
        <v>69.31</v>
      </c>
      <c r="F6934">
        <f t="shared" si="109"/>
        <v>5.2523283345899561</v>
      </c>
      <c r="W6934">
        <v>25.72</v>
      </c>
      <c r="X6934">
        <v>4.3386688983053547</v>
      </c>
    </row>
    <row r="6935" spans="5:24">
      <c r="E6935">
        <v>69.319999999999993</v>
      </c>
      <c r="F6935">
        <f t="shared" si="109"/>
        <v>5.2524706965134538</v>
      </c>
      <c r="W6935">
        <v>63.18</v>
      </c>
      <c r="X6935">
        <v>5.951008620136589</v>
      </c>
    </row>
    <row r="6936" spans="5:24">
      <c r="E6936">
        <v>69.33</v>
      </c>
      <c r="F6936">
        <f t="shared" si="109"/>
        <v>5.252613078907105</v>
      </c>
      <c r="W6936">
        <v>55.84</v>
      </c>
      <c r="X6936">
        <v>3.7903155527400156</v>
      </c>
    </row>
    <row r="6937" spans="5:24">
      <c r="E6937">
        <v>69.34</v>
      </c>
      <c r="F6937">
        <f t="shared" si="109"/>
        <v>5.2527554817883475</v>
      </c>
      <c r="W6937">
        <v>75.75</v>
      </c>
      <c r="X6937">
        <v>6.1197976522064028</v>
      </c>
    </row>
    <row r="6938" spans="5:24">
      <c r="E6938">
        <v>69.349999999999994</v>
      </c>
      <c r="F6938">
        <f t="shared" si="109"/>
        <v>5.252897905174633</v>
      </c>
      <c r="W6938">
        <v>20.65</v>
      </c>
      <c r="X6938">
        <v>3.8569070474089724</v>
      </c>
    </row>
    <row r="6939" spans="5:24">
      <c r="E6939">
        <v>69.36</v>
      </c>
      <c r="F6939">
        <f t="shared" si="109"/>
        <v>5.2530403490834248</v>
      </c>
      <c r="W6939">
        <v>38.74</v>
      </c>
      <c r="X6939">
        <v>6.7965946145384013</v>
      </c>
    </row>
    <row r="6940" spans="5:24">
      <c r="E6940">
        <v>69.37</v>
      </c>
      <c r="F6940">
        <f t="shared" si="109"/>
        <v>5.253182813532205</v>
      </c>
      <c r="W6940">
        <v>64.37</v>
      </c>
      <c r="X6940">
        <v>5.6182660155101667</v>
      </c>
    </row>
    <row r="6941" spans="5:24">
      <c r="E6941">
        <v>69.38</v>
      </c>
      <c r="F6941">
        <f t="shared" si="109"/>
        <v>5.2533252985384644</v>
      </c>
      <c r="W6941">
        <v>29.73</v>
      </c>
      <c r="X6941">
        <v>4.8877182352658792</v>
      </c>
    </row>
    <row r="6942" spans="5:24">
      <c r="E6942">
        <v>69.39</v>
      </c>
      <c r="F6942">
        <f t="shared" si="109"/>
        <v>5.2534678041197136</v>
      </c>
      <c r="W6942">
        <v>68.900000000000006</v>
      </c>
      <c r="X6942">
        <v>5.3049555587743278</v>
      </c>
    </row>
    <row r="6943" spans="5:24">
      <c r="E6943">
        <v>69.400000000000006</v>
      </c>
      <c r="F6943">
        <f t="shared" si="109"/>
        <v>5.2536103302934727</v>
      </c>
      <c r="W6943">
        <v>41</v>
      </c>
      <c r="X6943">
        <v>5.9924050018032364</v>
      </c>
    </row>
    <row r="6944" spans="5:24">
      <c r="E6944">
        <v>69.41</v>
      </c>
      <c r="F6944">
        <f t="shared" si="109"/>
        <v>5.2537528770772797</v>
      </c>
      <c r="W6944">
        <v>74.099999999999994</v>
      </c>
      <c r="X6944">
        <v>4.7052698116200373</v>
      </c>
    </row>
    <row r="6945" spans="5:24">
      <c r="E6945">
        <v>69.42</v>
      </c>
      <c r="F6945">
        <f t="shared" si="109"/>
        <v>5.253895444488685</v>
      </c>
      <c r="W6945">
        <v>86.77</v>
      </c>
      <c r="X6945">
        <v>6.2519173005231634</v>
      </c>
    </row>
    <row r="6946" spans="5:24">
      <c r="E6946">
        <v>69.430000000000007</v>
      </c>
      <c r="F6946">
        <f t="shared" si="109"/>
        <v>5.2540380325452531</v>
      </c>
      <c r="W6946">
        <v>20.059999999999999</v>
      </c>
      <c r="X6946">
        <v>5.6688361559629543</v>
      </c>
    </row>
    <row r="6947" spans="5:24">
      <c r="E6947">
        <v>69.44</v>
      </c>
      <c r="F6947">
        <f t="shared" si="109"/>
        <v>5.2541806412645649</v>
      </c>
      <c r="W6947">
        <v>83.82</v>
      </c>
      <c r="X6947">
        <v>4.4530309565688064</v>
      </c>
    </row>
    <row r="6948" spans="5:24">
      <c r="E6948">
        <v>69.45</v>
      </c>
      <c r="F6948">
        <f t="shared" si="109"/>
        <v>5.2543232706642122</v>
      </c>
      <c r="W6948">
        <v>71.5</v>
      </c>
      <c r="X6948">
        <v>4.5658782058843546</v>
      </c>
    </row>
    <row r="6949" spans="5:24">
      <c r="E6949">
        <v>69.459999999999994</v>
      </c>
      <c r="F6949">
        <f t="shared" si="109"/>
        <v>5.2544659207618052</v>
      </c>
      <c r="W6949">
        <v>98.99</v>
      </c>
      <c r="X6949">
        <v>5.5321819256294953</v>
      </c>
    </row>
    <row r="6950" spans="5:24">
      <c r="E6950">
        <v>69.47</v>
      </c>
      <c r="F6950">
        <f t="shared" si="109"/>
        <v>5.2546085915749661</v>
      </c>
      <c r="W6950">
        <v>46.65</v>
      </c>
      <c r="X6950">
        <v>5.7510874966794816</v>
      </c>
    </row>
    <row r="6951" spans="5:24">
      <c r="E6951">
        <v>69.48</v>
      </c>
      <c r="F6951">
        <f t="shared" si="109"/>
        <v>5.2547512831213314</v>
      </c>
      <c r="W6951">
        <v>79.61</v>
      </c>
      <c r="X6951">
        <v>5.8302454908141454</v>
      </c>
    </row>
    <row r="6952" spans="5:24">
      <c r="E6952">
        <v>69.489999999999995</v>
      </c>
      <c r="F6952">
        <f t="shared" si="109"/>
        <v>5.254893995418553</v>
      </c>
      <c r="W6952">
        <v>76.87</v>
      </c>
      <c r="X6952">
        <v>5.8238936303385573</v>
      </c>
    </row>
    <row r="6953" spans="5:24">
      <c r="E6953">
        <v>69.5</v>
      </c>
      <c r="F6953">
        <f t="shared" si="109"/>
        <v>5.2550367284842974</v>
      </c>
      <c r="W6953">
        <v>16.71</v>
      </c>
      <c r="X6953">
        <v>6.6045176370267242</v>
      </c>
    </row>
    <row r="6954" spans="5:24">
      <c r="E6954">
        <v>69.510000000000005</v>
      </c>
      <c r="F6954">
        <f t="shared" si="109"/>
        <v>5.2551794823362439</v>
      </c>
      <c r="W6954">
        <v>2.35</v>
      </c>
      <c r="X6954">
        <v>4.3554209270071906</v>
      </c>
    </row>
    <row r="6955" spans="5:24">
      <c r="E6955">
        <v>69.52</v>
      </c>
      <c r="F6955">
        <f t="shared" si="109"/>
        <v>5.2553222569920885</v>
      </c>
      <c r="W6955">
        <v>14.62</v>
      </c>
      <c r="X6955">
        <v>4.6447469165863486</v>
      </c>
    </row>
    <row r="6956" spans="5:24">
      <c r="E6956">
        <v>69.53</v>
      </c>
      <c r="F6956">
        <f t="shared" si="109"/>
        <v>5.2554650524695408</v>
      </c>
      <c r="W6956">
        <v>37.81</v>
      </c>
      <c r="X6956">
        <v>6.0682671989962005</v>
      </c>
    </row>
    <row r="6957" spans="5:24">
      <c r="E6957">
        <v>69.540000000000006</v>
      </c>
      <c r="F6957">
        <f t="shared" si="109"/>
        <v>5.2556078687863232</v>
      </c>
      <c r="W6957">
        <v>41.05</v>
      </c>
      <c r="X6957">
        <v>5.9376972840076059</v>
      </c>
    </row>
    <row r="6958" spans="5:24">
      <c r="E6958">
        <v>69.55</v>
      </c>
      <c r="F6958">
        <f t="shared" si="109"/>
        <v>5.2557507059601765</v>
      </c>
      <c r="W6958">
        <v>17.63</v>
      </c>
      <c r="X6958">
        <v>5.6261752486833281</v>
      </c>
    </row>
    <row r="6959" spans="5:24">
      <c r="E6959">
        <v>69.56</v>
      </c>
      <c r="F6959">
        <f t="shared" si="109"/>
        <v>5.2558935640088524</v>
      </c>
      <c r="W6959">
        <v>98.56</v>
      </c>
      <c r="X6959">
        <v>6.0110343281418164</v>
      </c>
    </row>
    <row r="6960" spans="5:24">
      <c r="E6960">
        <v>69.569999999999993</v>
      </c>
      <c r="F6960">
        <f t="shared" si="109"/>
        <v>5.2560364429501192</v>
      </c>
      <c r="W6960">
        <v>47.48</v>
      </c>
      <c r="X6960">
        <v>3.4460653268411461</v>
      </c>
    </row>
    <row r="6961" spans="5:24">
      <c r="E6961">
        <v>69.58</v>
      </c>
      <c r="F6961">
        <f t="shared" si="109"/>
        <v>5.2561793428017598</v>
      </c>
      <c r="W6961">
        <v>93.94</v>
      </c>
      <c r="X6961">
        <v>4.9071213912227432</v>
      </c>
    </row>
    <row r="6962" spans="5:24">
      <c r="E6962">
        <v>69.59</v>
      </c>
      <c r="F6962">
        <f t="shared" si="109"/>
        <v>5.2563222635815716</v>
      </c>
      <c r="W6962">
        <v>96.67</v>
      </c>
      <c r="X6962">
        <v>6.7829158657339743</v>
      </c>
    </row>
    <row r="6963" spans="5:24">
      <c r="E6963">
        <v>69.599999999999994</v>
      </c>
      <c r="F6963">
        <f t="shared" si="109"/>
        <v>5.2564652053073644</v>
      </c>
      <c r="W6963">
        <v>51.72</v>
      </c>
      <c r="X6963">
        <v>6.1820143676415835</v>
      </c>
    </row>
    <row r="6964" spans="5:24">
      <c r="E6964">
        <v>69.61</v>
      </c>
      <c r="F6964">
        <f t="shared" si="109"/>
        <v>5.2566081679969656</v>
      </c>
      <c r="W6964">
        <v>32.85</v>
      </c>
      <c r="X6964">
        <v>4.3701611124935438</v>
      </c>
    </row>
    <row r="6965" spans="5:24">
      <c r="E6965">
        <v>69.62</v>
      </c>
      <c r="F6965">
        <f t="shared" si="109"/>
        <v>5.256751151668217</v>
      </c>
      <c r="W6965">
        <v>60.24</v>
      </c>
      <c r="X6965">
        <v>4.6522127957213728</v>
      </c>
    </row>
    <row r="6966" spans="5:24">
      <c r="E6966">
        <v>69.63</v>
      </c>
      <c r="F6966">
        <f t="shared" si="109"/>
        <v>5.2568941563389737</v>
      </c>
      <c r="W6966">
        <v>77.53</v>
      </c>
      <c r="X6966">
        <v>5.6641411109452129</v>
      </c>
    </row>
    <row r="6967" spans="5:24">
      <c r="E6967">
        <v>69.64</v>
      </c>
      <c r="F6967">
        <f t="shared" si="109"/>
        <v>5.2570371820271067</v>
      </c>
      <c r="W6967">
        <v>54.54</v>
      </c>
      <c r="X6967">
        <v>4.555387759360471</v>
      </c>
    </row>
    <row r="6968" spans="5:24">
      <c r="E6968">
        <v>69.650000000000006</v>
      </c>
      <c r="F6968">
        <f t="shared" si="109"/>
        <v>5.2571802287505003</v>
      </c>
      <c r="W6968">
        <v>66.41</v>
      </c>
      <c r="X6968">
        <v>5.3247107471637412</v>
      </c>
    </row>
    <row r="6969" spans="5:24">
      <c r="E6969">
        <v>69.66</v>
      </c>
      <c r="F6969">
        <f t="shared" si="109"/>
        <v>5.2573232965270558</v>
      </c>
      <c r="W6969">
        <v>94.98</v>
      </c>
      <c r="X6969">
        <v>4.9588797110014529</v>
      </c>
    </row>
    <row r="6970" spans="5:24">
      <c r="E6970">
        <v>69.67</v>
      </c>
      <c r="F6970">
        <f t="shared" si="109"/>
        <v>5.2574663853746877</v>
      </c>
      <c r="W6970">
        <v>86.52</v>
      </c>
      <c r="X6970">
        <v>6.5822171787605921</v>
      </c>
    </row>
    <row r="6971" spans="5:24">
      <c r="E6971">
        <v>69.680000000000007</v>
      </c>
      <c r="F6971">
        <f t="shared" si="109"/>
        <v>5.2576094953113266</v>
      </c>
      <c r="W6971">
        <v>0.23</v>
      </c>
      <c r="X6971">
        <v>5.1784112688744335</v>
      </c>
    </row>
    <row r="6972" spans="5:24">
      <c r="E6972">
        <v>69.69</v>
      </c>
      <c r="F6972">
        <f t="shared" si="109"/>
        <v>5.2577526263549146</v>
      </c>
      <c r="W6972">
        <v>19.3</v>
      </c>
      <c r="X6972">
        <v>4.5509561160043468</v>
      </c>
    </row>
    <row r="6973" spans="5:24">
      <c r="E6973">
        <v>69.7</v>
      </c>
      <c r="F6973">
        <f t="shared" si="109"/>
        <v>5.2578957785234142</v>
      </c>
      <c r="W6973">
        <v>52.73</v>
      </c>
      <c r="X6973">
        <v>5.2965632126379187</v>
      </c>
    </row>
    <row r="6974" spans="5:24">
      <c r="E6974">
        <v>69.709999999999994</v>
      </c>
      <c r="F6974">
        <f t="shared" si="109"/>
        <v>5.2580389518347967</v>
      </c>
      <c r="W6974">
        <v>27.61</v>
      </c>
      <c r="X6974">
        <v>4.8159828488380203</v>
      </c>
    </row>
    <row r="6975" spans="5:24">
      <c r="E6975">
        <v>69.72</v>
      </c>
      <c r="F6975">
        <f t="shared" si="109"/>
        <v>5.2581821463070542</v>
      </c>
      <c r="W6975">
        <v>38.880000000000003</v>
      </c>
      <c r="X6975">
        <v>6.475791028179172</v>
      </c>
    </row>
    <row r="6976" spans="5:24">
      <c r="E6976">
        <v>69.73</v>
      </c>
      <c r="F6976">
        <f t="shared" si="109"/>
        <v>5.258325361958188</v>
      </c>
      <c r="W6976">
        <v>58.54</v>
      </c>
      <c r="X6976">
        <v>4.9809484726829547</v>
      </c>
    </row>
    <row r="6977" spans="5:24">
      <c r="E6977">
        <v>69.739999999999995</v>
      </c>
      <c r="F6977">
        <f t="shared" si="109"/>
        <v>5.2584685988062194</v>
      </c>
      <c r="W6977">
        <v>60.76</v>
      </c>
      <c r="X6977">
        <v>4.1619453301225935</v>
      </c>
    </row>
    <row r="6978" spans="5:24">
      <c r="E6978">
        <v>69.75</v>
      </c>
      <c r="F6978">
        <f t="shared" si="109"/>
        <v>5.258611856869182</v>
      </c>
      <c r="W6978">
        <v>21.86</v>
      </c>
      <c r="X6978">
        <v>4.5188360778557435</v>
      </c>
    </row>
    <row r="6979" spans="5:24">
      <c r="E6979">
        <v>69.760000000000005</v>
      </c>
      <c r="F6979">
        <f t="shared" si="109"/>
        <v>5.2587551361651235</v>
      </c>
      <c r="W6979">
        <v>63.86</v>
      </c>
      <c r="X6979">
        <v>5.3950581140092559</v>
      </c>
    </row>
    <row r="6980" spans="5:24">
      <c r="E6980">
        <v>69.77</v>
      </c>
      <c r="F6980">
        <f t="shared" si="109"/>
        <v>5.2588984367121094</v>
      </c>
      <c r="W6980">
        <v>26.39</v>
      </c>
      <c r="X6980">
        <v>6.4003785160505471</v>
      </c>
    </row>
    <row r="6981" spans="5:24">
      <c r="E6981">
        <v>69.78</v>
      </c>
      <c r="F6981">
        <f t="shared" si="109"/>
        <v>5.2590417585282179</v>
      </c>
      <c r="W6981">
        <v>3.31</v>
      </c>
      <c r="X6981">
        <v>4.329281695882802</v>
      </c>
    </row>
    <row r="6982" spans="5:24">
      <c r="E6982">
        <v>69.790000000000006</v>
      </c>
      <c r="F6982">
        <f t="shared" si="109"/>
        <v>5.2591851016315436</v>
      </c>
      <c r="W6982">
        <v>72.150000000000006</v>
      </c>
      <c r="X6982">
        <v>4.3621940409316959</v>
      </c>
    </row>
    <row r="6983" spans="5:24">
      <c r="E6983">
        <v>69.8</v>
      </c>
      <c r="F6983">
        <f t="shared" si="109"/>
        <v>5.2593284660401958</v>
      </c>
      <c r="W6983">
        <v>57.89</v>
      </c>
      <c r="X6983">
        <v>5.5769103773332711</v>
      </c>
    </row>
    <row r="6984" spans="5:24">
      <c r="E6984">
        <v>69.81</v>
      </c>
      <c r="F6984">
        <f t="shared" si="109"/>
        <v>5.2594718517722976</v>
      </c>
      <c r="W6984">
        <v>36.31</v>
      </c>
      <c r="X6984">
        <v>3.7835144177037927</v>
      </c>
    </row>
    <row r="6985" spans="5:24">
      <c r="E6985">
        <v>69.819999999999993</v>
      </c>
      <c r="F6985">
        <f t="shared" si="109"/>
        <v>5.2596152588459892</v>
      </c>
      <c r="W6985">
        <v>36.54</v>
      </c>
      <c r="X6985">
        <v>6.8764027300172401</v>
      </c>
    </row>
    <row r="6986" spans="5:24">
      <c r="E6986">
        <v>69.83</v>
      </c>
      <c r="F6986">
        <f t="shared" si="109"/>
        <v>5.2597586872794242</v>
      </c>
      <c r="W6986">
        <v>48.65</v>
      </c>
      <c r="X6986">
        <v>4.1320103524335297</v>
      </c>
    </row>
    <row r="6987" spans="5:24">
      <c r="E6987">
        <v>69.84</v>
      </c>
      <c r="F6987">
        <f t="shared" si="109"/>
        <v>5.2599021370907737</v>
      </c>
      <c r="W6987">
        <v>91.56</v>
      </c>
      <c r="X6987">
        <v>4.5227723163716824</v>
      </c>
    </row>
    <row r="6988" spans="5:24">
      <c r="E6988">
        <v>69.849999999999994</v>
      </c>
      <c r="F6988">
        <f t="shared" si="109"/>
        <v>5.2600456082982214</v>
      </c>
      <c r="W6988">
        <v>29.06</v>
      </c>
      <c r="X6988">
        <v>4.60927429980313</v>
      </c>
    </row>
    <row r="6989" spans="5:24">
      <c r="E6989">
        <v>69.86</v>
      </c>
      <c r="F6989">
        <f t="shared" ref="F6989:F7052" si="110">NORMINV(E6989/100,$C$3,$C$4)</f>
        <v>5.2601891009199679</v>
      </c>
      <c r="W6989">
        <v>42.84</v>
      </c>
      <c r="X6989">
        <v>4.3726044744172121</v>
      </c>
    </row>
    <row r="6990" spans="5:24">
      <c r="E6990">
        <v>69.87</v>
      </c>
      <c r="F6990">
        <f t="shared" si="110"/>
        <v>5.2603326149742271</v>
      </c>
      <c r="W6990">
        <v>1.4</v>
      </c>
      <c r="X6990">
        <v>5.0373574486849719</v>
      </c>
    </row>
    <row r="6991" spans="5:24">
      <c r="E6991">
        <v>69.88</v>
      </c>
      <c r="F6991">
        <f t="shared" si="110"/>
        <v>5.2604761504792297</v>
      </c>
      <c r="W6991">
        <v>31.28</v>
      </c>
      <c r="X6991">
        <v>3.3483209713207005</v>
      </c>
    </row>
    <row r="6992" spans="5:24">
      <c r="E6992">
        <v>69.89</v>
      </c>
      <c r="F6992">
        <f t="shared" si="110"/>
        <v>5.2606197074532233</v>
      </c>
      <c r="W6992">
        <v>17.39</v>
      </c>
      <c r="X6992">
        <v>6.534120544352545</v>
      </c>
    </row>
    <row r="6993" spans="5:24">
      <c r="E6993">
        <v>69.900000000000006</v>
      </c>
      <c r="F6993">
        <f t="shared" si="110"/>
        <v>5.2607632859144662</v>
      </c>
      <c r="W6993">
        <v>15.45</v>
      </c>
      <c r="X6993">
        <v>5.1380511407131833</v>
      </c>
    </row>
    <row r="6994" spans="5:24">
      <c r="E6994">
        <v>69.91</v>
      </c>
      <c r="F6994">
        <f t="shared" si="110"/>
        <v>5.2609068858812353</v>
      </c>
      <c r="W6994">
        <v>8.5</v>
      </c>
      <c r="X6994">
        <v>4.7386206759511609</v>
      </c>
    </row>
    <row r="6995" spans="5:24">
      <c r="E6995">
        <v>69.92</v>
      </c>
      <c r="F6995">
        <f t="shared" si="110"/>
        <v>5.2610505073718237</v>
      </c>
      <c r="W6995">
        <v>21.18</v>
      </c>
      <c r="X6995">
        <v>4.7331699288875617</v>
      </c>
    </row>
    <row r="6996" spans="5:24">
      <c r="E6996">
        <v>69.930000000000007</v>
      </c>
      <c r="F6996">
        <f t="shared" si="110"/>
        <v>5.2611941504045356</v>
      </c>
      <c r="W6996">
        <v>74.55</v>
      </c>
      <c r="X6996">
        <v>5.5183702032630881</v>
      </c>
    </row>
    <row r="6997" spans="5:24">
      <c r="E6997">
        <v>69.94</v>
      </c>
      <c r="F6997">
        <f t="shared" si="110"/>
        <v>5.2613378149976953</v>
      </c>
      <c r="W6997">
        <v>19.440000000000001</v>
      </c>
      <c r="X6997">
        <v>4.4544859208279775</v>
      </c>
    </row>
    <row r="6998" spans="5:24">
      <c r="E6998">
        <v>69.95</v>
      </c>
      <c r="F6998">
        <f t="shared" si="110"/>
        <v>5.261481501169639</v>
      </c>
      <c r="W6998">
        <v>82.39</v>
      </c>
      <c r="X6998">
        <v>4.5689059681687496</v>
      </c>
    </row>
    <row r="6999" spans="5:24">
      <c r="E6999">
        <v>69.959999999999994</v>
      </c>
      <c r="F6999">
        <f t="shared" si="110"/>
        <v>5.261625208938721</v>
      </c>
      <c r="W6999">
        <v>41.75</v>
      </c>
      <c r="X6999">
        <v>4.795291654853588</v>
      </c>
    </row>
    <row r="7000" spans="5:24">
      <c r="E7000">
        <v>69.97</v>
      </c>
      <c r="F7000">
        <f t="shared" si="110"/>
        <v>5.2617689383233079</v>
      </c>
      <c r="W7000">
        <v>84.79</v>
      </c>
      <c r="X7000">
        <v>4.7347280872213551</v>
      </c>
    </row>
    <row r="7001" spans="5:24">
      <c r="E7001">
        <v>69.98</v>
      </c>
      <c r="F7001">
        <f t="shared" si="110"/>
        <v>5.2619126893417851</v>
      </c>
      <c r="W7001">
        <v>99.05</v>
      </c>
      <c r="X7001">
        <v>4.4764621233533832</v>
      </c>
    </row>
    <row r="7002" spans="5:24">
      <c r="E7002">
        <v>69.989999999999995</v>
      </c>
      <c r="F7002">
        <f t="shared" si="110"/>
        <v>5.2620564620125512</v>
      </c>
      <c r="W7002">
        <v>75.39</v>
      </c>
      <c r="X7002">
        <v>7.1494341600909266</v>
      </c>
    </row>
    <row r="7003" spans="5:24">
      <c r="E7003">
        <v>70</v>
      </c>
      <c r="F7003">
        <f t="shared" si="110"/>
        <v>5.2622002563540207</v>
      </c>
      <c r="W7003">
        <v>33.840000000000003</v>
      </c>
      <c r="X7003">
        <v>5.4621134017763771</v>
      </c>
    </row>
    <row r="7004" spans="5:24">
      <c r="E7004">
        <v>70.010000000000005</v>
      </c>
      <c r="F7004">
        <f t="shared" si="110"/>
        <v>5.2623440723846233</v>
      </c>
      <c r="W7004">
        <v>59.75</v>
      </c>
      <c r="X7004">
        <v>3.4359251863174043</v>
      </c>
    </row>
    <row r="7005" spans="5:24">
      <c r="E7005">
        <v>70.02</v>
      </c>
      <c r="F7005">
        <f t="shared" si="110"/>
        <v>5.2624879101228057</v>
      </c>
      <c r="W7005">
        <v>70.959999999999994</v>
      </c>
      <c r="X7005">
        <v>4.753893769310876</v>
      </c>
    </row>
    <row r="7006" spans="5:24">
      <c r="E7006">
        <v>70.03</v>
      </c>
      <c r="F7006">
        <f t="shared" si="110"/>
        <v>5.2626317695870295</v>
      </c>
      <c r="W7006">
        <v>55.52</v>
      </c>
      <c r="X7006">
        <v>3.5204747949193398</v>
      </c>
    </row>
    <row r="7007" spans="5:24">
      <c r="E7007">
        <v>70.040000000000006</v>
      </c>
      <c r="F7007">
        <f t="shared" si="110"/>
        <v>5.2627756507957706</v>
      </c>
      <c r="W7007">
        <v>10.1</v>
      </c>
      <c r="X7007">
        <v>6.374134276498304</v>
      </c>
    </row>
    <row r="7008" spans="5:24">
      <c r="E7008">
        <v>70.05</v>
      </c>
      <c r="F7008">
        <f t="shared" si="110"/>
        <v>5.2629195537675209</v>
      </c>
      <c r="W7008">
        <v>45.31</v>
      </c>
      <c r="X7008">
        <v>4.9103936020070922</v>
      </c>
    </row>
    <row r="7009" spans="5:24">
      <c r="E7009">
        <v>70.06</v>
      </c>
      <c r="F7009">
        <f t="shared" si="110"/>
        <v>5.2630634785207899</v>
      </c>
      <c r="W7009">
        <v>12.9</v>
      </c>
      <c r="X7009">
        <v>5.0325919366966634</v>
      </c>
    </row>
    <row r="7010" spans="5:24">
      <c r="E7010">
        <v>70.069999999999993</v>
      </c>
      <c r="F7010">
        <f t="shared" si="110"/>
        <v>5.2632074250741008</v>
      </c>
      <c r="W7010">
        <v>86.46</v>
      </c>
      <c r="X7010">
        <v>5.3705133921225672</v>
      </c>
    </row>
    <row r="7011" spans="5:24">
      <c r="E7011">
        <v>70.08</v>
      </c>
      <c r="F7011">
        <f t="shared" si="110"/>
        <v>5.2633513934459923</v>
      </c>
      <c r="W7011">
        <v>32.99</v>
      </c>
      <c r="X7011">
        <v>4.5880826452884289</v>
      </c>
    </row>
    <row r="7012" spans="5:24">
      <c r="E7012">
        <v>70.09</v>
      </c>
      <c r="F7012">
        <f t="shared" si="110"/>
        <v>5.2634953836550205</v>
      </c>
      <c r="W7012">
        <v>27.31</v>
      </c>
      <c r="X7012">
        <v>5.2593048987383497</v>
      </c>
    </row>
    <row r="7013" spans="5:24">
      <c r="E7013">
        <v>70.099999999999994</v>
      </c>
      <c r="F7013">
        <f t="shared" si="110"/>
        <v>5.2636393957197543</v>
      </c>
      <c r="W7013">
        <v>10.41</v>
      </c>
      <c r="X7013">
        <v>3.571680786275675</v>
      </c>
    </row>
    <row r="7014" spans="5:24">
      <c r="E7014">
        <v>70.11</v>
      </c>
      <c r="F7014">
        <f t="shared" si="110"/>
        <v>5.2637834296587815</v>
      </c>
      <c r="W7014">
        <v>51.45</v>
      </c>
      <c r="X7014">
        <v>5.9737111087460919</v>
      </c>
    </row>
    <row r="7015" spans="5:24">
      <c r="E7015">
        <v>70.12</v>
      </c>
      <c r="F7015">
        <f t="shared" si="110"/>
        <v>5.2639274854907034</v>
      </c>
      <c r="W7015">
        <v>40.35</v>
      </c>
      <c r="X7015">
        <v>4.7745124375748764</v>
      </c>
    </row>
    <row r="7016" spans="5:24">
      <c r="E7016">
        <v>70.13</v>
      </c>
      <c r="F7016">
        <f t="shared" si="110"/>
        <v>5.2640715632341379</v>
      </c>
      <c r="W7016">
        <v>35.659999999999997</v>
      </c>
      <c r="X7016">
        <v>3.6056104433025862</v>
      </c>
    </row>
    <row r="7017" spans="5:24">
      <c r="E7017">
        <v>70.14</v>
      </c>
      <c r="F7017">
        <f t="shared" si="110"/>
        <v>5.2642156629077199</v>
      </c>
      <c r="W7017">
        <v>33.93</v>
      </c>
      <c r="X7017">
        <v>2.2629878335153419</v>
      </c>
    </row>
    <row r="7018" spans="5:24">
      <c r="E7018">
        <v>70.150000000000006</v>
      </c>
      <c r="F7018">
        <f t="shared" si="110"/>
        <v>5.2643597845300967</v>
      </c>
      <c r="W7018">
        <v>96.28</v>
      </c>
      <c r="X7018">
        <v>4.9398045882710431</v>
      </c>
    </row>
    <row r="7019" spans="5:24">
      <c r="E7019">
        <v>70.16</v>
      </c>
      <c r="F7019">
        <f t="shared" si="110"/>
        <v>5.2645039281199351</v>
      </c>
      <c r="W7019">
        <v>55.88</v>
      </c>
      <c r="X7019">
        <v>6.243727150320165</v>
      </c>
    </row>
    <row r="7020" spans="5:24">
      <c r="E7020">
        <v>70.17</v>
      </c>
      <c r="F7020">
        <f t="shared" si="110"/>
        <v>5.2646480936959161</v>
      </c>
      <c r="W7020">
        <v>24.71</v>
      </c>
      <c r="X7020">
        <v>6.2568719696065491</v>
      </c>
    </row>
    <row r="7021" spans="5:24">
      <c r="E7021">
        <v>70.180000000000007</v>
      </c>
      <c r="F7021">
        <f t="shared" si="110"/>
        <v>5.264792281276736</v>
      </c>
      <c r="W7021">
        <v>50.78</v>
      </c>
      <c r="X7021">
        <v>6.2821215797087735</v>
      </c>
    </row>
    <row r="7022" spans="5:24">
      <c r="E7022">
        <v>70.19</v>
      </c>
      <c r="F7022">
        <f t="shared" si="110"/>
        <v>5.2649364908811069</v>
      </c>
      <c r="W7022">
        <v>85.5</v>
      </c>
      <c r="X7022">
        <v>4.2853089996691711</v>
      </c>
    </row>
    <row r="7023" spans="5:24">
      <c r="E7023">
        <v>70.2</v>
      </c>
      <c r="F7023">
        <f t="shared" si="110"/>
        <v>5.2650807225277596</v>
      </c>
      <c r="W7023">
        <v>19.920000000000002</v>
      </c>
      <c r="X7023">
        <v>5.7600913211933404</v>
      </c>
    </row>
    <row r="7024" spans="5:24">
      <c r="E7024">
        <v>70.209999999999994</v>
      </c>
      <c r="F7024">
        <f t="shared" si="110"/>
        <v>5.2652249762354373</v>
      </c>
      <c r="W7024">
        <v>95.8</v>
      </c>
      <c r="X7024">
        <v>4.181374300926505</v>
      </c>
    </row>
    <row r="7025" spans="5:24">
      <c r="E7025">
        <v>70.22</v>
      </c>
      <c r="F7025">
        <f t="shared" si="110"/>
        <v>5.265369252022901</v>
      </c>
      <c r="W7025">
        <v>93.4</v>
      </c>
      <c r="X7025">
        <v>4.555387759360471</v>
      </c>
    </row>
    <row r="7026" spans="5:24">
      <c r="E7026">
        <v>70.23</v>
      </c>
      <c r="F7026">
        <f t="shared" si="110"/>
        <v>5.2655135499089267</v>
      </c>
      <c r="W7026">
        <v>45.91</v>
      </c>
      <c r="X7026">
        <v>5.0808012675609602</v>
      </c>
    </row>
    <row r="7027" spans="5:24">
      <c r="E7027">
        <v>70.239999999999995</v>
      </c>
      <c r="F7027">
        <f t="shared" si="110"/>
        <v>5.2656578699123084</v>
      </c>
      <c r="W7027">
        <v>75.31</v>
      </c>
      <c r="X7027">
        <v>5.7960551172626626</v>
      </c>
    </row>
    <row r="7028" spans="5:24">
      <c r="E7028">
        <v>70.25</v>
      </c>
      <c r="F7028">
        <f t="shared" si="110"/>
        <v>5.2658022120518524</v>
      </c>
      <c r="W7028">
        <v>18.55</v>
      </c>
      <c r="X7028">
        <v>5.2523118880473545</v>
      </c>
    </row>
    <row r="7029" spans="5:24">
      <c r="E7029">
        <v>70.260000000000005</v>
      </c>
      <c r="F7029">
        <f t="shared" si="110"/>
        <v>5.2659465763463853</v>
      </c>
      <c r="W7029">
        <v>83.8</v>
      </c>
      <c r="X7029">
        <v>6.2377736538058492</v>
      </c>
    </row>
    <row r="7030" spans="5:24">
      <c r="E7030">
        <v>70.27</v>
      </c>
      <c r="F7030">
        <f t="shared" si="110"/>
        <v>5.2660909628147472</v>
      </c>
      <c r="W7030">
        <v>19.899999999999999</v>
      </c>
      <c r="X7030">
        <v>2.773788230682829</v>
      </c>
    </row>
    <row r="7031" spans="5:24">
      <c r="E7031">
        <v>70.28</v>
      </c>
      <c r="F7031">
        <f t="shared" si="110"/>
        <v>5.266235371475795</v>
      </c>
      <c r="W7031">
        <v>7.17</v>
      </c>
      <c r="X7031">
        <v>3.9898010870825793</v>
      </c>
    </row>
    <row r="7032" spans="5:24">
      <c r="E7032">
        <v>70.290000000000006</v>
      </c>
      <c r="F7032">
        <f t="shared" si="110"/>
        <v>5.2663798023484016</v>
      </c>
      <c r="W7032">
        <v>83.29</v>
      </c>
      <c r="X7032">
        <v>4.2331992661495965</v>
      </c>
    </row>
    <row r="7033" spans="5:24">
      <c r="E7033">
        <v>70.3</v>
      </c>
      <c r="F7033">
        <f t="shared" si="110"/>
        <v>5.2665242554514542</v>
      </c>
      <c r="W7033">
        <v>69.59</v>
      </c>
      <c r="X7033">
        <v>3.7562728496798337</v>
      </c>
    </row>
    <row r="7034" spans="5:24">
      <c r="E7034">
        <v>70.31</v>
      </c>
      <c r="F7034">
        <f t="shared" si="110"/>
        <v>5.2666687308038602</v>
      </c>
      <c r="W7034">
        <v>94.18</v>
      </c>
      <c r="X7034">
        <v>5.0431273718656202</v>
      </c>
    </row>
    <row r="7035" spans="5:24">
      <c r="E7035">
        <v>70.319999999999993</v>
      </c>
      <c r="F7035">
        <f t="shared" si="110"/>
        <v>5.2668132284245406</v>
      </c>
      <c r="W7035">
        <v>63.3</v>
      </c>
      <c r="X7035">
        <v>3.2133866345065312</v>
      </c>
    </row>
    <row r="7036" spans="5:24">
      <c r="E7036">
        <v>70.33</v>
      </c>
      <c r="F7036">
        <f t="shared" si="110"/>
        <v>5.2669577483324312</v>
      </c>
      <c r="W7036">
        <v>77.849999999999994</v>
      </c>
      <c r="X7036">
        <v>4.6348507512333175</v>
      </c>
    </row>
    <row r="7037" spans="5:24">
      <c r="E7037">
        <v>70.34</v>
      </c>
      <c r="F7037">
        <f t="shared" si="110"/>
        <v>5.2671022905464877</v>
      </c>
      <c r="W7037">
        <v>93.76</v>
      </c>
      <c r="X7037">
        <v>4.9418134071698328</v>
      </c>
    </row>
    <row r="7038" spans="5:24">
      <c r="E7038">
        <v>70.349999999999994</v>
      </c>
      <c r="F7038">
        <f t="shared" si="110"/>
        <v>5.2672468550856788</v>
      </c>
      <c r="W7038">
        <v>64.13</v>
      </c>
      <c r="X7038">
        <v>5.8444822105978353</v>
      </c>
    </row>
    <row r="7039" spans="5:24">
      <c r="E7039">
        <v>70.36</v>
      </c>
      <c r="F7039">
        <f t="shared" si="110"/>
        <v>5.2673914419689911</v>
      </c>
      <c r="W7039">
        <v>36.869999999999997</v>
      </c>
      <c r="X7039">
        <v>8.12138914935983</v>
      </c>
    </row>
    <row r="7040" spans="5:24">
      <c r="E7040">
        <v>70.37</v>
      </c>
      <c r="F7040">
        <f t="shared" si="110"/>
        <v>5.2675360512154263</v>
      </c>
      <c r="W7040">
        <v>24.4</v>
      </c>
      <c r="X7040">
        <v>5.1057256861070739</v>
      </c>
    </row>
    <row r="7041" spans="5:24">
      <c r="E7041">
        <v>70.38</v>
      </c>
      <c r="F7041">
        <f t="shared" si="110"/>
        <v>5.2676806828440048</v>
      </c>
      <c r="W7041">
        <v>16.82</v>
      </c>
      <c r="X7041">
        <v>4.5848061492215733</v>
      </c>
    </row>
    <row r="7042" spans="5:24">
      <c r="E7042">
        <v>70.39</v>
      </c>
      <c r="F7042">
        <f t="shared" si="110"/>
        <v>5.2678253368737611</v>
      </c>
      <c r="W7042">
        <v>48.94</v>
      </c>
      <c r="X7042">
        <v>3.583400312653418</v>
      </c>
    </row>
    <row r="7043" spans="5:24">
      <c r="E7043">
        <v>70.400000000000006</v>
      </c>
      <c r="F7043">
        <f t="shared" si="110"/>
        <v>5.2679700133237448</v>
      </c>
      <c r="W7043">
        <v>67.25</v>
      </c>
      <c r="X7043">
        <v>3.8245131622306365</v>
      </c>
    </row>
    <row r="7044" spans="5:24">
      <c r="E7044">
        <v>70.41</v>
      </c>
      <c r="F7044">
        <f t="shared" si="110"/>
        <v>5.2681147122130261</v>
      </c>
      <c r="W7044">
        <v>39.57</v>
      </c>
      <c r="X7044">
        <v>2.8325426711344175</v>
      </c>
    </row>
    <row r="7045" spans="5:24">
      <c r="E7045">
        <v>70.42</v>
      </c>
      <c r="F7045">
        <f t="shared" si="110"/>
        <v>5.2682594335606883</v>
      </c>
      <c r="W7045">
        <v>34.14</v>
      </c>
      <c r="X7045">
        <v>6.3709196662677385</v>
      </c>
    </row>
    <row r="7046" spans="5:24">
      <c r="E7046">
        <v>70.430000000000007</v>
      </c>
      <c r="F7046">
        <f t="shared" si="110"/>
        <v>5.2684041773858317</v>
      </c>
      <c r="W7046">
        <v>74.430000000000007</v>
      </c>
      <c r="X7046">
        <v>3.7568158987362374</v>
      </c>
    </row>
    <row r="7047" spans="5:24">
      <c r="E7047">
        <v>70.44</v>
      </c>
      <c r="F7047">
        <f t="shared" si="110"/>
        <v>5.2685489437075734</v>
      </c>
      <c r="W7047">
        <v>92.48</v>
      </c>
      <c r="X7047">
        <v>5.1233878220252249</v>
      </c>
    </row>
    <row r="7048" spans="5:24">
      <c r="E7048">
        <v>70.45</v>
      </c>
      <c r="F7048">
        <f t="shared" si="110"/>
        <v>5.2686937325450476</v>
      </c>
      <c r="W7048">
        <v>89.74</v>
      </c>
      <c r="X7048">
        <v>6.4954386497002634</v>
      </c>
    </row>
    <row r="7049" spans="5:24">
      <c r="E7049">
        <v>70.459999999999994</v>
      </c>
      <c r="F7049">
        <f t="shared" si="110"/>
        <v>5.2688385439174032</v>
      </c>
      <c r="W7049">
        <v>9.1</v>
      </c>
      <c r="X7049">
        <v>2.7554961268346094</v>
      </c>
    </row>
    <row r="7050" spans="5:24">
      <c r="E7050">
        <v>70.47</v>
      </c>
      <c r="F7050">
        <f t="shared" si="110"/>
        <v>5.2689833778438082</v>
      </c>
      <c r="W7050">
        <v>87.54</v>
      </c>
      <c r="X7050">
        <v>6.3129493975513942</v>
      </c>
    </row>
    <row r="7051" spans="5:24">
      <c r="E7051">
        <v>70.48</v>
      </c>
      <c r="F7051">
        <f t="shared" si="110"/>
        <v>5.2691282343434445</v>
      </c>
      <c r="W7051">
        <v>40.630000000000003</v>
      </c>
      <c r="X7051">
        <v>5.2492078597354279</v>
      </c>
    </row>
    <row r="7052" spans="5:24">
      <c r="E7052">
        <v>70.489999999999995</v>
      </c>
      <c r="F7052">
        <f t="shared" si="110"/>
        <v>5.2692731134355109</v>
      </c>
      <c r="W7052">
        <v>63.52</v>
      </c>
      <c r="X7052">
        <v>4.3408508553724605</v>
      </c>
    </row>
    <row r="7053" spans="5:24">
      <c r="E7053">
        <v>70.5</v>
      </c>
      <c r="F7053">
        <f t="shared" ref="F7053:F7116" si="111">NORMINV(E7053/100,$C$3,$C$4)</f>
        <v>5.2694180151392249</v>
      </c>
      <c r="W7053">
        <v>60.13</v>
      </c>
      <c r="X7053">
        <v>5.3923494916971642</v>
      </c>
    </row>
    <row r="7054" spans="5:24">
      <c r="E7054">
        <v>70.510000000000005</v>
      </c>
      <c r="F7054">
        <f t="shared" si="111"/>
        <v>5.2695629394738193</v>
      </c>
      <c r="W7054">
        <v>92.82</v>
      </c>
      <c r="X7054">
        <v>5.0795439189328979</v>
      </c>
    </row>
    <row r="7055" spans="5:24">
      <c r="E7055">
        <v>70.52</v>
      </c>
      <c r="F7055">
        <f t="shared" si="111"/>
        <v>5.2697078864585425</v>
      </c>
      <c r="W7055">
        <v>15.15</v>
      </c>
      <c r="X7055">
        <v>3.5868104557494971</v>
      </c>
    </row>
    <row r="7056" spans="5:24">
      <c r="E7056">
        <v>70.53</v>
      </c>
      <c r="F7056">
        <f t="shared" si="111"/>
        <v>5.269852856112661</v>
      </c>
      <c r="W7056">
        <v>22.03</v>
      </c>
      <c r="X7056">
        <v>4.6022303621711309</v>
      </c>
    </row>
    <row r="7057" spans="5:24">
      <c r="E7057">
        <v>70.540000000000006</v>
      </c>
      <c r="F7057">
        <f t="shared" si="111"/>
        <v>5.2699978484554579</v>
      </c>
      <c r="W7057">
        <v>72.540000000000006</v>
      </c>
      <c r="X7057">
        <v>5.7143674402801867</v>
      </c>
    </row>
    <row r="7058" spans="5:24">
      <c r="E7058">
        <v>70.55</v>
      </c>
      <c r="F7058">
        <f t="shared" si="111"/>
        <v>5.2701428635062317</v>
      </c>
      <c r="W7058">
        <v>58.61</v>
      </c>
      <c r="X7058">
        <v>5.0659721477600845</v>
      </c>
    </row>
    <row r="7059" spans="5:24">
      <c r="E7059">
        <v>70.56</v>
      </c>
      <c r="F7059">
        <f t="shared" si="111"/>
        <v>5.2702879012842985</v>
      </c>
      <c r="W7059">
        <v>91.19</v>
      </c>
      <c r="X7059">
        <v>4.9819512965592114</v>
      </c>
    </row>
    <row r="7060" spans="5:24">
      <c r="E7060">
        <v>70.569999999999993</v>
      </c>
      <c r="F7060">
        <f t="shared" si="111"/>
        <v>5.270432961808992</v>
      </c>
      <c r="W7060">
        <v>33.340000000000003</v>
      </c>
      <c r="X7060">
        <v>4.4942041896507341</v>
      </c>
    </row>
    <row r="7061" spans="5:24">
      <c r="E7061">
        <v>70.58</v>
      </c>
      <c r="F7061">
        <f t="shared" si="111"/>
        <v>5.2705780450996613</v>
      </c>
      <c r="W7061">
        <v>38.090000000000003</v>
      </c>
      <c r="X7061">
        <v>4.295304897826357</v>
      </c>
    </row>
    <row r="7062" spans="5:24">
      <c r="E7062">
        <v>70.59</v>
      </c>
      <c r="F7062">
        <f t="shared" si="111"/>
        <v>5.2707231511756722</v>
      </c>
      <c r="W7062">
        <v>98.63</v>
      </c>
      <c r="X7062">
        <v>3.7252563739553151</v>
      </c>
    </row>
    <row r="7063" spans="5:24">
      <c r="E7063">
        <v>70.599999999999994</v>
      </c>
      <c r="F7063">
        <f t="shared" si="111"/>
        <v>5.2708682800564084</v>
      </c>
      <c r="W7063">
        <v>20.93</v>
      </c>
      <c r="X7063">
        <v>5.6498331551579986</v>
      </c>
    </row>
    <row r="7064" spans="5:24">
      <c r="E7064">
        <v>70.61</v>
      </c>
      <c r="F7064">
        <f t="shared" si="111"/>
        <v>5.2710134317612694</v>
      </c>
      <c r="W7064">
        <v>73.569999999999993</v>
      </c>
      <c r="X7064">
        <v>4.4058323688205672</v>
      </c>
    </row>
    <row r="7065" spans="5:24">
      <c r="E7065">
        <v>70.62</v>
      </c>
      <c r="F7065">
        <f t="shared" si="111"/>
        <v>5.2711586063096725</v>
      </c>
      <c r="W7065">
        <v>82.4</v>
      </c>
      <c r="X7065">
        <v>6.1645529457001453</v>
      </c>
    </row>
    <row r="7066" spans="5:24">
      <c r="E7066">
        <v>70.63</v>
      </c>
      <c r="F7066">
        <f t="shared" si="111"/>
        <v>5.2713038037210511</v>
      </c>
      <c r="W7066">
        <v>26.79</v>
      </c>
      <c r="X7066">
        <v>4.821079339728688</v>
      </c>
    </row>
    <row r="7067" spans="5:24">
      <c r="E7067">
        <v>70.64</v>
      </c>
      <c r="F7067">
        <f t="shared" si="111"/>
        <v>5.2714490240148564</v>
      </c>
      <c r="W7067">
        <v>64.59</v>
      </c>
      <c r="X7067">
        <v>4.8307499965421465</v>
      </c>
    </row>
    <row r="7068" spans="5:24">
      <c r="E7068">
        <v>70.650000000000006</v>
      </c>
      <c r="F7068">
        <f t="shared" si="111"/>
        <v>5.2715942672105545</v>
      </c>
      <c r="W7068">
        <v>90.04</v>
      </c>
      <c r="X7068">
        <v>3.9458188751575056</v>
      </c>
    </row>
    <row r="7069" spans="5:24">
      <c r="E7069">
        <v>70.66</v>
      </c>
      <c r="F7069">
        <f t="shared" si="111"/>
        <v>5.2717395333276311</v>
      </c>
      <c r="W7069">
        <v>67.33</v>
      </c>
      <c r="X7069">
        <v>4.5918996457901411</v>
      </c>
    </row>
    <row r="7070" spans="5:24">
      <c r="E7070">
        <v>70.67</v>
      </c>
      <c r="F7070">
        <f t="shared" si="111"/>
        <v>5.2718848223855863</v>
      </c>
      <c r="W7070">
        <v>8.7200000000000006</v>
      </c>
      <c r="X7070">
        <v>3.9174315104880373</v>
      </c>
    </row>
    <row r="7071" spans="5:24">
      <c r="E7071">
        <v>70.680000000000007</v>
      </c>
      <c r="F7071">
        <f t="shared" si="111"/>
        <v>5.2720301344039404</v>
      </c>
      <c r="W7071">
        <v>99.67</v>
      </c>
      <c r="X7071">
        <v>6.3285393288568077</v>
      </c>
    </row>
    <row r="7072" spans="5:24">
      <c r="E7072">
        <v>70.69</v>
      </c>
      <c r="F7072">
        <f t="shared" si="111"/>
        <v>5.2721754694022271</v>
      </c>
      <c r="W7072">
        <v>77.760000000000005</v>
      </c>
      <c r="X7072">
        <v>4.7310913755462902</v>
      </c>
    </row>
    <row r="7073" spans="5:24">
      <c r="E7073">
        <v>70.7</v>
      </c>
      <c r="F7073">
        <f t="shared" si="111"/>
        <v>5.2723208273999997</v>
      </c>
      <c r="W7073">
        <v>61.11</v>
      </c>
      <c r="X7073">
        <v>5.5115014119203529</v>
      </c>
    </row>
    <row r="7074" spans="5:24">
      <c r="E7074">
        <v>70.709999999999994</v>
      </c>
      <c r="F7074">
        <f t="shared" si="111"/>
        <v>5.2724662084168266</v>
      </c>
      <c r="W7074">
        <v>46.85</v>
      </c>
      <c r="X7074">
        <v>3.7633040962042545</v>
      </c>
    </row>
    <row r="7075" spans="5:24">
      <c r="E7075">
        <v>70.72</v>
      </c>
      <c r="F7075">
        <f t="shared" si="111"/>
        <v>5.2726116124722964</v>
      </c>
      <c r="W7075">
        <v>68.28</v>
      </c>
      <c r="X7075">
        <v>1.9885462415002841</v>
      </c>
    </row>
    <row r="7076" spans="5:24">
      <c r="E7076">
        <v>70.73</v>
      </c>
      <c r="F7076">
        <f t="shared" si="111"/>
        <v>5.2727570395860113</v>
      </c>
      <c r="W7076">
        <v>32.729999999999997</v>
      </c>
      <c r="X7076">
        <v>4.8233712374038449</v>
      </c>
    </row>
    <row r="7077" spans="5:24">
      <c r="E7077">
        <v>70.739999999999995</v>
      </c>
      <c r="F7077">
        <f t="shared" si="111"/>
        <v>5.2729024897775929</v>
      </c>
      <c r="W7077">
        <v>15.05</v>
      </c>
      <c r="X7077">
        <v>2.966479850746949</v>
      </c>
    </row>
    <row r="7078" spans="5:24">
      <c r="E7078">
        <v>70.75</v>
      </c>
      <c r="F7078">
        <f t="shared" si="111"/>
        <v>5.273047963066678</v>
      </c>
      <c r="W7078">
        <v>2.2000000000000002</v>
      </c>
      <c r="X7078">
        <v>5.493300889460329</v>
      </c>
    </row>
    <row r="7079" spans="5:24">
      <c r="E7079">
        <v>70.760000000000005</v>
      </c>
      <c r="F7079">
        <f t="shared" si="111"/>
        <v>5.2731934594729228</v>
      </c>
      <c r="W7079">
        <v>38.549999999999997</v>
      </c>
      <c r="X7079">
        <v>5.3070569824745091</v>
      </c>
    </row>
    <row r="7080" spans="5:24">
      <c r="E7080">
        <v>70.77</v>
      </c>
      <c r="F7080">
        <f t="shared" si="111"/>
        <v>5.2733389790159988</v>
      </c>
      <c r="W7080">
        <v>44.39</v>
      </c>
      <c r="X7080">
        <v>2.9704273763400177</v>
      </c>
    </row>
    <row r="7081" spans="5:24">
      <c r="E7081">
        <v>70.78</v>
      </c>
      <c r="F7081">
        <f t="shared" si="111"/>
        <v>5.2734845217155968</v>
      </c>
      <c r="W7081">
        <v>87.44</v>
      </c>
      <c r="X7081">
        <v>4.2644424426148895</v>
      </c>
    </row>
    <row r="7082" spans="5:24">
      <c r="E7082">
        <v>70.790000000000006</v>
      </c>
      <c r="F7082">
        <f t="shared" si="111"/>
        <v>5.2736300875914228</v>
      </c>
      <c r="W7082">
        <v>52.16</v>
      </c>
      <c r="X7082">
        <v>4.1432806377868001</v>
      </c>
    </row>
    <row r="7083" spans="5:24">
      <c r="E7083">
        <v>70.8</v>
      </c>
      <c r="F7083">
        <f t="shared" si="111"/>
        <v>5.2737756766632007</v>
      </c>
      <c r="W7083">
        <v>41.41</v>
      </c>
      <c r="X7083">
        <v>4.4842084429531726</v>
      </c>
    </row>
    <row r="7084" spans="5:24">
      <c r="E7084">
        <v>70.81</v>
      </c>
      <c r="F7084">
        <f t="shared" si="111"/>
        <v>5.2739212889506728</v>
      </c>
      <c r="W7084">
        <v>30.5</v>
      </c>
      <c r="X7084">
        <v>7.0027884510582998</v>
      </c>
    </row>
    <row r="7085" spans="5:24">
      <c r="E7085">
        <v>70.819999999999993</v>
      </c>
      <c r="F7085">
        <f t="shared" si="111"/>
        <v>5.2740669244735967</v>
      </c>
      <c r="W7085">
        <v>46.99</v>
      </c>
      <c r="X7085">
        <v>6.3970451310893885</v>
      </c>
    </row>
    <row r="7086" spans="5:24">
      <c r="E7086">
        <v>70.83</v>
      </c>
      <c r="F7086">
        <f t="shared" si="111"/>
        <v>5.2742125832517486</v>
      </c>
      <c r="W7086">
        <v>70.010000000000005</v>
      </c>
      <c r="X7086">
        <v>4.8983065483169534</v>
      </c>
    </row>
    <row r="7087" spans="5:24">
      <c r="E7087">
        <v>70.84</v>
      </c>
      <c r="F7087">
        <f t="shared" si="111"/>
        <v>5.2743582653049232</v>
      </c>
      <c r="W7087">
        <v>92.56</v>
      </c>
      <c r="X7087">
        <v>5.5458049795551849</v>
      </c>
    </row>
    <row r="7088" spans="5:24">
      <c r="E7088">
        <v>70.849999999999994</v>
      </c>
      <c r="F7088">
        <f t="shared" si="111"/>
        <v>5.2745039706529306</v>
      </c>
      <c r="W7088">
        <v>45.48</v>
      </c>
      <c r="X7088">
        <v>3.0046066898321735</v>
      </c>
    </row>
    <row r="7089" spans="5:24">
      <c r="E7089">
        <v>70.86</v>
      </c>
      <c r="F7089">
        <f t="shared" si="111"/>
        <v>5.2746496993155985</v>
      </c>
      <c r="W7089">
        <v>30.7</v>
      </c>
      <c r="X7089">
        <v>4.1869685031776616</v>
      </c>
    </row>
    <row r="7090" spans="5:24">
      <c r="E7090">
        <v>70.87</v>
      </c>
      <c r="F7090">
        <f t="shared" si="111"/>
        <v>5.2747954513127731</v>
      </c>
      <c r="W7090">
        <v>61.84</v>
      </c>
      <c r="X7090">
        <v>6.128757845183304</v>
      </c>
    </row>
    <row r="7091" spans="5:24">
      <c r="E7091">
        <v>70.88</v>
      </c>
      <c r="F7091">
        <f t="shared" si="111"/>
        <v>5.2749412266643176</v>
      </c>
      <c r="W7091">
        <v>20.95</v>
      </c>
      <c r="X7091">
        <v>6.8941884548311663</v>
      </c>
    </row>
    <row r="7092" spans="5:24">
      <c r="E7092">
        <v>70.89</v>
      </c>
      <c r="F7092">
        <f t="shared" si="111"/>
        <v>5.2750870253901123</v>
      </c>
      <c r="W7092">
        <v>42.47</v>
      </c>
      <c r="X7092">
        <v>4.6292181219350441</v>
      </c>
    </row>
    <row r="7093" spans="5:24">
      <c r="E7093">
        <v>70.900000000000006</v>
      </c>
      <c r="F7093">
        <f t="shared" si="111"/>
        <v>5.2752328475100558</v>
      </c>
      <c r="W7093">
        <v>81.260000000000005</v>
      </c>
      <c r="X7093">
        <v>6.1729895408446289</v>
      </c>
    </row>
    <row r="7094" spans="5:24">
      <c r="E7094">
        <v>70.91</v>
      </c>
      <c r="F7094">
        <f t="shared" si="111"/>
        <v>5.2753786930440638</v>
      </c>
      <c r="W7094">
        <v>3.79</v>
      </c>
      <c r="X7094">
        <v>3.9259493920656934</v>
      </c>
    </row>
    <row r="7095" spans="5:24">
      <c r="E7095">
        <v>70.92</v>
      </c>
      <c r="F7095">
        <f t="shared" si="111"/>
        <v>5.2755245620120697</v>
      </c>
      <c r="W7095">
        <v>79.97</v>
      </c>
      <c r="X7095">
        <v>3.9255030253676026</v>
      </c>
    </row>
    <row r="7096" spans="5:24">
      <c r="E7096">
        <v>70.930000000000007</v>
      </c>
      <c r="F7096">
        <f t="shared" si="111"/>
        <v>5.2756704544340236</v>
      </c>
      <c r="W7096">
        <v>80.260000000000005</v>
      </c>
      <c r="X7096">
        <v>5.1274300925122791</v>
      </c>
    </row>
    <row r="7097" spans="5:24">
      <c r="E7097">
        <v>70.94</v>
      </c>
      <c r="F7097">
        <f t="shared" si="111"/>
        <v>5.2758163703298946</v>
      </c>
      <c r="W7097">
        <v>38.18</v>
      </c>
      <c r="X7097">
        <v>4.5236148328445172</v>
      </c>
    </row>
    <row r="7098" spans="5:24">
      <c r="E7098">
        <v>70.95</v>
      </c>
      <c r="F7098">
        <f t="shared" si="111"/>
        <v>5.2759623097196684</v>
      </c>
      <c r="W7098">
        <v>19.29</v>
      </c>
      <c r="X7098">
        <v>3.7195872152966287</v>
      </c>
    </row>
    <row r="7099" spans="5:24">
      <c r="E7099">
        <v>70.959999999999994</v>
      </c>
      <c r="F7099">
        <f t="shared" si="111"/>
        <v>5.2761082726233495</v>
      </c>
      <c r="W7099">
        <v>73.930000000000007</v>
      </c>
      <c r="X7099">
        <v>5.2803617236651004</v>
      </c>
    </row>
    <row r="7100" spans="5:24">
      <c r="E7100">
        <v>70.97</v>
      </c>
      <c r="F7100">
        <f t="shared" si="111"/>
        <v>5.2762542590609591</v>
      </c>
      <c r="W7100">
        <v>76.739999999999995</v>
      </c>
      <c r="X7100">
        <v>4.5058496482704777</v>
      </c>
    </row>
    <row r="7101" spans="5:24">
      <c r="E7101">
        <v>70.98</v>
      </c>
      <c r="F7101">
        <f t="shared" si="111"/>
        <v>5.2764002690525356</v>
      </c>
      <c r="W7101">
        <v>4.43</v>
      </c>
      <c r="X7101">
        <v>4.2888640590986231</v>
      </c>
    </row>
    <row r="7102" spans="5:24">
      <c r="E7102">
        <v>70.989999999999995</v>
      </c>
      <c r="F7102">
        <f t="shared" si="111"/>
        <v>5.2765463026181365</v>
      </c>
      <c r="W7102">
        <v>60.2</v>
      </c>
      <c r="X7102">
        <v>5.3651492487666816</v>
      </c>
    </row>
    <row r="7103" spans="5:24">
      <c r="E7103">
        <v>71</v>
      </c>
      <c r="F7103">
        <f t="shared" si="111"/>
        <v>5.2766923597778366</v>
      </c>
      <c r="W7103">
        <v>19.07</v>
      </c>
      <c r="X7103">
        <v>4.0533163415801292</v>
      </c>
    </row>
    <row r="7104" spans="5:24">
      <c r="E7104">
        <v>71.010000000000005</v>
      </c>
      <c r="F7104">
        <f t="shared" si="111"/>
        <v>5.2768384405517281</v>
      </c>
      <c r="W7104">
        <v>69.489999999999995</v>
      </c>
      <c r="X7104">
        <v>3.6774948632615647</v>
      </c>
    </row>
    <row r="7105" spans="5:24">
      <c r="E7105">
        <v>71.02</v>
      </c>
      <c r="F7105">
        <f t="shared" si="111"/>
        <v>5.2769845449599213</v>
      </c>
      <c r="W7105">
        <v>4.29</v>
      </c>
      <c r="X7105">
        <v>3.9746540888286588</v>
      </c>
    </row>
    <row r="7106" spans="5:24">
      <c r="E7106">
        <v>71.03</v>
      </c>
      <c r="F7106">
        <f t="shared" si="111"/>
        <v>5.277130673022544</v>
      </c>
      <c r="W7106">
        <v>36.840000000000003</v>
      </c>
      <c r="X7106">
        <v>3.3863344950895189</v>
      </c>
    </row>
    <row r="7107" spans="5:24">
      <c r="E7107">
        <v>71.040000000000006</v>
      </c>
      <c r="F7107">
        <f t="shared" si="111"/>
        <v>5.2772768247597428</v>
      </c>
      <c r="W7107">
        <v>32.799999999999997</v>
      </c>
      <c r="X7107">
        <v>4.7245883569676792</v>
      </c>
    </row>
    <row r="7108" spans="5:24">
      <c r="E7108">
        <v>71.05</v>
      </c>
      <c r="F7108">
        <f t="shared" si="111"/>
        <v>5.277423000191682</v>
      </c>
      <c r="W7108">
        <v>27.72</v>
      </c>
      <c r="X7108">
        <v>5.0808012675609602</v>
      </c>
    </row>
    <row r="7109" spans="5:24">
      <c r="E7109">
        <v>71.06</v>
      </c>
      <c r="F7109">
        <f t="shared" si="111"/>
        <v>5.2775691993385418</v>
      </c>
      <c r="W7109">
        <v>75.81</v>
      </c>
      <c r="X7109">
        <v>6.9220457606453198</v>
      </c>
    </row>
    <row r="7110" spans="5:24">
      <c r="E7110">
        <v>71.069999999999993</v>
      </c>
      <c r="F7110">
        <f t="shared" si="111"/>
        <v>5.2777154222205223</v>
      </c>
      <c r="W7110">
        <v>72.14</v>
      </c>
      <c r="X7110">
        <v>5.9051234314700443</v>
      </c>
    </row>
    <row r="7111" spans="5:24">
      <c r="E7111">
        <v>71.08</v>
      </c>
      <c r="F7111">
        <f t="shared" si="111"/>
        <v>5.2778616688578426</v>
      </c>
      <c r="W7111">
        <v>20.21</v>
      </c>
      <c r="X7111">
        <v>4.2425828756602035</v>
      </c>
    </row>
    <row r="7112" spans="5:24">
      <c r="E7112">
        <v>71.09</v>
      </c>
      <c r="F7112">
        <f t="shared" si="111"/>
        <v>5.2780079392707364</v>
      </c>
      <c r="W7112">
        <v>76.59</v>
      </c>
      <c r="X7112">
        <v>4.9455793162219077</v>
      </c>
    </row>
    <row r="7113" spans="5:24">
      <c r="E7113">
        <v>71.099999999999994</v>
      </c>
      <c r="F7113">
        <f t="shared" si="111"/>
        <v>5.2781542334794587</v>
      </c>
      <c r="W7113">
        <v>17.329999999999998</v>
      </c>
      <c r="X7113">
        <v>5.246106230689124</v>
      </c>
    </row>
    <row r="7114" spans="5:24">
      <c r="E7114">
        <v>71.11</v>
      </c>
      <c r="F7114">
        <f t="shared" si="111"/>
        <v>5.2783005515042811</v>
      </c>
      <c r="W7114">
        <v>91.47</v>
      </c>
      <c r="X7114">
        <v>6.158647251660371</v>
      </c>
    </row>
    <row r="7115" spans="5:24">
      <c r="E7115">
        <v>71.12</v>
      </c>
      <c r="F7115">
        <f t="shared" si="111"/>
        <v>5.2784468933654924</v>
      </c>
      <c r="W7115">
        <v>60.25</v>
      </c>
      <c r="X7115">
        <v>6.2096844472599848</v>
      </c>
    </row>
    <row r="7116" spans="5:24">
      <c r="E7116">
        <v>71.13</v>
      </c>
      <c r="F7116">
        <f t="shared" si="111"/>
        <v>5.2785932590834008</v>
      </c>
      <c r="W7116">
        <v>91.94</v>
      </c>
      <c r="X7116">
        <v>4.5230531928072653</v>
      </c>
    </row>
    <row r="7117" spans="5:24">
      <c r="E7117">
        <v>71.14</v>
      </c>
      <c r="F7117">
        <f t="shared" ref="F7117:F7180" si="112">NORMINV(E7117/100,$C$3,$C$4)</f>
        <v>5.2787396486783331</v>
      </c>
      <c r="W7117">
        <v>61.7</v>
      </c>
      <c r="X7117">
        <v>3.8834809020608421</v>
      </c>
    </row>
    <row r="7118" spans="5:24">
      <c r="E7118">
        <v>71.150000000000006</v>
      </c>
      <c r="F7118">
        <f t="shared" si="112"/>
        <v>5.2788860621706322</v>
      </c>
      <c r="W7118">
        <v>54.97</v>
      </c>
      <c r="X7118">
        <v>6.1292319476414132</v>
      </c>
    </row>
    <row r="7119" spans="5:24">
      <c r="E7119">
        <v>71.16</v>
      </c>
      <c r="F7119">
        <f t="shared" si="112"/>
        <v>5.2790324995806612</v>
      </c>
      <c r="W7119">
        <v>42.34</v>
      </c>
      <c r="X7119">
        <v>5.5307385040458019</v>
      </c>
    </row>
    <row r="7120" spans="5:24">
      <c r="E7120">
        <v>71.17</v>
      </c>
      <c r="F7120">
        <f t="shared" si="112"/>
        <v>5.2791789609287996</v>
      </c>
      <c r="W7120">
        <v>63.81</v>
      </c>
      <c r="X7120">
        <v>4.2969105396690717</v>
      </c>
    </row>
    <row r="7121" spans="5:24">
      <c r="E7121">
        <v>71.180000000000007</v>
      </c>
      <c r="F7121">
        <f t="shared" si="112"/>
        <v>5.2793254462354469</v>
      </c>
      <c r="W7121">
        <v>85.14</v>
      </c>
      <c r="X7121">
        <v>4.4976196519204601</v>
      </c>
    </row>
    <row r="7122" spans="5:24">
      <c r="E7122">
        <v>71.19</v>
      </c>
      <c r="F7122">
        <f t="shared" si="112"/>
        <v>5.2794719555210197</v>
      </c>
      <c r="W7122">
        <v>55.1</v>
      </c>
      <c r="X7122">
        <v>5.0830648183849627</v>
      </c>
    </row>
    <row r="7123" spans="5:24">
      <c r="E7123">
        <v>71.2</v>
      </c>
      <c r="F7123">
        <f t="shared" si="112"/>
        <v>5.2796184888059532</v>
      </c>
      <c r="W7123">
        <v>60.15</v>
      </c>
      <c r="X7123">
        <v>6.5556136116971437</v>
      </c>
    </row>
    <row r="7124" spans="5:24">
      <c r="E7124">
        <v>71.209999999999994</v>
      </c>
      <c r="F7124">
        <f t="shared" si="112"/>
        <v>5.2797650461107004</v>
      </c>
      <c r="W7124">
        <v>4.21</v>
      </c>
      <c r="X7124">
        <v>5.3793876771643117</v>
      </c>
    </row>
    <row r="7125" spans="5:24">
      <c r="E7125">
        <v>71.22</v>
      </c>
      <c r="F7125">
        <f t="shared" si="112"/>
        <v>5.2799116274557338</v>
      </c>
      <c r="W7125">
        <v>25.6</v>
      </c>
      <c r="X7125">
        <v>5.8592547194300106</v>
      </c>
    </row>
    <row r="7126" spans="5:24">
      <c r="E7126">
        <v>71.23</v>
      </c>
      <c r="F7126">
        <f t="shared" si="112"/>
        <v>5.2800582328615437</v>
      </c>
      <c r="W7126">
        <v>74.39</v>
      </c>
      <c r="X7126">
        <v>6.5316857521225433</v>
      </c>
    </row>
    <row r="7127" spans="5:24">
      <c r="E7127">
        <v>71.239999999999995</v>
      </c>
      <c r="F7127">
        <f t="shared" si="112"/>
        <v>5.2802048623486364</v>
      </c>
      <c r="W7127">
        <v>14.06</v>
      </c>
      <c r="X7127">
        <v>4.6340468030009783</v>
      </c>
    </row>
    <row r="7128" spans="5:24">
      <c r="E7128">
        <v>71.25</v>
      </c>
      <c r="F7128">
        <f t="shared" si="112"/>
        <v>5.280351515937542</v>
      </c>
      <c r="W7128">
        <v>7.82</v>
      </c>
      <c r="X7128">
        <v>3.5403998572074502</v>
      </c>
    </row>
    <row r="7129" spans="5:24">
      <c r="E7129">
        <v>71.260000000000005</v>
      </c>
      <c r="F7129">
        <f t="shared" si="112"/>
        <v>5.2804981936488025</v>
      </c>
      <c r="W7129">
        <v>67.47</v>
      </c>
      <c r="X7129">
        <v>3.9290679862997351</v>
      </c>
    </row>
    <row r="7130" spans="5:24">
      <c r="E7130">
        <v>71.27</v>
      </c>
      <c r="F7130">
        <f t="shared" si="112"/>
        <v>5.2806448955029843</v>
      </c>
      <c r="W7130">
        <v>6.81</v>
      </c>
      <c r="X7130">
        <v>4.3399161157596939</v>
      </c>
    </row>
    <row r="7131" spans="5:24">
      <c r="E7131">
        <v>71.28</v>
      </c>
      <c r="F7131">
        <f t="shared" si="112"/>
        <v>5.2807916215206676</v>
      </c>
      <c r="W7131">
        <v>71.44</v>
      </c>
      <c r="X7131">
        <v>4.8149629810842232</v>
      </c>
    </row>
    <row r="7132" spans="5:24">
      <c r="E7132">
        <v>71.290000000000006</v>
      </c>
      <c r="F7132">
        <f t="shared" si="112"/>
        <v>5.2809383717224545</v>
      </c>
      <c r="W7132">
        <v>59.59</v>
      </c>
      <c r="X7132">
        <v>7.3455309708066698</v>
      </c>
    </row>
    <row r="7133" spans="5:24">
      <c r="E7133">
        <v>71.3</v>
      </c>
      <c r="F7133">
        <f t="shared" si="112"/>
        <v>5.2810851461289632</v>
      </c>
      <c r="W7133">
        <v>58.98</v>
      </c>
      <c r="X7133">
        <v>3.9151768720580429</v>
      </c>
    </row>
    <row r="7134" spans="5:24">
      <c r="E7134">
        <v>71.31</v>
      </c>
      <c r="F7134">
        <f t="shared" si="112"/>
        <v>5.2812319447608322</v>
      </c>
      <c r="W7134">
        <v>40.17</v>
      </c>
      <c r="X7134">
        <v>5.4543179476999111</v>
      </c>
    </row>
    <row r="7135" spans="5:24">
      <c r="E7135">
        <v>71.319999999999993</v>
      </c>
      <c r="F7135">
        <f t="shared" si="112"/>
        <v>5.2813787676387172</v>
      </c>
      <c r="W7135">
        <v>87.68</v>
      </c>
      <c r="X7135">
        <v>4.7091943971508829</v>
      </c>
    </row>
    <row r="7136" spans="5:24">
      <c r="E7136">
        <v>71.33</v>
      </c>
      <c r="F7136">
        <f t="shared" si="112"/>
        <v>5.281525614783293</v>
      </c>
      <c r="W7136">
        <v>3.52</v>
      </c>
      <c r="X7136">
        <v>5.3961423738926984</v>
      </c>
    </row>
    <row r="7137" spans="5:24">
      <c r="E7137">
        <v>71.34</v>
      </c>
      <c r="F7137">
        <f t="shared" si="112"/>
        <v>5.2816724862152542</v>
      </c>
      <c r="W7137">
        <v>35.32</v>
      </c>
      <c r="X7137">
        <v>3.4803541187451916</v>
      </c>
    </row>
    <row r="7138" spans="5:24">
      <c r="E7138">
        <v>71.349999999999994</v>
      </c>
      <c r="F7138">
        <f t="shared" si="112"/>
        <v>5.2818193819553123</v>
      </c>
      <c r="W7138">
        <v>79.13</v>
      </c>
      <c r="X7138">
        <v>3.9523502345110582</v>
      </c>
    </row>
    <row r="7139" spans="5:24">
      <c r="E7139">
        <v>71.36</v>
      </c>
      <c r="F7139">
        <f t="shared" si="112"/>
        <v>5.2819663020241983</v>
      </c>
      <c r="W7139">
        <v>36.17</v>
      </c>
      <c r="X7139">
        <v>4.9729251071234346</v>
      </c>
    </row>
    <row r="7140" spans="5:24">
      <c r="E7140">
        <v>71.37</v>
      </c>
      <c r="F7140">
        <f t="shared" si="112"/>
        <v>5.2821132464426608</v>
      </c>
      <c r="W7140">
        <v>5.65</v>
      </c>
      <c r="X7140">
        <v>5.073761703698656</v>
      </c>
    </row>
    <row r="7141" spans="5:24">
      <c r="E7141">
        <v>71.38</v>
      </c>
      <c r="F7141">
        <f t="shared" si="112"/>
        <v>5.2822602152314699</v>
      </c>
      <c r="W7141">
        <v>53.9</v>
      </c>
      <c r="X7141">
        <v>4.6471488036061794</v>
      </c>
    </row>
    <row r="7142" spans="5:24">
      <c r="E7142">
        <v>71.39</v>
      </c>
      <c r="F7142">
        <f t="shared" si="112"/>
        <v>5.2824072084114118</v>
      </c>
      <c r="W7142">
        <v>93.51</v>
      </c>
      <c r="X7142">
        <v>4.9465834260968613</v>
      </c>
    </row>
    <row r="7143" spans="5:24">
      <c r="E7143">
        <v>71.400000000000006</v>
      </c>
      <c r="F7143">
        <f t="shared" si="112"/>
        <v>5.2825542260032918</v>
      </c>
      <c r="W7143">
        <v>16.87</v>
      </c>
      <c r="X7143">
        <v>5.652001817378431</v>
      </c>
    </row>
    <row r="7144" spans="5:24">
      <c r="E7144">
        <v>71.41</v>
      </c>
      <c r="F7144">
        <f t="shared" si="112"/>
        <v>5.2827012680279353</v>
      </c>
      <c r="W7144">
        <v>68.790000000000006</v>
      </c>
      <c r="X7144">
        <v>3.2885604422906418</v>
      </c>
    </row>
    <row r="7145" spans="5:24">
      <c r="E7145">
        <v>71.42</v>
      </c>
      <c r="F7145">
        <f t="shared" si="112"/>
        <v>5.2828483345061859</v>
      </c>
      <c r="W7145">
        <v>42.52</v>
      </c>
      <c r="X7145">
        <v>6.0585604650205696</v>
      </c>
    </row>
    <row r="7146" spans="5:24">
      <c r="E7146">
        <v>71.430000000000007</v>
      </c>
      <c r="F7146">
        <f t="shared" si="112"/>
        <v>5.2829954254589051</v>
      </c>
      <c r="W7146">
        <v>44.88</v>
      </c>
      <c r="X7146">
        <v>4.3226753588619387</v>
      </c>
    </row>
    <row r="7147" spans="5:24">
      <c r="E7147">
        <v>71.44</v>
      </c>
      <c r="F7147">
        <f t="shared" si="112"/>
        <v>5.283142540906975</v>
      </c>
      <c r="W7147">
        <v>57.33</v>
      </c>
      <c r="X7147">
        <v>4.9455793162219077</v>
      </c>
    </row>
    <row r="7148" spans="5:24">
      <c r="E7148">
        <v>71.45</v>
      </c>
      <c r="F7148">
        <f t="shared" si="112"/>
        <v>5.2832896808712961</v>
      </c>
      <c r="W7148">
        <v>18.98</v>
      </c>
      <c r="X7148">
        <v>7.4043782825986577</v>
      </c>
    </row>
    <row r="7149" spans="5:24">
      <c r="E7149">
        <v>71.459999999999994</v>
      </c>
      <c r="F7149">
        <f t="shared" si="112"/>
        <v>5.283436845372786</v>
      </c>
      <c r="W7149">
        <v>44.97</v>
      </c>
      <c r="X7149">
        <v>6.7530116929666963</v>
      </c>
    </row>
    <row r="7150" spans="5:24">
      <c r="E7150">
        <v>71.47</v>
      </c>
      <c r="F7150">
        <f t="shared" si="112"/>
        <v>5.2835840344323843</v>
      </c>
      <c r="W7150">
        <v>54.15</v>
      </c>
      <c r="X7150">
        <v>3.8978581322555983</v>
      </c>
    </row>
    <row r="7151" spans="5:24">
      <c r="E7151">
        <v>71.48</v>
      </c>
      <c r="F7151">
        <f t="shared" si="112"/>
        <v>5.2837312480710477</v>
      </c>
      <c r="W7151">
        <v>38.44</v>
      </c>
      <c r="X7151">
        <v>5.7867982125983275</v>
      </c>
    </row>
    <row r="7152" spans="5:24">
      <c r="E7152">
        <v>71.489999999999995</v>
      </c>
      <c r="F7152">
        <f t="shared" si="112"/>
        <v>5.2838784863097512</v>
      </c>
      <c r="W7152">
        <v>11.29</v>
      </c>
      <c r="X7152">
        <v>3.9699786853434706</v>
      </c>
    </row>
    <row r="7153" spans="5:24">
      <c r="E7153">
        <v>71.5</v>
      </c>
      <c r="F7153">
        <f t="shared" si="112"/>
        <v>5.2840257491694915</v>
      </c>
      <c r="W7153">
        <v>68.959999999999994</v>
      </c>
      <c r="X7153">
        <v>7.6782860096593932</v>
      </c>
    </row>
    <row r="7154" spans="5:24">
      <c r="E7154">
        <v>71.510000000000005</v>
      </c>
      <c r="F7154">
        <f t="shared" si="112"/>
        <v>5.284173036671282</v>
      </c>
      <c r="W7154">
        <v>57.07</v>
      </c>
      <c r="X7154">
        <v>1.9885462415002841</v>
      </c>
    </row>
    <row r="7155" spans="5:24">
      <c r="E7155">
        <v>71.52</v>
      </c>
      <c r="F7155">
        <f t="shared" si="112"/>
        <v>5.2843203488361565</v>
      </c>
      <c r="W7155">
        <v>41.8</v>
      </c>
      <c r="X7155">
        <v>4.0059530282085687</v>
      </c>
    </row>
    <row r="7156" spans="5:24">
      <c r="E7156">
        <v>71.53</v>
      </c>
      <c r="F7156">
        <f t="shared" si="112"/>
        <v>5.2844676856851667</v>
      </c>
      <c r="W7156">
        <v>86.68</v>
      </c>
      <c r="X7156">
        <v>6.0767320268627687</v>
      </c>
    </row>
    <row r="7157" spans="5:24">
      <c r="E7157">
        <v>71.540000000000006</v>
      </c>
      <c r="F7157">
        <f t="shared" si="112"/>
        <v>5.2846150472393854</v>
      </c>
      <c r="W7157">
        <v>21.52</v>
      </c>
      <c r="X7157">
        <v>4.3603497409496059</v>
      </c>
    </row>
    <row r="7158" spans="5:24">
      <c r="E7158">
        <v>71.55</v>
      </c>
      <c r="F7158">
        <f t="shared" si="112"/>
        <v>5.2847624335199024</v>
      </c>
      <c r="W7158">
        <v>14.22</v>
      </c>
      <c r="X7158">
        <v>5.7395056667621187</v>
      </c>
    </row>
    <row r="7159" spans="5:24">
      <c r="E7159">
        <v>71.56</v>
      </c>
      <c r="F7159">
        <f t="shared" si="112"/>
        <v>5.284909844547828</v>
      </c>
      <c r="W7159">
        <v>75.72</v>
      </c>
      <c r="X7159">
        <v>3.3160948453273491</v>
      </c>
    </row>
    <row r="7160" spans="5:24">
      <c r="E7160">
        <v>71.569999999999993</v>
      </c>
      <c r="F7160">
        <f t="shared" si="112"/>
        <v>5.2850572803442919</v>
      </c>
      <c r="W7160">
        <v>98.52</v>
      </c>
      <c r="X7160">
        <v>6.4632462848149617</v>
      </c>
    </row>
    <row r="7161" spans="5:24">
      <c r="E7161">
        <v>71.58</v>
      </c>
      <c r="F7161">
        <f t="shared" si="112"/>
        <v>5.2852047409304426</v>
      </c>
      <c r="W7161">
        <v>73.86</v>
      </c>
      <c r="X7161">
        <v>5.2559363317436931</v>
      </c>
    </row>
    <row r="7162" spans="5:24">
      <c r="E7162">
        <v>71.59</v>
      </c>
      <c r="F7162">
        <f t="shared" si="112"/>
        <v>5.2853522263274471</v>
      </c>
      <c r="W7162">
        <v>19.75</v>
      </c>
      <c r="X7162">
        <v>4.0572328152033625</v>
      </c>
    </row>
    <row r="7163" spans="5:24">
      <c r="E7163">
        <v>71.599999999999994</v>
      </c>
      <c r="F7163">
        <f t="shared" si="112"/>
        <v>5.2854997365564937</v>
      </c>
      <c r="W7163">
        <v>31.05</v>
      </c>
      <c r="X7163">
        <v>4.2732840817939515</v>
      </c>
    </row>
    <row r="7164" spans="5:24">
      <c r="E7164">
        <v>71.61</v>
      </c>
      <c r="F7164">
        <f t="shared" si="112"/>
        <v>5.2856472716387879</v>
      </c>
      <c r="W7164">
        <v>23.42</v>
      </c>
      <c r="X7164">
        <v>5.0468911269309258</v>
      </c>
    </row>
    <row r="7165" spans="5:24">
      <c r="E7165">
        <v>71.62</v>
      </c>
      <c r="F7165">
        <f t="shared" si="112"/>
        <v>5.2857948315955561</v>
      </c>
      <c r="W7165">
        <v>95.84</v>
      </c>
      <c r="X7165">
        <v>4.0708280854375065</v>
      </c>
    </row>
    <row r="7166" spans="5:24">
      <c r="E7166">
        <v>71.63</v>
      </c>
      <c r="F7166">
        <f t="shared" si="112"/>
        <v>5.2859424164480435</v>
      </c>
      <c r="W7166">
        <v>60.53</v>
      </c>
      <c r="X7166">
        <v>5.4266970493225184</v>
      </c>
    </row>
    <row r="7167" spans="5:24">
      <c r="E7167">
        <v>71.64</v>
      </c>
      <c r="F7167">
        <f t="shared" si="112"/>
        <v>5.286090026217515</v>
      </c>
      <c r="W7167">
        <v>6.36</v>
      </c>
      <c r="X7167">
        <v>4.9458303487951074</v>
      </c>
    </row>
    <row r="7168" spans="5:24">
      <c r="E7168">
        <v>71.650000000000006</v>
      </c>
      <c r="F7168">
        <f t="shared" si="112"/>
        <v>5.2862376609252548</v>
      </c>
      <c r="W7168">
        <v>4.6399999999999997</v>
      </c>
      <c r="X7168">
        <v>5.1512227560339667</v>
      </c>
    </row>
    <row r="7169" spans="5:24">
      <c r="E7169">
        <v>71.66</v>
      </c>
      <c r="F7169">
        <f t="shared" si="112"/>
        <v>5.2863853205925659</v>
      </c>
      <c r="W7169">
        <v>50.6</v>
      </c>
      <c r="X7169">
        <v>5.7244329126338904</v>
      </c>
    </row>
    <row r="7170" spans="5:24">
      <c r="E7170">
        <v>71.67</v>
      </c>
      <c r="F7170">
        <f t="shared" si="112"/>
        <v>5.2865330052407726</v>
      </c>
      <c r="W7170">
        <v>69.17</v>
      </c>
      <c r="X7170">
        <v>6.1820143676415835</v>
      </c>
    </row>
    <row r="7171" spans="5:24">
      <c r="E7171">
        <v>71.680000000000007</v>
      </c>
      <c r="F7171">
        <f t="shared" si="112"/>
        <v>5.2866807148912169</v>
      </c>
      <c r="W7171">
        <v>53.74</v>
      </c>
      <c r="X7171">
        <v>4.3603497409496059</v>
      </c>
    </row>
    <row r="7172" spans="5:24">
      <c r="E7172">
        <v>71.69</v>
      </c>
      <c r="F7172">
        <f t="shared" si="112"/>
        <v>5.2868284495652604</v>
      </c>
      <c r="W7172">
        <v>87.51</v>
      </c>
      <c r="X7172">
        <v>4.62680054262169</v>
      </c>
    </row>
    <row r="7173" spans="5:24">
      <c r="E7173">
        <v>71.7</v>
      </c>
      <c r="F7173">
        <f t="shared" si="112"/>
        <v>5.2869762092842869</v>
      </c>
      <c r="W7173">
        <v>85.55</v>
      </c>
      <c r="X7173">
        <v>3.9160793886456213</v>
      </c>
    </row>
    <row r="7174" spans="5:24">
      <c r="E7174">
        <v>71.709999999999994</v>
      </c>
      <c r="F7174">
        <f t="shared" si="112"/>
        <v>5.2871239940696961</v>
      </c>
      <c r="W7174">
        <v>94.21</v>
      </c>
      <c r="X7174">
        <v>3.8215066954021895</v>
      </c>
    </row>
    <row r="7175" spans="5:24">
      <c r="E7175">
        <v>71.72</v>
      </c>
      <c r="F7175">
        <f t="shared" si="112"/>
        <v>5.2872718039429101</v>
      </c>
      <c r="W7175">
        <v>51.58</v>
      </c>
      <c r="X7175">
        <v>5.0082719676408303</v>
      </c>
    </row>
    <row r="7176" spans="5:24">
      <c r="E7176">
        <v>71.73</v>
      </c>
      <c r="F7176">
        <f t="shared" si="112"/>
        <v>5.2874196389253694</v>
      </c>
      <c r="W7176">
        <v>29.21</v>
      </c>
      <c r="X7176">
        <v>4.1202596771597806</v>
      </c>
    </row>
    <row r="7177" spans="5:24">
      <c r="E7177">
        <v>71.739999999999995</v>
      </c>
      <c r="F7177">
        <f t="shared" si="112"/>
        <v>5.2875674990385342</v>
      </c>
      <c r="W7177">
        <v>69.13</v>
      </c>
      <c r="X7177">
        <v>6.4840336262330425</v>
      </c>
    </row>
    <row r="7178" spans="5:24">
      <c r="E7178">
        <v>71.75</v>
      </c>
      <c r="F7178">
        <f t="shared" si="112"/>
        <v>5.2877153843038869</v>
      </c>
      <c r="W7178">
        <v>58.54</v>
      </c>
      <c r="X7178">
        <v>5.9989890412674267</v>
      </c>
    </row>
    <row r="7179" spans="5:24">
      <c r="E7179">
        <v>71.760000000000005</v>
      </c>
      <c r="F7179">
        <f t="shared" si="112"/>
        <v>5.2878632947429249</v>
      </c>
      <c r="W7179">
        <v>55.15</v>
      </c>
      <c r="X7179">
        <v>3.4626188513981315</v>
      </c>
    </row>
    <row r="7180" spans="5:24">
      <c r="E7180">
        <v>71.77</v>
      </c>
      <c r="F7180">
        <f t="shared" si="112"/>
        <v>5.2880112303771689</v>
      </c>
      <c r="W7180">
        <v>51.93</v>
      </c>
      <c r="X7180">
        <v>5.9427671847966375</v>
      </c>
    </row>
    <row r="7181" spans="5:24">
      <c r="E7181">
        <v>71.78</v>
      </c>
      <c r="F7181">
        <f t="shared" ref="F7181:F7244" si="113">NORMINV(E7181/100,$C$3,$C$4)</f>
        <v>5.2881591912281589</v>
      </c>
      <c r="W7181">
        <v>80.08</v>
      </c>
      <c r="X7181">
        <v>4.9046036309431083</v>
      </c>
    </row>
    <row r="7182" spans="5:24">
      <c r="E7182">
        <v>71.790000000000006</v>
      </c>
      <c r="F7182">
        <f t="shared" si="113"/>
        <v>5.2883071773174555</v>
      </c>
      <c r="W7182">
        <v>8.0299999999999994</v>
      </c>
      <c r="X7182">
        <v>5.6414967373378815</v>
      </c>
    </row>
    <row r="7183" spans="5:24">
      <c r="E7183">
        <v>71.8</v>
      </c>
      <c r="F7183">
        <f t="shared" si="113"/>
        <v>5.288455188666636</v>
      </c>
      <c r="W7183">
        <v>54.54</v>
      </c>
      <c r="X7183">
        <v>5.3334428796342674</v>
      </c>
    </row>
    <row r="7184" spans="5:24">
      <c r="E7184">
        <v>71.81</v>
      </c>
      <c r="F7184">
        <f t="shared" si="113"/>
        <v>5.288603225297301</v>
      </c>
      <c r="W7184">
        <v>91.3</v>
      </c>
      <c r="X7184">
        <v>5.6019611472159028</v>
      </c>
    </row>
    <row r="7185" spans="5:24">
      <c r="E7185">
        <v>71.819999999999993</v>
      </c>
      <c r="F7185">
        <f t="shared" si="113"/>
        <v>5.2887512872310687</v>
      </c>
      <c r="W7185">
        <v>92.56</v>
      </c>
      <c r="X7185">
        <v>4.6620488490546474</v>
      </c>
    </row>
    <row r="7186" spans="5:24">
      <c r="E7186">
        <v>71.83</v>
      </c>
      <c r="F7186">
        <f t="shared" si="113"/>
        <v>5.2888993744895796</v>
      </c>
      <c r="W7186">
        <v>72</v>
      </c>
      <c r="X7186">
        <v>4.8477629844328236</v>
      </c>
    </row>
    <row r="7187" spans="5:24">
      <c r="E7187">
        <v>71.84</v>
      </c>
      <c r="F7187">
        <f t="shared" si="113"/>
        <v>5.2890474870944928</v>
      </c>
      <c r="W7187">
        <v>45.77</v>
      </c>
      <c r="X7187">
        <v>3.1561156751703958</v>
      </c>
    </row>
    <row r="7188" spans="5:24">
      <c r="E7188">
        <v>71.849999999999994</v>
      </c>
      <c r="F7188">
        <f t="shared" si="113"/>
        <v>5.289195625067487</v>
      </c>
      <c r="W7188">
        <v>48.51</v>
      </c>
      <c r="X7188">
        <v>5.6638286290052946</v>
      </c>
    </row>
    <row r="7189" spans="5:24">
      <c r="E7189">
        <v>71.86</v>
      </c>
      <c r="F7189">
        <f t="shared" si="113"/>
        <v>5.2893437884302612</v>
      </c>
      <c r="W7189">
        <v>51.53</v>
      </c>
      <c r="X7189">
        <v>5.6332046646100009</v>
      </c>
    </row>
    <row r="7190" spans="5:24">
      <c r="E7190">
        <v>71.87</v>
      </c>
      <c r="F7190">
        <f t="shared" si="113"/>
        <v>5.2894919772045359</v>
      </c>
      <c r="W7190">
        <v>98.49</v>
      </c>
      <c r="X7190">
        <v>4.3448947621851577</v>
      </c>
    </row>
    <row r="7191" spans="5:24">
      <c r="E7191">
        <v>71.88</v>
      </c>
      <c r="F7191">
        <f t="shared" si="113"/>
        <v>5.2896401914120492</v>
      </c>
      <c r="W7191">
        <v>20.13</v>
      </c>
      <c r="X7191">
        <v>4.7788812870024291</v>
      </c>
    </row>
    <row r="7192" spans="5:24">
      <c r="E7192">
        <v>71.89</v>
      </c>
      <c r="F7192">
        <f t="shared" si="113"/>
        <v>5.2897884310745615</v>
      </c>
      <c r="W7192">
        <v>67.72</v>
      </c>
      <c r="X7192">
        <v>5.5333374616077213</v>
      </c>
    </row>
    <row r="7193" spans="5:24">
      <c r="E7193">
        <v>71.900000000000006</v>
      </c>
      <c r="F7193">
        <f t="shared" si="113"/>
        <v>5.2899366962138528</v>
      </c>
      <c r="W7193">
        <v>35.51</v>
      </c>
      <c r="X7193">
        <v>6.3023405370410881</v>
      </c>
    </row>
    <row r="7194" spans="5:24">
      <c r="E7194">
        <v>71.91</v>
      </c>
      <c r="F7194">
        <f t="shared" si="113"/>
        <v>5.2900849868517215</v>
      </c>
      <c r="W7194">
        <v>97.39</v>
      </c>
      <c r="X7194">
        <v>5.4377051993078585</v>
      </c>
    </row>
    <row r="7195" spans="5:24">
      <c r="E7195">
        <v>71.92</v>
      </c>
      <c r="F7195">
        <f t="shared" si="113"/>
        <v>5.2902333030099902</v>
      </c>
      <c r="W7195">
        <v>85.21</v>
      </c>
      <c r="X7195">
        <v>5.3239181532811326</v>
      </c>
    </row>
    <row r="7196" spans="5:24">
      <c r="E7196">
        <v>71.930000000000007</v>
      </c>
      <c r="F7196">
        <f t="shared" si="113"/>
        <v>5.2903816447104974</v>
      </c>
      <c r="W7196">
        <v>55.65</v>
      </c>
      <c r="X7196">
        <v>4.6673519920236872</v>
      </c>
    </row>
    <row r="7197" spans="5:24">
      <c r="E7197">
        <v>71.94</v>
      </c>
      <c r="F7197">
        <f t="shared" si="113"/>
        <v>5.2905300119751049</v>
      </c>
      <c r="W7197">
        <v>54.05</v>
      </c>
      <c r="X7197">
        <v>4.4375361104783355</v>
      </c>
    </row>
    <row r="7198" spans="5:24">
      <c r="E7198">
        <v>71.95</v>
      </c>
      <c r="F7198">
        <f t="shared" si="113"/>
        <v>5.2906784048256927</v>
      </c>
      <c r="W7198">
        <v>42.55</v>
      </c>
      <c r="X7198">
        <v>5.4225823586579667</v>
      </c>
    </row>
    <row r="7199" spans="5:24">
      <c r="E7199">
        <v>71.959999999999994</v>
      </c>
      <c r="F7199">
        <f t="shared" si="113"/>
        <v>5.2908268232841635</v>
      </c>
      <c r="W7199">
        <v>0.39</v>
      </c>
      <c r="X7199">
        <v>3.804265029619772</v>
      </c>
    </row>
    <row r="7200" spans="5:24">
      <c r="E7200">
        <v>71.97</v>
      </c>
      <c r="F7200">
        <f t="shared" si="113"/>
        <v>5.2909752673724375</v>
      </c>
      <c r="W7200">
        <v>76.87</v>
      </c>
      <c r="X7200">
        <v>5.1952464715703446</v>
      </c>
    </row>
    <row r="7201" spans="5:24">
      <c r="E7201">
        <v>71.98</v>
      </c>
      <c r="F7201">
        <f t="shared" si="113"/>
        <v>5.291123737112458</v>
      </c>
      <c r="W7201">
        <v>8.61</v>
      </c>
      <c r="X7201">
        <v>5.0933821132232495</v>
      </c>
    </row>
    <row r="7202" spans="5:24">
      <c r="E7202">
        <v>71.989999999999995</v>
      </c>
      <c r="F7202">
        <f t="shared" si="113"/>
        <v>5.2912722325261869</v>
      </c>
      <c r="W7202">
        <v>74.989999999999995</v>
      </c>
      <c r="X7202">
        <v>5.5712945432775758</v>
      </c>
    </row>
    <row r="7203" spans="5:24">
      <c r="E7203">
        <v>72</v>
      </c>
      <c r="F7203">
        <f t="shared" si="113"/>
        <v>5.2914207536356077</v>
      </c>
      <c r="W7203">
        <v>36.56</v>
      </c>
      <c r="X7203">
        <v>5.5855172071277526</v>
      </c>
    </row>
    <row r="7204" spans="5:24">
      <c r="E7204">
        <v>72.010000000000005</v>
      </c>
      <c r="F7204">
        <f t="shared" si="113"/>
        <v>5.291569300462724</v>
      </c>
      <c r="W7204">
        <v>16.96</v>
      </c>
      <c r="X7204">
        <v>5.831661566877294</v>
      </c>
    </row>
    <row r="7205" spans="5:24">
      <c r="E7205">
        <v>72.02</v>
      </c>
      <c r="F7205">
        <f t="shared" si="113"/>
        <v>5.2917178730295591</v>
      </c>
      <c r="W7205">
        <v>28.51</v>
      </c>
      <c r="X7205">
        <v>3.917881778184769</v>
      </c>
    </row>
    <row r="7206" spans="5:24">
      <c r="E7206">
        <v>72.03</v>
      </c>
      <c r="F7206">
        <f t="shared" si="113"/>
        <v>5.2918664713581576</v>
      </c>
      <c r="W7206">
        <v>10.17</v>
      </c>
      <c r="X7206">
        <v>4.3214136593123005</v>
      </c>
    </row>
    <row r="7207" spans="5:24">
      <c r="E7207">
        <v>72.040000000000006</v>
      </c>
      <c r="F7207">
        <f t="shared" si="113"/>
        <v>5.2920150954705854</v>
      </c>
      <c r="W7207">
        <v>61.16</v>
      </c>
      <c r="X7207">
        <v>5.3110008177027712</v>
      </c>
    </row>
    <row r="7208" spans="5:24">
      <c r="E7208">
        <v>72.05</v>
      </c>
      <c r="F7208">
        <f t="shared" si="113"/>
        <v>5.292163745388927</v>
      </c>
      <c r="W7208">
        <v>68.569999999999993</v>
      </c>
      <c r="X7208">
        <v>4.2515686188248161</v>
      </c>
    </row>
    <row r="7209" spans="5:24">
      <c r="E7209">
        <v>72.06</v>
      </c>
      <c r="F7209">
        <f t="shared" si="113"/>
        <v>5.2923124211352901</v>
      </c>
      <c r="W7209">
        <v>63.65</v>
      </c>
      <c r="X7209">
        <v>4.3695496846075308</v>
      </c>
    </row>
    <row r="7210" spans="5:24">
      <c r="E7210">
        <v>72.069999999999993</v>
      </c>
      <c r="F7210">
        <f t="shared" si="113"/>
        <v>5.2924611227318001</v>
      </c>
      <c r="W7210">
        <v>24.38</v>
      </c>
      <c r="X7210">
        <v>5.7159859896102052</v>
      </c>
    </row>
    <row r="7211" spans="5:24">
      <c r="E7211">
        <v>72.08</v>
      </c>
      <c r="F7211">
        <f t="shared" si="113"/>
        <v>5.2926098502006065</v>
      </c>
      <c r="W7211">
        <v>44.8</v>
      </c>
      <c r="X7211">
        <v>4.0410818886463264</v>
      </c>
    </row>
    <row r="7212" spans="5:24">
      <c r="E7212">
        <v>72.09</v>
      </c>
      <c r="F7212">
        <f t="shared" si="113"/>
        <v>5.2927586035638763</v>
      </c>
      <c r="W7212">
        <v>90.59</v>
      </c>
      <c r="X7212">
        <v>5.1309687857971022</v>
      </c>
    </row>
    <row r="7213" spans="5:24">
      <c r="E7213">
        <v>72.099999999999994</v>
      </c>
      <c r="F7213">
        <f t="shared" si="113"/>
        <v>5.2929073828437989</v>
      </c>
      <c r="W7213">
        <v>28.29</v>
      </c>
      <c r="X7213">
        <v>3.5360221481644722</v>
      </c>
    </row>
    <row r="7214" spans="5:24">
      <c r="E7214">
        <v>72.11</v>
      </c>
      <c r="F7214">
        <f t="shared" si="113"/>
        <v>5.293056188062585</v>
      </c>
      <c r="W7214">
        <v>70.58</v>
      </c>
      <c r="X7214">
        <v>5.8972228773900444</v>
      </c>
    </row>
    <row r="7215" spans="5:24">
      <c r="E7215">
        <v>72.12</v>
      </c>
      <c r="F7215">
        <f t="shared" si="113"/>
        <v>5.2932050192424658</v>
      </c>
      <c r="W7215">
        <v>55.18</v>
      </c>
      <c r="X7215">
        <v>5.6874487279618835</v>
      </c>
    </row>
    <row r="7216" spans="5:24">
      <c r="E7216">
        <v>72.13</v>
      </c>
      <c r="F7216">
        <f t="shared" si="113"/>
        <v>5.29335387640569</v>
      </c>
      <c r="W7216">
        <v>28.67</v>
      </c>
      <c r="X7216">
        <v>5.7621005409950667</v>
      </c>
    </row>
    <row r="7217" spans="5:24">
      <c r="E7217">
        <v>72.14</v>
      </c>
      <c r="F7217">
        <f t="shared" si="113"/>
        <v>5.2935027595745332</v>
      </c>
      <c r="W7217">
        <v>74.22</v>
      </c>
      <c r="X7217">
        <v>5.2352689411132793</v>
      </c>
    </row>
    <row r="7218" spans="5:24">
      <c r="E7218">
        <v>72.150000000000006</v>
      </c>
      <c r="F7218">
        <f t="shared" si="113"/>
        <v>5.2936516687712878</v>
      </c>
      <c r="W7218">
        <v>34.130000000000003</v>
      </c>
      <c r="X7218">
        <v>5.0208065158105661</v>
      </c>
    </row>
    <row r="7219" spans="5:24">
      <c r="E7219">
        <v>72.16</v>
      </c>
      <c r="F7219">
        <f t="shared" si="113"/>
        <v>5.2938006040182675</v>
      </c>
      <c r="W7219">
        <v>39.39</v>
      </c>
      <c r="X7219">
        <v>4.683996695587517</v>
      </c>
    </row>
    <row r="7220" spans="5:24">
      <c r="E7220">
        <v>72.17</v>
      </c>
      <c r="F7220">
        <f t="shared" si="113"/>
        <v>5.2939495653378073</v>
      </c>
      <c r="W7220">
        <v>79.05</v>
      </c>
      <c r="X7220">
        <v>3.0261605366867976</v>
      </c>
    </row>
    <row r="7221" spans="5:24">
      <c r="E7221">
        <v>72.180000000000007</v>
      </c>
      <c r="F7221">
        <f t="shared" si="113"/>
        <v>5.2940985527522644</v>
      </c>
      <c r="W7221">
        <v>56.17</v>
      </c>
      <c r="X7221">
        <v>6.0753903508903564</v>
      </c>
    </row>
    <row r="7222" spans="5:24">
      <c r="E7222">
        <v>72.19</v>
      </c>
      <c r="F7222">
        <f t="shared" si="113"/>
        <v>5.2942475662840156</v>
      </c>
      <c r="W7222">
        <v>99.59</v>
      </c>
      <c r="X7222">
        <v>5.8423358313468796</v>
      </c>
    </row>
    <row r="7223" spans="5:24">
      <c r="E7223">
        <v>72.2</v>
      </c>
      <c r="F7223">
        <f t="shared" si="113"/>
        <v>5.2943966059554599</v>
      </c>
      <c r="W7223">
        <v>48.71</v>
      </c>
      <c r="X7223">
        <v>5.0964036416232101</v>
      </c>
    </row>
    <row r="7224" spans="5:24">
      <c r="E7224">
        <v>72.209999999999994</v>
      </c>
      <c r="F7224">
        <f t="shared" si="113"/>
        <v>5.2945456717890149</v>
      </c>
      <c r="W7224">
        <v>0.4</v>
      </c>
      <c r="X7224">
        <v>5.9919949271992525</v>
      </c>
    </row>
    <row r="7225" spans="5:24">
      <c r="E7225">
        <v>72.22</v>
      </c>
      <c r="F7225">
        <f t="shared" si="113"/>
        <v>5.2946947638071231</v>
      </c>
      <c r="W7225">
        <v>94.91</v>
      </c>
      <c r="X7225">
        <v>6.241557149704958</v>
      </c>
    </row>
    <row r="7226" spans="5:24">
      <c r="E7226">
        <v>72.23</v>
      </c>
      <c r="F7226">
        <f t="shared" si="113"/>
        <v>5.2948438820322457</v>
      </c>
      <c r="W7226">
        <v>72.42</v>
      </c>
      <c r="X7226">
        <v>5.7056593597852645</v>
      </c>
    </row>
    <row r="7227" spans="5:24">
      <c r="E7227">
        <v>72.239999999999995</v>
      </c>
      <c r="F7227">
        <f t="shared" si="113"/>
        <v>5.2949930264868641</v>
      </c>
      <c r="W7227">
        <v>99.56</v>
      </c>
      <c r="X7227">
        <v>5.6146286339039344</v>
      </c>
    </row>
    <row r="7228" spans="5:24">
      <c r="E7228">
        <v>72.25</v>
      </c>
      <c r="F7228">
        <f t="shared" si="113"/>
        <v>5.295142197193484</v>
      </c>
      <c r="W7228">
        <v>19.38</v>
      </c>
      <c r="X7228">
        <v>4.8119022182896067</v>
      </c>
    </row>
    <row r="7229" spans="5:24">
      <c r="E7229">
        <v>72.260000000000005</v>
      </c>
      <c r="F7229">
        <f t="shared" si="113"/>
        <v>5.2952913941746296</v>
      </c>
      <c r="W7229">
        <v>25.42</v>
      </c>
      <c r="X7229">
        <v>5.1153092586178257</v>
      </c>
    </row>
    <row r="7230" spans="5:24">
      <c r="E7230">
        <v>72.27</v>
      </c>
      <c r="F7230">
        <f t="shared" si="113"/>
        <v>5.2954406174528481</v>
      </c>
      <c r="W7230">
        <v>15.52</v>
      </c>
      <c r="X7230">
        <v>6.8807936081512509</v>
      </c>
    </row>
    <row r="7231" spans="5:24">
      <c r="E7231">
        <v>72.28</v>
      </c>
      <c r="F7231">
        <f t="shared" si="113"/>
        <v>5.2955898670507064</v>
      </c>
      <c r="W7231">
        <v>63.21</v>
      </c>
      <c r="X7231">
        <v>6.3670807383113868</v>
      </c>
    </row>
    <row r="7232" spans="5:24">
      <c r="E7232">
        <v>72.290000000000006</v>
      </c>
      <c r="F7232">
        <f t="shared" si="113"/>
        <v>5.2957391429907954</v>
      </c>
      <c r="W7232">
        <v>74.040000000000006</v>
      </c>
      <c r="X7232">
        <v>4.591082219396684</v>
      </c>
    </row>
    <row r="7233" spans="5:24">
      <c r="E7233">
        <v>72.3</v>
      </c>
      <c r="F7233">
        <f t="shared" si="113"/>
        <v>5.2958884452957236</v>
      </c>
      <c r="W7233">
        <v>60.84</v>
      </c>
      <c r="X7233">
        <v>5.4643458212911087</v>
      </c>
    </row>
    <row r="7234" spans="5:24">
      <c r="E7234">
        <v>72.31</v>
      </c>
      <c r="F7234">
        <f t="shared" si="113"/>
        <v>5.2960377739881235</v>
      </c>
      <c r="W7234">
        <v>79.67</v>
      </c>
      <c r="X7234">
        <v>3.7453339083887935</v>
      </c>
    </row>
    <row r="7235" spans="5:24">
      <c r="E7235">
        <v>72.319999999999993</v>
      </c>
      <c r="F7235">
        <f t="shared" si="113"/>
        <v>5.2961871290906481</v>
      </c>
      <c r="W7235">
        <v>97.47</v>
      </c>
      <c r="X7235">
        <v>4.9119035274777936</v>
      </c>
    </row>
    <row r="7236" spans="5:24">
      <c r="E7236">
        <v>72.33</v>
      </c>
      <c r="F7236">
        <f t="shared" si="113"/>
        <v>5.2963365106259728</v>
      </c>
      <c r="W7236">
        <v>13.79</v>
      </c>
      <c r="X7236">
        <v>6.2912990498110961</v>
      </c>
    </row>
    <row r="7237" spans="5:24">
      <c r="E7237">
        <v>72.34</v>
      </c>
      <c r="F7237">
        <f t="shared" si="113"/>
        <v>5.2964859186167939</v>
      </c>
      <c r="W7237">
        <v>9.48</v>
      </c>
      <c r="X7237">
        <v>4.2535572450624768</v>
      </c>
    </row>
    <row r="7238" spans="5:24">
      <c r="E7238">
        <v>72.349999999999994</v>
      </c>
      <c r="F7238">
        <f t="shared" si="113"/>
        <v>5.2966353530858283</v>
      </c>
      <c r="W7238">
        <v>8.67</v>
      </c>
      <c r="X7238">
        <v>5.1646747400946564</v>
      </c>
    </row>
    <row r="7239" spans="5:24">
      <c r="E7239">
        <v>72.36</v>
      </c>
      <c r="F7239">
        <f t="shared" si="113"/>
        <v>5.2967848140558162</v>
      </c>
      <c r="W7239">
        <v>58.08</v>
      </c>
      <c r="X7239">
        <v>6.493906726832515</v>
      </c>
    </row>
    <row r="7240" spans="5:24">
      <c r="E7240">
        <v>72.37</v>
      </c>
      <c r="F7240">
        <f t="shared" si="113"/>
        <v>5.2969343015495181</v>
      </c>
      <c r="W7240">
        <v>27.35</v>
      </c>
      <c r="X7240">
        <v>5.6402655092143741</v>
      </c>
    </row>
    <row r="7241" spans="5:24">
      <c r="E7241">
        <v>72.38</v>
      </c>
      <c r="F7241">
        <f t="shared" si="113"/>
        <v>5.2970838155897164</v>
      </c>
      <c r="W7241">
        <v>27.41</v>
      </c>
      <c r="X7241">
        <v>5.3707818780649559</v>
      </c>
    </row>
    <row r="7242" spans="5:24">
      <c r="E7242">
        <v>72.39</v>
      </c>
      <c r="F7242">
        <f t="shared" si="113"/>
        <v>5.2972333561992144</v>
      </c>
      <c r="W7242">
        <v>67.86</v>
      </c>
      <c r="X7242">
        <v>5.9593151609023165</v>
      </c>
    </row>
    <row r="7243" spans="5:24">
      <c r="E7243">
        <v>72.400000000000006</v>
      </c>
      <c r="F7243">
        <f t="shared" si="113"/>
        <v>5.2973829234008392</v>
      </c>
      <c r="W7243">
        <v>56.58</v>
      </c>
      <c r="X7243">
        <v>3.8783234720745106</v>
      </c>
    </row>
    <row r="7244" spans="5:24">
      <c r="E7244">
        <v>72.41</v>
      </c>
      <c r="F7244">
        <f t="shared" si="113"/>
        <v>5.2975325172174372</v>
      </c>
      <c r="W7244">
        <v>94.21</v>
      </c>
      <c r="X7244">
        <v>4.3299093423093078</v>
      </c>
    </row>
    <row r="7245" spans="5:24">
      <c r="E7245">
        <v>72.42</v>
      </c>
      <c r="F7245">
        <f t="shared" ref="F7245:F7308" si="114">NORMINV(E7245/100,$C$3,$C$4)</f>
        <v>5.2976821376718783</v>
      </c>
      <c r="W7245">
        <v>61.25</v>
      </c>
      <c r="X7245">
        <v>6.3389099195341636</v>
      </c>
    </row>
    <row r="7246" spans="5:24">
      <c r="E7246">
        <v>72.430000000000007</v>
      </c>
      <c r="F7246">
        <f t="shared" si="114"/>
        <v>5.2978317847870526</v>
      </c>
      <c r="W7246">
        <v>22.53</v>
      </c>
      <c r="X7246">
        <v>3.8027265774408123</v>
      </c>
    </row>
    <row r="7247" spans="5:24">
      <c r="E7247">
        <v>72.44</v>
      </c>
      <c r="F7247">
        <f t="shared" si="114"/>
        <v>5.2979814585858733</v>
      </c>
      <c r="W7247">
        <v>21.61</v>
      </c>
      <c r="X7247">
        <v>4.7781106225619894</v>
      </c>
    </row>
    <row r="7248" spans="5:24">
      <c r="E7248">
        <v>72.45</v>
      </c>
      <c r="F7248">
        <f t="shared" si="114"/>
        <v>5.298131159091275</v>
      </c>
      <c r="W7248">
        <v>39.9</v>
      </c>
      <c r="X7248">
        <v>4.9081283296090046</v>
      </c>
    </row>
    <row r="7249" spans="5:24">
      <c r="E7249">
        <v>72.459999999999994</v>
      </c>
      <c r="F7249">
        <f t="shared" si="114"/>
        <v>5.2982808863262143</v>
      </c>
      <c r="W7249">
        <v>20.52</v>
      </c>
      <c r="X7249">
        <v>6.4992838895216565</v>
      </c>
    </row>
    <row r="7250" spans="5:24">
      <c r="E7250">
        <v>72.47</v>
      </c>
      <c r="F7250">
        <f t="shared" si="114"/>
        <v>5.2984306403136694</v>
      </c>
      <c r="W7250">
        <v>99.62</v>
      </c>
      <c r="X7250">
        <v>5.9652891594402249</v>
      </c>
    </row>
    <row r="7251" spans="5:24">
      <c r="E7251">
        <v>72.48</v>
      </c>
      <c r="F7251">
        <f t="shared" si="114"/>
        <v>5.2985804210766396</v>
      </c>
      <c r="W7251">
        <v>37.31</v>
      </c>
      <c r="X7251">
        <v>6.6645628612027235</v>
      </c>
    </row>
    <row r="7252" spans="5:24">
      <c r="E7252">
        <v>72.489999999999995</v>
      </c>
      <c r="F7252">
        <f t="shared" si="114"/>
        <v>5.2987302286381484</v>
      </c>
      <c r="W7252">
        <v>93.01</v>
      </c>
      <c r="X7252">
        <v>4.3768713743966261</v>
      </c>
    </row>
    <row r="7253" spans="5:24">
      <c r="E7253">
        <v>72.5</v>
      </c>
      <c r="F7253">
        <f t="shared" si="114"/>
        <v>5.2988800630212394</v>
      </c>
      <c r="W7253">
        <v>46.4</v>
      </c>
      <c r="X7253">
        <v>5.366757381828549</v>
      </c>
    </row>
    <row r="7254" spans="5:24">
      <c r="E7254">
        <v>72.510000000000005</v>
      </c>
      <c r="F7254">
        <f t="shared" si="114"/>
        <v>5.2990299242489787</v>
      </c>
      <c r="W7254">
        <v>36.85</v>
      </c>
      <c r="X7254">
        <v>5.7156621297915979</v>
      </c>
    </row>
    <row r="7255" spans="5:24">
      <c r="E7255">
        <v>72.52</v>
      </c>
      <c r="F7255">
        <f t="shared" si="114"/>
        <v>5.2991798123444536</v>
      </c>
      <c r="W7255">
        <v>21.9</v>
      </c>
      <c r="X7255">
        <v>4.2301687501376524</v>
      </c>
    </row>
    <row r="7256" spans="5:24">
      <c r="E7256">
        <v>72.53</v>
      </c>
      <c r="F7256">
        <f t="shared" si="114"/>
        <v>5.2993297273307762</v>
      </c>
      <c r="W7256">
        <v>32.76</v>
      </c>
      <c r="X7256">
        <v>3.8679180912163549</v>
      </c>
    </row>
    <row r="7257" spans="5:24">
      <c r="E7257">
        <v>72.540000000000006</v>
      </c>
      <c r="F7257">
        <f t="shared" si="114"/>
        <v>5.2994796692310784</v>
      </c>
      <c r="W7257">
        <v>26.34</v>
      </c>
      <c r="X7257">
        <v>3.8578700309912364</v>
      </c>
    </row>
    <row r="7258" spans="5:24">
      <c r="E7258">
        <v>72.55</v>
      </c>
      <c r="F7258">
        <f t="shared" si="114"/>
        <v>5.2996296380685131</v>
      </c>
      <c r="W7258">
        <v>81.900000000000006</v>
      </c>
      <c r="X7258">
        <v>5.561876743444909</v>
      </c>
    </row>
    <row r="7259" spans="5:24">
      <c r="E7259">
        <v>72.56</v>
      </c>
      <c r="F7259">
        <f t="shared" si="114"/>
        <v>5.2997796338662591</v>
      </c>
      <c r="W7259">
        <v>78.2</v>
      </c>
      <c r="X7259">
        <v>5.3199582233714988</v>
      </c>
    </row>
    <row r="7260" spans="5:24">
      <c r="E7260">
        <v>72.569999999999993</v>
      </c>
      <c r="F7260">
        <f t="shared" si="114"/>
        <v>5.2999296566475147</v>
      </c>
      <c r="W7260">
        <v>85.87</v>
      </c>
      <c r="X7260">
        <v>5.094892769131139</v>
      </c>
    </row>
    <row r="7261" spans="5:24">
      <c r="E7261">
        <v>72.58</v>
      </c>
      <c r="F7261">
        <f t="shared" si="114"/>
        <v>5.3000797064355005</v>
      </c>
      <c r="W7261">
        <v>65.41</v>
      </c>
      <c r="X7261">
        <v>5.56628508181395</v>
      </c>
    </row>
    <row r="7262" spans="5:24">
      <c r="E7262">
        <v>72.59</v>
      </c>
      <c r="F7262">
        <f t="shared" si="114"/>
        <v>5.3002297832534602</v>
      </c>
      <c r="W7262">
        <v>54.17</v>
      </c>
      <c r="X7262">
        <v>4.6144095404180119</v>
      </c>
    </row>
    <row r="7263" spans="5:24">
      <c r="E7263">
        <v>72.599999999999994</v>
      </c>
      <c r="F7263">
        <f t="shared" si="114"/>
        <v>5.3003798871246595</v>
      </c>
      <c r="W7263">
        <v>83.92</v>
      </c>
      <c r="X7263">
        <v>5.2492078597354279</v>
      </c>
    </row>
    <row r="7264" spans="5:24">
      <c r="E7264">
        <v>72.61</v>
      </c>
      <c r="F7264">
        <f t="shared" si="114"/>
        <v>5.3005300180723864</v>
      </c>
      <c r="W7264">
        <v>36.770000000000003</v>
      </c>
      <c r="X7264">
        <v>5.7257370241008045</v>
      </c>
    </row>
    <row r="7265" spans="5:24">
      <c r="E7265">
        <v>72.62</v>
      </c>
      <c r="F7265">
        <f t="shared" si="114"/>
        <v>5.3006801761199522</v>
      </c>
      <c r="W7265">
        <v>11.76</v>
      </c>
      <c r="X7265">
        <v>3.8027265774408123</v>
      </c>
    </row>
    <row r="7266" spans="5:24">
      <c r="E7266">
        <v>72.63</v>
      </c>
      <c r="F7266">
        <f t="shared" si="114"/>
        <v>5.3008303612906884</v>
      </c>
      <c r="W7266">
        <v>34.36</v>
      </c>
      <c r="X7266">
        <v>5.1939691983324474</v>
      </c>
    </row>
    <row r="7267" spans="5:24">
      <c r="E7267">
        <v>72.64</v>
      </c>
      <c r="F7267">
        <f t="shared" si="114"/>
        <v>5.3009805736079514</v>
      </c>
      <c r="W7267">
        <v>75.19</v>
      </c>
      <c r="X7267">
        <v>4.4899265430314053</v>
      </c>
    </row>
    <row r="7268" spans="5:24">
      <c r="E7268">
        <v>72.650000000000006</v>
      </c>
      <c r="F7268">
        <f t="shared" si="114"/>
        <v>5.3011308130951189</v>
      </c>
      <c r="W7268">
        <v>31.46</v>
      </c>
      <c r="X7268">
        <v>4.5891738269547835</v>
      </c>
    </row>
    <row r="7269" spans="5:24">
      <c r="E7269">
        <v>72.66</v>
      </c>
      <c r="F7269">
        <f t="shared" si="114"/>
        <v>5.30128107977559</v>
      </c>
      <c r="W7269">
        <v>45.02</v>
      </c>
      <c r="X7269">
        <v>4.3486181129164434</v>
      </c>
    </row>
    <row r="7270" spans="5:24">
      <c r="E7270">
        <v>72.67</v>
      </c>
      <c r="F7270">
        <f t="shared" si="114"/>
        <v>5.3014313736727887</v>
      </c>
      <c r="W7270">
        <v>8.5399999999999991</v>
      </c>
      <c r="X7270">
        <v>4.8975506322724556</v>
      </c>
    </row>
    <row r="7271" spans="5:24">
      <c r="E7271">
        <v>72.680000000000007</v>
      </c>
      <c r="F7271">
        <f t="shared" si="114"/>
        <v>5.3015816948101602</v>
      </c>
      <c r="W7271">
        <v>63.26</v>
      </c>
      <c r="X7271">
        <v>3.667816813102081</v>
      </c>
    </row>
    <row r="7272" spans="5:24">
      <c r="E7272">
        <v>72.69</v>
      </c>
      <c r="F7272">
        <f t="shared" si="114"/>
        <v>5.3017320432111719</v>
      </c>
      <c r="W7272">
        <v>39.89</v>
      </c>
      <c r="X7272">
        <v>5.7375301750350349</v>
      </c>
    </row>
    <row r="7273" spans="5:24">
      <c r="E7273">
        <v>72.7</v>
      </c>
      <c r="F7273">
        <f t="shared" si="114"/>
        <v>5.3018824188993143</v>
      </c>
      <c r="W7273">
        <v>37.909999999999997</v>
      </c>
      <c r="X7273">
        <v>6.3261198563615881</v>
      </c>
    </row>
    <row r="7274" spans="5:24">
      <c r="E7274">
        <v>72.709999999999994</v>
      </c>
      <c r="F7274">
        <f t="shared" si="114"/>
        <v>5.3020328218981021</v>
      </c>
      <c r="W7274">
        <v>88.77</v>
      </c>
      <c r="X7274">
        <v>5.9813909242458658</v>
      </c>
    </row>
    <row r="7275" spans="5:24">
      <c r="E7275">
        <v>72.72</v>
      </c>
      <c r="F7275">
        <f t="shared" si="114"/>
        <v>5.3021832522310692</v>
      </c>
      <c r="W7275">
        <v>23.24</v>
      </c>
      <c r="X7275">
        <v>5.9801744787417048</v>
      </c>
    </row>
    <row r="7276" spans="5:24">
      <c r="E7276">
        <v>72.73</v>
      </c>
      <c r="F7276">
        <f t="shared" si="114"/>
        <v>5.3023337099217756</v>
      </c>
      <c r="W7276">
        <v>29.56</v>
      </c>
      <c r="X7276">
        <v>5.0541696512048917</v>
      </c>
    </row>
    <row r="7277" spans="5:24">
      <c r="E7277">
        <v>72.739999999999995</v>
      </c>
      <c r="F7277">
        <f t="shared" si="114"/>
        <v>5.3024841949938031</v>
      </c>
      <c r="W7277">
        <v>56.76</v>
      </c>
      <c r="X7277">
        <v>6.5260396107882279</v>
      </c>
    </row>
    <row r="7278" spans="5:24">
      <c r="E7278">
        <v>72.75</v>
      </c>
      <c r="F7278">
        <f t="shared" si="114"/>
        <v>5.3026347074707543</v>
      </c>
      <c r="W7278">
        <v>40.22</v>
      </c>
      <c r="X7278">
        <v>2.6001100157085881</v>
      </c>
    </row>
    <row r="7279" spans="5:24">
      <c r="E7279">
        <v>72.760000000000005</v>
      </c>
      <c r="F7279">
        <f t="shared" si="114"/>
        <v>5.3027852473762582</v>
      </c>
      <c r="W7279">
        <v>20.100000000000001</v>
      </c>
      <c r="X7279">
        <v>5.2746306709916873</v>
      </c>
    </row>
    <row r="7280" spans="5:24">
      <c r="E7280">
        <v>72.77</v>
      </c>
      <c r="F7280">
        <f t="shared" si="114"/>
        <v>5.3029358147339636</v>
      </c>
      <c r="W7280">
        <v>70.48</v>
      </c>
      <c r="X7280">
        <v>3.408957449081162</v>
      </c>
    </row>
    <row r="7281" spans="5:24">
      <c r="E7281">
        <v>72.78</v>
      </c>
      <c r="F7281">
        <f t="shared" si="114"/>
        <v>5.303086409567543</v>
      </c>
      <c r="W7281">
        <v>52.26</v>
      </c>
      <c r="X7281">
        <v>5.3777719673986049</v>
      </c>
    </row>
    <row r="7282" spans="5:24">
      <c r="E7282">
        <v>72.790000000000006</v>
      </c>
      <c r="F7282">
        <f t="shared" si="114"/>
        <v>5.303237031900693</v>
      </c>
      <c r="W7282">
        <v>82.75</v>
      </c>
      <c r="X7282">
        <v>5.6992432914896307</v>
      </c>
    </row>
    <row r="7283" spans="5:24">
      <c r="E7283">
        <v>72.8</v>
      </c>
      <c r="F7283">
        <f t="shared" si="114"/>
        <v>5.3033876817571324</v>
      </c>
      <c r="W7283">
        <v>54.27</v>
      </c>
      <c r="X7283">
        <v>3.0535440967769971</v>
      </c>
    </row>
    <row r="7284" spans="5:24">
      <c r="E7284">
        <v>72.81</v>
      </c>
      <c r="F7284">
        <f t="shared" si="114"/>
        <v>5.3035383591606022</v>
      </c>
      <c r="W7284">
        <v>21.68</v>
      </c>
      <c r="X7284">
        <v>6.8677279550974157</v>
      </c>
    </row>
    <row r="7285" spans="5:24">
      <c r="E7285">
        <v>72.819999999999993</v>
      </c>
      <c r="F7285">
        <f t="shared" si="114"/>
        <v>5.3036890641348684</v>
      </c>
      <c r="W7285">
        <v>81.92</v>
      </c>
      <c r="X7285">
        <v>5.1062298349526971</v>
      </c>
    </row>
    <row r="7286" spans="5:24">
      <c r="E7286">
        <v>72.83</v>
      </c>
      <c r="F7286">
        <f t="shared" si="114"/>
        <v>5.3038397967037172</v>
      </c>
      <c r="W7286">
        <v>67.040000000000006</v>
      </c>
      <c r="X7286">
        <v>5.008522639306813</v>
      </c>
    </row>
    <row r="7287" spans="5:24">
      <c r="E7287">
        <v>72.84</v>
      </c>
      <c r="F7287">
        <f t="shared" si="114"/>
        <v>5.3039905568909615</v>
      </c>
      <c r="W7287">
        <v>8.25</v>
      </c>
      <c r="X7287">
        <v>4.0234661866277506</v>
      </c>
    </row>
    <row r="7288" spans="5:24">
      <c r="E7288">
        <v>72.849999999999994</v>
      </c>
      <c r="F7288">
        <f t="shared" si="114"/>
        <v>5.3041413447204331</v>
      </c>
      <c r="W7288">
        <v>39.99</v>
      </c>
      <c r="X7288">
        <v>4.7711686507364757</v>
      </c>
    </row>
    <row r="7289" spans="5:24">
      <c r="E7289">
        <v>72.86</v>
      </c>
      <c r="F7289">
        <f t="shared" si="114"/>
        <v>5.3042921602159918</v>
      </c>
      <c r="W7289">
        <v>91.1</v>
      </c>
      <c r="X7289">
        <v>5.2375888491382563</v>
      </c>
    </row>
    <row r="7290" spans="5:24">
      <c r="E7290">
        <v>72.87</v>
      </c>
      <c r="F7290">
        <f t="shared" si="114"/>
        <v>5.3044430034015164</v>
      </c>
      <c r="W7290">
        <v>52.91</v>
      </c>
      <c r="X7290">
        <v>4.0096437057864254</v>
      </c>
    </row>
    <row r="7291" spans="5:24">
      <c r="E7291">
        <v>72.88</v>
      </c>
      <c r="F7291">
        <f t="shared" si="114"/>
        <v>5.3045938743009104</v>
      </c>
      <c r="W7291">
        <v>95.24</v>
      </c>
      <c r="X7291">
        <v>4.9151743483927355</v>
      </c>
    </row>
    <row r="7292" spans="5:24">
      <c r="E7292">
        <v>72.89</v>
      </c>
      <c r="F7292">
        <f t="shared" si="114"/>
        <v>5.3047447729381014</v>
      </c>
      <c r="W7292">
        <v>20.079999999999998</v>
      </c>
      <c r="X7292">
        <v>3.0261605366867976</v>
      </c>
    </row>
    <row r="7293" spans="5:24">
      <c r="E7293">
        <v>72.900000000000006</v>
      </c>
      <c r="F7293">
        <f t="shared" si="114"/>
        <v>5.30489569933704</v>
      </c>
      <c r="W7293">
        <v>16.72</v>
      </c>
      <c r="X7293">
        <v>6.2781401908849297</v>
      </c>
    </row>
    <row r="7294" spans="5:24">
      <c r="E7294">
        <v>72.91</v>
      </c>
      <c r="F7294">
        <f t="shared" si="114"/>
        <v>5.3050466535216989</v>
      </c>
      <c r="W7294">
        <v>58.14</v>
      </c>
      <c r="X7294">
        <v>6.1561984345725378</v>
      </c>
    </row>
    <row r="7295" spans="5:24">
      <c r="E7295">
        <v>72.92</v>
      </c>
      <c r="F7295">
        <f t="shared" si="114"/>
        <v>5.3051976355160759</v>
      </c>
      <c r="W7295">
        <v>20.84</v>
      </c>
      <c r="X7295">
        <v>7.5689743738873689</v>
      </c>
    </row>
    <row r="7296" spans="5:24">
      <c r="E7296">
        <v>72.930000000000007</v>
      </c>
      <c r="F7296">
        <f t="shared" si="114"/>
        <v>5.3053486453441918</v>
      </c>
      <c r="W7296">
        <v>98.1</v>
      </c>
      <c r="X7296">
        <v>3.7297623776068511</v>
      </c>
    </row>
    <row r="7297" spans="5:24">
      <c r="E7297">
        <v>72.94</v>
      </c>
      <c r="F7297">
        <f t="shared" si="114"/>
        <v>5.3054996830300887</v>
      </c>
      <c r="W7297">
        <v>70.930000000000007</v>
      </c>
      <c r="X7297">
        <v>3.9065584979971777</v>
      </c>
    </row>
    <row r="7298" spans="5:24">
      <c r="E7298">
        <v>72.95</v>
      </c>
      <c r="F7298">
        <f t="shared" si="114"/>
        <v>5.3056507485978353</v>
      </c>
      <c r="W7298">
        <v>0.22</v>
      </c>
      <c r="X7298">
        <v>5.3181119754775059</v>
      </c>
    </row>
    <row r="7299" spans="5:24">
      <c r="E7299">
        <v>72.959999999999994</v>
      </c>
      <c r="F7299">
        <f t="shared" si="114"/>
        <v>5.3058018420715225</v>
      </c>
      <c r="W7299">
        <v>91.88</v>
      </c>
      <c r="X7299">
        <v>4.345515950277127</v>
      </c>
    </row>
    <row r="7300" spans="5:24">
      <c r="E7300">
        <v>72.97</v>
      </c>
      <c r="F7300">
        <f t="shared" si="114"/>
        <v>5.3059529634752636</v>
      </c>
      <c r="W7300">
        <v>65.83</v>
      </c>
      <c r="X7300">
        <v>4.8523259345879639</v>
      </c>
    </row>
    <row r="7301" spans="5:24">
      <c r="E7301">
        <v>72.98</v>
      </c>
      <c r="F7301">
        <f t="shared" si="114"/>
        <v>5.3061041128331983</v>
      </c>
      <c r="W7301">
        <v>12.55</v>
      </c>
      <c r="X7301">
        <v>4.3367961405136555</v>
      </c>
    </row>
    <row r="7302" spans="5:24">
      <c r="E7302">
        <v>72.989999999999995</v>
      </c>
      <c r="F7302">
        <f t="shared" si="114"/>
        <v>5.3062552901694859</v>
      </c>
      <c r="W7302">
        <v>12.25</v>
      </c>
      <c r="X7302">
        <v>4.2439179444307129</v>
      </c>
    </row>
    <row r="7303" spans="5:24">
      <c r="E7303">
        <v>73</v>
      </c>
      <c r="F7303">
        <f t="shared" si="114"/>
        <v>5.3064064955083134</v>
      </c>
      <c r="W7303">
        <v>34.99</v>
      </c>
      <c r="X7303">
        <v>5.5837329427163152</v>
      </c>
    </row>
    <row r="7304" spans="5:24">
      <c r="E7304">
        <v>73.010000000000005</v>
      </c>
      <c r="F7304">
        <f t="shared" si="114"/>
        <v>5.3065577288738899</v>
      </c>
      <c r="W7304">
        <v>3.75</v>
      </c>
      <c r="X7304">
        <v>6.2878447822421544</v>
      </c>
    </row>
    <row r="7305" spans="5:24">
      <c r="E7305">
        <v>73.02</v>
      </c>
      <c r="F7305">
        <f t="shared" si="114"/>
        <v>5.3067089902904456</v>
      </c>
      <c r="W7305">
        <v>2.0099999999999998</v>
      </c>
      <c r="X7305">
        <v>4.8373575986345489</v>
      </c>
    </row>
    <row r="7306" spans="5:24">
      <c r="E7306">
        <v>73.03</v>
      </c>
      <c r="F7306">
        <f t="shared" si="114"/>
        <v>5.3068602797822404</v>
      </c>
      <c r="W7306">
        <v>81.98</v>
      </c>
      <c r="X7306">
        <v>3.9622790746033179</v>
      </c>
    </row>
    <row r="7307" spans="5:24">
      <c r="E7307">
        <v>73.040000000000006</v>
      </c>
      <c r="F7307">
        <f t="shared" si="114"/>
        <v>5.3070115973735517</v>
      </c>
      <c r="W7307">
        <v>83.86</v>
      </c>
      <c r="X7307">
        <v>4.8917532983392604</v>
      </c>
    </row>
    <row r="7308" spans="5:24">
      <c r="E7308">
        <v>73.05</v>
      </c>
      <c r="F7308">
        <f t="shared" si="114"/>
        <v>5.3071629430886844</v>
      </c>
      <c r="W7308">
        <v>37.69</v>
      </c>
      <c r="X7308">
        <v>3.9639954075078445</v>
      </c>
    </row>
    <row r="7309" spans="5:24">
      <c r="E7309">
        <v>73.06</v>
      </c>
      <c r="F7309">
        <f t="shared" ref="F7309:F7372" si="115">NORMINV(E7309/100,$C$3,$C$4)</f>
        <v>5.3073143169519676</v>
      </c>
      <c r="W7309">
        <v>50.41</v>
      </c>
      <c r="X7309">
        <v>3.332424373320265</v>
      </c>
    </row>
    <row r="7310" spans="5:24">
      <c r="E7310">
        <v>73.069999999999993</v>
      </c>
      <c r="F7310">
        <f t="shared" si="115"/>
        <v>5.3074657189877508</v>
      </c>
      <c r="W7310">
        <v>78.22</v>
      </c>
      <c r="X7310">
        <v>6.3819078412718095</v>
      </c>
    </row>
    <row r="7311" spans="5:24">
      <c r="E7311">
        <v>73.08</v>
      </c>
      <c r="F7311">
        <f t="shared" si="115"/>
        <v>5.3076171492204116</v>
      </c>
      <c r="W7311">
        <v>76.55</v>
      </c>
      <c r="X7311">
        <v>4.4278199475649691</v>
      </c>
    </row>
    <row r="7312" spans="5:24">
      <c r="E7312">
        <v>73.09</v>
      </c>
      <c r="F7312">
        <f t="shared" si="115"/>
        <v>5.3077686076743484</v>
      </c>
      <c r="W7312">
        <v>74.349999999999994</v>
      </c>
      <c r="X7312">
        <v>6.5735133481753465</v>
      </c>
    </row>
    <row r="7313" spans="5:24">
      <c r="E7313">
        <v>73.099999999999994</v>
      </c>
      <c r="F7313">
        <f t="shared" si="115"/>
        <v>5.3079200943739862</v>
      </c>
      <c r="W7313">
        <v>53.73</v>
      </c>
      <c r="X7313">
        <v>4.7034367873620813</v>
      </c>
    </row>
    <row r="7314" spans="5:24">
      <c r="E7314">
        <v>73.11</v>
      </c>
      <c r="F7314">
        <f t="shared" si="115"/>
        <v>5.308071609343771</v>
      </c>
      <c r="W7314">
        <v>28.39</v>
      </c>
      <c r="X7314">
        <v>4.002248760697297</v>
      </c>
    </row>
    <row r="7315" spans="5:24">
      <c r="E7315">
        <v>73.12</v>
      </c>
      <c r="F7315">
        <f t="shared" si="115"/>
        <v>5.3082231526081767</v>
      </c>
      <c r="W7315">
        <v>55.63</v>
      </c>
      <c r="X7315">
        <v>5.56628508181395</v>
      </c>
    </row>
    <row r="7316" spans="5:24">
      <c r="E7316">
        <v>73.13</v>
      </c>
      <c r="F7316">
        <f t="shared" si="115"/>
        <v>5.3083747241916965</v>
      </c>
      <c r="W7316">
        <v>73.91</v>
      </c>
      <c r="X7316">
        <v>3.7686714285059986</v>
      </c>
    </row>
    <row r="7317" spans="5:24">
      <c r="E7317">
        <v>73.14</v>
      </c>
      <c r="F7317">
        <f t="shared" si="115"/>
        <v>5.3085263241188532</v>
      </c>
      <c r="W7317">
        <v>69.14</v>
      </c>
      <c r="X7317">
        <v>3.9074695182079417</v>
      </c>
    </row>
    <row r="7318" spans="5:24">
      <c r="E7318">
        <v>73.150000000000006</v>
      </c>
      <c r="F7318">
        <f t="shared" si="115"/>
        <v>5.3086779524141896</v>
      </c>
      <c r="W7318">
        <v>3.85</v>
      </c>
      <c r="X7318">
        <v>4.5509561160043468</v>
      </c>
    </row>
    <row r="7319" spans="5:24">
      <c r="E7319">
        <v>73.16</v>
      </c>
      <c r="F7319">
        <f t="shared" si="115"/>
        <v>5.3088296091022737</v>
      </c>
      <c r="W7319">
        <v>13.79</v>
      </c>
      <c r="X7319">
        <v>4.0899573165688796</v>
      </c>
    </row>
    <row r="7320" spans="5:24">
      <c r="E7320">
        <v>73.17</v>
      </c>
      <c r="F7320">
        <f t="shared" si="115"/>
        <v>5.3089812942076993</v>
      </c>
      <c r="W7320">
        <v>4.33</v>
      </c>
      <c r="X7320">
        <v>5.2159842814372146</v>
      </c>
    </row>
    <row r="7321" spans="5:24">
      <c r="E7321">
        <v>73.180000000000007</v>
      </c>
      <c r="F7321">
        <f t="shared" si="115"/>
        <v>5.3091330077550829</v>
      </c>
      <c r="W7321">
        <v>89.19</v>
      </c>
      <c r="X7321">
        <v>5.2355266459232297</v>
      </c>
    </row>
    <row r="7322" spans="5:24">
      <c r="E7322">
        <v>73.19</v>
      </c>
      <c r="F7322">
        <f t="shared" si="115"/>
        <v>5.3092847497690663</v>
      </c>
      <c r="W7322">
        <v>8.25</v>
      </c>
      <c r="X7322">
        <v>4.6490155309179206</v>
      </c>
    </row>
    <row r="7323" spans="5:24">
      <c r="E7323">
        <v>73.2</v>
      </c>
      <c r="F7323">
        <f t="shared" si="115"/>
        <v>5.3094365202743141</v>
      </c>
      <c r="W7323">
        <v>63.12</v>
      </c>
      <c r="X7323">
        <v>4.6670870581811457</v>
      </c>
    </row>
    <row r="7324" spans="5:24">
      <c r="E7324">
        <v>73.209999999999994</v>
      </c>
      <c r="F7324">
        <f t="shared" si="115"/>
        <v>5.3095883192955178</v>
      </c>
      <c r="W7324">
        <v>76.19</v>
      </c>
      <c r="X7324">
        <v>4.6367257140386275</v>
      </c>
    </row>
    <row r="7325" spans="5:24">
      <c r="E7325">
        <v>73.22</v>
      </c>
      <c r="F7325">
        <f t="shared" si="115"/>
        <v>5.3097401468573899</v>
      </c>
      <c r="W7325">
        <v>23.81</v>
      </c>
      <c r="X7325">
        <v>3.7702747283792264</v>
      </c>
    </row>
    <row r="7326" spans="5:24">
      <c r="E7326">
        <v>73.23</v>
      </c>
      <c r="F7326">
        <f t="shared" si="115"/>
        <v>5.3098920029846717</v>
      </c>
      <c r="W7326">
        <v>61.83</v>
      </c>
      <c r="X7326">
        <v>4.0430648732193646</v>
      </c>
    </row>
    <row r="7327" spans="5:24">
      <c r="E7327">
        <v>73.239999999999995</v>
      </c>
      <c r="F7327">
        <f t="shared" si="115"/>
        <v>5.3100438877021254</v>
      </c>
      <c r="W7327">
        <v>62.9</v>
      </c>
      <c r="X7327">
        <v>4.640204408233453</v>
      </c>
    </row>
    <row r="7328" spans="5:24">
      <c r="E7328">
        <v>73.25</v>
      </c>
      <c r="F7328">
        <f t="shared" si="115"/>
        <v>5.3101958010345385</v>
      </c>
      <c r="W7328">
        <v>31.07</v>
      </c>
      <c r="X7328">
        <v>4.0638578428069376</v>
      </c>
    </row>
    <row r="7329" spans="5:24">
      <c r="E7329">
        <v>73.260000000000005</v>
      </c>
      <c r="F7329">
        <f t="shared" si="115"/>
        <v>5.3103477430067247</v>
      </c>
      <c r="W7329">
        <v>73.62</v>
      </c>
      <c r="X7329">
        <v>4.9068696419510101</v>
      </c>
    </row>
    <row r="7330" spans="5:24">
      <c r="E7330">
        <v>73.27</v>
      </c>
      <c r="F7330">
        <f t="shared" si="115"/>
        <v>5.3104997136435212</v>
      </c>
      <c r="W7330">
        <v>30.33</v>
      </c>
      <c r="X7330">
        <v>4.7383612938666753</v>
      </c>
    </row>
    <row r="7331" spans="5:24">
      <c r="E7331">
        <v>73.28</v>
      </c>
      <c r="F7331">
        <f t="shared" si="115"/>
        <v>5.3106517129697899</v>
      </c>
      <c r="W7331">
        <v>82.84</v>
      </c>
      <c r="X7331">
        <v>3.151983804721743</v>
      </c>
    </row>
    <row r="7332" spans="5:24">
      <c r="E7332">
        <v>73.290000000000006</v>
      </c>
      <c r="F7332">
        <f t="shared" si="115"/>
        <v>5.3108037410104156</v>
      </c>
      <c r="W7332">
        <v>66.180000000000007</v>
      </c>
      <c r="X7332">
        <v>4.5559410995368852</v>
      </c>
    </row>
    <row r="7333" spans="5:24">
      <c r="E7333">
        <v>73.3</v>
      </c>
      <c r="F7333">
        <f t="shared" si="115"/>
        <v>5.3109557977903119</v>
      </c>
      <c r="W7333">
        <v>84.49</v>
      </c>
      <c r="X7333">
        <v>4.6953070243349622</v>
      </c>
    </row>
    <row r="7334" spans="5:24">
      <c r="E7334">
        <v>73.31</v>
      </c>
      <c r="F7334">
        <f t="shared" si="115"/>
        <v>5.3111078833344134</v>
      </c>
      <c r="W7334">
        <v>77.11</v>
      </c>
      <c r="X7334">
        <v>5.0943891932702652</v>
      </c>
    </row>
    <row r="7335" spans="5:24">
      <c r="E7335">
        <v>73.319999999999993</v>
      </c>
      <c r="F7335">
        <f t="shared" si="115"/>
        <v>5.3112599976676824</v>
      </c>
      <c r="W7335">
        <v>83</v>
      </c>
      <c r="X7335">
        <v>4.8021980238786712</v>
      </c>
    </row>
    <row r="7336" spans="5:24">
      <c r="E7336">
        <v>73.33</v>
      </c>
      <c r="F7336">
        <f t="shared" si="115"/>
        <v>5.3114121408151034</v>
      </c>
      <c r="W7336">
        <v>70.760000000000005</v>
      </c>
      <c r="X7336">
        <v>5.1740832967843016</v>
      </c>
    </row>
    <row r="7337" spans="5:24">
      <c r="E7337">
        <v>73.34</v>
      </c>
      <c r="F7337">
        <f t="shared" si="115"/>
        <v>5.3115643128016865</v>
      </c>
      <c r="W7337">
        <v>58.41</v>
      </c>
      <c r="X7337">
        <v>3.4723521718302015</v>
      </c>
    </row>
    <row r="7338" spans="5:24">
      <c r="E7338">
        <v>73.349999999999994</v>
      </c>
      <c r="F7338">
        <f t="shared" si="115"/>
        <v>5.3117165136524687</v>
      </c>
      <c r="W7338">
        <v>34.92</v>
      </c>
      <c r="X7338">
        <v>4.8882227167901915</v>
      </c>
    </row>
    <row r="7339" spans="5:24">
      <c r="E7339">
        <v>73.36</v>
      </c>
      <c r="F7339">
        <f t="shared" si="115"/>
        <v>5.3118687433925098</v>
      </c>
      <c r="W7339">
        <v>83.79</v>
      </c>
      <c r="X7339">
        <v>4.2736104571625546</v>
      </c>
    </row>
    <row r="7340" spans="5:24">
      <c r="E7340">
        <v>73.37</v>
      </c>
      <c r="F7340">
        <f t="shared" si="115"/>
        <v>5.3120210020468939</v>
      </c>
      <c r="W7340">
        <v>79.33</v>
      </c>
      <c r="X7340">
        <v>3.7686714285059986</v>
      </c>
    </row>
    <row r="7341" spans="5:24">
      <c r="E7341">
        <v>73.38</v>
      </c>
      <c r="F7341">
        <f t="shared" si="115"/>
        <v>5.3121732896407341</v>
      </c>
      <c r="W7341">
        <v>45.07</v>
      </c>
      <c r="X7341">
        <v>4.8713062739330777</v>
      </c>
    </row>
    <row r="7342" spans="5:24">
      <c r="E7342">
        <v>73.39</v>
      </c>
      <c r="F7342">
        <f t="shared" si="115"/>
        <v>5.3123256061991633</v>
      </c>
      <c r="W7342">
        <v>97.59</v>
      </c>
      <c r="X7342">
        <v>4.8149629810842232</v>
      </c>
    </row>
    <row r="7343" spans="5:24">
      <c r="E7343">
        <v>73.400000000000006</v>
      </c>
      <c r="F7343">
        <f t="shared" si="115"/>
        <v>5.3124779517473435</v>
      </c>
      <c r="W7343">
        <v>51.87</v>
      </c>
      <c r="X7343">
        <v>4.7657617220797226</v>
      </c>
    </row>
    <row r="7344" spans="5:24">
      <c r="E7344">
        <v>73.41</v>
      </c>
      <c r="F7344">
        <f t="shared" si="115"/>
        <v>5.3126303263104599</v>
      </c>
      <c r="W7344">
        <v>23.44</v>
      </c>
      <c r="X7344">
        <v>5.3374204112137047</v>
      </c>
    </row>
    <row r="7345" spans="5:24">
      <c r="E7345">
        <v>73.42</v>
      </c>
      <c r="F7345">
        <f t="shared" si="115"/>
        <v>5.3127827299137245</v>
      </c>
      <c r="W7345">
        <v>78.38</v>
      </c>
      <c r="X7345">
        <v>5.42752085284594</v>
      </c>
    </row>
    <row r="7346" spans="5:24">
      <c r="E7346">
        <v>73.430000000000007</v>
      </c>
      <c r="F7346">
        <f t="shared" si="115"/>
        <v>5.312935162582372</v>
      </c>
      <c r="W7346">
        <v>41.76</v>
      </c>
      <c r="X7346">
        <v>4.0880594237025907</v>
      </c>
    </row>
    <row r="7347" spans="5:24">
      <c r="E7347">
        <v>73.44</v>
      </c>
      <c r="F7347">
        <f t="shared" si="115"/>
        <v>5.313087624341664</v>
      </c>
      <c r="W7347">
        <v>24.14</v>
      </c>
      <c r="X7347">
        <v>4.7310913755462902</v>
      </c>
    </row>
    <row r="7348" spans="5:24">
      <c r="E7348">
        <v>73.45</v>
      </c>
      <c r="F7348">
        <f t="shared" si="115"/>
        <v>5.313240115216888</v>
      </c>
      <c r="W7348">
        <v>49.47</v>
      </c>
      <c r="X7348">
        <v>5.3812739247952885</v>
      </c>
    </row>
    <row r="7349" spans="5:24">
      <c r="E7349">
        <v>73.459999999999994</v>
      </c>
      <c r="F7349">
        <f t="shared" si="115"/>
        <v>5.3133926352333543</v>
      </c>
      <c r="W7349">
        <v>8.4700000000000006</v>
      </c>
      <c r="X7349">
        <v>3.8304944339242275</v>
      </c>
    </row>
    <row r="7350" spans="5:24">
      <c r="E7350">
        <v>73.47</v>
      </c>
      <c r="F7350">
        <f t="shared" si="115"/>
        <v>5.3135451844164026</v>
      </c>
      <c r="W7350">
        <v>59.24</v>
      </c>
      <c r="X7350">
        <v>5.3499183170526212</v>
      </c>
    </row>
    <row r="7351" spans="5:24">
      <c r="E7351">
        <v>73.48</v>
      </c>
      <c r="F7351">
        <f t="shared" si="115"/>
        <v>5.3136977627913939</v>
      </c>
      <c r="W7351">
        <v>71.89</v>
      </c>
      <c r="X7351">
        <v>3.497623880044145</v>
      </c>
    </row>
    <row r="7352" spans="5:24">
      <c r="E7352">
        <v>73.489999999999995</v>
      </c>
      <c r="F7352">
        <f t="shared" si="115"/>
        <v>5.313850370383717</v>
      </c>
      <c r="W7352">
        <v>45.77</v>
      </c>
      <c r="X7352">
        <v>4.6071090147090228</v>
      </c>
    </row>
    <row r="7353" spans="5:24">
      <c r="E7353">
        <v>73.5</v>
      </c>
      <c r="F7353">
        <f t="shared" si="115"/>
        <v>5.3140030072187852</v>
      </c>
      <c r="W7353">
        <v>16.05</v>
      </c>
      <c r="X7353">
        <v>4.1494151353316155</v>
      </c>
    </row>
    <row r="7354" spans="5:24">
      <c r="E7354">
        <v>73.510000000000005</v>
      </c>
      <c r="F7354">
        <f t="shared" si="115"/>
        <v>5.3141556733220376</v>
      </c>
      <c r="W7354">
        <v>58.93</v>
      </c>
      <c r="X7354">
        <v>4.0692830510956606</v>
      </c>
    </row>
    <row r="7355" spans="5:24">
      <c r="E7355">
        <v>73.52</v>
      </c>
      <c r="F7355">
        <f t="shared" si="115"/>
        <v>5.3143083687189385</v>
      </c>
      <c r="W7355">
        <v>87.59</v>
      </c>
      <c r="X7355">
        <v>5.22111871299757</v>
      </c>
    </row>
    <row r="7356" spans="5:24">
      <c r="E7356">
        <v>73.53</v>
      </c>
      <c r="F7356">
        <f t="shared" si="115"/>
        <v>5.3144610934349803</v>
      </c>
      <c r="W7356">
        <v>48.28</v>
      </c>
      <c r="X7356">
        <v>4.5426228704494047</v>
      </c>
    </row>
    <row r="7357" spans="5:24">
      <c r="E7357">
        <v>73.540000000000006</v>
      </c>
      <c r="F7357">
        <f t="shared" si="115"/>
        <v>5.3146138474956768</v>
      </c>
      <c r="W7357">
        <v>87.67</v>
      </c>
      <c r="X7357">
        <v>5.6458137223817753</v>
      </c>
    </row>
    <row r="7358" spans="5:24">
      <c r="E7358">
        <v>73.55</v>
      </c>
      <c r="F7358">
        <f t="shared" si="115"/>
        <v>5.3147666309265702</v>
      </c>
      <c r="W7358">
        <v>50.91</v>
      </c>
      <c r="X7358">
        <v>6.4885724150961375</v>
      </c>
    </row>
    <row r="7359" spans="5:24">
      <c r="E7359">
        <v>73.56</v>
      </c>
      <c r="F7359">
        <f t="shared" si="115"/>
        <v>5.3149194437532277</v>
      </c>
      <c r="W7359">
        <v>81.13</v>
      </c>
      <c r="X7359">
        <v>5.5769103773332711</v>
      </c>
    </row>
    <row r="7360" spans="5:24">
      <c r="E7360">
        <v>73.569999999999993</v>
      </c>
      <c r="F7360">
        <f t="shared" si="115"/>
        <v>5.3150722860012429</v>
      </c>
      <c r="W7360">
        <v>41.99</v>
      </c>
      <c r="X7360">
        <v>5.8085048764045339</v>
      </c>
    </row>
    <row r="7361" spans="5:24">
      <c r="E7361">
        <v>73.58</v>
      </c>
      <c r="F7361">
        <f t="shared" si="115"/>
        <v>5.3152251576962346</v>
      </c>
      <c r="W7361">
        <v>24.17</v>
      </c>
      <c r="X7361">
        <v>4.0922304701319447</v>
      </c>
    </row>
    <row r="7362" spans="5:24">
      <c r="E7362">
        <v>73.59</v>
      </c>
      <c r="F7362">
        <f t="shared" si="115"/>
        <v>5.3153780588638462</v>
      </c>
      <c r="W7362">
        <v>49.78</v>
      </c>
      <c r="X7362">
        <v>3.8588319565969553</v>
      </c>
    </row>
    <row r="7363" spans="5:24">
      <c r="E7363">
        <v>73.599999999999994</v>
      </c>
      <c r="F7363">
        <f t="shared" si="115"/>
        <v>5.3155309895297496</v>
      </c>
      <c r="W7363">
        <v>13.47</v>
      </c>
      <c r="X7363">
        <v>4.9811991804088125</v>
      </c>
    </row>
    <row r="7364" spans="5:24">
      <c r="E7364">
        <v>73.61</v>
      </c>
      <c r="F7364">
        <f t="shared" si="115"/>
        <v>5.3156839497196398</v>
      </c>
      <c r="W7364">
        <v>85.34</v>
      </c>
      <c r="X7364">
        <v>6.3082161671632981</v>
      </c>
    </row>
    <row r="7365" spans="5:24">
      <c r="E7365">
        <v>73.62</v>
      </c>
      <c r="F7365">
        <f t="shared" si="115"/>
        <v>5.315836939459242</v>
      </c>
      <c r="W7365">
        <v>22.58</v>
      </c>
      <c r="X7365">
        <v>5.8549117594519071</v>
      </c>
    </row>
    <row r="7366" spans="5:24">
      <c r="E7366">
        <v>73.63</v>
      </c>
      <c r="F7366">
        <f t="shared" si="115"/>
        <v>5.3159899587743009</v>
      </c>
      <c r="W7366">
        <v>1.49</v>
      </c>
      <c r="X7366">
        <v>5.0559269517937233</v>
      </c>
    </row>
    <row r="7367" spans="5:24">
      <c r="E7367">
        <v>73.64</v>
      </c>
      <c r="F7367">
        <f t="shared" si="115"/>
        <v>5.3161430076905933</v>
      </c>
      <c r="W7367">
        <v>54.64</v>
      </c>
      <c r="X7367">
        <v>5.6600838842403061</v>
      </c>
    </row>
    <row r="7368" spans="5:24">
      <c r="E7368">
        <v>73.650000000000006</v>
      </c>
      <c r="F7368">
        <f t="shared" si="115"/>
        <v>5.3162960862339181</v>
      </c>
      <c r="W7368">
        <v>84.77</v>
      </c>
      <c r="X7368">
        <v>3.8564251578694617</v>
      </c>
    </row>
    <row r="7369" spans="5:24">
      <c r="E7369">
        <v>73.66</v>
      </c>
      <c r="F7369">
        <f t="shared" si="115"/>
        <v>5.3164491944301027</v>
      </c>
      <c r="W7369">
        <v>52.87</v>
      </c>
      <c r="X7369">
        <v>4.891249013175174</v>
      </c>
    </row>
    <row r="7370" spans="5:24">
      <c r="E7370">
        <v>73.67</v>
      </c>
      <c r="F7370">
        <f t="shared" si="115"/>
        <v>5.3166023323050009</v>
      </c>
      <c r="W7370">
        <v>3.52</v>
      </c>
      <c r="X7370">
        <v>4.5426228704494047</v>
      </c>
    </row>
    <row r="7371" spans="5:24">
      <c r="E7371">
        <v>73.680000000000007</v>
      </c>
      <c r="F7371">
        <f t="shared" si="115"/>
        <v>5.316755499884489</v>
      </c>
      <c r="W7371">
        <v>70.94</v>
      </c>
      <c r="X7371">
        <v>6.6072478919002169</v>
      </c>
    </row>
    <row r="7372" spans="5:24">
      <c r="E7372">
        <v>73.69</v>
      </c>
      <c r="F7372">
        <f t="shared" si="115"/>
        <v>5.3169086971944735</v>
      </c>
      <c r="W7372">
        <v>33.520000000000003</v>
      </c>
      <c r="X7372">
        <v>7.3152363674711403</v>
      </c>
    </row>
    <row r="7373" spans="5:24">
      <c r="E7373">
        <v>73.7</v>
      </c>
      <c r="F7373">
        <f t="shared" ref="F7373:F7436" si="116">NORMINV(E7373/100,$C$3,$C$4)</f>
        <v>5.3170619242608854</v>
      </c>
      <c r="W7373">
        <v>45.28</v>
      </c>
      <c r="X7373">
        <v>4.3932246364857352</v>
      </c>
    </row>
    <row r="7374" spans="5:24">
      <c r="E7374">
        <v>73.709999999999994</v>
      </c>
      <c r="F7374">
        <f t="shared" si="116"/>
        <v>5.3172151811096811</v>
      </c>
      <c r="W7374">
        <v>71.42</v>
      </c>
      <c r="X7374">
        <v>4.5997874882921206</v>
      </c>
    </row>
    <row r="7375" spans="5:24">
      <c r="E7375">
        <v>73.72</v>
      </c>
      <c r="F7375">
        <f t="shared" si="116"/>
        <v>5.3173684677668467</v>
      </c>
      <c r="W7375">
        <v>79.12</v>
      </c>
      <c r="X7375">
        <v>8.29052673149166</v>
      </c>
    </row>
    <row r="7376" spans="5:24">
      <c r="E7376">
        <v>73.73</v>
      </c>
      <c r="F7376">
        <f t="shared" si="116"/>
        <v>5.3175217842583917</v>
      </c>
      <c r="W7376">
        <v>83.97</v>
      </c>
      <c r="X7376">
        <v>4.9734266131766072</v>
      </c>
    </row>
    <row r="7377" spans="5:24">
      <c r="E7377">
        <v>73.739999999999995</v>
      </c>
      <c r="F7377">
        <f t="shared" si="116"/>
        <v>5.3176751306103522</v>
      </c>
      <c r="W7377">
        <v>33.85</v>
      </c>
      <c r="X7377">
        <v>5.2365576217801655</v>
      </c>
    </row>
    <row r="7378" spans="5:24">
      <c r="E7378">
        <v>73.75</v>
      </c>
      <c r="F7378">
        <f t="shared" si="116"/>
        <v>5.3178285068487909</v>
      </c>
      <c r="W7378">
        <v>1.27</v>
      </c>
      <c r="X7378">
        <v>7.2571292444862241</v>
      </c>
    </row>
    <row r="7379" spans="5:24">
      <c r="E7379">
        <v>73.760000000000005</v>
      </c>
      <c r="F7379">
        <f t="shared" si="116"/>
        <v>5.3179819129997989</v>
      </c>
      <c r="W7379">
        <v>94.58</v>
      </c>
      <c r="X7379">
        <v>3.671460671143191</v>
      </c>
    </row>
    <row r="7380" spans="5:24">
      <c r="E7380">
        <v>73.77</v>
      </c>
      <c r="F7380">
        <f t="shared" si="116"/>
        <v>5.3181353490894914</v>
      </c>
      <c r="W7380">
        <v>70.819999999999993</v>
      </c>
      <c r="X7380">
        <v>5.6146286339039344</v>
      </c>
    </row>
    <row r="7381" spans="5:24">
      <c r="E7381">
        <v>73.78</v>
      </c>
      <c r="F7381">
        <f t="shared" si="116"/>
        <v>5.3182888151440117</v>
      </c>
      <c r="W7381">
        <v>50.84</v>
      </c>
      <c r="X7381">
        <v>4.6921546344221117</v>
      </c>
    </row>
    <row r="7382" spans="5:24">
      <c r="E7382">
        <v>73.790000000000006</v>
      </c>
      <c r="F7382">
        <f t="shared" si="116"/>
        <v>5.3184423111895285</v>
      </c>
      <c r="W7382">
        <v>69.91</v>
      </c>
      <c r="X7382">
        <v>5.1524906048818586</v>
      </c>
    </row>
    <row r="7383" spans="5:24">
      <c r="E7383">
        <v>73.8</v>
      </c>
      <c r="F7383">
        <f t="shared" si="116"/>
        <v>5.3185958372522375</v>
      </c>
      <c r="W7383">
        <v>83.89</v>
      </c>
      <c r="X7383">
        <v>3.8496506196239912</v>
      </c>
    </row>
    <row r="7384" spans="5:24">
      <c r="E7384">
        <v>73.81</v>
      </c>
      <c r="F7384">
        <f t="shared" si="116"/>
        <v>5.3187493933583623</v>
      </c>
      <c r="W7384">
        <v>18.64</v>
      </c>
      <c r="X7384">
        <v>5.9376972840076059</v>
      </c>
    </row>
    <row r="7385" spans="5:24">
      <c r="E7385">
        <v>73.819999999999993</v>
      </c>
      <c r="F7385">
        <f t="shared" si="116"/>
        <v>5.3189029795341511</v>
      </c>
      <c r="W7385">
        <v>25.14</v>
      </c>
      <c r="X7385">
        <v>5.6445790729928094</v>
      </c>
    </row>
    <row r="7386" spans="5:24">
      <c r="E7386">
        <v>73.83</v>
      </c>
      <c r="F7386">
        <f t="shared" si="116"/>
        <v>5.3190565958058826</v>
      </c>
      <c r="W7386">
        <v>52.02</v>
      </c>
      <c r="X7386">
        <v>3.8423331082771703</v>
      </c>
    </row>
    <row r="7387" spans="5:24">
      <c r="E7387">
        <v>73.84</v>
      </c>
      <c r="F7387">
        <f t="shared" si="116"/>
        <v>5.3192102421998566</v>
      </c>
      <c r="W7387">
        <v>39.47</v>
      </c>
      <c r="X7387">
        <v>5.3874812003440589</v>
      </c>
    </row>
    <row r="7388" spans="5:24">
      <c r="E7388">
        <v>73.849999999999994</v>
      </c>
      <c r="F7388">
        <f t="shared" si="116"/>
        <v>5.3193639187424058</v>
      </c>
      <c r="W7388">
        <v>36.46</v>
      </c>
      <c r="X7388">
        <v>3.7115805736713359</v>
      </c>
    </row>
    <row r="7389" spans="5:24">
      <c r="E7389">
        <v>73.86</v>
      </c>
      <c r="F7389">
        <f t="shared" si="116"/>
        <v>5.319517625459885</v>
      </c>
      <c r="W7389">
        <v>96.35</v>
      </c>
      <c r="X7389">
        <v>4.6527453268277279</v>
      </c>
    </row>
    <row r="7390" spans="5:24">
      <c r="E7390">
        <v>73.87</v>
      </c>
      <c r="F7390">
        <f t="shared" si="116"/>
        <v>5.3196713623786787</v>
      </c>
      <c r="W7390">
        <v>68.400000000000006</v>
      </c>
      <c r="X7390">
        <v>4.6404718193022569</v>
      </c>
    </row>
    <row r="7391" spans="5:24">
      <c r="E7391">
        <v>73.88</v>
      </c>
      <c r="F7391">
        <f t="shared" si="116"/>
        <v>5.3198251295251966</v>
      </c>
      <c r="W7391">
        <v>22.74</v>
      </c>
      <c r="X7391">
        <v>4.9000701272220608</v>
      </c>
    </row>
    <row r="7392" spans="5:24">
      <c r="E7392">
        <v>73.89</v>
      </c>
      <c r="F7392">
        <f t="shared" si="116"/>
        <v>5.3199789269258781</v>
      </c>
      <c r="W7392">
        <v>99.17</v>
      </c>
      <c r="X7392">
        <v>5.8830671345036301</v>
      </c>
    </row>
    <row r="7393" spans="5:24">
      <c r="E7393">
        <v>73.900000000000006</v>
      </c>
      <c r="F7393">
        <f t="shared" si="116"/>
        <v>5.3201327546071866</v>
      </c>
      <c r="W7393">
        <v>26.03</v>
      </c>
      <c r="X7393">
        <v>4.7287516130459588</v>
      </c>
    </row>
    <row r="7394" spans="5:24">
      <c r="E7394">
        <v>73.91</v>
      </c>
      <c r="F7394">
        <f t="shared" si="116"/>
        <v>5.3202866125956145</v>
      </c>
      <c r="W7394">
        <v>91.87</v>
      </c>
      <c r="X7394">
        <v>5.284274534468925</v>
      </c>
    </row>
    <row r="7395" spans="5:24">
      <c r="E7395">
        <v>73.92</v>
      </c>
      <c r="F7395">
        <f t="shared" si="116"/>
        <v>5.3204405009176812</v>
      </c>
      <c r="W7395">
        <v>57.17</v>
      </c>
      <c r="X7395">
        <v>4.3236209263336978</v>
      </c>
    </row>
    <row r="7396" spans="5:24">
      <c r="E7396">
        <v>73.930000000000007</v>
      </c>
      <c r="F7396">
        <f t="shared" si="116"/>
        <v>5.3205944195999324</v>
      </c>
      <c r="W7396">
        <v>2.86</v>
      </c>
      <c r="X7396">
        <v>6.3773631497105256</v>
      </c>
    </row>
    <row r="7397" spans="5:24">
      <c r="E7397">
        <v>73.94</v>
      </c>
      <c r="F7397">
        <f t="shared" si="116"/>
        <v>5.3207483686689407</v>
      </c>
      <c r="W7397">
        <v>81.290000000000006</v>
      </c>
      <c r="X7397">
        <v>6.8606048459761944</v>
      </c>
    </row>
    <row r="7398" spans="5:24">
      <c r="E7398">
        <v>73.95</v>
      </c>
      <c r="F7398">
        <f t="shared" si="116"/>
        <v>5.320902348151308</v>
      </c>
      <c r="W7398">
        <v>57.2</v>
      </c>
      <c r="X7398">
        <v>3.8631476150999395</v>
      </c>
    </row>
    <row r="7399" spans="5:24">
      <c r="E7399">
        <v>73.959999999999994</v>
      </c>
      <c r="F7399">
        <f t="shared" si="116"/>
        <v>5.3210563580736618</v>
      </c>
      <c r="W7399">
        <v>74.56</v>
      </c>
      <c r="X7399">
        <v>4.9588797110014529</v>
      </c>
    </row>
    <row r="7400" spans="5:24">
      <c r="E7400">
        <v>73.97</v>
      </c>
      <c r="F7400">
        <f t="shared" si="116"/>
        <v>5.3212103984626573</v>
      </c>
      <c r="W7400">
        <v>74.849999999999994</v>
      </c>
      <c r="X7400">
        <v>5.3445934907911266</v>
      </c>
    </row>
    <row r="7401" spans="5:24">
      <c r="E7401">
        <v>73.98</v>
      </c>
      <c r="F7401">
        <f t="shared" si="116"/>
        <v>5.3213644693449771</v>
      </c>
      <c r="W7401">
        <v>46.6</v>
      </c>
      <c r="X7401">
        <v>5.6402655092143741</v>
      </c>
    </row>
    <row r="7402" spans="5:24">
      <c r="E7402">
        <v>73.989999999999995</v>
      </c>
      <c r="F7402">
        <f t="shared" si="116"/>
        <v>5.3215185707473314</v>
      </c>
      <c r="W7402">
        <v>60.3</v>
      </c>
      <c r="X7402">
        <v>4.2742629758991946</v>
      </c>
    </row>
    <row r="7403" spans="5:24">
      <c r="E7403">
        <v>74</v>
      </c>
      <c r="F7403">
        <f t="shared" si="116"/>
        <v>5.3216727026964588</v>
      </c>
      <c r="W7403">
        <v>93.28</v>
      </c>
      <c r="X7403">
        <v>5.0599442962483332</v>
      </c>
    </row>
    <row r="7404" spans="5:24">
      <c r="E7404">
        <v>74.010000000000005</v>
      </c>
      <c r="F7404">
        <f t="shared" si="116"/>
        <v>5.3218268652191227</v>
      </c>
      <c r="W7404">
        <v>84.62</v>
      </c>
      <c r="X7404">
        <v>6.1552208466119502</v>
      </c>
    </row>
    <row r="7405" spans="5:24">
      <c r="E7405">
        <v>74.02</v>
      </c>
      <c r="F7405">
        <f t="shared" si="116"/>
        <v>5.321981058342117</v>
      </c>
      <c r="W7405">
        <v>64.11</v>
      </c>
      <c r="X7405">
        <v>4.9984960224682347</v>
      </c>
    </row>
    <row r="7406" spans="5:24">
      <c r="E7406">
        <v>74.03</v>
      </c>
      <c r="F7406">
        <f t="shared" si="116"/>
        <v>5.3221352820922618</v>
      </c>
      <c r="W7406">
        <v>49.77</v>
      </c>
      <c r="X7406">
        <v>4.793755590893749</v>
      </c>
    </row>
    <row r="7407" spans="5:24">
      <c r="E7407">
        <v>74.040000000000006</v>
      </c>
      <c r="F7407">
        <f t="shared" si="116"/>
        <v>5.3222895364964042</v>
      </c>
      <c r="W7407">
        <v>10.14</v>
      </c>
      <c r="X7407">
        <v>6.21701108060115</v>
      </c>
    </row>
    <row r="7408" spans="5:24">
      <c r="E7408">
        <v>74.05</v>
      </c>
      <c r="F7408">
        <f t="shared" si="116"/>
        <v>5.3224438215814214</v>
      </c>
      <c r="W7408">
        <v>12.8</v>
      </c>
      <c r="X7408">
        <v>6.1382885824147984</v>
      </c>
    </row>
    <row r="7409" spans="5:24">
      <c r="E7409">
        <v>74.06</v>
      </c>
      <c r="F7409">
        <f t="shared" si="116"/>
        <v>5.3225981373742153</v>
      </c>
      <c r="W7409">
        <v>43.03</v>
      </c>
      <c r="X7409">
        <v>4.2823935832122944</v>
      </c>
    </row>
    <row r="7410" spans="5:24">
      <c r="E7410">
        <v>74.069999999999993</v>
      </c>
      <c r="F7410">
        <f t="shared" si="116"/>
        <v>5.3227524839017182</v>
      </c>
      <c r="W7410">
        <v>79.61</v>
      </c>
      <c r="X7410">
        <v>3.8398801170024806</v>
      </c>
    </row>
    <row r="7411" spans="5:24">
      <c r="E7411">
        <v>74.08</v>
      </c>
      <c r="F7411">
        <f t="shared" si="116"/>
        <v>5.3229068611908872</v>
      </c>
      <c r="W7411">
        <v>34.549999999999997</v>
      </c>
      <c r="X7411">
        <v>7.2232343755118542</v>
      </c>
    </row>
    <row r="7412" spans="5:24">
      <c r="E7412">
        <v>74.09</v>
      </c>
      <c r="F7412">
        <f t="shared" si="116"/>
        <v>5.3230612692687114</v>
      </c>
      <c r="W7412">
        <v>47.78</v>
      </c>
      <c r="X7412">
        <v>5.3823523895282372</v>
      </c>
    </row>
    <row r="7413" spans="5:24">
      <c r="E7413">
        <v>74.099999999999994</v>
      </c>
      <c r="F7413">
        <f t="shared" si="116"/>
        <v>5.3232157081622038</v>
      </c>
      <c r="W7413">
        <v>31.75</v>
      </c>
      <c r="X7413">
        <v>6.4043992301921211</v>
      </c>
    </row>
    <row r="7414" spans="5:24">
      <c r="E7414">
        <v>74.11</v>
      </c>
      <c r="F7414">
        <f t="shared" si="116"/>
        <v>5.3233701778984077</v>
      </c>
      <c r="W7414">
        <v>13.05</v>
      </c>
      <c r="X7414">
        <v>5.9299441542460709</v>
      </c>
    </row>
    <row r="7415" spans="5:24">
      <c r="E7415">
        <v>74.12</v>
      </c>
      <c r="F7415">
        <f t="shared" si="116"/>
        <v>5.323524678504393</v>
      </c>
      <c r="W7415">
        <v>30.48</v>
      </c>
      <c r="X7415">
        <v>4.2254405056363158</v>
      </c>
    </row>
    <row r="7416" spans="5:24">
      <c r="E7416">
        <v>74.13</v>
      </c>
      <c r="F7416">
        <f t="shared" si="116"/>
        <v>5.323679210007259</v>
      </c>
      <c r="W7416">
        <v>8.86</v>
      </c>
      <c r="X7416">
        <v>5.314422723216075</v>
      </c>
    </row>
    <row r="7417" spans="5:24">
      <c r="E7417">
        <v>74.14</v>
      </c>
      <c r="F7417">
        <f t="shared" si="116"/>
        <v>5.3238337724341322</v>
      </c>
      <c r="W7417">
        <v>5.52</v>
      </c>
      <c r="X7417">
        <v>4.0634692734471454</v>
      </c>
    </row>
    <row r="7418" spans="5:24">
      <c r="E7418">
        <v>74.150000000000006</v>
      </c>
      <c r="F7418">
        <f t="shared" si="116"/>
        <v>5.3239883658121672</v>
      </c>
      <c r="W7418">
        <v>94.26</v>
      </c>
      <c r="X7418">
        <v>5.8607059776587622</v>
      </c>
    </row>
    <row r="7419" spans="5:24">
      <c r="E7419">
        <v>74.16</v>
      </c>
      <c r="F7419">
        <f t="shared" si="116"/>
        <v>5.3241429901685473</v>
      </c>
      <c r="W7419">
        <v>93.63</v>
      </c>
      <c r="X7419">
        <v>3.3863344950895189</v>
      </c>
    </row>
    <row r="7420" spans="5:24">
      <c r="E7420">
        <v>74.17</v>
      </c>
      <c r="F7420">
        <f t="shared" si="116"/>
        <v>5.3242976455304829</v>
      </c>
      <c r="W7420">
        <v>35.83</v>
      </c>
      <c r="X7420">
        <v>3.7996411419691412</v>
      </c>
    </row>
    <row r="7421" spans="5:24">
      <c r="E7421">
        <v>74.180000000000007</v>
      </c>
      <c r="F7421">
        <f t="shared" si="116"/>
        <v>5.3244523319252144</v>
      </c>
      <c r="W7421">
        <v>67.64</v>
      </c>
      <c r="X7421">
        <v>5.7121046096795451</v>
      </c>
    </row>
    <row r="7422" spans="5:24">
      <c r="E7422">
        <v>74.19</v>
      </c>
      <c r="F7422">
        <f t="shared" si="116"/>
        <v>5.3246070493800088</v>
      </c>
      <c r="W7422">
        <v>97.37</v>
      </c>
      <c r="X7422">
        <v>4.3236209263336978</v>
      </c>
    </row>
    <row r="7423" spans="5:24">
      <c r="E7423">
        <v>74.2</v>
      </c>
      <c r="F7423">
        <f t="shared" si="116"/>
        <v>5.3247617979221626</v>
      </c>
      <c r="W7423">
        <v>18.850000000000001</v>
      </c>
      <c r="X7423">
        <v>3.9809937513400664</v>
      </c>
    </row>
    <row r="7424" spans="5:24">
      <c r="E7424">
        <v>74.209999999999994</v>
      </c>
      <c r="F7424">
        <f t="shared" si="116"/>
        <v>5.3249165775789997</v>
      </c>
      <c r="W7424">
        <v>86.1</v>
      </c>
      <c r="X7424">
        <v>5.0760240052925232</v>
      </c>
    </row>
    <row r="7425" spans="5:24">
      <c r="E7425">
        <v>74.22</v>
      </c>
      <c r="F7425">
        <f t="shared" si="116"/>
        <v>5.3250713883778724</v>
      </c>
      <c r="W7425">
        <v>70.150000000000006</v>
      </c>
      <c r="X7425">
        <v>3.8184895384463644</v>
      </c>
    </row>
    <row r="7426" spans="5:24">
      <c r="E7426">
        <v>74.23</v>
      </c>
      <c r="F7426">
        <f t="shared" si="116"/>
        <v>5.3252262303461624</v>
      </c>
      <c r="W7426">
        <v>82.72</v>
      </c>
      <c r="X7426">
        <v>5.3286767892263676</v>
      </c>
    </row>
    <row r="7427" spans="5:24">
      <c r="E7427">
        <v>74.239999999999995</v>
      </c>
      <c r="F7427">
        <f t="shared" si="116"/>
        <v>5.3253811035112797</v>
      </c>
      <c r="W7427">
        <v>70.849999999999994</v>
      </c>
      <c r="X7427">
        <v>5.2976111022334802</v>
      </c>
    </row>
    <row r="7428" spans="5:24">
      <c r="E7428">
        <v>74.25</v>
      </c>
      <c r="F7428">
        <f t="shared" si="116"/>
        <v>5.3255360079006628</v>
      </c>
      <c r="W7428">
        <v>82.32</v>
      </c>
      <c r="X7428">
        <v>6.2270601078661372</v>
      </c>
    </row>
    <row r="7429" spans="5:24">
      <c r="E7429">
        <v>74.260000000000005</v>
      </c>
      <c r="F7429">
        <f t="shared" si="116"/>
        <v>5.3256909435417779</v>
      </c>
      <c r="W7429">
        <v>83.81</v>
      </c>
      <c r="X7429">
        <v>4.3163560107321883</v>
      </c>
    </row>
    <row r="7430" spans="5:24">
      <c r="E7430">
        <v>74.27</v>
      </c>
      <c r="F7430">
        <f t="shared" si="116"/>
        <v>5.325845910462121</v>
      </c>
      <c r="W7430">
        <v>62.63</v>
      </c>
      <c r="X7430">
        <v>4.3504764041556747</v>
      </c>
    </row>
    <row r="7431" spans="5:24">
      <c r="E7431">
        <v>74.28</v>
      </c>
      <c r="F7431">
        <f t="shared" si="116"/>
        <v>5.3260009086892151</v>
      </c>
      <c r="W7431">
        <v>32.76</v>
      </c>
      <c r="X7431">
        <v>6.0907111563771519</v>
      </c>
    </row>
    <row r="7432" spans="5:24">
      <c r="E7432">
        <v>74.290000000000006</v>
      </c>
      <c r="F7432">
        <f t="shared" si="116"/>
        <v>5.326155938250615</v>
      </c>
      <c r="W7432">
        <v>61.32</v>
      </c>
      <c r="X7432">
        <v>3.9326193885198033</v>
      </c>
    </row>
    <row r="7433" spans="5:24">
      <c r="E7433">
        <v>74.3</v>
      </c>
      <c r="F7433">
        <f t="shared" si="116"/>
        <v>5.3263109991739004</v>
      </c>
      <c r="W7433">
        <v>59.3</v>
      </c>
      <c r="X7433">
        <v>4.5292230128581537</v>
      </c>
    </row>
    <row r="7434" spans="5:24">
      <c r="E7434">
        <v>74.31</v>
      </c>
      <c r="F7434">
        <f t="shared" si="116"/>
        <v>5.326466091486683</v>
      </c>
      <c r="W7434">
        <v>50.55</v>
      </c>
      <c r="X7434">
        <v>3.1749931788535948</v>
      </c>
    </row>
    <row r="7435" spans="5:24">
      <c r="E7435">
        <v>74.319999999999993</v>
      </c>
      <c r="F7435">
        <f t="shared" si="116"/>
        <v>5.3266212152166013</v>
      </c>
      <c r="W7435">
        <v>52.49</v>
      </c>
      <c r="X7435">
        <v>5.035100001772709</v>
      </c>
    </row>
    <row r="7436" spans="5:24">
      <c r="E7436">
        <v>74.33</v>
      </c>
      <c r="F7436">
        <f t="shared" si="116"/>
        <v>5.3267763703913245</v>
      </c>
      <c r="W7436">
        <v>20.260000000000002</v>
      </c>
      <c r="X7436">
        <v>6.0148024618437788</v>
      </c>
    </row>
    <row r="7437" spans="5:24">
      <c r="E7437">
        <v>74.34</v>
      </c>
      <c r="F7437">
        <f t="shared" ref="F7437:F7500" si="117">NORMINV(E7437/100,$C$3,$C$4)</f>
        <v>5.3269315570385496</v>
      </c>
      <c r="W7437">
        <v>27.55</v>
      </c>
      <c r="X7437">
        <v>4.5528960400767229</v>
      </c>
    </row>
    <row r="7438" spans="5:24">
      <c r="E7438">
        <v>74.349999999999994</v>
      </c>
      <c r="F7438">
        <f t="shared" si="117"/>
        <v>5.3270867751860012</v>
      </c>
      <c r="W7438">
        <v>5.84</v>
      </c>
      <c r="X7438">
        <v>4.1468930542541971</v>
      </c>
    </row>
    <row r="7439" spans="5:24">
      <c r="E7439">
        <v>74.36</v>
      </c>
      <c r="F7439">
        <f t="shared" si="117"/>
        <v>5.3272420248614365</v>
      </c>
      <c r="W7439">
        <v>94.79</v>
      </c>
      <c r="X7439">
        <v>4.4210160455909282</v>
      </c>
    </row>
    <row r="7440" spans="5:24">
      <c r="E7440">
        <v>74.37</v>
      </c>
      <c r="F7440">
        <f t="shared" si="117"/>
        <v>5.3273973060926387</v>
      </c>
      <c r="W7440">
        <v>78.27</v>
      </c>
      <c r="X7440">
        <v>4.4683955758962943</v>
      </c>
    </row>
    <row r="7441" spans="5:24">
      <c r="E7441">
        <v>74.38</v>
      </c>
      <c r="F7441">
        <f t="shared" si="117"/>
        <v>5.3275526189074212</v>
      </c>
      <c r="W7441">
        <v>11.61</v>
      </c>
      <c r="X7441">
        <v>5.5023803480795399</v>
      </c>
    </row>
    <row r="7442" spans="5:24">
      <c r="E7442">
        <v>74.39</v>
      </c>
      <c r="F7442">
        <f t="shared" si="117"/>
        <v>5.3277079633336264</v>
      </c>
      <c r="W7442">
        <v>89.03</v>
      </c>
      <c r="X7442">
        <v>5.7946794314482934</v>
      </c>
    </row>
    <row r="7443" spans="5:24">
      <c r="E7443">
        <v>74.400000000000006</v>
      </c>
      <c r="F7443">
        <f t="shared" si="117"/>
        <v>5.3278633393991264</v>
      </c>
      <c r="W7443">
        <v>88.5</v>
      </c>
      <c r="X7443">
        <v>5.0994260504115845</v>
      </c>
    </row>
    <row r="7444" spans="5:24">
      <c r="E7444">
        <v>74.41</v>
      </c>
      <c r="F7444">
        <f t="shared" si="117"/>
        <v>5.3280187471318223</v>
      </c>
      <c r="W7444">
        <v>65.47</v>
      </c>
      <c r="X7444">
        <v>5.3512510693907966</v>
      </c>
    </row>
    <row r="7445" spans="5:24">
      <c r="E7445">
        <v>74.42</v>
      </c>
      <c r="F7445">
        <f t="shared" si="117"/>
        <v>5.3281741865596439</v>
      </c>
      <c r="W7445">
        <v>59.9</v>
      </c>
      <c r="X7445">
        <v>5.2111118418637385</v>
      </c>
    </row>
    <row r="7446" spans="5:24">
      <c r="E7446">
        <v>74.430000000000007</v>
      </c>
      <c r="F7446">
        <f t="shared" si="117"/>
        <v>5.3283296577105519</v>
      </c>
      <c r="W7446">
        <v>85.48</v>
      </c>
      <c r="X7446">
        <v>5.5089318415236104</v>
      </c>
    </row>
    <row r="7447" spans="5:24">
      <c r="E7447">
        <v>74.44</v>
      </c>
      <c r="F7447">
        <f t="shared" si="117"/>
        <v>5.3284851606125336</v>
      </c>
      <c r="W7447">
        <v>98.51</v>
      </c>
      <c r="X7447">
        <v>5.9439406065093223</v>
      </c>
    </row>
    <row r="7448" spans="5:24">
      <c r="E7448">
        <v>74.45</v>
      </c>
      <c r="F7448">
        <f t="shared" si="117"/>
        <v>5.3286406952936085</v>
      </c>
      <c r="W7448">
        <v>76.099999999999994</v>
      </c>
      <c r="X7448">
        <v>3.5935818707504068</v>
      </c>
    </row>
    <row r="7449" spans="5:24">
      <c r="E7449">
        <v>74.459999999999994</v>
      </c>
      <c r="F7449">
        <f t="shared" si="117"/>
        <v>5.3287962617818243</v>
      </c>
      <c r="W7449">
        <v>24.83</v>
      </c>
      <c r="X7449">
        <v>4.8492843153360594</v>
      </c>
    </row>
    <row r="7450" spans="5:24">
      <c r="E7450">
        <v>74.47</v>
      </c>
      <c r="F7450">
        <f t="shared" si="117"/>
        <v>5.3289518601052599</v>
      </c>
      <c r="W7450">
        <v>9.5399999999999991</v>
      </c>
      <c r="X7450">
        <v>6.1527816938841919</v>
      </c>
    </row>
    <row r="7451" spans="5:24">
      <c r="E7451">
        <v>74.48</v>
      </c>
      <c r="F7451">
        <f t="shared" si="117"/>
        <v>5.3291074902920199</v>
      </c>
      <c r="W7451">
        <v>70.39</v>
      </c>
      <c r="X7451">
        <v>4.460584227082915</v>
      </c>
    </row>
    <row r="7452" spans="5:24">
      <c r="E7452">
        <v>74.489999999999995</v>
      </c>
      <c r="F7452">
        <f t="shared" si="117"/>
        <v>5.3292631523702427</v>
      </c>
      <c r="W7452">
        <v>45.72</v>
      </c>
      <c r="X7452">
        <v>4.3264540090267447</v>
      </c>
    </row>
    <row r="7453" spans="5:24">
      <c r="E7453">
        <v>74.5</v>
      </c>
      <c r="F7453">
        <f t="shared" si="117"/>
        <v>5.3294188463680943</v>
      </c>
      <c r="W7453">
        <v>28.53</v>
      </c>
      <c r="X7453">
        <v>4.2667402187040322</v>
      </c>
    </row>
    <row r="7454" spans="5:24">
      <c r="E7454">
        <v>74.510000000000005</v>
      </c>
      <c r="F7454">
        <f t="shared" si="117"/>
        <v>5.3295745723137697</v>
      </c>
      <c r="W7454">
        <v>25.32</v>
      </c>
      <c r="X7454">
        <v>4.9736773636890472</v>
      </c>
    </row>
    <row r="7455" spans="5:24">
      <c r="E7455">
        <v>74.52</v>
      </c>
      <c r="F7455">
        <f t="shared" si="117"/>
        <v>5.3297303302354964</v>
      </c>
      <c r="W7455">
        <v>60.79</v>
      </c>
      <c r="X7455">
        <v>6.4772822275128439</v>
      </c>
    </row>
    <row r="7456" spans="5:24">
      <c r="E7456">
        <v>74.53</v>
      </c>
      <c r="F7456">
        <f t="shared" si="117"/>
        <v>5.3298861201615289</v>
      </c>
      <c r="W7456">
        <v>74.95</v>
      </c>
      <c r="X7456">
        <v>4.1824251618641766</v>
      </c>
    </row>
    <row r="7457" spans="5:24">
      <c r="E7457">
        <v>74.540000000000006</v>
      </c>
      <c r="F7457">
        <f t="shared" si="117"/>
        <v>5.330041942120153</v>
      </c>
      <c r="W7457">
        <v>46.26</v>
      </c>
      <c r="X7457">
        <v>3.2798215004859324</v>
      </c>
    </row>
    <row r="7458" spans="5:24">
      <c r="E7458">
        <v>74.55</v>
      </c>
      <c r="F7458">
        <f t="shared" si="117"/>
        <v>5.330197796139684</v>
      </c>
      <c r="W7458">
        <v>1.74</v>
      </c>
      <c r="X7458">
        <v>4.2227308633835552</v>
      </c>
    </row>
    <row r="7459" spans="5:24">
      <c r="E7459">
        <v>74.56</v>
      </c>
      <c r="F7459">
        <f t="shared" si="117"/>
        <v>5.3303536822484681</v>
      </c>
      <c r="W7459">
        <v>21.23</v>
      </c>
      <c r="X7459">
        <v>4.7175519818898453</v>
      </c>
    </row>
    <row r="7460" spans="5:24">
      <c r="E7460">
        <v>74.569999999999993</v>
      </c>
      <c r="F7460">
        <f t="shared" si="117"/>
        <v>5.3305096004748789</v>
      </c>
      <c r="W7460">
        <v>92.53</v>
      </c>
      <c r="X7460">
        <v>4.9202046214651345</v>
      </c>
    </row>
    <row r="7461" spans="5:24">
      <c r="E7461">
        <v>74.58</v>
      </c>
      <c r="F7461">
        <f t="shared" si="117"/>
        <v>5.3306655508473231</v>
      </c>
      <c r="W7461">
        <v>80.989999999999995</v>
      </c>
      <c r="X7461">
        <v>6.0611978418121382</v>
      </c>
    </row>
    <row r="7462" spans="5:24">
      <c r="E7462">
        <v>74.59</v>
      </c>
      <c r="F7462">
        <f t="shared" si="117"/>
        <v>5.3308215333942348</v>
      </c>
      <c r="W7462">
        <v>14.47</v>
      </c>
      <c r="X7462">
        <v>2.960498483229955</v>
      </c>
    </row>
    <row r="7463" spans="5:24">
      <c r="E7463">
        <v>74.599999999999994</v>
      </c>
      <c r="F7463">
        <f t="shared" si="117"/>
        <v>5.3309775481440811</v>
      </c>
      <c r="W7463">
        <v>16.27</v>
      </c>
      <c r="X7463">
        <v>6.0035408033694306</v>
      </c>
    </row>
    <row r="7464" spans="5:24">
      <c r="E7464">
        <v>74.61</v>
      </c>
      <c r="F7464">
        <f t="shared" si="117"/>
        <v>5.3311335951253565</v>
      </c>
      <c r="W7464">
        <v>14.62</v>
      </c>
      <c r="X7464">
        <v>4.3109630256309091</v>
      </c>
    </row>
    <row r="7465" spans="5:24">
      <c r="E7465">
        <v>74.62</v>
      </c>
      <c r="F7465">
        <f t="shared" si="117"/>
        <v>5.3312896743665874</v>
      </c>
      <c r="W7465">
        <v>51.4</v>
      </c>
      <c r="X7465">
        <v>6.1611030365992754</v>
      </c>
    </row>
    <row r="7466" spans="5:24">
      <c r="E7466">
        <v>74.63</v>
      </c>
      <c r="F7466">
        <f t="shared" si="117"/>
        <v>5.3314457858963307</v>
      </c>
      <c r="W7466">
        <v>8.84</v>
      </c>
      <c r="X7466">
        <v>3.8169769187432538</v>
      </c>
    </row>
    <row r="7467" spans="5:24">
      <c r="E7467">
        <v>74.64</v>
      </c>
      <c r="F7467">
        <f t="shared" si="117"/>
        <v>5.3316019297431723</v>
      </c>
      <c r="W7467">
        <v>90.03</v>
      </c>
      <c r="X7467">
        <v>5.888261693543777</v>
      </c>
    </row>
    <row r="7468" spans="5:24">
      <c r="E7468">
        <v>74.650000000000006</v>
      </c>
      <c r="F7468">
        <f t="shared" si="117"/>
        <v>5.3317581059357284</v>
      </c>
      <c r="W7468">
        <v>58.82</v>
      </c>
      <c r="X7468">
        <v>2.7298750019794777</v>
      </c>
    </row>
    <row r="7469" spans="5:24">
      <c r="E7469">
        <v>74.66</v>
      </c>
      <c r="F7469">
        <f t="shared" si="117"/>
        <v>5.3319143145026473</v>
      </c>
      <c r="W7469">
        <v>85.45</v>
      </c>
      <c r="X7469">
        <v>4.9433198668258367</v>
      </c>
    </row>
    <row r="7470" spans="5:24">
      <c r="E7470">
        <v>74.67</v>
      </c>
      <c r="F7470">
        <f t="shared" si="117"/>
        <v>5.3320705554726064</v>
      </c>
      <c r="W7470">
        <v>42.05</v>
      </c>
      <c r="X7470">
        <v>6.1714946675216629</v>
      </c>
    </row>
    <row r="7471" spans="5:24">
      <c r="E7471">
        <v>74.680000000000007</v>
      </c>
      <c r="F7471">
        <f t="shared" si="117"/>
        <v>5.3322268288743144</v>
      </c>
      <c r="W7471">
        <v>78.569999999999993</v>
      </c>
      <c r="X7471">
        <v>6.6371458419629619</v>
      </c>
    </row>
    <row r="7472" spans="5:24">
      <c r="E7472">
        <v>74.69</v>
      </c>
      <c r="F7472">
        <f t="shared" si="117"/>
        <v>5.33238313473651</v>
      </c>
      <c r="W7472">
        <v>64.72</v>
      </c>
      <c r="X7472">
        <v>2.8110434743205417</v>
      </c>
    </row>
    <row r="7473" spans="5:24">
      <c r="E7473">
        <v>74.7</v>
      </c>
      <c r="F7473">
        <f t="shared" si="117"/>
        <v>5.3325394730879614</v>
      </c>
      <c r="W7473">
        <v>89.36</v>
      </c>
      <c r="X7473">
        <v>3.7155941867945379</v>
      </c>
    </row>
    <row r="7474" spans="5:24">
      <c r="E7474">
        <v>74.709999999999994</v>
      </c>
      <c r="F7474">
        <f t="shared" si="117"/>
        <v>5.3326958439574703</v>
      </c>
      <c r="W7474">
        <v>99.04</v>
      </c>
      <c r="X7474">
        <v>4.7835025337865211</v>
      </c>
    </row>
    <row r="7475" spans="5:24">
      <c r="E7475">
        <v>74.72</v>
      </c>
      <c r="F7475">
        <f t="shared" si="117"/>
        <v>5.3328522473738671</v>
      </c>
      <c r="W7475">
        <v>35.619999999999997</v>
      </c>
      <c r="X7475">
        <v>5.1047174688962116</v>
      </c>
    </row>
    <row r="7476" spans="5:24">
      <c r="E7476">
        <v>74.73</v>
      </c>
      <c r="F7476">
        <f t="shared" si="117"/>
        <v>5.3330086833660131</v>
      </c>
      <c r="W7476">
        <v>98.42</v>
      </c>
      <c r="X7476">
        <v>5.0198036577425622</v>
      </c>
    </row>
    <row r="7477" spans="5:24">
      <c r="E7477">
        <v>74.739999999999995</v>
      </c>
      <c r="F7477">
        <f t="shared" si="117"/>
        <v>5.3331651519628007</v>
      </c>
      <c r="W7477">
        <v>66.33</v>
      </c>
      <c r="X7477">
        <v>5.5160779036695935</v>
      </c>
    </row>
    <row r="7478" spans="5:24">
      <c r="E7478">
        <v>74.75</v>
      </c>
      <c r="F7478">
        <f t="shared" si="117"/>
        <v>5.3333216531931535</v>
      </c>
      <c r="W7478">
        <v>47.88</v>
      </c>
      <c r="X7478">
        <v>5.6286167374378779</v>
      </c>
    </row>
    <row r="7479" spans="5:24">
      <c r="E7479">
        <v>74.760000000000005</v>
      </c>
      <c r="F7479">
        <f t="shared" si="117"/>
        <v>5.3334781870860244</v>
      </c>
      <c r="W7479">
        <v>18.579999999999998</v>
      </c>
      <c r="X7479">
        <v>5.0097760059847882</v>
      </c>
    </row>
    <row r="7480" spans="5:24">
      <c r="E7480">
        <v>74.77</v>
      </c>
      <c r="F7480">
        <f t="shared" si="117"/>
        <v>5.333634753670399</v>
      </c>
      <c r="W7480">
        <v>85.6</v>
      </c>
      <c r="X7480">
        <v>5.2986593187296798</v>
      </c>
    </row>
    <row r="7481" spans="5:24">
      <c r="E7481">
        <v>74.78</v>
      </c>
      <c r="F7481">
        <f t="shared" si="117"/>
        <v>5.3337913529752941</v>
      </c>
      <c r="W7481">
        <v>77.459999999999994</v>
      </c>
      <c r="X7481">
        <v>5.5278549709814069</v>
      </c>
    </row>
    <row r="7482" spans="5:24">
      <c r="E7482">
        <v>74.790000000000006</v>
      </c>
      <c r="F7482">
        <f t="shared" si="117"/>
        <v>5.3339479850297549</v>
      </c>
      <c r="W7482">
        <v>12.46</v>
      </c>
      <c r="X7482">
        <v>5.3769644824465068</v>
      </c>
    </row>
    <row r="7483" spans="5:24">
      <c r="E7483">
        <v>74.8</v>
      </c>
      <c r="F7483">
        <f t="shared" si="117"/>
        <v>5.3341046498628613</v>
      </c>
      <c r="W7483">
        <v>80.67</v>
      </c>
      <c r="X7483">
        <v>6.5883819346237527</v>
      </c>
    </row>
    <row r="7484" spans="5:24">
      <c r="E7484">
        <v>74.81</v>
      </c>
      <c r="F7484">
        <f t="shared" si="117"/>
        <v>5.3342613475037215</v>
      </c>
      <c r="W7484">
        <v>59.95</v>
      </c>
      <c r="X7484">
        <v>5.5586508924708946</v>
      </c>
    </row>
    <row r="7485" spans="5:24">
      <c r="E7485">
        <v>74.819999999999993</v>
      </c>
      <c r="F7485">
        <f t="shared" si="117"/>
        <v>5.3344180779814767</v>
      </c>
      <c r="W7485">
        <v>2.57</v>
      </c>
      <c r="X7485">
        <v>6.5070415784970734</v>
      </c>
    </row>
    <row r="7486" spans="5:24">
      <c r="E7486">
        <v>74.83</v>
      </c>
      <c r="F7486">
        <f t="shared" si="117"/>
        <v>5.3345748413252982</v>
      </c>
      <c r="W7486">
        <v>79.650000000000006</v>
      </c>
      <c r="X7486">
        <v>5.416287005651264</v>
      </c>
    </row>
    <row r="7487" spans="5:24">
      <c r="E7487">
        <v>74.84</v>
      </c>
      <c r="F7487">
        <f t="shared" si="117"/>
        <v>5.3347316375643894</v>
      </c>
      <c r="W7487">
        <v>66.13</v>
      </c>
      <c r="X7487">
        <v>5.2657912271461456</v>
      </c>
    </row>
    <row r="7488" spans="5:24">
      <c r="E7488">
        <v>74.849999999999994</v>
      </c>
      <c r="F7488">
        <f t="shared" si="117"/>
        <v>5.3348884667279828</v>
      </c>
      <c r="W7488">
        <v>40.1</v>
      </c>
      <c r="X7488">
        <v>5.9989890412674267</v>
      </c>
    </row>
    <row r="7489" spans="5:24">
      <c r="E7489">
        <v>74.86</v>
      </c>
      <c r="F7489">
        <f t="shared" si="117"/>
        <v>5.3350453288453465</v>
      </c>
      <c r="W7489">
        <v>46.66</v>
      </c>
      <c r="X7489">
        <v>6.7190789343418604</v>
      </c>
    </row>
    <row r="7490" spans="5:24">
      <c r="E7490">
        <v>74.87</v>
      </c>
      <c r="F7490">
        <f t="shared" si="117"/>
        <v>5.3352022239457755</v>
      </c>
      <c r="W7490">
        <v>9.85</v>
      </c>
      <c r="X7490">
        <v>5.1398227980522773</v>
      </c>
    </row>
    <row r="7491" spans="5:24">
      <c r="E7491">
        <v>74.88</v>
      </c>
      <c r="F7491">
        <f t="shared" si="117"/>
        <v>5.335359152058599</v>
      </c>
      <c r="W7491">
        <v>35.549999999999997</v>
      </c>
      <c r="X7491">
        <v>4.3716886533559247</v>
      </c>
    </row>
    <row r="7492" spans="5:24">
      <c r="E7492">
        <v>74.89</v>
      </c>
      <c r="F7492">
        <f t="shared" si="117"/>
        <v>5.3355161132131776</v>
      </c>
      <c r="W7492">
        <v>53.21</v>
      </c>
      <c r="X7492">
        <v>4.5562177186362325</v>
      </c>
    </row>
    <row r="7493" spans="5:24">
      <c r="E7493">
        <v>74.900000000000006</v>
      </c>
      <c r="F7493">
        <f t="shared" si="117"/>
        <v>5.335673107438903</v>
      </c>
      <c r="W7493">
        <v>61.32</v>
      </c>
      <c r="X7493">
        <v>5.4138281043785614</v>
      </c>
    </row>
    <row r="7494" spans="5:24">
      <c r="E7494">
        <v>74.91</v>
      </c>
      <c r="F7494">
        <f t="shared" si="117"/>
        <v>5.3358301347651969</v>
      </c>
      <c r="W7494">
        <v>53.24</v>
      </c>
      <c r="X7494">
        <v>6.2410155622159182</v>
      </c>
    </row>
    <row r="7495" spans="5:24">
      <c r="E7495">
        <v>74.92</v>
      </c>
      <c r="F7495">
        <f t="shared" si="117"/>
        <v>5.3359871952215165</v>
      </c>
      <c r="W7495">
        <v>42.7</v>
      </c>
      <c r="X7495">
        <v>6.2912990498110961</v>
      </c>
    </row>
    <row r="7496" spans="5:24">
      <c r="E7496">
        <v>74.930000000000007</v>
      </c>
      <c r="F7496">
        <f t="shared" si="117"/>
        <v>5.3361442888373469</v>
      </c>
      <c r="W7496">
        <v>28.97</v>
      </c>
      <c r="X7496">
        <v>4.6008735040145439</v>
      </c>
    </row>
    <row r="7497" spans="5:24">
      <c r="E7497">
        <v>74.94</v>
      </c>
      <c r="F7497">
        <f t="shared" si="117"/>
        <v>5.3363014156422066</v>
      </c>
      <c r="W7497">
        <v>50.96</v>
      </c>
      <c r="X7497">
        <v>5.2339806510387641</v>
      </c>
    </row>
    <row r="7498" spans="5:24">
      <c r="E7498">
        <v>74.95</v>
      </c>
      <c r="F7498">
        <f t="shared" si="117"/>
        <v>5.3364585756656471</v>
      </c>
      <c r="W7498">
        <v>49.86</v>
      </c>
      <c r="X7498">
        <v>5.0514085146963614</v>
      </c>
    </row>
    <row r="7499" spans="5:24">
      <c r="E7499">
        <v>74.959999999999994</v>
      </c>
      <c r="F7499">
        <f t="shared" si="117"/>
        <v>5.3366157689372491</v>
      </c>
      <c r="W7499">
        <v>90.66</v>
      </c>
      <c r="X7499">
        <v>6.3709196662677385</v>
      </c>
    </row>
    <row r="7500" spans="5:24">
      <c r="E7500">
        <v>74.97</v>
      </c>
      <c r="F7500">
        <f t="shared" si="117"/>
        <v>5.3367729954866281</v>
      </c>
      <c r="W7500">
        <v>88.69</v>
      </c>
      <c r="X7500">
        <v>7.4228331018892675</v>
      </c>
    </row>
    <row r="7501" spans="5:24">
      <c r="E7501">
        <v>74.98</v>
      </c>
      <c r="F7501">
        <f t="shared" ref="F7501:F7564" si="118">NORMINV(E7501/100,$C$3,$C$4)</f>
        <v>5.3369302553434288</v>
      </c>
      <c r="W7501">
        <v>60.29</v>
      </c>
      <c r="X7501">
        <v>4.3896047289678473</v>
      </c>
    </row>
    <row r="7502" spans="5:24">
      <c r="E7502">
        <v>74.989999999999995</v>
      </c>
      <c r="F7502">
        <f t="shared" si="118"/>
        <v>5.3370875485373288</v>
      </c>
      <c r="W7502">
        <v>42.97</v>
      </c>
      <c r="X7502">
        <v>6.4992838895216565</v>
      </c>
    </row>
    <row r="7503" spans="5:24">
      <c r="E7503">
        <v>75</v>
      </c>
      <c r="F7503">
        <f t="shared" si="118"/>
        <v>5.3372448750980404</v>
      </c>
      <c r="W7503">
        <v>0.23</v>
      </c>
      <c r="X7503">
        <v>4.7352473300582094</v>
      </c>
    </row>
    <row r="7504" spans="5:24">
      <c r="E7504">
        <v>75.010000000000005</v>
      </c>
      <c r="F7504">
        <f t="shared" si="118"/>
        <v>5.337402235055305</v>
      </c>
      <c r="W7504">
        <v>64.290000000000006</v>
      </c>
      <c r="X7504">
        <v>4.3214136593123005</v>
      </c>
    </row>
    <row r="7505" spans="5:24">
      <c r="E7505">
        <v>75.02</v>
      </c>
      <c r="F7505">
        <f t="shared" si="118"/>
        <v>5.3375596284388962</v>
      </c>
      <c r="W7505">
        <v>91.13</v>
      </c>
      <c r="X7505">
        <v>4.3578872838526763</v>
      </c>
    </row>
    <row r="7506" spans="5:24">
      <c r="E7506">
        <v>75.03</v>
      </c>
      <c r="F7506">
        <f t="shared" si="118"/>
        <v>5.3377170552786213</v>
      </c>
      <c r="W7506">
        <v>82.77</v>
      </c>
      <c r="X7506">
        <v>4.8378655780410345</v>
      </c>
    </row>
    <row r="7507" spans="5:24">
      <c r="E7507">
        <v>75.040000000000006</v>
      </c>
      <c r="F7507">
        <f t="shared" si="118"/>
        <v>5.3378745156043195</v>
      </c>
      <c r="W7507">
        <v>55.67</v>
      </c>
      <c r="X7507">
        <v>6.556454727919709</v>
      </c>
    </row>
    <row r="7508" spans="5:24">
      <c r="E7508">
        <v>75.05</v>
      </c>
      <c r="F7508">
        <f t="shared" si="118"/>
        <v>5.3380320094458611</v>
      </c>
      <c r="W7508">
        <v>16.920000000000002</v>
      </c>
      <c r="X7508">
        <v>5.2611199595485179</v>
      </c>
    </row>
    <row r="7509" spans="5:24">
      <c r="E7509">
        <v>75.06</v>
      </c>
      <c r="F7509">
        <f t="shared" si="118"/>
        <v>5.3381895368331511</v>
      </c>
      <c r="W7509">
        <v>16.96</v>
      </c>
      <c r="X7509">
        <v>4.6546084115596287</v>
      </c>
    </row>
    <row r="7510" spans="5:24">
      <c r="E7510">
        <v>75.069999999999993</v>
      </c>
      <c r="F7510">
        <f t="shared" si="118"/>
        <v>5.3383470977961247</v>
      </c>
      <c r="W7510">
        <v>56.04</v>
      </c>
      <c r="X7510">
        <v>6.6248243080822053</v>
      </c>
    </row>
    <row r="7511" spans="5:24">
      <c r="E7511">
        <v>75.08</v>
      </c>
      <c r="F7511">
        <f t="shared" si="118"/>
        <v>5.3385046923647508</v>
      </c>
      <c r="W7511">
        <v>86.98</v>
      </c>
      <c r="X7511">
        <v>5.6283113466440753</v>
      </c>
    </row>
    <row r="7512" spans="5:24">
      <c r="E7512">
        <v>75.09</v>
      </c>
      <c r="F7512">
        <f t="shared" si="118"/>
        <v>5.3386623205690302</v>
      </c>
      <c r="W7512">
        <v>83.13</v>
      </c>
      <c r="X7512">
        <v>5.4515405587966539</v>
      </c>
    </row>
    <row r="7513" spans="5:24">
      <c r="E7513">
        <v>75.099999999999994</v>
      </c>
      <c r="F7513">
        <f t="shared" si="118"/>
        <v>5.3388199824389977</v>
      </c>
      <c r="W7513">
        <v>88.59</v>
      </c>
      <c r="X7513">
        <v>5.6732315378744982</v>
      </c>
    </row>
    <row r="7514" spans="5:24">
      <c r="E7514">
        <v>75.11</v>
      </c>
      <c r="F7514">
        <f t="shared" si="118"/>
        <v>5.3389776780047189</v>
      </c>
      <c r="W7514">
        <v>18.07</v>
      </c>
      <c r="X7514">
        <v>4.9488424779636686</v>
      </c>
    </row>
    <row r="7515" spans="5:24">
      <c r="E7515">
        <v>75.12</v>
      </c>
      <c r="F7515">
        <f t="shared" si="118"/>
        <v>5.3391354072962915</v>
      </c>
      <c r="W7515">
        <v>19.059999999999999</v>
      </c>
      <c r="X7515">
        <v>2.5627635917899072</v>
      </c>
    </row>
    <row r="7516" spans="5:24">
      <c r="E7516">
        <v>75.13</v>
      </c>
      <c r="F7516">
        <f t="shared" si="118"/>
        <v>5.3392931703438498</v>
      </c>
      <c r="W7516">
        <v>67.849999999999994</v>
      </c>
      <c r="X7516">
        <v>6.2844058132054617</v>
      </c>
    </row>
    <row r="7517" spans="5:24">
      <c r="E7517">
        <v>75.14</v>
      </c>
      <c r="F7517">
        <f t="shared" si="118"/>
        <v>5.3394509671775561</v>
      </c>
      <c r="W7517">
        <v>67.88</v>
      </c>
      <c r="X7517">
        <v>4.0398902859460968</v>
      </c>
    </row>
    <row r="7518" spans="5:24">
      <c r="E7518">
        <v>75.150000000000006</v>
      </c>
      <c r="F7518">
        <f t="shared" si="118"/>
        <v>5.3396087978276094</v>
      </c>
      <c r="W7518">
        <v>32.96</v>
      </c>
      <c r="X7518">
        <v>5.3284122262103937</v>
      </c>
    </row>
    <row r="7519" spans="5:24">
      <c r="E7519">
        <v>75.16</v>
      </c>
      <c r="F7519">
        <f t="shared" si="118"/>
        <v>5.339766662324239</v>
      </c>
      <c r="W7519">
        <v>38.4</v>
      </c>
      <c r="X7519">
        <v>4.1838249070125482</v>
      </c>
    </row>
    <row r="7520" spans="5:24">
      <c r="E7520">
        <v>75.17</v>
      </c>
      <c r="F7520">
        <f t="shared" si="118"/>
        <v>5.3399245606977095</v>
      </c>
      <c r="W7520">
        <v>38.65</v>
      </c>
      <c r="X7520">
        <v>3.9092888436228486</v>
      </c>
    </row>
    <row r="7521" spans="5:24">
      <c r="E7521">
        <v>75.180000000000007</v>
      </c>
      <c r="F7521">
        <f t="shared" si="118"/>
        <v>5.3400824929783157</v>
      </c>
      <c r="W7521">
        <v>3.54</v>
      </c>
      <c r="X7521">
        <v>6.2065642539872217</v>
      </c>
    </row>
    <row r="7522" spans="5:24">
      <c r="E7522">
        <v>75.19</v>
      </c>
      <c r="F7522">
        <f t="shared" si="118"/>
        <v>5.3402404591963872</v>
      </c>
      <c r="W7522">
        <v>31.59</v>
      </c>
      <c r="X7522">
        <v>7.6045313646272055</v>
      </c>
    </row>
    <row r="7523" spans="5:24">
      <c r="E7523">
        <v>75.2</v>
      </c>
      <c r="F7523">
        <f t="shared" si="118"/>
        <v>5.3403984593822873</v>
      </c>
      <c r="W7523">
        <v>0.83</v>
      </c>
      <c r="X7523">
        <v>5.6657044947477342</v>
      </c>
    </row>
    <row r="7524" spans="5:24">
      <c r="E7524">
        <v>75.209999999999994</v>
      </c>
      <c r="F7524">
        <f t="shared" si="118"/>
        <v>5.3405564935664112</v>
      </c>
      <c r="W7524">
        <v>52.34</v>
      </c>
      <c r="X7524">
        <v>6.1479238535314327</v>
      </c>
    </row>
    <row r="7525" spans="5:24">
      <c r="E7525">
        <v>75.22</v>
      </c>
      <c r="F7525">
        <f t="shared" si="118"/>
        <v>5.3407145617791869</v>
      </c>
      <c r="W7525">
        <v>36.520000000000003</v>
      </c>
      <c r="X7525">
        <v>4.5927167995875786</v>
      </c>
    </row>
    <row r="7526" spans="5:24">
      <c r="E7526">
        <v>75.23</v>
      </c>
      <c r="F7526">
        <f t="shared" si="118"/>
        <v>5.3408726640510773</v>
      </c>
      <c r="W7526">
        <v>0.35</v>
      </c>
      <c r="X7526">
        <v>4.885447712858392</v>
      </c>
    </row>
    <row r="7527" spans="5:24">
      <c r="E7527">
        <v>75.239999999999995</v>
      </c>
      <c r="F7527">
        <f t="shared" si="118"/>
        <v>5.3410308004125779</v>
      </c>
      <c r="W7527">
        <v>77.010000000000005</v>
      </c>
      <c r="X7527">
        <v>5.1168234002516959</v>
      </c>
    </row>
    <row r="7528" spans="5:24">
      <c r="E7528">
        <v>75.25</v>
      </c>
      <c r="F7528">
        <f t="shared" si="118"/>
        <v>5.3411889708942164</v>
      </c>
      <c r="W7528">
        <v>45.28</v>
      </c>
      <c r="X7528">
        <v>5.7718555271533551</v>
      </c>
    </row>
    <row r="7529" spans="5:24">
      <c r="E7529">
        <v>75.260000000000005</v>
      </c>
      <c r="F7529">
        <f t="shared" si="118"/>
        <v>5.3413471755265567</v>
      </c>
      <c r="W7529">
        <v>56.92</v>
      </c>
      <c r="X7529">
        <v>3.8240128224290317</v>
      </c>
    </row>
    <row r="7530" spans="5:24">
      <c r="E7530">
        <v>75.27</v>
      </c>
      <c r="F7530">
        <f t="shared" si="118"/>
        <v>5.341505414340193</v>
      </c>
      <c r="W7530">
        <v>54.7</v>
      </c>
      <c r="X7530">
        <v>6.341371087166916</v>
      </c>
    </row>
    <row r="7531" spans="5:24">
      <c r="E7531">
        <v>75.28</v>
      </c>
      <c r="F7531">
        <f t="shared" si="118"/>
        <v>5.341663687365755</v>
      </c>
      <c r="W7531">
        <v>38.35</v>
      </c>
      <c r="X7531">
        <v>4.7888881581362615</v>
      </c>
    </row>
    <row r="7532" spans="5:24">
      <c r="E7532">
        <v>75.290000000000006</v>
      </c>
      <c r="F7532">
        <f t="shared" si="118"/>
        <v>5.3418219946339054</v>
      </c>
      <c r="W7532">
        <v>72.5</v>
      </c>
      <c r="X7532">
        <v>4.8604303225948629</v>
      </c>
    </row>
    <row r="7533" spans="5:24">
      <c r="E7533">
        <v>75.3</v>
      </c>
      <c r="F7533">
        <f t="shared" si="118"/>
        <v>5.3419803361753413</v>
      </c>
      <c r="W7533">
        <v>37.29</v>
      </c>
      <c r="X7533">
        <v>4.6834696599015277</v>
      </c>
    </row>
    <row r="7534" spans="5:24">
      <c r="E7534">
        <v>75.31</v>
      </c>
      <c r="F7534">
        <f t="shared" si="118"/>
        <v>5.3421387120207919</v>
      </c>
      <c r="W7534">
        <v>70.599999999999994</v>
      </c>
      <c r="X7534">
        <v>5.5881971055045296</v>
      </c>
    </row>
    <row r="7535" spans="5:24">
      <c r="E7535">
        <v>75.319999999999993</v>
      </c>
      <c r="F7535">
        <f t="shared" si="118"/>
        <v>5.3422971222010212</v>
      </c>
      <c r="W7535">
        <v>60.59</v>
      </c>
      <c r="X7535">
        <v>6.2674344169169043</v>
      </c>
    </row>
    <row r="7536" spans="5:24">
      <c r="E7536">
        <v>75.33</v>
      </c>
      <c r="F7536">
        <f t="shared" si="118"/>
        <v>5.3424555667468265</v>
      </c>
      <c r="W7536">
        <v>27.63</v>
      </c>
      <c r="X7536">
        <v>5.5846248422705793</v>
      </c>
    </row>
    <row r="7537" spans="5:24">
      <c r="E7537">
        <v>75.34</v>
      </c>
      <c r="F7537">
        <f t="shared" si="118"/>
        <v>5.3426140456890403</v>
      </c>
      <c r="W7537">
        <v>8.5299999999999994</v>
      </c>
      <c r="X7537">
        <v>6.039440320675487</v>
      </c>
    </row>
    <row r="7538" spans="5:24">
      <c r="E7538">
        <v>75.349999999999994</v>
      </c>
      <c r="F7538">
        <f t="shared" si="118"/>
        <v>5.3427725590585275</v>
      </c>
      <c r="W7538">
        <v>75.03</v>
      </c>
      <c r="X7538">
        <v>5.3793876771643117</v>
      </c>
    </row>
    <row r="7539" spans="5:24">
      <c r="E7539">
        <v>75.36</v>
      </c>
      <c r="F7539">
        <f t="shared" si="118"/>
        <v>5.3429311068861871</v>
      </c>
      <c r="W7539">
        <v>60.85</v>
      </c>
      <c r="X7539">
        <v>6.2117711362817509</v>
      </c>
    </row>
    <row r="7540" spans="5:24">
      <c r="E7540">
        <v>75.37</v>
      </c>
      <c r="F7540">
        <f t="shared" si="118"/>
        <v>5.3430896892029534</v>
      </c>
      <c r="W7540">
        <v>86.12</v>
      </c>
      <c r="X7540">
        <v>6.9284433836564565</v>
      </c>
    </row>
    <row r="7541" spans="5:24">
      <c r="E7541">
        <v>75.38</v>
      </c>
      <c r="F7541">
        <f t="shared" si="118"/>
        <v>5.3432483060397935</v>
      </c>
      <c r="W7541">
        <v>27.23</v>
      </c>
      <c r="X7541">
        <v>6.1030625561995961</v>
      </c>
    </row>
    <row r="7542" spans="5:24">
      <c r="E7542">
        <v>75.39</v>
      </c>
      <c r="F7542">
        <f t="shared" si="118"/>
        <v>5.3434069574277085</v>
      </c>
      <c r="W7542">
        <v>75.98</v>
      </c>
      <c r="X7542">
        <v>5.3721247092262905</v>
      </c>
    </row>
    <row r="7543" spans="5:24">
      <c r="E7543">
        <v>75.400000000000006</v>
      </c>
      <c r="F7543">
        <f t="shared" si="118"/>
        <v>5.343565643397735</v>
      </c>
      <c r="W7543">
        <v>37.15</v>
      </c>
      <c r="X7543">
        <v>5.7694941770163073</v>
      </c>
    </row>
    <row r="7544" spans="5:24">
      <c r="E7544">
        <v>75.41</v>
      </c>
      <c r="F7544">
        <f t="shared" si="118"/>
        <v>5.3437243639809413</v>
      </c>
      <c r="W7544">
        <v>77.540000000000006</v>
      </c>
      <c r="X7544">
        <v>4.7973389897017693</v>
      </c>
    </row>
    <row r="7545" spans="5:24">
      <c r="E7545">
        <v>75.42</v>
      </c>
      <c r="F7545">
        <f t="shared" si="118"/>
        <v>5.3438831192084342</v>
      </c>
      <c r="W7545">
        <v>78.430000000000007</v>
      </c>
      <c r="X7545">
        <v>3.9427554662024695</v>
      </c>
    </row>
    <row r="7546" spans="5:24">
      <c r="E7546">
        <v>75.430000000000007</v>
      </c>
      <c r="F7546">
        <f t="shared" si="118"/>
        <v>5.3440419091113505</v>
      </c>
      <c r="W7546">
        <v>75.900000000000006</v>
      </c>
      <c r="X7546">
        <v>5.9168905431141088</v>
      </c>
    </row>
    <row r="7547" spans="5:24">
      <c r="E7547">
        <v>75.44</v>
      </c>
      <c r="F7547">
        <f t="shared" si="118"/>
        <v>5.3442007337208635</v>
      </c>
      <c r="W7547">
        <v>49.56</v>
      </c>
      <c r="X7547">
        <v>4.8185316834715231</v>
      </c>
    </row>
    <row r="7548" spans="5:24">
      <c r="E7548">
        <v>75.45</v>
      </c>
      <c r="F7548">
        <f t="shared" si="118"/>
        <v>5.3443595930681811</v>
      </c>
      <c r="W7548">
        <v>63.1</v>
      </c>
      <c r="X7548">
        <v>4.7934995330135628</v>
      </c>
    </row>
    <row r="7549" spans="5:24">
      <c r="E7549">
        <v>75.459999999999994</v>
      </c>
      <c r="F7549">
        <f t="shared" si="118"/>
        <v>5.344518487184545</v>
      </c>
      <c r="W7549">
        <v>89.46</v>
      </c>
      <c r="X7549">
        <v>5.2910671019126516</v>
      </c>
    </row>
    <row r="7550" spans="5:24">
      <c r="E7550">
        <v>75.47</v>
      </c>
      <c r="F7550">
        <f t="shared" si="118"/>
        <v>5.3446774161012325</v>
      </c>
      <c r="W7550">
        <v>43.11</v>
      </c>
      <c r="X7550">
        <v>5.3864006078737532</v>
      </c>
    </row>
    <row r="7551" spans="5:24">
      <c r="E7551">
        <v>75.48</v>
      </c>
      <c r="F7551">
        <f t="shared" si="118"/>
        <v>5.3448363798495535</v>
      </c>
      <c r="W7551">
        <v>82.7</v>
      </c>
      <c r="X7551">
        <v>3.2608023347147488</v>
      </c>
    </row>
    <row r="7552" spans="5:24">
      <c r="E7552">
        <v>75.489999999999995</v>
      </c>
      <c r="F7552">
        <f t="shared" si="118"/>
        <v>5.3449953784608546</v>
      </c>
      <c r="W7552">
        <v>59.19</v>
      </c>
      <c r="X7552">
        <v>4.3541862776182247</v>
      </c>
    </row>
    <row r="7553" spans="5:24">
      <c r="E7553">
        <v>75.5</v>
      </c>
      <c r="F7553">
        <f t="shared" si="118"/>
        <v>5.3451544119665169</v>
      </c>
      <c r="W7553">
        <v>42.21</v>
      </c>
      <c r="X7553">
        <v>4.4637705755739479</v>
      </c>
    </row>
    <row r="7554" spans="5:24">
      <c r="E7554">
        <v>75.510000000000005</v>
      </c>
      <c r="F7554">
        <f t="shared" si="118"/>
        <v>5.3453134803979552</v>
      </c>
      <c r="W7554">
        <v>33.93</v>
      </c>
      <c r="X7554">
        <v>5.3289413752496113</v>
      </c>
    </row>
    <row r="7555" spans="5:24">
      <c r="E7555">
        <v>75.52</v>
      </c>
      <c r="F7555">
        <f t="shared" si="118"/>
        <v>5.345472583786619</v>
      </c>
      <c r="W7555">
        <v>79.11</v>
      </c>
      <c r="X7555">
        <v>5.8897502601298015</v>
      </c>
    </row>
    <row r="7556" spans="5:24">
      <c r="E7556">
        <v>75.53</v>
      </c>
      <c r="F7556">
        <f t="shared" si="118"/>
        <v>5.3456317221639944</v>
      </c>
      <c r="W7556">
        <v>33.25</v>
      </c>
      <c r="X7556">
        <v>4.010052948694435</v>
      </c>
    </row>
    <row r="7557" spans="5:24">
      <c r="E7557">
        <v>75.540000000000006</v>
      </c>
      <c r="F7557">
        <f t="shared" si="118"/>
        <v>5.3457908955616009</v>
      </c>
      <c r="W7557">
        <v>5.41</v>
      </c>
      <c r="X7557">
        <v>5.1297047807905143</v>
      </c>
    </row>
    <row r="7558" spans="5:24">
      <c r="E7558">
        <v>75.55</v>
      </c>
      <c r="F7558">
        <f t="shared" si="118"/>
        <v>5.3459501040109947</v>
      </c>
      <c r="W7558">
        <v>33.11</v>
      </c>
      <c r="X7558">
        <v>4.2399086788066596</v>
      </c>
    </row>
    <row r="7559" spans="5:24">
      <c r="E7559">
        <v>75.56</v>
      </c>
      <c r="F7559">
        <f t="shared" si="118"/>
        <v>5.3461093475437647</v>
      </c>
      <c r="W7559">
        <v>89.41</v>
      </c>
      <c r="X7559">
        <v>3.6455724089662072</v>
      </c>
    </row>
    <row r="7560" spans="5:24">
      <c r="E7560">
        <v>75.569999999999993</v>
      </c>
      <c r="F7560">
        <f t="shared" si="118"/>
        <v>5.3462686261915362</v>
      </c>
      <c r="W7560">
        <v>57.37</v>
      </c>
      <c r="X7560">
        <v>3.8179856323584147</v>
      </c>
    </row>
    <row r="7561" spans="5:24">
      <c r="E7561">
        <v>75.58</v>
      </c>
      <c r="F7561">
        <f t="shared" si="118"/>
        <v>5.3464279399859711</v>
      </c>
      <c r="W7561">
        <v>77.989999999999995</v>
      </c>
      <c r="X7561">
        <v>5.7517523535995538</v>
      </c>
    </row>
    <row r="7562" spans="5:24">
      <c r="E7562">
        <v>75.59</v>
      </c>
      <c r="F7562">
        <f t="shared" si="118"/>
        <v>5.3465872889587631</v>
      </c>
      <c r="W7562">
        <v>70.48</v>
      </c>
      <c r="X7562">
        <v>6.3494265429034336</v>
      </c>
    </row>
    <row r="7563" spans="5:24">
      <c r="E7563">
        <v>75.599999999999994</v>
      </c>
      <c r="F7563">
        <f t="shared" si="118"/>
        <v>5.3467466731416451</v>
      </c>
      <c r="W7563">
        <v>1.83</v>
      </c>
      <c r="X7563">
        <v>7.5240846269919768</v>
      </c>
    </row>
    <row r="7564" spans="5:24">
      <c r="E7564">
        <v>75.61</v>
      </c>
      <c r="F7564">
        <f t="shared" si="118"/>
        <v>5.3469060925663818</v>
      </c>
      <c r="W7564">
        <v>65.97</v>
      </c>
      <c r="X7564">
        <v>6.8452581167555016</v>
      </c>
    </row>
    <row r="7565" spans="5:24">
      <c r="E7565">
        <v>75.62</v>
      </c>
      <c r="F7565">
        <f t="shared" ref="F7565:F7628" si="119">NORMINV(E7565/100,$C$3,$C$4)</f>
        <v>5.3470655472647755</v>
      </c>
      <c r="W7565">
        <v>70.040000000000006</v>
      </c>
      <c r="X7565">
        <v>5.570704452654895</v>
      </c>
    </row>
    <row r="7566" spans="5:24">
      <c r="E7566">
        <v>75.63</v>
      </c>
      <c r="F7566">
        <f t="shared" si="119"/>
        <v>5.3472250372686636</v>
      </c>
      <c r="W7566">
        <v>56.4</v>
      </c>
      <c r="X7566">
        <v>3.4707399936611991</v>
      </c>
    </row>
    <row r="7567" spans="5:24">
      <c r="E7567">
        <v>75.64</v>
      </c>
      <c r="F7567">
        <f t="shared" si="119"/>
        <v>5.3473845626099195</v>
      </c>
      <c r="W7567">
        <v>6.23</v>
      </c>
      <c r="X7567">
        <v>6.1459882835180863</v>
      </c>
    </row>
    <row r="7568" spans="5:24">
      <c r="E7568">
        <v>75.650000000000006</v>
      </c>
      <c r="F7568">
        <f t="shared" si="119"/>
        <v>5.3475441233204499</v>
      </c>
      <c r="W7568">
        <v>12.67</v>
      </c>
      <c r="X7568">
        <v>3.1351326501800783</v>
      </c>
    </row>
    <row r="7569" spans="5:24">
      <c r="E7569">
        <v>75.66</v>
      </c>
      <c r="F7569">
        <f t="shared" si="119"/>
        <v>5.3477037194322001</v>
      </c>
      <c r="W7569">
        <v>15.74</v>
      </c>
      <c r="X7569">
        <v>5.6149314379755015</v>
      </c>
    </row>
    <row r="7570" spans="5:24">
      <c r="E7570">
        <v>75.67</v>
      </c>
      <c r="F7570">
        <f t="shared" si="119"/>
        <v>5.3478633509771498</v>
      </c>
      <c r="W7570">
        <v>43.31</v>
      </c>
      <c r="X7570">
        <v>5.2177806779525051</v>
      </c>
    </row>
    <row r="7571" spans="5:24">
      <c r="E7571">
        <v>75.680000000000007</v>
      </c>
      <c r="F7571">
        <f t="shared" si="119"/>
        <v>5.3480230179873134</v>
      </c>
      <c r="W7571">
        <v>59.33</v>
      </c>
      <c r="X7571">
        <v>4.4085217140184092</v>
      </c>
    </row>
    <row r="7572" spans="5:24">
      <c r="E7572">
        <v>75.69</v>
      </c>
      <c r="F7572">
        <f t="shared" si="119"/>
        <v>5.3481827204947434</v>
      </c>
      <c r="W7572">
        <v>61.43</v>
      </c>
      <c r="X7572">
        <v>4.4541950204448151</v>
      </c>
    </row>
    <row r="7573" spans="5:24">
      <c r="E7573">
        <v>75.7</v>
      </c>
      <c r="F7573">
        <f t="shared" si="119"/>
        <v>5.3483424585315253</v>
      </c>
      <c r="W7573">
        <v>33.619999999999997</v>
      </c>
      <c r="X7573">
        <v>6.0998442239755875</v>
      </c>
    </row>
    <row r="7574" spans="5:24">
      <c r="E7574">
        <v>75.709999999999994</v>
      </c>
      <c r="F7574">
        <f t="shared" si="119"/>
        <v>5.3485022321297828</v>
      </c>
      <c r="W7574">
        <v>96.54</v>
      </c>
      <c r="X7574">
        <v>5.3007567378526375</v>
      </c>
    </row>
    <row r="7575" spans="5:24">
      <c r="E7575">
        <v>75.72</v>
      </c>
      <c r="F7575">
        <f t="shared" si="119"/>
        <v>5.3486620413216759</v>
      </c>
      <c r="W7575">
        <v>57.28</v>
      </c>
      <c r="X7575">
        <v>4.4201266075722954</v>
      </c>
    </row>
    <row r="7576" spans="5:24">
      <c r="E7576">
        <v>75.73</v>
      </c>
      <c r="F7576">
        <f t="shared" si="119"/>
        <v>5.3488218861393984</v>
      </c>
      <c r="W7576">
        <v>8.9600000000000009</v>
      </c>
      <c r="X7576">
        <v>4.6707940156973482</v>
      </c>
    </row>
    <row r="7577" spans="5:24">
      <c r="E7577">
        <v>75.739999999999995</v>
      </c>
      <c r="F7577">
        <f t="shared" si="119"/>
        <v>5.3489817666151822</v>
      </c>
      <c r="W7577">
        <v>19.25</v>
      </c>
      <c r="X7577">
        <v>5.3107377454875921</v>
      </c>
    </row>
    <row r="7578" spans="5:24">
      <c r="E7578">
        <v>75.75</v>
      </c>
      <c r="F7578">
        <f t="shared" si="119"/>
        <v>5.3491416827812941</v>
      </c>
      <c r="W7578">
        <v>57.72</v>
      </c>
      <c r="X7578">
        <v>5.3070569824745091</v>
      </c>
    </row>
    <row r="7579" spans="5:24">
      <c r="E7579">
        <v>75.760000000000005</v>
      </c>
      <c r="F7579">
        <f t="shared" si="119"/>
        <v>5.3493016346700371</v>
      </c>
      <c r="W7579">
        <v>79.86</v>
      </c>
      <c r="X7579">
        <v>4.3324172940494119</v>
      </c>
    </row>
    <row r="7580" spans="5:24">
      <c r="E7580">
        <v>75.77</v>
      </c>
      <c r="F7580">
        <f t="shared" si="119"/>
        <v>5.3494616223137523</v>
      </c>
      <c r="W7580">
        <v>77.92</v>
      </c>
      <c r="X7580">
        <v>4.1061459767514439</v>
      </c>
    </row>
    <row r="7581" spans="5:24">
      <c r="E7581">
        <v>75.78</v>
      </c>
      <c r="F7581">
        <f t="shared" si="119"/>
        <v>5.3496216457448149</v>
      </c>
      <c r="W7581">
        <v>44.09</v>
      </c>
      <c r="X7581">
        <v>3.6947272806422022</v>
      </c>
    </row>
    <row r="7582" spans="5:24">
      <c r="E7582">
        <v>75.790000000000006</v>
      </c>
      <c r="F7582">
        <f t="shared" si="119"/>
        <v>5.349781704995638</v>
      </c>
      <c r="W7582">
        <v>68.84</v>
      </c>
      <c r="X7582">
        <v>3.7745348155405147</v>
      </c>
    </row>
    <row r="7583" spans="5:24">
      <c r="E7583">
        <v>75.8</v>
      </c>
      <c r="F7583">
        <f t="shared" si="119"/>
        <v>5.3499418000986703</v>
      </c>
      <c r="W7583">
        <v>22.95</v>
      </c>
      <c r="X7583">
        <v>4.9887199335563066</v>
      </c>
    </row>
    <row r="7584" spans="5:24">
      <c r="E7584">
        <v>75.81</v>
      </c>
      <c r="F7584">
        <f t="shared" si="119"/>
        <v>5.3501019310863978</v>
      </c>
      <c r="W7584">
        <v>75.680000000000007</v>
      </c>
      <c r="X7584">
        <v>4.9834554986568254</v>
      </c>
    </row>
    <row r="7585" spans="5:24">
      <c r="E7585">
        <v>75.819999999999993</v>
      </c>
      <c r="F7585">
        <f t="shared" si="119"/>
        <v>5.350262097991342</v>
      </c>
      <c r="W7585">
        <v>64.52</v>
      </c>
      <c r="X7585">
        <v>4.0402876382569577</v>
      </c>
    </row>
    <row r="7586" spans="5:24">
      <c r="E7586">
        <v>75.83</v>
      </c>
      <c r="F7586">
        <f t="shared" si="119"/>
        <v>5.350422300846061</v>
      </c>
      <c r="W7586">
        <v>84.18</v>
      </c>
      <c r="X7586">
        <v>4.9638967112552157</v>
      </c>
    </row>
    <row r="7587" spans="5:24">
      <c r="E7587">
        <v>75.84</v>
      </c>
      <c r="F7587">
        <f t="shared" si="119"/>
        <v>5.3505825396831517</v>
      </c>
      <c r="W7587">
        <v>11.44</v>
      </c>
      <c r="X7587">
        <v>6.6285892570519049</v>
      </c>
    </row>
    <row r="7588" spans="5:24">
      <c r="E7588">
        <v>75.849999999999994</v>
      </c>
      <c r="F7588">
        <f t="shared" si="119"/>
        <v>5.3507428145352449</v>
      </c>
      <c r="W7588">
        <v>42.69</v>
      </c>
      <c r="X7588">
        <v>3.6016233792025045</v>
      </c>
    </row>
    <row r="7589" spans="5:24">
      <c r="E7589">
        <v>75.86</v>
      </c>
      <c r="F7589">
        <f t="shared" si="119"/>
        <v>5.3509031254350106</v>
      </c>
      <c r="W7589">
        <v>39.99</v>
      </c>
      <c r="X7589">
        <v>4.640739204664146</v>
      </c>
    </row>
    <row r="7590" spans="5:24">
      <c r="E7590">
        <v>75.87</v>
      </c>
      <c r="F7590">
        <f t="shared" si="119"/>
        <v>5.351063472415154</v>
      </c>
      <c r="W7590">
        <v>63.77</v>
      </c>
      <c r="X7590">
        <v>6.0330083309089639</v>
      </c>
    </row>
    <row r="7591" spans="5:24">
      <c r="E7591">
        <v>75.88</v>
      </c>
      <c r="F7591">
        <f t="shared" si="119"/>
        <v>5.3512238555084179</v>
      </c>
      <c r="W7591">
        <v>32.64</v>
      </c>
      <c r="X7591">
        <v>5.0571822719318016</v>
      </c>
    </row>
    <row r="7592" spans="5:24">
      <c r="E7592">
        <v>75.89</v>
      </c>
      <c r="F7592">
        <f t="shared" si="119"/>
        <v>5.3513842747475824</v>
      </c>
      <c r="W7592">
        <v>19.57</v>
      </c>
      <c r="X7592">
        <v>4.7047461917146451</v>
      </c>
    </row>
    <row r="7593" spans="5:24">
      <c r="E7593">
        <v>75.900000000000006</v>
      </c>
      <c r="F7593">
        <f t="shared" si="119"/>
        <v>5.3515447301654646</v>
      </c>
      <c r="W7593">
        <v>62.29</v>
      </c>
      <c r="X7593">
        <v>5.3904551685283391</v>
      </c>
    </row>
    <row r="7594" spans="5:24">
      <c r="E7594">
        <v>75.91</v>
      </c>
      <c r="F7594">
        <f t="shared" si="119"/>
        <v>5.3517052217949175</v>
      </c>
      <c r="W7594">
        <v>62.92</v>
      </c>
      <c r="X7594">
        <v>4.5370497113664685</v>
      </c>
    </row>
    <row r="7595" spans="5:24">
      <c r="E7595">
        <v>75.92</v>
      </c>
      <c r="F7595">
        <f t="shared" si="119"/>
        <v>5.351865749668832</v>
      </c>
      <c r="W7595">
        <v>38.68</v>
      </c>
      <c r="X7595">
        <v>5.7480997380737318</v>
      </c>
    </row>
    <row r="7596" spans="5:24">
      <c r="E7596">
        <v>75.930000000000007</v>
      </c>
      <c r="F7596">
        <f t="shared" si="119"/>
        <v>5.3520263138201383</v>
      </c>
      <c r="W7596">
        <v>35.4</v>
      </c>
      <c r="X7596">
        <v>5.0679819535834199</v>
      </c>
    </row>
    <row r="7597" spans="5:24">
      <c r="E7597">
        <v>75.94</v>
      </c>
      <c r="F7597">
        <f t="shared" si="119"/>
        <v>5.3521869142818002</v>
      </c>
      <c r="W7597">
        <v>81.34</v>
      </c>
      <c r="X7597">
        <v>6.6257633862332339</v>
      </c>
    </row>
    <row r="7598" spans="5:24">
      <c r="E7598">
        <v>75.95</v>
      </c>
      <c r="F7598">
        <f t="shared" si="119"/>
        <v>5.3523475510868215</v>
      </c>
      <c r="W7598">
        <v>14.84</v>
      </c>
      <c r="X7598">
        <v>3.3181606705838265</v>
      </c>
    </row>
    <row r="7599" spans="5:24">
      <c r="E7599">
        <v>75.959999999999994</v>
      </c>
      <c r="F7599">
        <f t="shared" si="119"/>
        <v>5.3525082242682425</v>
      </c>
      <c r="W7599">
        <v>65.52</v>
      </c>
      <c r="X7599">
        <v>4.7399173230075657</v>
      </c>
    </row>
    <row r="7600" spans="5:24">
      <c r="E7600">
        <v>75.97</v>
      </c>
      <c r="F7600">
        <f t="shared" si="119"/>
        <v>5.3526689338591407</v>
      </c>
      <c r="W7600">
        <v>15.01</v>
      </c>
      <c r="X7600">
        <v>5.8764232194776422</v>
      </c>
    </row>
    <row r="7601" spans="5:24">
      <c r="E7601">
        <v>75.98</v>
      </c>
      <c r="F7601">
        <f t="shared" si="119"/>
        <v>5.3528296798926327</v>
      </c>
      <c r="W7601">
        <v>68.209999999999994</v>
      </c>
      <c r="X7601">
        <v>5.67480447011061</v>
      </c>
    </row>
    <row r="7602" spans="5:24">
      <c r="E7602">
        <v>75.989999999999995</v>
      </c>
      <c r="F7602">
        <f t="shared" si="119"/>
        <v>5.3529904624018698</v>
      </c>
      <c r="W7602">
        <v>92.92</v>
      </c>
      <c r="X7602">
        <v>4.1334707625437241</v>
      </c>
    </row>
    <row r="7603" spans="5:24">
      <c r="E7603">
        <v>76</v>
      </c>
      <c r="F7603">
        <f t="shared" si="119"/>
        <v>5.3531512814200433</v>
      </c>
      <c r="W7603">
        <v>64.02</v>
      </c>
      <c r="X7603">
        <v>5.9581244654219025</v>
      </c>
    </row>
    <row r="7604" spans="5:24">
      <c r="E7604">
        <v>76.010000000000005</v>
      </c>
      <c r="F7604">
        <f t="shared" si="119"/>
        <v>5.3533121369803824</v>
      </c>
      <c r="W7604">
        <v>53.47</v>
      </c>
      <c r="X7604">
        <v>6.8016531082359872</v>
      </c>
    </row>
    <row r="7605" spans="5:24">
      <c r="E7605">
        <v>76.02</v>
      </c>
      <c r="F7605">
        <f t="shared" si="119"/>
        <v>5.3534730291161532</v>
      </c>
      <c r="W7605">
        <v>22.76</v>
      </c>
      <c r="X7605">
        <v>4.8965426530668177</v>
      </c>
    </row>
    <row r="7606" spans="5:24">
      <c r="E7606">
        <v>76.03</v>
      </c>
      <c r="F7606">
        <f t="shared" si="119"/>
        <v>5.3536339578606587</v>
      </c>
      <c r="W7606">
        <v>97.77</v>
      </c>
      <c r="X7606">
        <v>7.0295726236599823</v>
      </c>
    </row>
    <row r="7607" spans="5:24">
      <c r="E7607">
        <v>76.040000000000006</v>
      </c>
      <c r="F7607">
        <f t="shared" si="119"/>
        <v>5.3537949232472419</v>
      </c>
      <c r="W7607">
        <v>70.98</v>
      </c>
      <c r="X7607">
        <v>5.9866790573124966</v>
      </c>
    </row>
    <row r="7608" spans="5:24">
      <c r="E7608">
        <v>76.05</v>
      </c>
      <c r="F7608">
        <f t="shared" si="119"/>
        <v>5.3539559253092817</v>
      </c>
      <c r="W7608">
        <v>60.39</v>
      </c>
      <c r="X7608">
        <v>3.9228203168711682</v>
      </c>
    </row>
    <row r="7609" spans="5:24">
      <c r="E7609">
        <v>76.06</v>
      </c>
      <c r="F7609">
        <f t="shared" si="119"/>
        <v>5.3541169640801973</v>
      </c>
      <c r="W7609">
        <v>16.47</v>
      </c>
      <c r="X7609">
        <v>4.6152194357102259</v>
      </c>
    </row>
    <row r="7610" spans="5:24">
      <c r="E7610">
        <v>76.069999999999993</v>
      </c>
      <c r="F7610">
        <f t="shared" si="119"/>
        <v>5.3542780395934439</v>
      </c>
      <c r="W7610">
        <v>35.090000000000003</v>
      </c>
      <c r="X7610">
        <v>5.4209384874889111</v>
      </c>
    </row>
    <row r="7611" spans="5:24">
      <c r="E7611">
        <v>76.08</v>
      </c>
      <c r="F7611">
        <f t="shared" si="119"/>
        <v>5.3544391518825156</v>
      </c>
      <c r="W7611">
        <v>69.83</v>
      </c>
      <c r="X7611">
        <v>5.6076795934074353</v>
      </c>
    </row>
    <row r="7612" spans="5:24">
      <c r="E7612">
        <v>76.09</v>
      </c>
      <c r="F7612">
        <f t="shared" si="119"/>
        <v>5.3546003009809455</v>
      </c>
      <c r="W7612">
        <v>24.67</v>
      </c>
      <c r="X7612">
        <v>5.6557266787982536</v>
      </c>
    </row>
    <row r="7613" spans="5:24">
      <c r="E7613">
        <v>76.099999999999994</v>
      </c>
      <c r="F7613">
        <f t="shared" si="119"/>
        <v>5.3547614869223041</v>
      </c>
      <c r="W7613">
        <v>67.709999999999994</v>
      </c>
      <c r="X7613">
        <v>4.2940190751962604</v>
      </c>
    </row>
    <row r="7614" spans="5:24">
      <c r="E7614">
        <v>76.11</v>
      </c>
      <c r="F7614">
        <f t="shared" si="119"/>
        <v>5.3549227097402001</v>
      </c>
      <c r="W7614">
        <v>84.98</v>
      </c>
      <c r="X7614">
        <v>3.9956293678084109</v>
      </c>
    </row>
    <row r="7615" spans="5:24">
      <c r="E7615">
        <v>76.12</v>
      </c>
      <c r="F7615">
        <f t="shared" si="119"/>
        <v>5.3550839694682812</v>
      </c>
      <c r="W7615">
        <v>5.24</v>
      </c>
      <c r="X7615">
        <v>5.5816536465683262</v>
      </c>
    </row>
    <row r="7616" spans="5:24">
      <c r="E7616">
        <v>76.13</v>
      </c>
      <c r="F7616">
        <f t="shared" si="119"/>
        <v>5.3552452661402334</v>
      </c>
      <c r="W7616">
        <v>95.14</v>
      </c>
      <c r="X7616">
        <v>5.8893779337399472</v>
      </c>
    </row>
    <row r="7617" spans="5:24">
      <c r="E7617">
        <v>76.14</v>
      </c>
      <c r="F7617">
        <f t="shared" si="119"/>
        <v>5.3554065997897817</v>
      </c>
      <c r="W7617">
        <v>20.95</v>
      </c>
      <c r="X7617">
        <v>5.0235644864342861</v>
      </c>
    </row>
    <row r="7618" spans="5:24">
      <c r="E7618">
        <v>76.150000000000006</v>
      </c>
      <c r="F7618">
        <f t="shared" si="119"/>
        <v>5.3555679704506884</v>
      </c>
      <c r="W7618">
        <v>19.809999999999999</v>
      </c>
      <c r="X7618">
        <v>5.6158401887479714</v>
      </c>
    </row>
    <row r="7619" spans="5:24">
      <c r="E7619">
        <v>76.16</v>
      </c>
      <c r="F7619">
        <f t="shared" si="119"/>
        <v>5.3557293781567559</v>
      </c>
      <c r="W7619">
        <v>73.44</v>
      </c>
      <c r="X7619">
        <v>3.4898297979541759</v>
      </c>
    </row>
    <row r="7620" spans="5:24">
      <c r="E7620">
        <v>76.17</v>
      </c>
      <c r="F7620">
        <f t="shared" si="119"/>
        <v>5.3558908229418245</v>
      </c>
      <c r="W7620">
        <v>63.31</v>
      </c>
      <c r="X7620">
        <v>5.447380988769063</v>
      </c>
    </row>
    <row r="7621" spans="5:24">
      <c r="E7621">
        <v>76.180000000000007</v>
      </c>
      <c r="F7621">
        <f t="shared" si="119"/>
        <v>5.3560523048397721</v>
      </c>
      <c r="W7621">
        <v>18.21</v>
      </c>
      <c r="X7621">
        <v>4.5384443430047261</v>
      </c>
    </row>
    <row r="7622" spans="5:24">
      <c r="E7622">
        <v>76.19</v>
      </c>
      <c r="F7622">
        <f t="shared" si="119"/>
        <v>5.3562138238845192</v>
      </c>
      <c r="W7622">
        <v>2.75</v>
      </c>
      <c r="X7622">
        <v>3.9960443686369644</v>
      </c>
    </row>
    <row r="7623" spans="5:24">
      <c r="E7623">
        <v>76.2</v>
      </c>
      <c r="F7623">
        <f t="shared" si="119"/>
        <v>5.3563753801100216</v>
      </c>
      <c r="W7623">
        <v>0.46</v>
      </c>
      <c r="X7623">
        <v>6.6880584988561189</v>
      </c>
    </row>
    <row r="7624" spans="5:24">
      <c r="E7624">
        <v>76.209999999999994</v>
      </c>
      <c r="F7624">
        <f t="shared" si="119"/>
        <v>5.3565369735502752</v>
      </c>
      <c r="W7624">
        <v>30.93</v>
      </c>
      <c r="X7624">
        <v>3.7325655830830953</v>
      </c>
    </row>
    <row r="7625" spans="5:24">
      <c r="E7625">
        <v>76.22</v>
      </c>
      <c r="F7625">
        <f t="shared" si="119"/>
        <v>5.3566986042393152</v>
      </c>
      <c r="W7625">
        <v>25.6</v>
      </c>
      <c r="X7625">
        <v>3.571680786275675</v>
      </c>
    </row>
    <row r="7626" spans="5:24">
      <c r="E7626">
        <v>76.23</v>
      </c>
      <c r="F7626">
        <f t="shared" si="119"/>
        <v>5.3568602722112164</v>
      </c>
      <c r="W7626">
        <v>61</v>
      </c>
      <c r="X7626">
        <v>5.8643420807350637</v>
      </c>
    </row>
    <row r="7627" spans="5:24">
      <c r="E7627">
        <v>76.239999999999995</v>
      </c>
      <c r="F7627">
        <f t="shared" si="119"/>
        <v>5.357021977500092</v>
      </c>
      <c r="W7627">
        <v>63.47</v>
      </c>
      <c r="X7627">
        <v>5.8643420807350637</v>
      </c>
    </row>
    <row r="7628" spans="5:24">
      <c r="E7628">
        <v>76.25</v>
      </c>
      <c r="F7628">
        <f t="shared" si="119"/>
        <v>5.3571837201400934</v>
      </c>
      <c r="W7628">
        <v>94.71</v>
      </c>
      <c r="X7628">
        <v>6.0454825531680898</v>
      </c>
    </row>
    <row r="7629" spans="5:24">
      <c r="E7629">
        <v>76.260000000000005</v>
      </c>
      <c r="F7629">
        <f t="shared" ref="F7629:F7692" si="120">NORMINV(E7629/100,$C$3,$C$4)</f>
        <v>5.3573455001654144</v>
      </c>
      <c r="W7629">
        <v>83.34</v>
      </c>
      <c r="X7629">
        <v>6.8438843248296024</v>
      </c>
    </row>
    <row r="7630" spans="5:24">
      <c r="E7630">
        <v>76.27</v>
      </c>
      <c r="F7630">
        <f t="shared" si="120"/>
        <v>5.3575073176102848</v>
      </c>
      <c r="W7630">
        <v>89.97</v>
      </c>
      <c r="X7630">
        <v>4.8383735156132976</v>
      </c>
    </row>
    <row r="7631" spans="5:24">
      <c r="E7631">
        <v>76.28</v>
      </c>
      <c r="F7631">
        <f t="shared" si="120"/>
        <v>5.3576691725089765</v>
      </c>
      <c r="W7631">
        <v>10.45</v>
      </c>
      <c r="X7631">
        <v>5.1431141878525519</v>
      </c>
    </row>
    <row r="7632" spans="5:24">
      <c r="E7632">
        <v>76.290000000000006</v>
      </c>
      <c r="F7632">
        <f t="shared" si="120"/>
        <v>5.357831064895799</v>
      </c>
      <c r="W7632">
        <v>27.37</v>
      </c>
      <c r="X7632">
        <v>5.6433454053929166</v>
      </c>
    </row>
    <row r="7633" spans="5:24">
      <c r="E7633">
        <v>76.3</v>
      </c>
      <c r="F7633">
        <f t="shared" si="120"/>
        <v>5.3579929948051026</v>
      </c>
      <c r="W7633">
        <v>89.29</v>
      </c>
      <c r="X7633">
        <v>6.287270563107942</v>
      </c>
    </row>
    <row r="7634" spans="5:24">
      <c r="E7634">
        <v>76.31</v>
      </c>
      <c r="F7634">
        <f t="shared" si="120"/>
        <v>5.3581549622712759</v>
      </c>
      <c r="W7634">
        <v>31.92</v>
      </c>
      <c r="X7634">
        <v>4.3517140196629054</v>
      </c>
    </row>
    <row r="7635" spans="5:24">
      <c r="E7635">
        <v>76.319999999999993</v>
      </c>
      <c r="F7635">
        <f t="shared" si="120"/>
        <v>5.358316967328749</v>
      </c>
      <c r="W7635">
        <v>51.77</v>
      </c>
      <c r="X7635">
        <v>4.429295547345105</v>
      </c>
    </row>
    <row r="7636" spans="5:24">
      <c r="E7636">
        <v>76.33</v>
      </c>
      <c r="F7636">
        <f t="shared" si="120"/>
        <v>5.3584790100119903</v>
      </c>
      <c r="W7636">
        <v>64.510000000000005</v>
      </c>
      <c r="X7636">
        <v>5.4102807656739502</v>
      </c>
    </row>
    <row r="7637" spans="5:24">
      <c r="E7637">
        <v>76.34</v>
      </c>
      <c r="F7637">
        <f t="shared" si="120"/>
        <v>5.3586410903555084</v>
      </c>
      <c r="W7637">
        <v>99.68</v>
      </c>
      <c r="X7637">
        <v>4.6524790735937058</v>
      </c>
    </row>
    <row r="7638" spans="5:24">
      <c r="E7638">
        <v>76.349999999999994</v>
      </c>
      <c r="F7638">
        <f t="shared" si="120"/>
        <v>5.3588032083938524</v>
      </c>
      <c r="W7638">
        <v>43.88</v>
      </c>
      <c r="X7638">
        <v>3.524208971820828</v>
      </c>
    </row>
    <row r="7639" spans="5:24">
      <c r="E7639">
        <v>76.36</v>
      </c>
      <c r="F7639">
        <f t="shared" si="120"/>
        <v>5.3589653641616106</v>
      </c>
      <c r="W7639">
        <v>33.96</v>
      </c>
      <c r="X7639">
        <v>6.5406581800048249</v>
      </c>
    </row>
    <row r="7640" spans="5:24">
      <c r="E7640">
        <v>76.37</v>
      </c>
      <c r="F7640">
        <f t="shared" si="120"/>
        <v>5.3591275576934123</v>
      </c>
      <c r="W7640">
        <v>69.45</v>
      </c>
      <c r="X7640">
        <v>5.3398094910131668</v>
      </c>
    </row>
    <row r="7641" spans="5:24">
      <c r="E7641">
        <v>76.38</v>
      </c>
      <c r="F7641">
        <f t="shared" si="120"/>
        <v>5.3592897890239248</v>
      </c>
      <c r="W7641">
        <v>53.07</v>
      </c>
      <c r="X7641">
        <v>5.5908812349056962</v>
      </c>
    </row>
    <row r="7642" spans="5:24">
      <c r="E7642">
        <v>76.39</v>
      </c>
      <c r="F7642">
        <f t="shared" si="120"/>
        <v>5.3594520581878591</v>
      </c>
      <c r="W7642">
        <v>59.53</v>
      </c>
      <c r="X7642">
        <v>5.7647842969003831</v>
      </c>
    </row>
    <row r="7643" spans="5:24">
      <c r="E7643">
        <v>76.400000000000006</v>
      </c>
      <c r="F7643">
        <f t="shared" si="120"/>
        <v>5.3596143652199615</v>
      </c>
      <c r="W7643">
        <v>85.37</v>
      </c>
      <c r="X7643">
        <v>4.2240863966204696</v>
      </c>
    </row>
    <row r="7644" spans="5:24">
      <c r="E7644">
        <v>76.41</v>
      </c>
      <c r="F7644">
        <f t="shared" si="120"/>
        <v>5.3597767101550238</v>
      </c>
      <c r="W7644">
        <v>81.28</v>
      </c>
      <c r="X7644">
        <v>6.9616778690637879</v>
      </c>
    </row>
    <row r="7645" spans="5:24">
      <c r="E7645">
        <v>76.42</v>
      </c>
      <c r="F7645">
        <f t="shared" si="120"/>
        <v>5.359939093027875</v>
      </c>
      <c r="W7645">
        <v>20.25</v>
      </c>
      <c r="X7645">
        <v>6.4654433409948719</v>
      </c>
    </row>
    <row r="7646" spans="5:24">
      <c r="E7646">
        <v>76.430000000000007</v>
      </c>
      <c r="F7646">
        <f t="shared" si="120"/>
        <v>5.3601015138733858</v>
      </c>
      <c r="W7646">
        <v>53.4</v>
      </c>
      <c r="X7646">
        <v>6.6201502747287702</v>
      </c>
    </row>
    <row r="7647" spans="5:24">
      <c r="E7647">
        <v>76.44</v>
      </c>
      <c r="F7647">
        <f t="shared" si="120"/>
        <v>5.3602639727264654</v>
      </c>
      <c r="W7647">
        <v>49.64</v>
      </c>
      <c r="X7647">
        <v>5.9199478730458619</v>
      </c>
    </row>
    <row r="7648" spans="5:24">
      <c r="E7648">
        <v>76.45</v>
      </c>
      <c r="F7648">
        <f t="shared" si="120"/>
        <v>5.3604264696220669</v>
      </c>
      <c r="W7648">
        <v>31.3</v>
      </c>
      <c r="X7648">
        <v>4.4319485016610169</v>
      </c>
    </row>
    <row r="7649" spans="5:24">
      <c r="E7649">
        <v>76.459999999999994</v>
      </c>
      <c r="F7649">
        <f t="shared" si="120"/>
        <v>5.3605890045951803</v>
      </c>
      <c r="W7649">
        <v>40.76</v>
      </c>
      <c r="X7649">
        <v>3.6310023196376591</v>
      </c>
    </row>
    <row r="7650" spans="5:24">
      <c r="E7650">
        <v>76.47</v>
      </c>
      <c r="F7650">
        <f t="shared" si="120"/>
        <v>5.3607515776808405</v>
      </c>
      <c r="W7650">
        <v>12.41</v>
      </c>
      <c r="X7650">
        <v>5.1365329222942293</v>
      </c>
    </row>
    <row r="7651" spans="5:24">
      <c r="E7651">
        <v>76.48</v>
      </c>
      <c r="F7651">
        <f t="shared" si="120"/>
        <v>5.3609141889141192</v>
      </c>
      <c r="W7651">
        <v>66.61</v>
      </c>
      <c r="X7651">
        <v>5.1072382137794063</v>
      </c>
    </row>
    <row r="7652" spans="5:24">
      <c r="E7652">
        <v>76.489999999999995</v>
      </c>
      <c r="F7652">
        <f t="shared" si="120"/>
        <v>5.3610768383301313</v>
      </c>
      <c r="W7652">
        <v>14.55</v>
      </c>
      <c r="X7652">
        <v>5.4209384874889111</v>
      </c>
    </row>
    <row r="7653" spans="5:24">
      <c r="E7653">
        <v>76.5</v>
      </c>
      <c r="F7653">
        <f t="shared" si="120"/>
        <v>5.3612395259640309</v>
      </c>
      <c r="W7653">
        <v>36.130000000000003</v>
      </c>
      <c r="X7653">
        <v>4.9804470536230374</v>
      </c>
    </row>
    <row r="7654" spans="5:24">
      <c r="E7654">
        <v>76.510000000000005</v>
      </c>
      <c r="F7654">
        <f t="shared" si="120"/>
        <v>5.3614022518510156</v>
      </c>
      <c r="W7654">
        <v>88.46</v>
      </c>
      <c r="X7654">
        <v>4.4404699077785974</v>
      </c>
    </row>
    <row r="7655" spans="5:24">
      <c r="E7655">
        <v>76.52</v>
      </c>
      <c r="F7655">
        <f t="shared" si="120"/>
        <v>5.3615650160263222</v>
      </c>
      <c r="W7655">
        <v>38.22</v>
      </c>
      <c r="X7655">
        <v>4.9423155748920156</v>
      </c>
    </row>
    <row r="7656" spans="5:24">
      <c r="E7656">
        <v>76.53</v>
      </c>
      <c r="F7656">
        <f t="shared" si="120"/>
        <v>5.3617278185252282</v>
      </c>
      <c r="W7656">
        <v>71.56</v>
      </c>
      <c r="X7656">
        <v>5.4637874998573617</v>
      </c>
    </row>
    <row r="7657" spans="5:24">
      <c r="E7657">
        <v>76.540000000000006</v>
      </c>
      <c r="F7657">
        <f t="shared" si="120"/>
        <v>5.3618906593830538</v>
      </c>
      <c r="W7657">
        <v>63.38</v>
      </c>
      <c r="X7657">
        <v>4.498472601022292</v>
      </c>
    </row>
    <row r="7658" spans="5:24">
      <c r="E7658">
        <v>76.55</v>
      </c>
      <c r="F7658">
        <f t="shared" si="120"/>
        <v>5.3620535386351582</v>
      </c>
      <c r="W7658">
        <v>79.42</v>
      </c>
      <c r="X7658">
        <v>4.961639181148521</v>
      </c>
    </row>
    <row r="7659" spans="5:24">
      <c r="E7659">
        <v>76.56</v>
      </c>
      <c r="F7659">
        <f t="shared" si="120"/>
        <v>5.3622164563169452</v>
      </c>
      <c r="W7659">
        <v>65.58</v>
      </c>
      <c r="X7659">
        <v>4.5398380774954559</v>
      </c>
    </row>
    <row r="7660" spans="5:24">
      <c r="E7660">
        <v>76.569999999999993</v>
      </c>
      <c r="F7660">
        <f t="shared" si="120"/>
        <v>5.3623794124638575</v>
      </c>
      <c r="W7660">
        <v>0.67</v>
      </c>
      <c r="X7660">
        <v>4.7991297108344533</v>
      </c>
    </row>
    <row r="7661" spans="5:24">
      <c r="E7661">
        <v>76.58</v>
      </c>
      <c r="F7661">
        <f t="shared" si="120"/>
        <v>5.3625424071113796</v>
      </c>
      <c r="W7661">
        <v>68.62</v>
      </c>
      <c r="X7661">
        <v>5.1865671818365193</v>
      </c>
    </row>
    <row r="7662" spans="5:24">
      <c r="E7662">
        <v>76.59</v>
      </c>
      <c r="F7662">
        <f t="shared" si="120"/>
        <v>5.3627054402950387</v>
      </c>
      <c r="W7662">
        <v>6.78</v>
      </c>
      <c r="X7662">
        <v>4.8050090084942436</v>
      </c>
    </row>
    <row r="7663" spans="5:24">
      <c r="E7663">
        <v>76.599999999999994</v>
      </c>
      <c r="F7663">
        <f t="shared" si="120"/>
        <v>5.3628685120504027</v>
      </c>
      <c r="W7663">
        <v>36.14</v>
      </c>
      <c r="X7663">
        <v>4.4643493262524787</v>
      </c>
    </row>
    <row r="7664" spans="5:24">
      <c r="E7664">
        <v>76.61</v>
      </c>
      <c r="F7664">
        <f t="shared" si="120"/>
        <v>5.3630316224130796</v>
      </c>
      <c r="W7664">
        <v>53.58</v>
      </c>
      <c r="X7664">
        <v>6.9300551884637152</v>
      </c>
    </row>
    <row r="7665" spans="5:24">
      <c r="E7665">
        <v>76.62</v>
      </c>
      <c r="F7665">
        <f t="shared" si="120"/>
        <v>5.3631947714187227</v>
      </c>
      <c r="W7665">
        <v>34.9</v>
      </c>
      <c r="X7665">
        <v>5.7517523535995538</v>
      </c>
    </row>
    <row r="7666" spans="5:24">
      <c r="E7666">
        <v>76.63</v>
      </c>
      <c r="F7666">
        <f t="shared" si="120"/>
        <v>5.3633579591030234</v>
      </c>
      <c r="W7666">
        <v>6.32</v>
      </c>
      <c r="X7666">
        <v>5.6682092997257225</v>
      </c>
    </row>
    <row r="7667" spans="5:24">
      <c r="E7667">
        <v>76.64</v>
      </c>
      <c r="F7667">
        <f t="shared" si="120"/>
        <v>5.3635211855017184</v>
      </c>
      <c r="W7667">
        <v>32.47</v>
      </c>
      <c r="X7667">
        <v>7.1889565256794548</v>
      </c>
    </row>
    <row r="7668" spans="5:24">
      <c r="E7668">
        <v>76.650000000000006</v>
      </c>
      <c r="F7668">
        <f t="shared" si="120"/>
        <v>5.3636844506505845</v>
      </c>
      <c r="W7668">
        <v>92.82</v>
      </c>
      <c r="X7668">
        <v>3.3502789363166379</v>
      </c>
    </row>
    <row r="7669" spans="5:24">
      <c r="E7669">
        <v>76.66</v>
      </c>
      <c r="F7669">
        <f t="shared" si="120"/>
        <v>5.3638477545854393</v>
      </c>
      <c r="W7669">
        <v>51.54</v>
      </c>
      <c r="X7669">
        <v>7.6782860096593932</v>
      </c>
    </row>
    <row r="7670" spans="5:24">
      <c r="E7670">
        <v>76.67</v>
      </c>
      <c r="F7670">
        <f t="shared" si="120"/>
        <v>5.3640110973421455</v>
      </c>
      <c r="W7670">
        <v>43.19</v>
      </c>
      <c r="X7670">
        <v>6.2008742093003111</v>
      </c>
    </row>
    <row r="7671" spans="5:24">
      <c r="E7671">
        <v>76.680000000000007</v>
      </c>
      <c r="F7671">
        <f t="shared" si="120"/>
        <v>5.3641744789566044</v>
      </c>
      <c r="W7671">
        <v>28.81</v>
      </c>
      <c r="X7671">
        <v>4.6154893447046099</v>
      </c>
    </row>
    <row r="7672" spans="5:24">
      <c r="E7672">
        <v>76.69</v>
      </c>
      <c r="F7672">
        <f t="shared" si="120"/>
        <v>5.364337899464763</v>
      </c>
      <c r="W7672">
        <v>68.69</v>
      </c>
      <c r="X7672">
        <v>6.242099101608904</v>
      </c>
    </row>
    <row r="7673" spans="5:24">
      <c r="E7673">
        <v>76.7</v>
      </c>
      <c r="F7673">
        <f t="shared" si="120"/>
        <v>5.3645013589026096</v>
      </c>
      <c r="W7673">
        <v>30.59</v>
      </c>
      <c r="X7673">
        <v>5.1557881645979524</v>
      </c>
    </row>
    <row r="7674" spans="5:24">
      <c r="E7674">
        <v>76.709999999999994</v>
      </c>
      <c r="F7674">
        <f t="shared" si="120"/>
        <v>5.3646648573061722</v>
      </c>
      <c r="W7674">
        <v>69.41</v>
      </c>
      <c r="X7674">
        <v>4.1396570067621141</v>
      </c>
    </row>
    <row r="7675" spans="5:24">
      <c r="E7675">
        <v>76.72</v>
      </c>
      <c r="F7675">
        <f t="shared" si="120"/>
        <v>5.364828394711525</v>
      </c>
      <c r="W7675">
        <v>64.66</v>
      </c>
      <c r="X7675">
        <v>4.0739115194926114</v>
      </c>
    </row>
    <row r="7676" spans="5:24">
      <c r="E7676">
        <v>76.73</v>
      </c>
      <c r="F7676">
        <f t="shared" si="120"/>
        <v>5.3649919711547831</v>
      </c>
      <c r="W7676">
        <v>38.51</v>
      </c>
      <c r="X7676">
        <v>4.7965713391383717</v>
      </c>
    </row>
    <row r="7677" spans="5:24">
      <c r="E7677">
        <v>76.739999999999995</v>
      </c>
      <c r="F7677">
        <f t="shared" si="120"/>
        <v>5.3651555866721026</v>
      </c>
      <c r="W7677">
        <v>10.78</v>
      </c>
      <c r="X7677">
        <v>5.7534159518148673</v>
      </c>
    </row>
    <row r="7678" spans="5:24">
      <c r="E7678">
        <v>76.75</v>
      </c>
      <c r="F7678">
        <f t="shared" si="120"/>
        <v>5.3653192412996864</v>
      </c>
      <c r="W7678">
        <v>57.87</v>
      </c>
      <c r="X7678">
        <v>5.6588376927361876</v>
      </c>
    </row>
    <row r="7679" spans="5:24">
      <c r="E7679">
        <v>76.760000000000005</v>
      </c>
      <c r="F7679">
        <f t="shared" si="120"/>
        <v>5.3654829350737749</v>
      </c>
      <c r="W7679">
        <v>15.86</v>
      </c>
      <c r="X7679">
        <v>5.1794300980986856</v>
      </c>
    </row>
    <row r="7680" spans="5:24">
      <c r="E7680">
        <v>76.77</v>
      </c>
      <c r="F7680">
        <f t="shared" si="120"/>
        <v>5.3656466680306556</v>
      </c>
      <c r="W7680">
        <v>80.75</v>
      </c>
      <c r="X7680">
        <v>2.9743435262749376</v>
      </c>
    </row>
    <row r="7681" spans="5:24">
      <c r="E7681">
        <v>76.78</v>
      </c>
      <c r="F7681">
        <f t="shared" si="120"/>
        <v>5.3658104402066567</v>
      </c>
      <c r="W7681">
        <v>50.51</v>
      </c>
      <c r="X7681">
        <v>5.6381131916117644</v>
      </c>
    </row>
    <row r="7682" spans="5:24">
      <c r="E7682">
        <v>76.790000000000006</v>
      </c>
      <c r="F7682">
        <f t="shared" si="120"/>
        <v>5.3659742516381499</v>
      </c>
      <c r="W7682">
        <v>0.13</v>
      </c>
      <c r="X7682">
        <v>5.007770625852447</v>
      </c>
    </row>
    <row r="7683" spans="5:24">
      <c r="E7683">
        <v>76.8</v>
      </c>
      <c r="F7683">
        <f t="shared" si="120"/>
        <v>5.3661381023615498</v>
      </c>
      <c r="W7683">
        <v>55.85</v>
      </c>
      <c r="X7683">
        <v>6.9033108187089987</v>
      </c>
    </row>
    <row r="7684" spans="5:24">
      <c r="E7684">
        <v>76.81</v>
      </c>
      <c r="F7684">
        <f t="shared" si="120"/>
        <v>5.3663019924133142</v>
      </c>
      <c r="W7684">
        <v>72.05</v>
      </c>
      <c r="X7684">
        <v>5.0549227592288899</v>
      </c>
    </row>
    <row r="7685" spans="5:24">
      <c r="E7685">
        <v>76.819999999999993</v>
      </c>
      <c r="F7685">
        <f t="shared" si="120"/>
        <v>5.3664659218299438</v>
      </c>
      <c r="W7685">
        <v>80.02</v>
      </c>
      <c r="X7685">
        <v>4.0685097002022683</v>
      </c>
    </row>
    <row r="7686" spans="5:24">
      <c r="E7686">
        <v>76.83</v>
      </c>
      <c r="F7686">
        <f t="shared" si="120"/>
        <v>5.3666298906479835</v>
      </c>
      <c r="W7686">
        <v>86.8</v>
      </c>
      <c r="X7686">
        <v>4.2183154777332366</v>
      </c>
    </row>
    <row r="7687" spans="5:24">
      <c r="E7687">
        <v>76.84</v>
      </c>
      <c r="F7687">
        <f t="shared" si="120"/>
        <v>5.3667938989040209</v>
      </c>
      <c r="W7687">
        <v>45.4</v>
      </c>
      <c r="X7687">
        <v>5.0050132775489269</v>
      </c>
    </row>
    <row r="7688" spans="5:24">
      <c r="E7688">
        <v>76.849999999999994</v>
      </c>
      <c r="F7688">
        <f t="shared" si="120"/>
        <v>5.3669579466346855</v>
      </c>
      <c r="W7688">
        <v>33.22</v>
      </c>
      <c r="X7688">
        <v>5.1593412793139377</v>
      </c>
    </row>
    <row r="7689" spans="5:24">
      <c r="E7689">
        <v>76.86</v>
      </c>
      <c r="F7689">
        <f t="shared" si="120"/>
        <v>5.3671220338766528</v>
      </c>
      <c r="W7689">
        <v>62.72</v>
      </c>
      <c r="X7689">
        <v>6.1962474732014314</v>
      </c>
    </row>
    <row r="7690" spans="5:24">
      <c r="E7690">
        <v>76.87</v>
      </c>
      <c r="F7690">
        <f t="shared" si="120"/>
        <v>5.36728616066664</v>
      </c>
      <c r="W7690">
        <v>5.24</v>
      </c>
      <c r="X7690">
        <v>5.4332956471698886</v>
      </c>
    </row>
    <row r="7691" spans="5:24">
      <c r="E7691">
        <v>76.88</v>
      </c>
      <c r="F7691">
        <f t="shared" si="120"/>
        <v>5.367450327041408</v>
      </c>
      <c r="W7691">
        <v>84.94</v>
      </c>
      <c r="X7691">
        <v>5.3347681343278692</v>
      </c>
    </row>
    <row r="7692" spans="5:24">
      <c r="E7692">
        <v>76.89</v>
      </c>
      <c r="F7692">
        <f t="shared" si="120"/>
        <v>5.3676145330377638</v>
      </c>
      <c r="W7692">
        <v>81.16</v>
      </c>
      <c r="X7692">
        <v>4.2608237821303945</v>
      </c>
    </row>
    <row r="7693" spans="5:24">
      <c r="E7693">
        <v>76.900000000000006</v>
      </c>
      <c r="F7693">
        <f t="shared" ref="F7693:F7756" si="121">NORMINV(E7693/100,$C$3,$C$4)</f>
        <v>5.3677787786925553</v>
      </c>
      <c r="W7693">
        <v>54.43</v>
      </c>
      <c r="X7693">
        <v>4.1411078124154148</v>
      </c>
    </row>
    <row r="7694" spans="5:24">
      <c r="E7694">
        <v>76.91</v>
      </c>
      <c r="F7694">
        <f t="shared" si="121"/>
        <v>5.3679430640426746</v>
      </c>
      <c r="W7694">
        <v>88.2</v>
      </c>
      <c r="X7694">
        <v>5.2735896353456795</v>
      </c>
    </row>
    <row r="7695" spans="5:24">
      <c r="E7695">
        <v>76.92</v>
      </c>
      <c r="F7695">
        <f t="shared" si="121"/>
        <v>5.3681073891250595</v>
      </c>
      <c r="W7695">
        <v>74.41</v>
      </c>
      <c r="X7695">
        <v>3.5182243491367235</v>
      </c>
    </row>
    <row r="7696" spans="5:24">
      <c r="E7696">
        <v>76.930000000000007</v>
      </c>
      <c r="F7696">
        <f t="shared" si="121"/>
        <v>5.3682717539766891</v>
      </c>
      <c r="W7696">
        <v>2.72</v>
      </c>
      <c r="X7696">
        <v>4.7251090236291793</v>
      </c>
    </row>
    <row r="7697" spans="5:24">
      <c r="E7697">
        <v>76.94</v>
      </c>
      <c r="F7697">
        <f t="shared" si="121"/>
        <v>5.368436158634589</v>
      </c>
      <c r="W7697">
        <v>76.44</v>
      </c>
      <c r="X7697">
        <v>4.7052698116200373</v>
      </c>
    </row>
    <row r="7698" spans="5:24">
      <c r="E7698">
        <v>76.95</v>
      </c>
      <c r="F7698">
        <f t="shared" si="121"/>
        <v>5.3686006031358273</v>
      </c>
      <c r="W7698">
        <v>39.15</v>
      </c>
      <c r="X7698">
        <v>5.9680888458785377</v>
      </c>
    </row>
    <row r="7699" spans="5:24">
      <c r="E7699">
        <v>76.959999999999994</v>
      </c>
      <c r="F7699">
        <f t="shared" si="121"/>
        <v>5.3687650875175175</v>
      </c>
      <c r="W7699">
        <v>24.55</v>
      </c>
      <c r="X7699">
        <v>4.8434506207574426</v>
      </c>
    </row>
    <row r="7700" spans="5:24">
      <c r="E7700">
        <v>76.97</v>
      </c>
      <c r="F7700">
        <f t="shared" si="121"/>
        <v>5.3689296118168173</v>
      </c>
      <c r="W7700">
        <v>51.93</v>
      </c>
      <c r="X7700">
        <v>3.8702936959434862</v>
      </c>
    </row>
    <row r="7701" spans="5:24">
      <c r="E7701">
        <v>76.98</v>
      </c>
      <c r="F7701">
        <f t="shared" si="121"/>
        <v>5.3690941760709272</v>
      </c>
      <c r="W7701">
        <v>3.62</v>
      </c>
      <c r="X7701">
        <v>4.1897560807831038</v>
      </c>
    </row>
    <row r="7702" spans="5:24">
      <c r="E7702">
        <v>76.989999999999995</v>
      </c>
      <c r="F7702">
        <f t="shared" si="121"/>
        <v>5.369258780317093</v>
      </c>
      <c r="W7702">
        <v>10.39</v>
      </c>
      <c r="X7702">
        <v>5.1603568225758805</v>
      </c>
    </row>
    <row r="7703" spans="5:24">
      <c r="E7703">
        <v>77</v>
      </c>
      <c r="F7703">
        <f t="shared" si="121"/>
        <v>5.3694234245926067</v>
      </c>
      <c r="W7703">
        <v>97.94</v>
      </c>
      <c r="X7703">
        <v>5.7111359409013769</v>
      </c>
    </row>
    <row r="7704" spans="5:24">
      <c r="E7704">
        <v>77.010000000000005</v>
      </c>
      <c r="F7704">
        <f t="shared" si="121"/>
        <v>5.3695881089348028</v>
      </c>
      <c r="W7704">
        <v>77.760000000000005</v>
      </c>
      <c r="X7704">
        <v>5.1408353703971272</v>
      </c>
    </row>
    <row r="7705" spans="5:24">
      <c r="E7705">
        <v>77.02</v>
      </c>
      <c r="F7705">
        <f t="shared" si="121"/>
        <v>5.3697528333810594</v>
      </c>
      <c r="W7705">
        <v>53.79</v>
      </c>
      <c r="X7705">
        <v>4.8338005598296414</v>
      </c>
    </row>
    <row r="7706" spans="5:24">
      <c r="E7706">
        <v>77.03</v>
      </c>
      <c r="F7706">
        <f t="shared" si="121"/>
        <v>5.3699175979688034</v>
      </c>
      <c r="W7706">
        <v>83.92</v>
      </c>
      <c r="X7706">
        <v>3.1103142421977847</v>
      </c>
    </row>
    <row r="7707" spans="5:24">
      <c r="E7707">
        <v>77.040000000000006</v>
      </c>
      <c r="F7707">
        <f t="shared" si="121"/>
        <v>5.3700824027355027</v>
      </c>
      <c r="W7707">
        <v>75.790000000000006</v>
      </c>
      <c r="X7707">
        <v>5.5316044241037057</v>
      </c>
    </row>
    <row r="7708" spans="5:24">
      <c r="E7708">
        <v>77.05</v>
      </c>
      <c r="F7708">
        <f t="shared" si="121"/>
        <v>5.3702472477186713</v>
      </c>
      <c r="W7708">
        <v>0.52</v>
      </c>
      <c r="X7708">
        <v>5.3961423738926984</v>
      </c>
    </row>
    <row r="7709" spans="5:24">
      <c r="E7709">
        <v>77.06</v>
      </c>
      <c r="F7709">
        <f t="shared" si="121"/>
        <v>5.3704121329558685</v>
      </c>
      <c r="W7709">
        <v>64.17</v>
      </c>
      <c r="X7709">
        <v>5.5463869189458448</v>
      </c>
    </row>
    <row r="7710" spans="5:24">
      <c r="E7710">
        <v>77.069999999999993</v>
      </c>
      <c r="F7710">
        <f t="shared" si="121"/>
        <v>5.3705770584846988</v>
      </c>
      <c r="W7710">
        <v>2.75</v>
      </c>
      <c r="X7710">
        <v>3.9006146084603435</v>
      </c>
    </row>
    <row r="7711" spans="5:24">
      <c r="E7711">
        <v>77.08</v>
      </c>
      <c r="F7711">
        <f t="shared" si="121"/>
        <v>5.3707420243428103</v>
      </c>
      <c r="W7711">
        <v>43.63</v>
      </c>
      <c r="X7711">
        <v>4.7105015946220696</v>
      </c>
    </row>
    <row r="7712" spans="5:24">
      <c r="E7712">
        <v>77.09</v>
      </c>
      <c r="F7712">
        <f t="shared" si="121"/>
        <v>5.3709070305678992</v>
      </c>
      <c r="W7712">
        <v>30.74</v>
      </c>
      <c r="X7712">
        <v>6.8881933369885049</v>
      </c>
    </row>
    <row r="7713" spans="5:24">
      <c r="E7713">
        <v>77.099999999999994</v>
      </c>
      <c r="F7713">
        <f t="shared" si="121"/>
        <v>5.3710720771977041</v>
      </c>
      <c r="W7713">
        <v>80.819999999999993</v>
      </c>
      <c r="X7713">
        <v>5.6252606526209208</v>
      </c>
    </row>
    <row r="7714" spans="5:24">
      <c r="E7714">
        <v>77.11</v>
      </c>
      <c r="F7714">
        <f t="shared" si="121"/>
        <v>5.3712371642700107</v>
      </c>
      <c r="W7714">
        <v>25.85</v>
      </c>
      <c r="X7714">
        <v>4.5199614756969781</v>
      </c>
    </row>
    <row r="7715" spans="5:24">
      <c r="E7715">
        <v>77.12</v>
      </c>
      <c r="F7715">
        <f t="shared" si="121"/>
        <v>5.3714022918226485</v>
      </c>
      <c r="W7715">
        <v>31.1</v>
      </c>
      <c r="X7715">
        <v>4.4582634398871832</v>
      </c>
    </row>
    <row r="7716" spans="5:24">
      <c r="E7716">
        <v>77.13</v>
      </c>
      <c r="F7716">
        <f t="shared" si="121"/>
        <v>5.3715674598934937</v>
      </c>
      <c r="W7716">
        <v>21.66</v>
      </c>
      <c r="X7716">
        <v>4.3236209263336978</v>
      </c>
    </row>
    <row r="7717" spans="5:24">
      <c r="E7717">
        <v>77.14</v>
      </c>
      <c r="F7717">
        <f t="shared" si="121"/>
        <v>5.371732668520468</v>
      </c>
      <c r="W7717">
        <v>11.37</v>
      </c>
      <c r="X7717">
        <v>5.8147769451360487</v>
      </c>
    </row>
    <row r="7718" spans="5:24">
      <c r="E7718">
        <v>77.150000000000006</v>
      </c>
      <c r="F7718">
        <f t="shared" si="121"/>
        <v>5.3718979177415394</v>
      </c>
      <c r="W7718">
        <v>59.3</v>
      </c>
      <c r="X7718">
        <v>3.6911937815382081</v>
      </c>
    </row>
    <row r="7719" spans="5:24">
      <c r="E7719">
        <v>77.16</v>
      </c>
      <c r="F7719">
        <f t="shared" si="121"/>
        <v>5.372063207594719</v>
      </c>
      <c r="W7719">
        <v>79.53</v>
      </c>
      <c r="X7719">
        <v>4.5826193417914611</v>
      </c>
    </row>
    <row r="7720" spans="5:24">
      <c r="E7720">
        <v>77.17</v>
      </c>
      <c r="F7720">
        <f t="shared" si="121"/>
        <v>5.3722285381180672</v>
      </c>
      <c r="W7720">
        <v>92.87</v>
      </c>
      <c r="X7720">
        <v>4.5387231615510322</v>
      </c>
    </row>
    <row r="7721" spans="5:24">
      <c r="E7721">
        <v>77.180000000000007</v>
      </c>
      <c r="F7721">
        <f t="shared" si="121"/>
        <v>5.3723939093496877</v>
      </c>
      <c r="W7721">
        <v>1.71</v>
      </c>
      <c r="X7721">
        <v>4.9937333882982493</v>
      </c>
    </row>
    <row r="7722" spans="5:24">
      <c r="E7722">
        <v>77.19</v>
      </c>
      <c r="F7722">
        <f t="shared" si="121"/>
        <v>5.3725593213277314</v>
      </c>
      <c r="W7722">
        <v>78.680000000000007</v>
      </c>
      <c r="X7722">
        <v>5.3504513432734608</v>
      </c>
    </row>
    <row r="7723" spans="5:24">
      <c r="E7723">
        <v>77.2</v>
      </c>
      <c r="F7723">
        <f t="shared" si="121"/>
        <v>5.3727247740903943</v>
      </c>
      <c r="W7723">
        <v>81.209999999999994</v>
      </c>
      <c r="X7723">
        <v>5.831661566877294</v>
      </c>
    </row>
    <row r="7724" spans="5:24">
      <c r="E7724">
        <v>77.209999999999994</v>
      </c>
      <c r="F7724">
        <f t="shared" si="121"/>
        <v>5.3728902676759205</v>
      </c>
      <c r="W7724">
        <v>32.299999999999997</v>
      </c>
      <c r="X7724">
        <v>4.5719297836076915</v>
      </c>
    </row>
    <row r="7725" spans="5:24">
      <c r="E7725">
        <v>77.22</v>
      </c>
      <c r="F7725">
        <f t="shared" si="121"/>
        <v>5.3730558021225976</v>
      </c>
      <c r="W7725">
        <v>16.149999999999999</v>
      </c>
      <c r="X7725">
        <v>3.376113339371047</v>
      </c>
    </row>
    <row r="7726" spans="5:24">
      <c r="E7726">
        <v>77.23</v>
      </c>
      <c r="F7726">
        <f t="shared" si="121"/>
        <v>5.3732213774687612</v>
      </c>
      <c r="W7726">
        <v>54.23</v>
      </c>
      <c r="X7726">
        <v>4.7497577324047882</v>
      </c>
    </row>
    <row r="7727" spans="5:24">
      <c r="E7727">
        <v>77.239999999999995</v>
      </c>
      <c r="F7727">
        <f t="shared" si="121"/>
        <v>5.3733869937527938</v>
      </c>
      <c r="W7727">
        <v>45.58</v>
      </c>
      <c r="X7727">
        <v>4.4257520118606077</v>
      </c>
    </row>
    <row r="7728" spans="5:24">
      <c r="E7728">
        <v>77.25</v>
      </c>
      <c r="F7728">
        <f t="shared" si="121"/>
        <v>5.3735526510131226</v>
      </c>
      <c r="W7728">
        <v>15.36</v>
      </c>
      <c r="X7728">
        <v>4.0014237293843404</v>
      </c>
    </row>
    <row r="7729" spans="5:24">
      <c r="E7729">
        <v>77.260000000000005</v>
      </c>
      <c r="F7729">
        <f t="shared" si="121"/>
        <v>5.3737183492882226</v>
      </c>
      <c r="W7729">
        <v>44</v>
      </c>
      <c r="X7729">
        <v>6.8452581167555016</v>
      </c>
    </row>
    <row r="7730" spans="5:24">
      <c r="E7730">
        <v>77.27</v>
      </c>
      <c r="F7730">
        <f t="shared" si="121"/>
        <v>5.3738840886166139</v>
      </c>
      <c r="W7730">
        <v>81.430000000000007</v>
      </c>
      <c r="X7730">
        <v>3.8174814259528826</v>
      </c>
    </row>
    <row r="7731" spans="5:24">
      <c r="E7731">
        <v>77.28</v>
      </c>
      <c r="F7731">
        <f t="shared" si="121"/>
        <v>5.3740498690368659</v>
      </c>
      <c r="W7731">
        <v>39.92</v>
      </c>
      <c r="X7731">
        <v>4.2331992661495965</v>
      </c>
    </row>
    <row r="7732" spans="5:24">
      <c r="E7732">
        <v>77.290000000000006</v>
      </c>
      <c r="F7732">
        <f t="shared" si="121"/>
        <v>5.374215690587592</v>
      </c>
      <c r="W7732">
        <v>29.44</v>
      </c>
      <c r="X7732">
        <v>4.8332922407750516</v>
      </c>
    </row>
    <row r="7733" spans="5:24">
      <c r="E7733">
        <v>77.3</v>
      </c>
      <c r="F7733">
        <f t="shared" si="121"/>
        <v>5.3743815533074546</v>
      </c>
      <c r="W7733">
        <v>57.21</v>
      </c>
      <c r="X7733">
        <v>6.5414800281767347</v>
      </c>
    </row>
    <row r="7734" spans="5:24">
      <c r="E7734">
        <v>77.31</v>
      </c>
      <c r="F7734">
        <f t="shared" si="121"/>
        <v>5.3745474572351615</v>
      </c>
      <c r="W7734">
        <v>44.1</v>
      </c>
      <c r="X7734">
        <v>4.0120966813462555</v>
      </c>
    </row>
    <row r="7735" spans="5:24">
      <c r="E7735">
        <v>77.319999999999993</v>
      </c>
      <c r="F7735">
        <f t="shared" si="121"/>
        <v>5.3747134024094674</v>
      </c>
      <c r="W7735">
        <v>4.97</v>
      </c>
      <c r="X7735">
        <v>6.2329350428482879</v>
      </c>
    </row>
    <row r="7736" spans="5:24">
      <c r="E7736">
        <v>77.33</v>
      </c>
      <c r="F7736">
        <f t="shared" si="121"/>
        <v>5.3748793888691777</v>
      </c>
      <c r="W7736">
        <v>82.09</v>
      </c>
      <c r="X7736">
        <v>5.3028554808913491</v>
      </c>
    </row>
    <row r="7737" spans="5:24">
      <c r="E7737">
        <v>77.34</v>
      </c>
      <c r="F7737">
        <f t="shared" si="121"/>
        <v>5.3750454166531387</v>
      </c>
      <c r="W7737">
        <v>76.489999999999995</v>
      </c>
      <c r="X7737">
        <v>5.5446416547999995</v>
      </c>
    </row>
    <row r="7738" spans="5:24">
      <c r="E7738">
        <v>77.349999999999994</v>
      </c>
      <c r="F7738">
        <f t="shared" si="121"/>
        <v>5.3752114858002491</v>
      </c>
      <c r="W7738">
        <v>52.39</v>
      </c>
      <c r="X7738">
        <v>3.5660971904377861</v>
      </c>
    </row>
    <row r="7739" spans="5:24">
      <c r="E7739">
        <v>77.36</v>
      </c>
      <c r="F7739">
        <f t="shared" si="121"/>
        <v>5.3753775963494519</v>
      </c>
      <c r="W7739">
        <v>51.76</v>
      </c>
      <c r="X7739">
        <v>3.1983468917640123</v>
      </c>
    </row>
    <row r="7740" spans="5:24">
      <c r="E7740">
        <v>77.37</v>
      </c>
      <c r="F7740">
        <f t="shared" si="121"/>
        <v>5.3755437483397408</v>
      </c>
      <c r="W7740">
        <v>86.87</v>
      </c>
      <c r="X7740">
        <v>3.4460653268411461</v>
      </c>
    </row>
    <row r="7741" spans="5:24">
      <c r="E7741">
        <v>77.38</v>
      </c>
      <c r="F7741">
        <f t="shared" si="121"/>
        <v>5.375709941810153</v>
      </c>
      <c r="W7741">
        <v>97.12</v>
      </c>
      <c r="X7741">
        <v>5.6501427767557448</v>
      </c>
    </row>
    <row r="7742" spans="5:24">
      <c r="E7742">
        <v>77.39</v>
      </c>
      <c r="F7742">
        <f t="shared" si="121"/>
        <v>5.3758761767997765</v>
      </c>
      <c r="W7742">
        <v>46.75</v>
      </c>
      <c r="X7742">
        <v>3.3599751491003298</v>
      </c>
    </row>
    <row r="7743" spans="5:24">
      <c r="E7743">
        <v>77.400000000000006</v>
      </c>
      <c r="F7743">
        <f t="shared" si="121"/>
        <v>5.3760424533477451</v>
      </c>
      <c r="W7743">
        <v>42.61</v>
      </c>
      <c r="X7743">
        <v>3.1983468917640123</v>
      </c>
    </row>
    <row r="7744" spans="5:24">
      <c r="E7744">
        <v>77.41</v>
      </c>
      <c r="F7744">
        <f t="shared" si="121"/>
        <v>5.3762087714932418</v>
      </c>
      <c r="W7744">
        <v>1.49</v>
      </c>
      <c r="X7744">
        <v>5.1132908136469428</v>
      </c>
    </row>
    <row r="7745" spans="5:24">
      <c r="E7745">
        <v>77.42</v>
      </c>
      <c r="F7745">
        <f t="shared" si="121"/>
        <v>5.3763751312754948</v>
      </c>
      <c r="W7745">
        <v>3.32</v>
      </c>
      <c r="X7745">
        <v>6.020692814358009</v>
      </c>
    </row>
    <row r="7746" spans="5:24">
      <c r="E7746">
        <v>77.430000000000007</v>
      </c>
      <c r="F7746">
        <f t="shared" si="121"/>
        <v>5.3765415327337838</v>
      </c>
      <c r="W7746">
        <v>81.83</v>
      </c>
      <c r="X7746">
        <v>5.1102640087860456</v>
      </c>
    </row>
    <row r="7747" spans="5:24">
      <c r="E7747">
        <v>77.44</v>
      </c>
      <c r="F7747">
        <f t="shared" si="121"/>
        <v>5.3767079759074337</v>
      </c>
      <c r="W7747">
        <v>22.54</v>
      </c>
      <c r="X7747">
        <v>6.0364333894937898</v>
      </c>
    </row>
    <row r="7748" spans="5:24">
      <c r="E7748">
        <v>77.45</v>
      </c>
      <c r="F7748">
        <f t="shared" si="121"/>
        <v>5.3768744608358192</v>
      </c>
      <c r="W7748">
        <v>15.31</v>
      </c>
      <c r="X7748">
        <v>4.3594267748087701</v>
      </c>
    </row>
    <row r="7749" spans="5:24">
      <c r="E7749">
        <v>77.459999999999994</v>
      </c>
      <c r="F7749">
        <f t="shared" si="121"/>
        <v>5.3770409875583614</v>
      </c>
      <c r="W7749">
        <v>5.26</v>
      </c>
      <c r="X7749">
        <v>5.1756104398572926</v>
      </c>
    </row>
    <row r="7750" spans="5:24">
      <c r="E7750">
        <v>77.47</v>
      </c>
      <c r="F7750">
        <f t="shared" si="121"/>
        <v>5.3772075561145307</v>
      </c>
      <c r="W7750">
        <v>86.21</v>
      </c>
      <c r="X7750">
        <v>5.4368777623251461</v>
      </c>
    </row>
    <row r="7751" spans="5:24">
      <c r="E7751">
        <v>77.48</v>
      </c>
      <c r="F7751">
        <f t="shared" si="121"/>
        <v>5.3773741665438468</v>
      </c>
      <c r="W7751">
        <v>48.63</v>
      </c>
      <c r="X7751">
        <v>5.5092171831499321</v>
      </c>
    </row>
    <row r="7752" spans="5:24">
      <c r="E7752">
        <v>77.489999999999995</v>
      </c>
      <c r="F7752">
        <f t="shared" si="121"/>
        <v>5.3775408188858762</v>
      </c>
      <c r="W7752">
        <v>54.49</v>
      </c>
      <c r="X7752">
        <v>4.1367499484065799</v>
      </c>
    </row>
    <row r="7753" spans="5:24">
      <c r="E7753">
        <v>77.5</v>
      </c>
      <c r="F7753">
        <f t="shared" si="121"/>
        <v>5.3777075131802343</v>
      </c>
      <c r="W7753">
        <v>9.93</v>
      </c>
      <c r="X7753">
        <v>5.9672881618310303</v>
      </c>
    </row>
    <row r="7754" spans="5:24">
      <c r="E7754">
        <v>77.510000000000005</v>
      </c>
      <c r="F7754">
        <f t="shared" si="121"/>
        <v>5.3778742494665863</v>
      </c>
      <c r="W7754">
        <v>73.040000000000006</v>
      </c>
      <c r="X7754">
        <v>4.333982633267973</v>
      </c>
    </row>
    <row r="7755" spans="5:24">
      <c r="E7755">
        <v>77.52</v>
      </c>
      <c r="F7755">
        <f t="shared" si="121"/>
        <v>5.3780410277846435</v>
      </c>
      <c r="W7755">
        <v>92.16</v>
      </c>
      <c r="X7755">
        <v>4.9312642988677551</v>
      </c>
    </row>
    <row r="7756" spans="5:24">
      <c r="E7756">
        <v>77.53</v>
      </c>
      <c r="F7756">
        <f t="shared" si="121"/>
        <v>5.3782078481741689</v>
      </c>
      <c r="W7756">
        <v>59.18</v>
      </c>
      <c r="X7756">
        <v>4.5886282973479853</v>
      </c>
    </row>
    <row r="7757" spans="5:24">
      <c r="E7757">
        <v>77.540000000000006</v>
      </c>
      <c r="F7757">
        <f t="shared" ref="F7757:F7820" si="122">NORMINV(E7757/100,$C$3,$C$4)</f>
        <v>5.3783747106749722</v>
      </c>
      <c r="W7757">
        <v>63.55</v>
      </c>
      <c r="X7757">
        <v>2.356278110364511</v>
      </c>
    </row>
    <row r="7758" spans="5:24">
      <c r="E7758">
        <v>77.55</v>
      </c>
      <c r="F7758">
        <f t="shared" si="122"/>
        <v>5.3785416153269114</v>
      </c>
      <c r="W7758">
        <v>86.47</v>
      </c>
      <c r="X7758">
        <v>4.2732840817939515</v>
      </c>
    </row>
    <row r="7759" spans="5:24">
      <c r="E7759">
        <v>77.56</v>
      </c>
      <c r="F7759">
        <f t="shared" si="122"/>
        <v>5.3787085621698978</v>
      </c>
      <c r="W7759">
        <v>83.25</v>
      </c>
      <c r="X7759">
        <v>4.7373235892901961</v>
      </c>
    </row>
    <row r="7760" spans="5:24">
      <c r="E7760">
        <v>77.569999999999993</v>
      </c>
      <c r="F7760">
        <f t="shared" si="122"/>
        <v>5.3788755512438868</v>
      </c>
      <c r="W7760">
        <v>1.02</v>
      </c>
      <c r="X7760">
        <v>5.2311477760699763</v>
      </c>
    </row>
    <row r="7761" spans="5:24">
      <c r="E7761">
        <v>77.58</v>
      </c>
      <c r="F7761">
        <f t="shared" si="122"/>
        <v>5.3790425825888857</v>
      </c>
      <c r="W7761">
        <v>83.88</v>
      </c>
      <c r="X7761">
        <v>6.0295953478951398</v>
      </c>
    </row>
    <row r="7762" spans="5:24">
      <c r="E7762">
        <v>77.59</v>
      </c>
      <c r="F7762">
        <f t="shared" si="122"/>
        <v>5.3792096562449503</v>
      </c>
      <c r="W7762">
        <v>72.12</v>
      </c>
      <c r="X7762">
        <v>6.8837411304686169</v>
      </c>
    </row>
    <row r="7763" spans="5:24">
      <c r="E7763">
        <v>77.599999999999994</v>
      </c>
      <c r="F7763">
        <f t="shared" si="122"/>
        <v>5.3793767722521855</v>
      </c>
      <c r="W7763">
        <v>90.33</v>
      </c>
      <c r="X7763">
        <v>4.8282066579728458</v>
      </c>
    </row>
    <row r="7764" spans="5:24">
      <c r="E7764">
        <v>77.61</v>
      </c>
      <c r="F7764">
        <f t="shared" si="122"/>
        <v>5.3795439306507458</v>
      </c>
      <c r="W7764">
        <v>25.14</v>
      </c>
      <c r="X7764">
        <v>3.5234637825711332</v>
      </c>
    </row>
    <row r="7765" spans="5:24">
      <c r="E7765">
        <v>77.62</v>
      </c>
      <c r="F7765">
        <f t="shared" si="122"/>
        <v>5.3797111314808364</v>
      </c>
      <c r="W7765">
        <v>46.67</v>
      </c>
      <c r="X7765">
        <v>6.6477694027512673</v>
      </c>
    </row>
    <row r="7766" spans="5:24">
      <c r="E7766">
        <v>77.63</v>
      </c>
      <c r="F7766">
        <f t="shared" si="122"/>
        <v>5.3798783747827095</v>
      </c>
      <c r="W7766">
        <v>13.79</v>
      </c>
      <c r="X7766">
        <v>6.356940867949719</v>
      </c>
    </row>
    <row r="7767" spans="5:24">
      <c r="E7767">
        <v>77.64</v>
      </c>
      <c r="F7767">
        <f t="shared" si="122"/>
        <v>5.3800456605966698</v>
      </c>
      <c r="W7767">
        <v>34.619999999999997</v>
      </c>
      <c r="X7767">
        <v>5.3218055625307006</v>
      </c>
    </row>
    <row r="7768" spans="5:24">
      <c r="E7768">
        <v>77.650000000000006</v>
      </c>
      <c r="F7768">
        <f t="shared" si="122"/>
        <v>5.3802129889630708</v>
      </c>
      <c r="W7768">
        <v>32.119999999999997</v>
      </c>
      <c r="X7768">
        <v>5.3453915884403713</v>
      </c>
    </row>
    <row r="7769" spans="5:24">
      <c r="E7769">
        <v>77.66</v>
      </c>
      <c r="F7769">
        <f t="shared" si="122"/>
        <v>5.3803803599223139</v>
      </c>
      <c r="W7769">
        <v>82.81</v>
      </c>
      <c r="X7769">
        <v>6.1249741227573056</v>
      </c>
    </row>
    <row r="7770" spans="5:24">
      <c r="E7770">
        <v>77.67</v>
      </c>
      <c r="F7770">
        <f t="shared" si="122"/>
        <v>5.3805477735148548</v>
      </c>
      <c r="W7770">
        <v>56.82</v>
      </c>
      <c r="X7770">
        <v>4.4375361104783355</v>
      </c>
    </row>
    <row r="7771" spans="5:24">
      <c r="E7771">
        <v>77.680000000000007</v>
      </c>
      <c r="F7771">
        <f t="shared" si="122"/>
        <v>5.3807152297811935</v>
      </c>
      <c r="W7771">
        <v>70.78</v>
      </c>
      <c r="X7771">
        <v>4.8152179660251679</v>
      </c>
    </row>
    <row r="7772" spans="5:24">
      <c r="E7772">
        <v>77.69</v>
      </c>
      <c r="F7772">
        <f t="shared" si="122"/>
        <v>5.3808827287618852</v>
      </c>
      <c r="W7772">
        <v>1.8</v>
      </c>
      <c r="X7772">
        <v>4.1072666756791438</v>
      </c>
    </row>
    <row r="7773" spans="5:24">
      <c r="E7773">
        <v>77.7</v>
      </c>
      <c r="F7773">
        <f t="shared" si="122"/>
        <v>5.3810502704975338</v>
      </c>
      <c r="W7773">
        <v>17.100000000000001</v>
      </c>
      <c r="X7773">
        <v>5.7368723172691771</v>
      </c>
    </row>
    <row r="7774" spans="5:24">
      <c r="E7774">
        <v>77.709999999999994</v>
      </c>
      <c r="F7774">
        <f t="shared" si="122"/>
        <v>5.3812178550287904</v>
      </c>
      <c r="W7774">
        <v>26.27</v>
      </c>
      <c r="X7774">
        <v>3.9695525316050531</v>
      </c>
    </row>
    <row r="7775" spans="5:24">
      <c r="E7775">
        <v>77.72</v>
      </c>
      <c r="F7775">
        <f t="shared" si="122"/>
        <v>5.3813854823963627</v>
      </c>
      <c r="W7775">
        <v>24.4</v>
      </c>
      <c r="X7775">
        <v>4.8629610400388517</v>
      </c>
    </row>
    <row r="7776" spans="5:24">
      <c r="E7776">
        <v>77.73</v>
      </c>
      <c r="F7776">
        <f t="shared" si="122"/>
        <v>5.3815531526410032</v>
      </c>
      <c r="W7776">
        <v>9.8800000000000008</v>
      </c>
      <c r="X7776">
        <v>3.9101971539204157</v>
      </c>
    </row>
    <row r="7777" spans="5:24">
      <c r="E7777">
        <v>77.739999999999995</v>
      </c>
      <c r="F7777">
        <f t="shared" si="122"/>
        <v>5.3817208658035174</v>
      </c>
      <c r="W7777">
        <v>14.42</v>
      </c>
      <c r="X7777">
        <v>4.9889706119796413</v>
      </c>
    </row>
    <row r="7778" spans="5:24">
      <c r="E7778">
        <v>77.75</v>
      </c>
      <c r="F7778">
        <f t="shared" si="122"/>
        <v>5.3818886219247615</v>
      </c>
      <c r="W7778">
        <v>54.35</v>
      </c>
      <c r="X7778">
        <v>6.5212384888999138</v>
      </c>
    </row>
    <row r="7779" spans="5:24">
      <c r="E7779">
        <v>77.760000000000005</v>
      </c>
      <c r="F7779">
        <f t="shared" si="122"/>
        <v>5.3820564210456414</v>
      </c>
      <c r="W7779">
        <v>6.69</v>
      </c>
      <c r="X7779">
        <v>3.1669827108407214</v>
      </c>
    </row>
    <row r="7780" spans="5:24">
      <c r="E7780">
        <v>77.77</v>
      </c>
      <c r="F7780">
        <f t="shared" si="122"/>
        <v>5.3822242632071156</v>
      </c>
      <c r="W7780">
        <v>82.19</v>
      </c>
      <c r="X7780">
        <v>3.804265029619772</v>
      </c>
    </row>
    <row r="7781" spans="5:24">
      <c r="E7781">
        <v>77.78</v>
      </c>
      <c r="F7781">
        <f t="shared" si="122"/>
        <v>5.3823921484501911</v>
      </c>
      <c r="W7781">
        <v>70.36</v>
      </c>
      <c r="X7781">
        <v>4.8566325645422328</v>
      </c>
    </row>
    <row r="7782" spans="5:24">
      <c r="E7782">
        <v>77.790000000000006</v>
      </c>
      <c r="F7782">
        <f t="shared" si="122"/>
        <v>5.3825600768159294</v>
      </c>
      <c r="W7782">
        <v>53.39</v>
      </c>
      <c r="X7782">
        <v>6.9110356475491184</v>
      </c>
    </row>
    <row r="7783" spans="5:24">
      <c r="E7783">
        <v>77.8</v>
      </c>
      <c r="F7783">
        <f t="shared" si="122"/>
        <v>5.3827280483454389</v>
      </c>
      <c r="W7783">
        <v>12.42</v>
      </c>
      <c r="X7783">
        <v>6.1268639673687275</v>
      </c>
    </row>
    <row r="7784" spans="5:24">
      <c r="E7784">
        <v>77.81</v>
      </c>
      <c r="F7784">
        <f t="shared" si="122"/>
        <v>5.3828960630798823</v>
      </c>
      <c r="W7784">
        <v>57.52</v>
      </c>
      <c r="X7784">
        <v>5.6666433063863062</v>
      </c>
    </row>
    <row r="7785" spans="5:24">
      <c r="E7785">
        <v>77.819999999999993</v>
      </c>
      <c r="F7785">
        <f t="shared" si="122"/>
        <v>5.3830641210604719</v>
      </c>
      <c r="W7785">
        <v>56.35</v>
      </c>
      <c r="X7785">
        <v>6.0249219853353821</v>
      </c>
    </row>
    <row r="7786" spans="5:24">
      <c r="E7786">
        <v>77.83</v>
      </c>
      <c r="F7786">
        <f t="shared" si="122"/>
        <v>5.3832322223284734</v>
      </c>
      <c r="W7786">
        <v>6.73</v>
      </c>
      <c r="X7786">
        <v>3.5562169096232239</v>
      </c>
    </row>
    <row r="7787" spans="5:24">
      <c r="E7787">
        <v>77.84</v>
      </c>
      <c r="F7787">
        <f t="shared" si="122"/>
        <v>5.3834003669252013</v>
      </c>
      <c r="W7787">
        <v>14.39</v>
      </c>
      <c r="X7787">
        <v>3.9308453729935278</v>
      </c>
    </row>
    <row r="7788" spans="5:24">
      <c r="E7788">
        <v>77.849999999999994</v>
      </c>
      <c r="F7788">
        <f t="shared" si="122"/>
        <v>5.3835685548920242</v>
      </c>
      <c r="W7788">
        <v>57.41</v>
      </c>
      <c r="X7788">
        <v>4.2634564920466227</v>
      </c>
    </row>
    <row r="7789" spans="5:24">
      <c r="E7789">
        <v>77.86</v>
      </c>
      <c r="F7789">
        <f t="shared" si="122"/>
        <v>5.3837367862703598</v>
      </c>
      <c r="W7789">
        <v>4.95</v>
      </c>
      <c r="X7789">
        <v>4.0026610217786418</v>
      </c>
    </row>
    <row r="7790" spans="5:24">
      <c r="E7790">
        <v>77.87</v>
      </c>
      <c r="F7790">
        <f t="shared" si="122"/>
        <v>5.3839050611016805</v>
      </c>
      <c r="W7790">
        <v>0.66</v>
      </c>
      <c r="X7790">
        <v>6.7414770081960649</v>
      </c>
    </row>
    <row r="7791" spans="5:24">
      <c r="E7791">
        <v>77.88</v>
      </c>
      <c r="F7791">
        <f t="shared" si="122"/>
        <v>5.3840733794275071</v>
      </c>
      <c r="W7791">
        <v>93.63</v>
      </c>
      <c r="X7791">
        <v>2.4100863172984415</v>
      </c>
    </row>
    <row r="7792" spans="5:24">
      <c r="E7792">
        <v>77.89</v>
      </c>
      <c r="F7792">
        <f t="shared" si="122"/>
        <v>5.384241741289415</v>
      </c>
      <c r="W7792">
        <v>23.24</v>
      </c>
      <c r="X7792">
        <v>3.649326360418899</v>
      </c>
    </row>
    <row r="7793" spans="5:24">
      <c r="E7793">
        <v>77.900000000000006</v>
      </c>
      <c r="F7793">
        <f t="shared" si="122"/>
        <v>5.3844101467290315</v>
      </c>
      <c r="W7793">
        <v>14.97</v>
      </c>
      <c r="X7793">
        <v>6.2590839804270715</v>
      </c>
    </row>
    <row r="7794" spans="5:24">
      <c r="E7794">
        <v>77.91</v>
      </c>
      <c r="F7794">
        <f t="shared" si="122"/>
        <v>5.3845785957880334</v>
      </c>
      <c r="W7794">
        <v>98.93</v>
      </c>
      <c r="X7794">
        <v>3.1602163039128204</v>
      </c>
    </row>
    <row r="7795" spans="5:24">
      <c r="E7795">
        <v>77.92</v>
      </c>
      <c r="F7795">
        <f t="shared" si="122"/>
        <v>5.3847470885081536</v>
      </c>
      <c r="W7795">
        <v>15.11</v>
      </c>
      <c r="X7795">
        <v>6.1450221065989332</v>
      </c>
    </row>
    <row r="7796" spans="5:24">
      <c r="E7796">
        <v>77.930000000000007</v>
      </c>
      <c r="F7796">
        <f t="shared" si="122"/>
        <v>5.3849156249311738</v>
      </c>
      <c r="W7796">
        <v>76.489999999999995</v>
      </c>
      <c r="X7796">
        <v>6.2244036316515921</v>
      </c>
    </row>
    <row r="7797" spans="5:24">
      <c r="E7797">
        <v>77.94</v>
      </c>
      <c r="F7797">
        <f t="shared" si="122"/>
        <v>5.3850842050989307</v>
      </c>
      <c r="W7797">
        <v>61.86</v>
      </c>
      <c r="X7797">
        <v>3.7263853000897167</v>
      </c>
    </row>
    <row r="7798" spans="5:24">
      <c r="E7798">
        <v>77.95</v>
      </c>
      <c r="F7798">
        <f t="shared" si="122"/>
        <v>5.3852528290533108</v>
      </c>
      <c r="W7798">
        <v>28.29</v>
      </c>
      <c r="X7798">
        <v>5.0908648251471176</v>
      </c>
    </row>
    <row r="7799" spans="5:24">
      <c r="E7799">
        <v>77.959999999999994</v>
      </c>
      <c r="F7799">
        <f t="shared" si="122"/>
        <v>5.3854214968362566</v>
      </c>
      <c r="W7799">
        <v>79.13</v>
      </c>
      <c r="X7799">
        <v>6.1645529457001453</v>
      </c>
    </row>
    <row r="7800" spans="5:24">
      <c r="E7800">
        <v>77.97</v>
      </c>
      <c r="F7800">
        <f t="shared" si="122"/>
        <v>5.3855902084897593</v>
      </c>
      <c r="W7800">
        <v>50.18</v>
      </c>
      <c r="X7800">
        <v>6.4487765306222364</v>
      </c>
    </row>
    <row r="7801" spans="5:24">
      <c r="E7801">
        <v>77.98</v>
      </c>
      <c r="F7801">
        <f t="shared" si="122"/>
        <v>5.3857589640558672</v>
      </c>
      <c r="W7801">
        <v>1.81</v>
      </c>
      <c r="X7801">
        <v>6.1744870399907246</v>
      </c>
    </row>
    <row r="7802" spans="5:24">
      <c r="E7802">
        <v>77.989999999999995</v>
      </c>
      <c r="F7802">
        <f t="shared" si="122"/>
        <v>5.3859277635766771</v>
      </c>
      <c r="W7802">
        <v>59.32</v>
      </c>
      <c r="X7802">
        <v>2.4100863172984415</v>
      </c>
    </row>
    <row r="7803" spans="5:24">
      <c r="E7803">
        <v>78</v>
      </c>
      <c r="F7803">
        <f t="shared" si="122"/>
        <v>5.3860966070943421</v>
      </c>
      <c r="W7803">
        <v>65.77</v>
      </c>
      <c r="X7803">
        <v>5.6328983888602062</v>
      </c>
    </row>
    <row r="7804" spans="5:24">
      <c r="E7804">
        <v>78.010000000000005</v>
      </c>
      <c r="F7804">
        <f t="shared" si="122"/>
        <v>5.3862654946510666</v>
      </c>
      <c r="W7804">
        <v>79.92</v>
      </c>
      <c r="X7804">
        <v>4.5940781187883832</v>
      </c>
    </row>
    <row r="7805" spans="5:24">
      <c r="E7805">
        <v>78.02</v>
      </c>
      <c r="F7805">
        <f t="shared" si="122"/>
        <v>5.3864344262891084</v>
      </c>
      <c r="W7805">
        <v>65.010000000000005</v>
      </c>
      <c r="X7805">
        <v>5.5633449724305084</v>
      </c>
    </row>
    <row r="7806" spans="5:24">
      <c r="E7806">
        <v>78.03</v>
      </c>
      <c r="F7806">
        <f t="shared" si="122"/>
        <v>5.3866034020507794</v>
      </c>
      <c r="W7806">
        <v>29.58</v>
      </c>
      <c r="X7806">
        <v>5.089103066973296</v>
      </c>
    </row>
    <row r="7807" spans="5:24">
      <c r="E7807">
        <v>78.040000000000006</v>
      </c>
      <c r="F7807">
        <f t="shared" si="122"/>
        <v>5.386772421978443</v>
      </c>
      <c r="W7807">
        <v>97.61</v>
      </c>
      <c r="X7807">
        <v>5.9474686967505441</v>
      </c>
    </row>
    <row r="7808" spans="5:24">
      <c r="E7808">
        <v>78.05</v>
      </c>
      <c r="F7808">
        <f t="shared" si="122"/>
        <v>5.3869414861145186</v>
      </c>
      <c r="W7808">
        <v>24</v>
      </c>
      <c r="X7808">
        <v>3.1696659314971924</v>
      </c>
    </row>
    <row r="7809" spans="5:24">
      <c r="E7809">
        <v>78.06</v>
      </c>
      <c r="F7809">
        <f t="shared" si="122"/>
        <v>5.3871105945014763</v>
      </c>
      <c r="W7809">
        <v>93.98</v>
      </c>
      <c r="X7809">
        <v>4.828461041570657</v>
      </c>
    </row>
    <row r="7810" spans="5:24">
      <c r="E7810">
        <v>78.069999999999993</v>
      </c>
      <c r="F7810">
        <f t="shared" si="122"/>
        <v>5.3872797471818421</v>
      </c>
      <c r="W7810">
        <v>6.73</v>
      </c>
      <c r="X7810">
        <v>6.0052011532163867</v>
      </c>
    </row>
    <row r="7811" spans="5:24">
      <c r="E7811">
        <v>78.08</v>
      </c>
      <c r="F7811">
        <f t="shared" si="122"/>
        <v>5.3874489441981934</v>
      </c>
      <c r="W7811">
        <v>48.65</v>
      </c>
      <c r="X7811">
        <v>5.1626424013654502</v>
      </c>
    </row>
    <row r="7812" spans="5:24">
      <c r="E7812">
        <v>78.09</v>
      </c>
      <c r="F7812">
        <f t="shared" si="122"/>
        <v>5.3876181855931655</v>
      </c>
      <c r="W7812">
        <v>12.07</v>
      </c>
      <c r="X7812">
        <v>3.3742366137667643</v>
      </c>
    </row>
    <row r="7813" spans="5:24">
      <c r="E7813">
        <v>78.099999999999994</v>
      </c>
      <c r="F7813">
        <f t="shared" si="122"/>
        <v>5.3877874714094416</v>
      </c>
      <c r="W7813">
        <v>0.87</v>
      </c>
      <c r="X7813">
        <v>5.520378201839935</v>
      </c>
    </row>
    <row r="7814" spans="5:24">
      <c r="E7814">
        <v>78.11</v>
      </c>
      <c r="F7814">
        <f t="shared" si="122"/>
        <v>5.3879568016897652</v>
      </c>
      <c r="W7814">
        <v>2.48</v>
      </c>
      <c r="X7814">
        <v>3.9797290991474825</v>
      </c>
    </row>
    <row r="7815" spans="5:24">
      <c r="E7815">
        <v>78.12</v>
      </c>
      <c r="F7815">
        <f t="shared" si="122"/>
        <v>5.3881261764769288</v>
      </c>
      <c r="W7815">
        <v>34.25</v>
      </c>
      <c r="X7815">
        <v>2.7585972723950523</v>
      </c>
    </row>
    <row r="7816" spans="5:24">
      <c r="E7816">
        <v>78.13</v>
      </c>
      <c r="F7816">
        <f t="shared" si="122"/>
        <v>5.3882955958137817</v>
      </c>
      <c r="W7816">
        <v>50.22</v>
      </c>
      <c r="X7816">
        <v>4.7624111508617437</v>
      </c>
    </row>
    <row r="7817" spans="5:24">
      <c r="E7817">
        <v>78.14</v>
      </c>
      <c r="F7817">
        <f t="shared" si="122"/>
        <v>5.3884650597432273</v>
      </c>
      <c r="W7817">
        <v>92.84</v>
      </c>
      <c r="X7817">
        <v>6.4304078379495451</v>
      </c>
    </row>
    <row r="7818" spans="5:24">
      <c r="E7818">
        <v>78.150000000000006</v>
      </c>
      <c r="F7818">
        <f t="shared" si="122"/>
        <v>5.3886345683082224</v>
      </c>
      <c r="W7818">
        <v>57.57</v>
      </c>
      <c r="X7818">
        <v>4.6673519920236872</v>
      </c>
    </row>
    <row r="7819" spans="5:24">
      <c r="E7819">
        <v>78.16</v>
      </c>
      <c r="F7819">
        <f t="shared" si="122"/>
        <v>5.3888041215517788</v>
      </c>
      <c r="W7819">
        <v>21.15</v>
      </c>
      <c r="X7819">
        <v>4.1367499484065799</v>
      </c>
    </row>
    <row r="7820" spans="5:24">
      <c r="E7820">
        <v>78.17</v>
      </c>
      <c r="F7820">
        <f t="shared" si="122"/>
        <v>5.3889737195169642</v>
      </c>
      <c r="W7820">
        <v>7.41</v>
      </c>
      <c r="X7820">
        <v>4.5754983469188248</v>
      </c>
    </row>
    <row r="7821" spans="5:24">
      <c r="E7821">
        <v>78.180000000000007</v>
      </c>
      <c r="F7821">
        <f t="shared" ref="F7821:F7884" si="123">NORMINV(E7821/100,$C$3,$C$4)</f>
        <v>5.3891433622468981</v>
      </c>
      <c r="W7821">
        <v>29.2</v>
      </c>
      <c r="X7821">
        <v>4.5311823739931087</v>
      </c>
    </row>
    <row r="7822" spans="5:24">
      <c r="E7822">
        <v>78.19</v>
      </c>
      <c r="F7822">
        <f t="shared" si="123"/>
        <v>5.3893130497847572</v>
      </c>
      <c r="W7822">
        <v>22.75</v>
      </c>
      <c r="X7822">
        <v>4.4135899615150693</v>
      </c>
    </row>
    <row r="7823" spans="5:24">
      <c r="E7823">
        <v>78.2</v>
      </c>
      <c r="F7823">
        <f t="shared" si="123"/>
        <v>5.3894827821737721</v>
      </c>
      <c r="W7823">
        <v>83.62</v>
      </c>
      <c r="X7823">
        <v>3.7949914467961388</v>
      </c>
    </row>
    <row r="7824" spans="5:24">
      <c r="E7824">
        <v>78.209999999999994</v>
      </c>
      <c r="F7824">
        <f t="shared" si="123"/>
        <v>5.3896525594572289</v>
      </c>
      <c r="W7824">
        <v>85.24</v>
      </c>
      <c r="X7824">
        <v>5.7995009431327365</v>
      </c>
    </row>
    <row r="7825" spans="5:24">
      <c r="E7825">
        <v>78.22</v>
      </c>
      <c r="F7825">
        <f t="shared" si="123"/>
        <v>5.3898223816784689</v>
      </c>
      <c r="W7825">
        <v>11.03</v>
      </c>
      <c r="X7825">
        <v>5.104969513179805</v>
      </c>
    </row>
    <row r="7826" spans="5:24">
      <c r="E7826">
        <v>78.23</v>
      </c>
      <c r="F7826">
        <f t="shared" si="123"/>
        <v>5.389992248880886</v>
      </c>
      <c r="W7826">
        <v>57.22</v>
      </c>
      <c r="X7826">
        <v>5.3175846754550262</v>
      </c>
    </row>
    <row r="7827" spans="5:24">
      <c r="E7827">
        <v>78.239999999999995</v>
      </c>
      <c r="F7827">
        <f t="shared" si="123"/>
        <v>5.3901621611079333</v>
      </c>
      <c r="W7827">
        <v>54.59</v>
      </c>
      <c r="X7827">
        <v>4.8576454999614862</v>
      </c>
    </row>
    <row r="7828" spans="5:24">
      <c r="E7828">
        <v>78.25</v>
      </c>
      <c r="F7828">
        <f t="shared" si="123"/>
        <v>5.3903321184031165</v>
      </c>
      <c r="W7828">
        <v>23.16</v>
      </c>
      <c r="X7828">
        <v>4.9217133039546743</v>
      </c>
    </row>
    <row r="7829" spans="5:24">
      <c r="E7829">
        <v>78.260000000000005</v>
      </c>
      <c r="F7829">
        <f t="shared" si="123"/>
        <v>5.3905021208099981</v>
      </c>
      <c r="W7829">
        <v>78.59</v>
      </c>
      <c r="X7829">
        <v>3.7420227943922066</v>
      </c>
    </row>
    <row r="7830" spans="5:24">
      <c r="E7830">
        <v>78.27</v>
      </c>
      <c r="F7830">
        <f t="shared" si="123"/>
        <v>5.3906721683721948</v>
      </c>
      <c r="W7830">
        <v>85.94</v>
      </c>
      <c r="X7830">
        <v>5.2262589804398303</v>
      </c>
    </row>
    <row r="7831" spans="5:24">
      <c r="E7831">
        <v>78.28</v>
      </c>
      <c r="F7831">
        <f t="shared" si="123"/>
        <v>5.3908422611333817</v>
      </c>
      <c r="W7831">
        <v>35.229999999999997</v>
      </c>
      <c r="X7831">
        <v>5.9024836554701459</v>
      </c>
    </row>
    <row r="7832" spans="5:24">
      <c r="E7832">
        <v>78.290000000000006</v>
      </c>
      <c r="F7832">
        <f t="shared" si="123"/>
        <v>5.3910123991372867</v>
      </c>
      <c r="W7832">
        <v>39.15</v>
      </c>
      <c r="X7832">
        <v>3.9993581712375503</v>
      </c>
    </row>
    <row r="7833" spans="5:24">
      <c r="E7833">
        <v>78.3</v>
      </c>
      <c r="F7833">
        <f t="shared" si="123"/>
        <v>5.3911825824276933</v>
      </c>
      <c r="W7833">
        <v>63.9</v>
      </c>
      <c r="X7833">
        <v>3.9956293678084109</v>
      </c>
    </row>
    <row r="7834" spans="5:24">
      <c r="E7834">
        <v>78.31</v>
      </c>
      <c r="F7834">
        <f t="shared" si="123"/>
        <v>5.3913528110484448</v>
      </c>
      <c r="W7834">
        <v>14.72</v>
      </c>
      <c r="X7834">
        <v>4.248580116379693</v>
      </c>
    </row>
    <row r="7835" spans="5:24">
      <c r="E7835">
        <v>78.319999999999993</v>
      </c>
      <c r="F7835">
        <f t="shared" si="123"/>
        <v>5.3915230850434366</v>
      </c>
      <c r="W7835">
        <v>58.41</v>
      </c>
      <c r="X7835">
        <v>3.8554605812713505</v>
      </c>
    </row>
    <row r="7836" spans="5:24">
      <c r="E7836">
        <v>78.33</v>
      </c>
      <c r="F7836">
        <f t="shared" si="123"/>
        <v>5.391693404456622</v>
      </c>
      <c r="W7836">
        <v>41.96</v>
      </c>
      <c r="X7836">
        <v>3.1012701140354242</v>
      </c>
    </row>
    <row r="7837" spans="5:24">
      <c r="E7837">
        <v>78.34</v>
      </c>
      <c r="F7837">
        <f t="shared" si="123"/>
        <v>5.3918637693320104</v>
      </c>
      <c r="W7837">
        <v>4.66</v>
      </c>
      <c r="X7837">
        <v>5.2249733583138109</v>
      </c>
    </row>
    <row r="7838" spans="5:24">
      <c r="E7838">
        <v>78.349999999999994</v>
      </c>
      <c r="F7838">
        <f t="shared" si="123"/>
        <v>5.3920341797136668</v>
      </c>
      <c r="W7838">
        <v>95.17</v>
      </c>
      <c r="X7838">
        <v>5.1832523759924385</v>
      </c>
    </row>
    <row r="7839" spans="5:24">
      <c r="E7839">
        <v>78.36</v>
      </c>
      <c r="F7839">
        <f t="shared" si="123"/>
        <v>5.3922046356457152</v>
      </c>
      <c r="W7839">
        <v>10.58</v>
      </c>
      <c r="X7839">
        <v>5.3469884445531308</v>
      </c>
    </row>
    <row r="7840" spans="5:24">
      <c r="E7840">
        <v>78.37</v>
      </c>
      <c r="F7840">
        <f t="shared" si="123"/>
        <v>5.3923751371723334</v>
      </c>
      <c r="W7840">
        <v>97.54</v>
      </c>
      <c r="X7840">
        <v>3.9196806591850439</v>
      </c>
    </row>
    <row r="7841" spans="5:24">
      <c r="E7841">
        <v>78.38</v>
      </c>
      <c r="F7841">
        <f t="shared" si="123"/>
        <v>5.3925456843377555</v>
      </c>
      <c r="W7841">
        <v>62.84</v>
      </c>
      <c r="X7841">
        <v>4.5069821855155352</v>
      </c>
    </row>
    <row r="7842" spans="5:24">
      <c r="E7842">
        <v>78.39</v>
      </c>
      <c r="F7842">
        <f t="shared" si="123"/>
        <v>5.3927162771862758</v>
      </c>
      <c r="W7842">
        <v>17.010000000000002</v>
      </c>
      <c r="X7842">
        <v>4.8962906418803493</v>
      </c>
    </row>
    <row r="7843" spans="5:24">
      <c r="E7843">
        <v>78.400000000000006</v>
      </c>
      <c r="F7843">
        <f t="shared" si="123"/>
        <v>5.3928869157622419</v>
      </c>
      <c r="W7843">
        <v>9.2799999999999994</v>
      </c>
      <c r="X7843">
        <v>5.5255513015915412</v>
      </c>
    </row>
    <row r="7844" spans="5:24">
      <c r="E7844">
        <v>78.41</v>
      </c>
      <c r="F7844">
        <f t="shared" si="123"/>
        <v>5.3930576001100601</v>
      </c>
      <c r="W7844">
        <v>15.79</v>
      </c>
      <c r="X7844">
        <v>5.439913165673234</v>
      </c>
    </row>
    <row r="7845" spans="5:24">
      <c r="E7845">
        <v>78.42</v>
      </c>
      <c r="F7845">
        <f t="shared" si="123"/>
        <v>5.3932283302741943</v>
      </c>
      <c r="W7845">
        <v>94.28</v>
      </c>
      <c r="X7845">
        <v>5.1352679807836088</v>
      </c>
    </row>
    <row r="7846" spans="5:24">
      <c r="E7846">
        <v>78.430000000000007</v>
      </c>
      <c r="F7846">
        <f t="shared" si="123"/>
        <v>5.3933991062991637</v>
      </c>
      <c r="W7846">
        <v>28.2</v>
      </c>
      <c r="X7846">
        <v>5.4346727233663108</v>
      </c>
    </row>
    <row r="7847" spans="5:24">
      <c r="E7847">
        <v>78.44</v>
      </c>
      <c r="F7847">
        <f t="shared" si="123"/>
        <v>5.393569928229546</v>
      </c>
      <c r="W7847">
        <v>60.76</v>
      </c>
      <c r="X7847">
        <v>6.1095337342591218</v>
      </c>
    </row>
    <row r="7848" spans="5:24">
      <c r="E7848">
        <v>78.45</v>
      </c>
      <c r="F7848">
        <f t="shared" si="123"/>
        <v>5.3937407961099773</v>
      </c>
      <c r="W7848">
        <v>39.590000000000003</v>
      </c>
      <c r="X7848">
        <v>5.9039913275644018</v>
      </c>
    </row>
    <row r="7849" spans="5:24">
      <c r="E7849">
        <v>78.459999999999994</v>
      </c>
      <c r="F7849">
        <f t="shared" si="123"/>
        <v>5.393911709985149</v>
      </c>
      <c r="W7849">
        <v>94.69</v>
      </c>
      <c r="X7849">
        <v>4.1243126055493704</v>
      </c>
    </row>
    <row r="7850" spans="5:24">
      <c r="E7850">
        <v>78.47</v>
      </c>
      <c r="F7850">
        <f t="shared" si="123"/>
        <v>5.3940826698998121</v>
      </c>
      <c r="W7850">
        <v>14.27</v>
      </c>
      <c r="X7850">
        <v>4.1859215317946905</v>
      </c>
    </row>
    <row r="7851" spans="5:24">
      <c r="E7851">
        <v>78.48</v>
      </c>
      <c r="F7851">
        <f t="shared" si="123"/>
        <v>5.3942536758987725</v>
      </c>
      <c r="W7851">
        <v>20.96</v>
      </c>
      <c r="X7851">
        <v>4.4248650019229308</v>
      </c>
    </row>
    <row r="7852" spans="5:24">
      <c r="E7852">
        <v>78.489999999999995</v>
      </c>
      <c r="F7852">
        <f t="shared" si="123"/>
        <v>5.3944247280268982</v>
      </c>
      <c r="W7852">
        <v>40.19</v>
      </c>
      <c r="X7852">
        <v>5.7332597812959669</v>
      </c>
    </row>
    <row r="7853" spans="5:24">
      <c r="E7853">
        <v>78.5</v>
      </c>
      <c r="F7853">
        <f t="shared" si="123"/>
        <v>5.3945958263291116</v>
      </c>
      <c r="W7853">
        <v>38.85</v>
      </c>
      <c r="X7853">
        <v>6.4985130678799745</v>
      </c>
    </row>
    <row r="7854" spans="5:24">
      <c r="E7854">
        <v>78.510000000000005</v>
      </c>
      <c r="F7854">
        <f t="shared" si="123"/>
        <v>5.3947669708503936</v>
      </c>
      <c r="W7854">
        <v>96.02</v>
      </c>
      <c r="X7854">
        <v>5.1700128893322193</v>
      </c>
    </row>
    <row r="7855" spans="5:24">
      <c r="E7855">
        <v>78.52</v>
      </c>
      <c r="F7855">
        <f t="shared" si="123"/>
        <v>5.3949381616357845</v>
      </c>
      <c r="W7855">
        <v>32.909999999999997</v>
      </c>
      <c r="X7855">
        <v>6.0114523004740033</v>
      </c>
    </row>
    <row r="7856" spans="5:24">
      <c r="E7856">
        <v>78.53</v>
      </c>
      <c r="F7856">
        <f t="shared" si="123"/>
        <v>5.3951093987303826</v>
      </c>
      <c r="W7856">
        <v>55.43</v>
      </c>
      <c r="X7856">
        <v>5.0524125178818577</v>
      </c>
    </row>
    <row r="7857" spans="5:24">
      <c r="E7857">
        <v>78.540000000000006</v>
      </c>
      <c r="F7857">
        <f t="shared" si="123"/>
        <v>5.3952806821793429</v>
      </c>
      <c r="W7857">
        <v>88.07</v>
      </c>
      <c r="X7857">
        <v>5.6016607225813768</v>
      </c>
    </row>
    <row r="7858" spans="5:24">
      <c r="E7858">
        <v>78.55</v>
      </c>
      <c r="F7858">
        <f t="shared" si="123"/>
        <v>5.3954520120278815</v>
      </c>
      <c r="W7858">
        <v>16.3</v>
      </c>
      <c r="X7858">
        <v>4.2709972821947817</v>
      </c>
    </row>
    <row r="7859" spans="5:24">
      <c r="E7859">
        <v>78.56</v>
      </c>
      <c r="F7859">
        <f t="shared" si="123"/>
        <v>5.3956233883212708</v>
      </c>
      <c r="W7859">
        <v>16.36</v>
      </c>
      <c r="X7859">
        <v>5.248173718459312</v>
      </c>
    </row>
    <row r="7860" spans="5:24">
      <c r="E7860">
        <v>78.569999999999993</v>
      </c>
      <c r="F7860">
        <f t="shared" si="123"/>
        <v>5.3957948111048424</v>
      </c>
      <c r="W7860">
        <v>79.95</v>
      </c>
      <c r="X7860">
        <v>4.7097173356459896</v>
      </c>
    </row>
    <row r="7861" spans="5:24">
      <c r="E7861">
        <v>78.58</v>
      </c>
      <c r="F7861">
        <f t="shared" si="123"/>
        <v>5.3959662804239876</v>
      </c>
      <c r="W7861">
        <v>18.079999999999998</v>
      </c>
      <c r="X7861">
        <v>4.2869260528994495</v>
      </c>
    </row>
    <row r="7862" spans="5:24">
      <c r="E7862">
        <v>78.59</v>
      </c>
      <c r="F7862">
        <f t="shared" si="123"/>
        <v>5.3961377963241564</v>
      </c>
      <c r="W7862">
        <v>23.9</v>
      </c>
      <c r="X7862">
        <v>4.3093730392040905</v>
      </c>
    </row>
    <row r="7863" spans="5:24">
      <c r="E7863">
        <v>78.599999999999994</v>
      </c>
      <c r="F7863">
        <f t="shared" si="123"/>
        <v>5.3963093588508562</v>
      </c>
      <c r="W7863">
        <v>68.42</v>
      </c>
      <c r="X7863">
        <v>5.4026577762492334</v>
      </c>
    </row>
    <row r="7864" spans="5:24">
      <c r="E7864">
        <v>78.61</v>
      </c>
      <c r="F7864">
        <f t="shared" si="123"/>
        <v>5.3964809680496542</v>
      </c>
      <c r="W7864">
        <v>8.25</v>
      </c>
      <c r="X7864">
        <v>5.7895339417007872</v>
      </c>
    </row>
    <row r="7865" spans="5:24">
      <c r="E7865">
        <v>78.62</v>
      </c>
      <c r="F7865">
        <f t="shared" si="123"/>
        <v>5.3966526239661787</v>
      </c>
      <c r="W7865">
        <v>70.569999999999993</v>
      </c>
      <c r="X7865">
        <v>3.9960443686369644</v>
      </c>
    </row>
    <row r="7866" spans="5:24">
      <c r="E7866">
        <v>78.63</v>
      </c>
      <c r="F7866">
        <f t="shared" si="123"/>
        <v>5.3968243266461151</v>
      </c>
      <c r="W7866">
        <v>22.39</v>
      </c>
      <c r="X7866">
        <v>6.5874975562575049</v>
      </c>
    </row>
    <row r="7867" spans="5:24">
      <c r="E7867">
        <v>78.64</v>
      </c>
      <c r="F7867">
        <f t="shared" si="123"/>
        <v>5.396996076135208</v>
      </c>
      <c r="W7867">
        <v>31.61</v>
      </c>
      <c r="X7867">
        <v>3.8645814714917157</v>
      </c>
    </row>
    <row r="7868" spans="5:24">
      <c r="E7868">
        <v>78.650000000000006</v>
      </c>
      <c r="F7868">
        <f t="shared" si="123"/>
        <v>5.3971678724792644</v>
      </c>
      <c r="W7868">
        <v>38.81</v>
      </c>
      <c r="X7868">
        <v>6.1183910854490975</v>
      </c>
    </row>
    <row r="7869" spans="5:24">
      <c r="E7869">
        <v>78.66</v>
      </c>
      <c r="F7869">
        <f t="shared" si="123"/>
        <v>5.3973397157241463</v>
      </c>
      <c r="W7869">
        <v>92.24</v>
      </c>
      <c r="X7869">
        <v>4.3195190816072238</v>
      </c>
    </row>
    <row r="7870" spans="5:24">
      <c r="E7870">
        <v>78.67</v>
      </c>
      <c r="F7870">
        <f t="shared" si="123"/>
        <v>5.3975116059157804</v>
      </c>
      <c r="W7870">
        <v>39.44</v>
      </c>
      <c r="X7870">
        <v>5.299183549989313</v>
      </c>
    </row>
    <row r="7871" spans="5:24">
      <c r="E7871">
        <v>78.680000000000007</v>
      </c>
      <c r="F7871">
        <f t="shared" si="123"/>
        <v>5.3976835431001495</v>
      </c>
      <c r="W7871">
        <v>29.69</v>
      </c>
      <c r="X7871">
        <v>5.7471053020262453</v>
      </c>
    </row>
    <row r="7872" spans="5:24">
      <c r="E7872">
        <v>78.69</v>
      </c>
      <c r="F7872">
        <f t="shared" si="123"/>
        <v>5.3978555273232987</v>
      </c>
      <c r="W7872">
        <v>86.68</v>
      </c>
      <c r="X7872">
        <v>5.6037648377986296</v>
      </c>
    </row>
    <row r="7873" spans="5:24">
      <c r="E7873">
        <v>78.7</v>
      </c>
      <c r="F7873">
        <f t="shared" si="123"/>
        <v>5.3980275586313313</v>
      </c>
      <c r="W7873">
        <v>75.64</v>
      </c>
      <c r="X7873">
        <v>3.6792957606750272</v>
      </c>
    </row>
    <row r="7874" spans="5:24">
      <c r="E7874">
        <v>78.709999999999994</v>
      </c>
      <c r="F7874">
        <f t="shared" si="123"/>
        <v>5.3981996370704124</v>
      </c>
      <c r="W7874">
        <v>66.91</v>
      </c>
      <c r="X7874">
        <v>6.6625627137582111</v>
      </c>
    </row>
    <row r="7875" spans="5:24">
      <c r="E7875">
        <v>78.72</v>
      </c>
      <c r="F7875">
        <f t="shared" si="123"/>
        <v>5.3983717626867662</v>
      </c>
      <c r="W7875">
        <v>56.73</v>
      </c>
      <c r="X7875">
        <v>4.7732266660999381</v>
      </c>
    </row>
    <row r="7876" spans="5:24">
      <c r="E7876">
        <v>78.73</v>
      </c>
      <c r="F7876">
        <f t="shared" si="123"/>
        <v>5.3985439355266784</v>
      </c>
      <c r="W7876">
        <v>94.95</v>
      </c>
      <c r="X7876">
        <v>2.6302475776330096</v>
      </c>
    </row>
    <row r="7877" spans="5:24">
      <c r="E7877">
        <v>78.739999999999995</v>
      </c>
      <c r="F7877">
        <f t="shared" si="123"/>
        <v>5.3987161556364933</v>
      </c>
      <c r="W7877">
        <v>26.57</v>
      </c>
      <c r="X7877">
        <v>4.2502412222616446</v>
      </c>
    </row>
    <row r="7878" spans="5:24">
      <c r="E7878">
        <v>78.75</v>
      </c>
      <c r="F7878">
        <f t="shared" si="123"/>
        <v>5.3988884230626191</v>
      </c>
      <c r="W7878">
        <v>57.6</v>
      </c>
      <c r="X7878">
        <v>4.6625795887862944</v>
      </c>
    </row>
    <row r="7879" spans="5:24">
      <c r="E7879">
        <v>78.760000000000005</v>
      </c>
      <c r="F7879">
        <f t="shared" si="123"/>
        <v>5.3990607378515207</v>
      </c>
      <c r="W7879">
        <v>61.7</v>
      </c>
      <c r="X7879">
        <v>6.6342803392178791</v>
      </c>
    </row>
    <row r="7880" spans="5:24">
      <c r="E7880">
        <v>78.77</v>
      </c>
      <c r="F7880">
        <f t="shared" si="123"/>
        <v>5.3992331000497282</v>
      </c>
      <c r="W7880">
        <v>16.86</v>
      </c>
      <c r="X7880">
        <v>2.9762900090650319</v>
      </c>
    </row>
    <row r="7881" spans="5:24">
      <c r="E7881">
        <v>78.78</v>
      </c>
      <c r="F7881">
        <f t="shared" si="123"/>
        <v>5.3994055097038283</v>
      </c>
      <c r="W7881">
        <v>45.36</v>
      </c>
      <c r="X7881">
        <v>5.5870055191490664</v>
      </c>
    </row>
    <row r="7882" spans="5:24">
      <c r="E7882">
        <v>78.790000000000006</v>
      </c>
      <c r="F7882">
        <f t="shared" si="123"/>
        <v>5.3995779668604706</v>
      </c>
      <c r="W7882">
        <v>4.42</v>
      </c>
      <c r="X7882">
        <v>4.9141680402338235</v>
      </c>
    </row>
    <row r="7883" spans="5:24">
      <c r="E7883">
        <v>78.8</v>
      </c>
      <c r="F7883">
        <f t="shared" si="123"/>
        <v>5.3997504715663682</v>
      </c>
      <c r="W7883">
        <v>97.84</v>
      </c>
      <c r="X7883">
        <v>6.0232281207544105</v>
      </c>
    </row>
    <row r="7884" spans="5:24">
      <c r="E7884">
        <v>78.81</v>
      </c>
      <c r="F7884">
        <f t="shared" si="123"/>
        <v>5.3999230238682916</v>
      </c>
      <c r="W7884">
        <v>52.78</v>
      </c>
      <c r="X7884">
        <v>3.5053277501933788</v>
      </c>
    </row>
    <row r="7885" spans="5:24">
      <c r="E7885">
        <v>78.819999999999993</v>
      </c>
      <c r="F7885">
        <f t="shared" ref="F7885:F7948" si="124">NORMINV(E7885/100,$C$3,$C$4)</f>
        <v>5.4000956238130753</v>
      </c>
      <c r="W7885">
        <v>32.229999999999997</v>
      </c>
      <c r="X7885">
        <v>4.9962400487288541</v>
      </c>
    </row>
    <row r="7886" spans="5:24">
      <c r="E7886">
        <v>78.83</v>
      </c>
      <c r="F7886">
        <f t="shared" si="124"/>
        <v>5.4002682714476142</v>
      </c>
      <c r="W7886">
        <v>38.89</v>
      </c>
      <c r="X7886">
        <v>5.3680982174415659</v>
      </c>
    </row>
    <row r="7887" spans="5:24">
      <c r="E7887">
        <v>78.84</v>
      </c>
      <c r="F7887">
        <f t="shared" si="124"/>
        <v>5.4004409668188647</v>
      </c>
      <c r="W7887">
        <v>18.52</v>
      </c>
      <c r="X7887">
        <v>5.8260072132466245</v>
      </c>
    </row>
    <row r="7888" spans="5:24">
      <c r="E7888">
        <v>78.849999999999994</v>
      </c>
      <c r="F7888">
        <f t="shared" si="124"/>
        <v>5.4006137099738458</v>
      </c>
      <c r="W7888">
        <v>9.08</v>
      </c>
      <c r="X7888">
        <v>4.386582019419107</v>
      </c>
    </row>
    <row r="7889" spans="5:24">
      <c r="E7889">
        <v>78.86</v>
      </c>
      <c r="F7889">
        <f t="shared" si="124"/>
        <v>5.4007865009596383</v>
      </c>
      <c r="W7889">
        <v>10.09</v>
      </c>
      <c r="X7889">
        <v>3.6128630278479208</v>
      </c>
    </row>
    <row r="7890" spans="5:24">
      <c r="E7890">
        <v>78.87</v>
      </c>
      <c r="F7890">
        <f t="shared" si="124"/>
        <v>5.4009593398233839</v>
      </c>
      <c r="W7890">
        <v>57.67</v>
      </c>
      <c r="X7890">
        <v>6.4430726743709004</v>
      </c>
    </row>
    <row r="7891" spans="5:24">
      <c r="E7891">
        <v>78.88</v>
      </c>
      <c r="F7891">
        <f t="shared" si="124"/>
        <v>5.4011322266122868</v>
      </c>
      <c r="W7891">
        <v>59.97</v>
      </c>
      <c r="X7891">
        <v>6.0834696839754283</v>
      </c>
    </row>
    <row r="7892" spans="5:24">
      <c r="E7892">
        <v>78.89</v>
      </c>
      <c r="F7892">
        <f t="shared" si="124"/>
        <v>5.4013051613736156</v>
      </c>
      <c r="W7892">
        <v>96.66</v>
      </c>
      <c r="X7892">
        <v>6.4538063589405752</v>
      </c>
    </row>
    <row r="7893" spans="5:24">
      <c r="E7893">
        <v>78.900000000000006</v>
      </c>
      <c r="F7893">
        <f t="shared" si="124"/>
        <v>5.4014781441546971</v>
      </c>
      <c r="W7893">
        <v>90.9</v>
      </c>
      <c r="X7893">
        <v>4.9819512965592114</v>
      </c>
    </row>
    <row r="7894" spans="5:24">
      <c r="E7894">
        <v>78.91</v>
      </c>
      <c r="F7894">
        <f t="shared" si="124"/>
        <v>5.4016511750029235</v>
      </c>
      <c r="W7894">
        <v>81.13</v>
      </c>
      <c r="X7894">
        <v>5.0305856329942298</v>
      </c>
    </row>
    <row r="7895" spans="5:24">
      <c r="E7895">
        <v>78.92</v>
      </c>
      <c r="F7895">
        <f t="shared" si="124"/>
        <v>5.4018242539657484</v>
      </c>
      <c r="W7895">
        <v>29.41</v>
      </c>
      <c r="X7895">
        <v>4.9699159233798111</v>
      </c>
    </row>
    <row r="7896" spans="5:24">
      <c r="E7896">
        <v>78.930000000000007</v>
      </c>
      <c r="F7896">
        <f t="shared" si="124"/>
        <v>5.4019973810906894</v>
      </c>
      <c r="W7896">
        <v>64.709999999999994</v>
      </c>
      <c r="X7896">
        <v>5.3488525626201566</v>
      </c>
    </row>
    <row r="7897" spans="5:24">
      <c r="E7897">
        <v>78.94</v>
      </c>
      <c r="F7897">
        <f t="shared" si="124"/>
        <v>5.4021705564253253</v>
      </c>
      <c r="W7897">
        <v>95.2</v>
      </c>
      <c r="X7897">
        <v>4.0347108405597742</v>
      </c>
    </row>
    <row r="7898" spans="5:24">
      <c r="E7898">
        <v>78.95</v>
      </c>
      <c r="F7898">
        <f t="shared" si="124"/>
        <v>5.402343780017298</v>
      </c>
      <c r="W7898">
        <v>82</v>
      </c>
      <c r="X7898">
        <v>5.7705056581066225</v>
      </c>
    </row>
    <row r="7899" spans="5:24">
      <c r="E7899">
        <v>78.959999999999994</v>
      </c>
      <c r="F7899">
        <f t="shared" si="124"/>
        <v>5.4025170519143142</v>
      </c>
      <c r="W7899">
        <v>38.89</v>
      </c>
      <c r="X7899">
        <v>3.5874905154404799</v>
      </c>
    </row>
    <row r="7900" spans="5:24">
      <c r="E7900">
        <v>78.97</v>
      </c>
      <c r="F7900">
        <f t="shared" si="124"/>
        <v>5.4026903721641402</v>
      </c>
      <c r="W7900">
        <v>11.3</v>
      </c>
      <c r="X7900">
        <v>3.9497430668479199</v>
      </c>
    </row>
    <row r="7901" spans="5:24">
      <c r="E7901">
        <v>78.98</v>
      </c>
      <c r="F7901">
        <f t="shared" si="124"/>
        <v>5.4028637408146096</v>
      </c>
      <c r="W7901">
        <v>12.85</v>
      </c>
      <c r="X7901">
        <v>4.3374206512668243</v>
      </c>
    </row>
    <row r="7902" spans="5:24">
      <c r="E7902">
        <v>78.989999999999995</v>
      </c>
      <c r="F7902">
        <f t="shared" si="124"/>
        <v>5.4030371579136167</v>
      </c>
      <c r="W7902">
        <v>54.86</v>
      </c>
      <c r="X7902">
        <v>5.561876743444909</v>
      </c>
    </row>
    <row r="7903" spans="5:24">
      <c r="E7903">
        <v>79</v>
      </c>
      <c r="F7903">
        <f t="shared" si="124"/>
        <v>5.4032106235091195</v>
      </c>
      <c r="W7903">
        <v>7.41</v>
      </c>
      <c r="X7903">
        <v>4.2060078477295821</v>
      </c>
    </row>
    <row r="7904" spans="5:24">
      <c r="E7904">
        <v>79.010000000000005</v>
      </c>
      <c r="F7904">
        <f t="shared" si="124"/>
        <v>5.4033841376491418</v>
      </c>
      <c r="W7904">
        <v>11.2</v>
      </c>
      <c r="X7904">
        <v>5.8391235180316237</v>
      </c>
    </row>
    <row r="7905" spans="5:24">
      <c r="E7905">
        <v>79.02</v>
      </c>
      <c r="F7905">
        <f t="shared" si="124"/>
        <v>5.4035577003817679</v>
      </c>
      <c r="W7905">
        <v>7.36</v>
      </c>
      <c r="X7905">
        <v>4.2791470607558661</v>
      </c>
    </row>
    <row r="7906" spans="5:24">
      <c r="E7906">
        <v>79.03</v>
      </c>
      <c r="F7906">
        <f t="shared" si="124"/>
        <v>5.4037313117551475</v>
      </c>
      <c r="W7906">
        <v>25.23</v>
      </c>
      <c r="X7906">
        <v>6.975600870335251</v>
      </c>
    </row>
    <row r="7907" spans="5:24">
      <c r="E7907">
        <v>79.040000000000006</v>
      </c>
      <c r="F7907">
        <f t="shared" si="124"/>
        <v>5.4039049718174947</v>
      </c>
      <c r="W7907">
        <v>43.37</v>
      </c>
      <c r="X7907">
        <v>5.3589934356568243</v>
      </c>
    </row>
    <row r="7908" spans="5:24">
      <c r="E7908">
        <v>79.05</v>
      </c>
      <c r="F7908">
        <f t="shared" si="124"/>
        <v>5.4040786806170873</v>
      </c>
      <c r="W7908">
        <v>99.74</v>
      </c>
      <c r="X7908">
        <v>4.248580116379693</v>
      </c>
    </row>
    <row r="7909" spans="5:24">
      <c r="E7909">
        <v>79.06</v>
      </c>
      <c r="F7909">
        <f t="shared" si="124"/>
        <v>5.404252438202267</v>
      </c>
      <c r="W7909">
        <v>26.19</v>
      </c>
      <c r="X7909">
        <v>5.0180487034407877</v>
      </c>
    </row>
    <row r="7910" spans="5:24">
      <c r="E7910">
        <v>79.069999999999993</v>
      </c>
      <c r="F7910">
        <f t="shared" si="124"/>
        <v>5.4044262446214404</v>
      </c>
      <c r="W7910">
        <v>45.44</v>
      </c>
      <c r="X7910">
        <v>2.9294407110618241</v>
      </c>
    </row>
    <row r="7911" spans="5:24">
      <c r="E7911">
        <v>79.08</v>
      </c>
      <c r="F7911">
        <f t="shared" si="124"/>
        <v>5.4046000999230772</v>
      </c>
      <c r="W7911">
        <v>6.08</v>
      </c>
      <c r="X7911">
        <v>4.9136648536218379</v>
      </c>
    </row>
    <row r="7912" spans="5:24">
      <c r="E7912">
        <v>79.09</v>
      </c>
      <c r="F7912">
        <f t="shared" si="124"/>
        <v>5.4047740041557137</v>
      </c>
      <c r="W7912">
        <v>75.13</v>
      </c>
      <c r="X7912">
        <v>4.2703432105769501</v>
      </c>
    </row>
    <row r="7913" spans="5:24">
      <c r="E7913">
        <v>79.099999999999994</v>
      </c>
      <c r="F7913">
        <f t="shared" si="124"/>
        <v>5.4049479573679484</v>
      </c>
      <c r="W7913">
        <v>27.52</v>
      </c>
      <c r="X7913">
        <v>3.3243154619022444</v>
      </c>
    </row>
    <row r="7914" spans="5:24">
      <c r="E7914">
        <v>79.11</v>
      </c>
      <c r="F7914">
        <f t="shared" si="124"/>
        <v>5.4051219596084481</v>
      </c>
      <c r="W7914">
        <v>0.41</v>
      </c>
      <c r="X7914">
        <v>5.2082932522902246</v>
      </c>
    </row>
    <row r="7915" spans="5:24">
      <c r="E7915">
        <v>79.12</v>
      </c>
      <c r="F7915">
        <f t="shared" si="124"/>
        <v>5.40529601092594</v>
      </c>
      <c r="W7915">
        <v>65.17</v>
      </c>
      <c r="X7915">
        <v>5.6507622070225603</v>
      </c>
    </row>
    <row r="7916" spans="5:24">
      <c r="E7916">
        <v>79.13</v>
      </c>
      <c r="F7916">
        <f t="shared" si="124"/>
        <v>5.4054701113692207</v>
      </c>
      <c r="W7916">
        <v>78.98</v>
      </c>
      <c r="X7916">
        <v>5.4557079561268731</v>
      </c>
    </row>
    <row r="7917" spans="5:24">
      <c r="E7917">
        <v>79.14</v>
      </c>
      <c r="F7917">
        <f t="shared" si="124"/>
        <v>5.405644260987148</v>
      </c>
      <c r="W7917">
        <v>42.29</v>
      </c>
      <c r="X7917">
        <v>5.1365329222942293</v>
      </c>
    </row>
    <row r="7918" spans="5:24">
      <c r="E7918">
        <v>79.150000000000006</v>
      </c>
      <c r="F7918">
        <f t="shared" si="124"/>
        <v>5.4058184598286489</v>
      </c>
      <c r="W7918">
        <v>59.89</v>
      </c>
      <c r="X7918">
        <v>4.6222280326013951</v>
      </c>
    </row>
    <row r="7919" spans="5:24">
      <c r="E7919">
        <v>79.16</v>
      </c>
      <c r="F7919">
        <f t="shared" si="124"/>
        <v>5.4059927079427119</v>
      </c>
      <c r="W7919">
        <v>28.59</v>
      </c>
      <c r="X7919">
        <v>5.2983972338845584</v>
      </c>
    </row>
    <row r="7920" spans="5:24">
      <c r="E7920">
        <v>79.17</v>
      </c>
      <c r="F7920">
        <f t="shared" si="124"/>
        <v>5.4061670053783946</v>
      </c>
      <c r="W7920">
        <v>90.64</v>
      </c>
      <c r="X7920">
        <v>3.5091466447533386</v>
      </c>
    </row>
    <row r="7921" spans="5:24">
      <c r="E7921">
        <v>79.180000000000007</v>
      </c>
      <c r="F7921">
        <f t="shared" si="124"/>
        <v>5.4063413521848176</v>
      </c>
      <c r="W7921">
        <v>11.89</v>
      </c>
      <c r="X7921">
        <v>4.1946192556717188</v>
      </c>
    </row>
    <row r="7922" spans="5:24">
      <c r="E7922">
        <v>79.19</v>
      </c>
      <c r="F7922">
        <f t="shared" si="124"/>
        <v>5.4065157484111692</v>
      </c>
      <c r="W7922">
        <v>43.2</v>
      </c>
      <c r="X7922">
        <v>4.2465840481851318</v>
      </c>
    </row>
    <row r="7923" spans="5:24">
      <c r="E7923">
        <v>79.2</v>
      </c>
      <c r="F7923">
        <f t="shared" si="124"/>
        <v>5.4066901941067025</v>
      </c>
      <c r="W7923">
        <v>11.22</v>
      </c>
      <c r="X7923">
        <v>6.1273370577728201</v>
      </c>
    </row>
    <row r="7924" spans="5:24">
      <c r="E7924">
        <v>79.209999999999994</v>
      </c>
      <c r="F7924">
        <f t="shared" si="124"/>
        <v>5.4068646893207353</v>
      </c>
      <c r="W7924">
        <v>12.43</v>
      </c>
      <c r="X7924">
        <v>4.3261394893131424</v>
      </c>
    </row>
    <row r="7925" spans="5:24">
      <c r="E7925">
        <v>79.22</v>
      </c>
      <c r="F7925">
        <f t="shared" si="124"/>
        <v>5.4070392341026547</v>
      </c>
      <c r="W7925">
        <v>63.31</v>
      </c>
      <c r="X7925">
        <v>4.1024021768450005</v>
      </c>
    </row>
    <row r="7926" spans="5:24">
      <c r="E7926">
        <v>79.23</v>
      </c>
      <c r="F7926">
        <f t="shared" si="124"/>
        <v>5.407213828501912</v>
      </c>
      <c r="W7926">
        <v>23</v>
      </c>
      <c r="X7926">
        <v>4.4436915330410818</v>
      </c>
    </row>
    <row r="7927" spans="5:24">
      <c r="E7927">
        <v>79.239999999999995</v>
      </c>
      <c r="F7927">
        <f t="shared" si="124"/>
        <v>5.4073884725680248</v>
      </c>
      <c r="W7927">
        <v>96.11</v>
      </c>
      <c r="X7927">
        <v>3.9160793886456213</v>
      </c>
    </row>
    <row r="7928" spans="5:24">
      <c r="E7928">
        <v>79.25</v>
      </c>
      <c r="F7928">
        <f t="shared" si="124"/>
        <v>5.4075631663505774</v>
      </c>
      <c r="W7928">
        <v>86.94</v>
      </c>
      <c r="X7928">
        <v>4.426638570217567</v>
      </c>
    </row>
    <row r="7929" spans="5:24">
      <c r="E7929">
        <v>79.260000000000005</v>
      </c>
      <c r="F7929">
        <f t="shared" si="124"/>
        <v>5.4077379098992227</v>
      </c>
      <c r="W7929">
        <v>54.96</v>
      </c>
      <c r="X7929">
        <v>4.5708306686217908</v>
      </c>
    </row>
    <row r="7930" spans="5:24">
      <c r="E7930">
        <v>79.27</v>
      </c>
      <c r="F7930">
        <f t="shared" si="124"/>
        <v>5.4079127032636771</v>
      </c>
      <c r="W7930">
        <v>6.38</v>
      </c>
      <c r="X7930">
        <v>3.3493007448391543</v>
      </c>
    </row>
    <row r="7931" spans="5:24">
      <c r="E7931">
        <v>79.28</v>
      </c>
      <c r="F7931">
        <f t="shared" si="124"/>
        <v>5.4080875464937259</v>
      </c>
      <c r="W7931">
        <v>19.420000000000002</v>
      </c>
      <c r="X7931">
        <v>3.8374201251563775</v>
      </c>
    </row>
    <row r="7932" spans="5:24">
      <c r="E7932">
        <v>79.290000000000006</v>
      </c>
      <c r="F7932">
        <f t="shared" si="124"/>
        <v>5.4082624396392216</v>
      </c>
      <c r="W7932">
        <v>95.96</v>
      </c>
      <c r="X7932">
        <v>4.470992143760129</v>
      </c>
    </row>
    <row r="7933" spans="5:24">
      <c r="E7933">
        <v>79.3</v>
      </c>
      <c r="F7933">
        <f t="shared" si="124"/>
        <v>5.4084373827500816</v>
      </c>
      <c r="W7933">
        <v>46.61</v>
      </c>
      <c r="X7933">
        <v>5.8172247517525886</v>
      </c>
    </row>
    <row r="7934" spans="5:24">
      <c r="E7934">
        <v>79.31</v>
      </c>
      <c r="F7934">
        <f t="shared" si="124"/>
        <v>5.4086123758762943</v>
      </c>
      <c r="W7934">
        <v>40.58</v>
      </c>
      <c r="X7934">
        <v>3.8664896565061584</v>
      </c>
    </row>
    <row r="7935" spans="5:24">
      <c r="E7935">
        <v>79.319999999999993</v>
      </c>
      <c r="F7935">
        <f t="shared" si="124"/>
        <v>5.4087874190679113</v>
      </c>
      <c r="W7935">
        <v>87.14</v>
      </c>
      <c r="X7935">
        <v>3.6929625709859004</v>
      </c>
    </row>
    <row r="7936" spans="5:24">
      <c r="E7936">
        <v>79.33</v>
      </c>
      <c r="F7936">
        <f t="shared" si="124"/>
        <v>5.408962512375056</v>
      </c>
      <c r="W7936">
        <v>48.16</v>
      </c>
      <c r="X7936">
        <v>3.9716814329368484</v>
      </c>
    </row>
    <row r="7937" spans="5:24">
      <c r="E7937">
        <v>79.34</v>
      </c>
      <c r="F7937">
        <f t="shared" si="124"/>
        <v>5.4091376558479158</v>
      </c>
      <c r="W7937">
        <v>75.72</v>
      </c>
      <c r="X7937">
        <v>5.1618804479521776</v>
      </c>
    </row>
    <row r="7938" spans="5:24">
      <c r="E7938">
        <v>79.349999999999994</v>
      </c>
      <c r="F7938">
        <f t="shared" si="124"/>
        <v>5.4093128495367475</v>
      </c>
      <c r="W7938">
        <v>91.62</v>
      </c>
      <c r="X7938">
        <v>6.7179814436908849</v>
      </c>
    </row>
    <row r="7939" spans="5:24">
      <c r="E7939">
        <v>79.36</v>
      </c>
      <c r="F7939">
        <f t="shared" si="124"/>
        <v>5.4094880934918752</v>
      </c>
      <c r="W7939">
        <v>69.8</v>
      </c>
      <c r="X7939">
        <v>5.1206099341193072</v>
      </c>
    </row>
    <row r="7940" spans="5:24">
      <c r="E7940">
        <v>79.37</v>
      </c>
      <c r="F7940">
        <f t="shared" si="124"/>
        <v>5.4096633877636933</v>
      </c>
      <c r="W7940">
        <v>73.78</v>
      </c>
      <c r="X7940">
        <v>5.949827323245783</v>
      </c>
    </row>
    <row r="7941" spans="5:24">
      <c r="E7941">
        <v>79.38</v>
      </c>
      <c r="F7941">
        <f t="shared" si="124"/>
        <v>5.4098387324026609</v>
      </c>
      <c r="W7941">
        <v>75.05</v>
      </c>
      <c r="X7941">
        <v>5.8541895000945976</v>
      </c>
    </row>
    <row r="7942" spans="5:24">
      <c r="E7942">
        <v>79.39</v>
      </c>
      <c r="F7942">
        <f t="shared" si="124"/>
        <v>5.4100141274593074</v>
      </c>
      <c r="W7942">
        <v>6.99</v>
      </c>
      <c r="X7942">
        <v>4.3188870128671777</v>
      </c>
    </row>
    <row r="7943" spans="5:24">
      <c r="E7943">
        <v>79.400000000000006</v>
      </c>
      <c r="F7943">
        <f t="shared" si="124"/>
        <v>5.4101895729842306</v>
      </c>
      <c r="W7943">
        <v>35.11</v>
      </c>
      <c r="X7943">
        <v>5.0102773568458199</v>
      </c>
    </row>
    <row r="7944" spans="5:24">
      <c r="E7944">
        <v>79.41</v>
      </c>
      <c r="F7944">
        <f t="shared" si="124"/>
        <v>5.4103650690280958</v>
      </c>
      <c r="W7944">
        <v>2.35</v>
      </c>
      <c r="X7944">
        <v>5.3563212461418548</v>
      </c>
    </row>
    <row r="7945" spans="5:24">
      <c r="E7945">
        <v>79.42</v>
      </c>
      <c r="F7945">
        <f t="shared" si="124"/>
        <v>5.4105406156416382</v>
      </c>
      <c r="W7945">
        <v>69.73</v>
      </c>
      <c r="X7945">
        <v>3.7824630848030525</v>
      </c>
    </row>
    <row r="7946" spans="5:24">
      <c r="E7946">
        <v>79.430000000000007</v>
      </c>
      <c r="F7946">
        <f t="shared" si="124"/>
        <v>5.410716212875661</v>
      </c>
      <c r="W7946">
        <v>10.4</v>
      </c>
      <c r="X7946">
        <v>5.906256696625908</v>
      </c>
    </row>
    <row r="7947" spans="5:24">
      <c r="E7947">
        <v>79.44</v>
      </c>
      <c r="F7947">
        <f t="shared" si="124"/>
        <v>5.410891860781037</v>
      </c>
      <c r="W7947">
        <v>11.06</v>
      </c>
      <c r="X7947">
        <v>5.8841782453409301</v>
      </c>
    </row>
    <row r="7948" spans="5:24">
      <c r="E7948">
        <v>79.45</v>
      </c>
      <c r="F7948">
        <f t="shared" si="124"/>
        <v>5.411067559408707</v>
      </c>
      <c r="W7948">
        <v>80.11</v>
      </c>
      <c r="X7948">
        <v>3.6665982547863916</v>
      </c>
    </row>
    <row r="7949" spans="5:24">
      <c r="E7949">
        <v>79.459999999999994</v>
      </c>
      <c r="F7949">
        <f t="shared" ref="F7949:F8012" si="125">NORMINV(E7949/100,$C$3,$C$4)</f>
        <v>5.4112433088096825</v>
      </c>
      <c r="W7949">
        <v>77.09</v>
      </c>
      <c r="X7949">
        <v>5.561876743444909</v>
      </c>
    </row>
    <row r="7950" spans="5:24">
      <c r="E7950">
        <v>79.47</v>
      </c>
      <c r="F7950">
        <f t="shared" si="125"/>
        <v>5.4114191090350428</v>
      </c>
      <c r="W7950">
        <v>99.69</v>
      </c>
      <c r="X7950">
        <v>4.0258861229406904</v>
      </c>
    </row>
    <row r="7951" spans="5:24">
      <c r="E7951">
        <v>79.48</v>
      </c>
      <c r="F7951">
        <f t="shared" si="125"/>
        <v>5.4115949601359388</v>
      </c>
      <c r="W7951">
        <v>99.08</v>
      </c>
      <c r="X7951">
        <v>5.2754116430323208</v>
      </c>
    </row>
    <row r="7952" spans="5:24">
      <c r="E7952">
        <v>79.489999999999995</v>
      </c>
      <c r="F7952">
        <f t="shared" si="125"/>
        <v>5.4117708621635865</v>
      </c>
      <c r="W7952">
        <v>13.03</v>
      </c>
      <c r="X7952">
        <v>3.9964591966305694</v>
      </c>
    </row>
    <row r="7953" spans="5:24">
      <c r="E7953">
        <v>79.5</v>
      </c>
      <c r="F7953">
        <f t="shared" si="125"/>
        <v>5.4119468151692782</v>
      </c>
      <c r="W7953">
        <v>10.38</v>
      </c>
      <c r="X7953">
        <v>5.1988245388109799</v>
      </c>
    </row>
    <row r="7954" spans="5:24">
      <c r="E7954">
        <v>79.510000000000005</v>
      </c>
      <c r="F7954">
        <f t="shared" si="125"/>
        <v>5.4121228192043711</v>
      </c>
      <c r="W7954">
        <v>80.37</v>
      </c>
      <c r="X7954">
        <v>6.8080417689264729</v>
      </c>
    </row>
    <row r="7955" spans="5:24">
      <c r="E7955">
        <v>79.52</v>
      </c>
      <c r="F7955">
        <f t="shared" si="125"/>
        <v>5.4122988743202933</v>
      </c>
      <c r="W7955">
        <v>30.32</v>
      </c>
      <c r="X7955">
        <v>6.7731732691146274</v>
      </c>
    </row>
    <row r="7956" spans="5:24">
      <c r="E7956">
        <v>79.53</v>
      </c>
      <c r="F7956">
        <f t="shared" si="125"/>
        <v>5.412474980568545</v>
      </c>
      <c r="W7956">
        <v>60.79</v>
      </c>
      <c r="X7956">
        <v>5.5388360302784498</v>
      </c>
    </row>
    <row r="7957" spans="5:24">
      <c r="E7957">
        <v>79.540000000000006</v>
      </c>
      <c r="F7957">
        <f t="shared" si="125"/>
        <v>5.4126511380006939</v>
      </c>
      <c r="W7957">
        <v>23.06</v>
      </c>
      <c r="X7957">
        <v>6.1630727181140035</v>
      </c>
    </row>
    <row r="7958" spans="5:24">
      <c r="E7958">
        <v>79.55</v>
      </c>
      <c r="F7958">
        <f t="shared" si="125"/>
        <v>5.4128273466683794</v>
      </c>
      <c r="W7958">
        <v>59.56</v>
      </c>
      <c r="X7958">
        <v>4.3255102498039184</v>
      </c>
    </row>
    <row r="7959" spans="5:24">
      <c r="E7959">
        <v>79.56</v>
      </c>
      <c r="F7959">
        <f t="shared" si="125"/>
        <v>5.4130036066233123</v>
      </c>
      <c r="W7959">
        <v>79.52</v>
      </c>
      <c r="X7959">
        <v>4.9063661256837312</v>
      </c>
    </row>
    <row r="7960" spans="5:24">
      <c r="E7960">
        <v>79.569999999999993</v>
      </c>
      <c r="F7960">
        <f t="shared" si="125"/>
        <v>5.4131799179172733</v>
      </c>
      <c r="W7960">
        <v>10.11</v>
      </c>
      <c r="X7960">
        <v>4.677402384742984</v>
      </c>
    </row>
    <row r="7961" spans="5:24">
      <c r="E7961">
        <v>79.58</v>
      </c>
      <c r="F7961">
        <f t="shared" si="125"/>
        <v>5.4133562806021134</v>
      </c>
      <c r="W7961">
        <v>7.21</v>
      </c>
      <c r="X7961">
        <v>4.4121008693243855</v>
      </c>
    </row>
    <row r="7962" spans="5:24">
      <c r="E7962">
        <v>79.59</v>
      </c>
      <c r="F7962">
        <f t="shared" si="125"/>
        <v>5.4135326947297546</v>
      </c>
      <c r="W7962">
        <v>72.75</v>
      </c>
      <c r="X7962">
        <v>4.0371045635866496</v>
      </c>
    </row>
    <row r="7963" spans="5:24">
      <c r="E7963">
        <v>79.599999999999994</v>
      </c>
      <c r="F7963">
        <f t="shared" si="125"/>
        <v>5.413709160352191</v>
      </c>
      <c r="W7963">
        <v>16.7</v>
      </c>
      <c r="X7963">
        <v>4.8172574145545557</v>
      </c>
    </row>
    <row r="7964" spans="5:24">
      <c r="E7964">
        <v>79.61</v>
      </c>
      <c r="F7964">
        <f t="shared" si="125"/>
        <v>5.4138856775214865</v>
      </c>
      <c r="W7964">
        <v>41.65</v>
      </c>
      <c r="X7964">
        <v>5.0843225298018657</v>
      </c>
    </row>
    <row r="7965" spans="5:24">
      <c r="E7965">
        <v>79.62</v>
      </c>
      <c r="F7965">
        <f t="shared" si="125"/>
        <v>5.4140622462897783</v>
      </c>
      <c r="W7965">
        <v>12.38</v>
      </c>
      <c r="X7965">
        <v>5.7352290660755285</v>
      </c>
    </row>
    <row r="7966" spans="5:24">
      <c r="E7966">
        <v>79.63</v>
      </c>
      <c r="F7966">
        <f t="shared" si="125"/>
        <v>5.4142388667092725</v>
      </c>
      <c r="W7966">
        <v>63.1</v>
      </c>
      <c r="X7966">
        <v>6.6706036048290578</v>
      </c>
    </row>
    <row r="7967" spans="5:24">
      <c r="E7967">
        <v>79.64</v>
      </c>
      <c r="F7967">
        <f t="shared" si="125"/>
        <v>5.4144155388322499</v>
      </c>
      <c r="W7967">
        <v>13.73</v>
      </c>
      <c r="X7967">
        <v>4.9121551621041286</v>
      </c>
    </row>
    <row r="7968" spans="5:24">
      <c r="E7968">
        <v>79.650000000000006</v>
      </c>
      <c r="F7968">
        <f t="shared" si="125"/>
        <v>5.414592262711059</v>
      </c>
      <c r="W7968">
        <v>76.790000000000006</v>
      </c>
      <c r="X7968">
        <v>4.5247376624847018</v>
      </c>
    </row>
    <row r="7969" spans="5:24">
      <c r="E7969">
        <v>79.66</v>
      </c>
      <c r="F7969">
        <f t="shared" si="125"/>
        <v>5.4147690383981244</v>
      </c>
      <c r="W7969">
        <v>72.739999999999995</v>
      </c>
      <c r="X7969">
        <v>3.8423331082771703</v>
      </c>
    </row>
    <row r="7970" spans="5:24">
      <c r="E7970">
        <v>79.67</v>
      </c>
      <c r="F7970">
        <f t="shared" si="125"/>
        <v>5.4149458659459393</v>
      </c>
      <c r="W7970">
        <v>96.77</v>
      </c>
      <c r="X7970">
        <v>3.9644240141071299</v>
      </c>
    </row>
    <row r="7971" spans="5:24">
      <c r="E7971">
        <v>79.680000000000007</v>
      </c>
      <c r="F7971">
        <f t="shared" si="125"/>
        <v>5.4151227454070732</v>
      </c>
      <c r="W7971">
        <v>44.85</v>
      </c>
      <c r="X7971">
        <v>4.1736401641654535</v>
      </c>
    </row>
    <row r="7972" spans="5:24">
      <c r="E7972">
        <v>79.69</v>
      </c>
      <c r="F7972">
        <f t="shared" si="125"/>
        <v>5.4152996768341612</v>
      </c>
      <c r="W7972">
        <v>70.27</v>
      </c>
      <c r="X7972">
        <v>5.2401680258615517</v>
      </c>
    </row>
    <row r="7973" spans="5:24">
      <c r="E7973">
        <v>79.7</v>
      </c>
      <c r="F7973">
        <f t="shared" si="125"/>
        <v>5.4154766602799187</v>
      </c>
      <c r="W7973">
        <v>65.94</v>
      </c>
      <c r="X7973">
        <v>5.6607073644969352</v>
      </c>
    </row>
    <row r="7974" spans="5:24">
      <c r="E7974">
        <v>79.709999999999994</v>
      </c>
      <c r="F7974">
        <f t="shared" si="125"/>
        <v>5.4156536957971282</v>
      </c>
      <c r="W7974">
        <v>77.959999999999994</v>
      </c>
      <c r="X7974">
        <v>6.4530855592528091</v>
      </c>
    </row>
    <row r="7975" spans="5:24">
      <c r="E7975">
        <v>79.72</v>
      </c>
      <c r="F7975">
        <f t="shared" si="125"/>
        <v>5.415830783438647</v>
      </c>
      <c r="W7975">
        <v>58.7</v>
      </c>
      <c r="X7975">
        <v>4.7232863632632531</v>
      </c>
    </row>
    <row r="7976" spans="5:24">
      <c r="E7976">
        <v>79.73</v>
      </c>
      <c r="F7976">
        <f t="shared" si="125"/>
        <v>5.4160079232574052</v>
      </c>
      <c r="W7976">
        <v>57.32</v>
      </c>
      <c r="X7976">
        <v>4.9332742067202675</v>
      </c>
    </row>
    <row r="7977" spans="5:24">
      <c r="E7977">
        <v>79.739999999999995</v>
      </c>
      <c r="F7977">
        <f t="shared" si="125"/>
        <v>5.4161851153064049</v>
      </c>
      <c r="W7977">
        <v>44.43</v>
      </c>
      <c r="X7977">
        <v>3.0842741477070188</v>
      </c>
    </row>
    <row r="7978" spans="5:24">
      <c r="E7978">
        <v>79.75</v>
      </c>
      <c r="F7978">
        <f t="shared" si="125"/>
        <v>5.4163623596387218</v>
      </c>
      <c r="W7978">
        <v>62.43</v>
      </c>
      <c r="X7978">
        <v>5.3772336167618118</v>
      </c>
    </row>
    <row r="7979" spans="5:24">
      <c r="E7979">
        <v>79.760000000000005</v>
      </c>
      <c r="F7979">
        <f t="shared" si="125"/>
        <v>5.4165396563075063</v>
      </c>
      <c r="W7979">
        <v>61.66</v>
      </c>
      <c r="X7979">
        <v>4.8594177861862455</v>
      </c>
    </row>
    <row r="7980" spans="5:24">
      <c r="E7980">
        <v>79.77</v>
      </c>
      <c r="F7980">
        <f t="shared" si="125"/>
        <v>5.4167170053659799</v>
      </c>
      <c r="W7980">
        <v>31.9</v>
      </c>
      <c r="X7980">
        <v>5.4239531239721082</v>
      </c>
    </row>
    <row r="7981" spans="5:24">
      <c r="E7981">
        <v>79.78</v>
      </c>
      <c r="F7981">
        <f t="shared" si="125"/>
        <v>5.4168944068674394</v>
      </c>
      <c r="W7981">
        <v>34.479999999999997</v>
      </c>
      <c r="X7981">
        <v>4.8824194286994285</v>
      </c>
    </row>
    <row r="7982" spans="5:24">
      <c r="E7982">
        <v>79.790000000000006</v>
      </c>
      <c r="F7982">
        <f t="shared" si="125"/>
        <v>5.4170718608652555</v>
      </c>
      <c r="W7982">
        <v>78.739999999999995</v>
      </c>
      <c r="X7982">
        <v>5.8081573612341746</v>
      </c>
    </row>
    <row r="7983" spans="5:24">
      <c r="E7983">
        <v>79.8</v>
      </c>
      <c r="F7983">
        <f t="shared" si="125"/>
        <v>5.4172493674128699</v>
      </c>
      <c r="W7983">
        <v>25.94</v>
      </c>
      <c r="X7983">
        <v>4.793755590893749</v>
      </c>
    </row>
    <row r="7984" spans="5:24">
      <c r="E7984">
        <v>79.81</v>
      </c>
      <c r="F7984">
        <f t="shared" si="125"/>
        <v>5.4174269265638024</v>
      </c>
      <c r="W7984">
        <v>65.650000000000006</v>
      </c>
      <c r="X7984">
        <v>5.7560820555692871</v>
      </c>
    </row>
    <row r="7985" spans="5:24">
      <c r="E7985">
        <v>79.819999999999993</v>
      </c>
      <c r="F7985">
        <f t="shared" si="125"/>
        <v>5.4176045383716431</v>
      </c>
      <c r="W7985">
        <v>48.43</v>
      </c>
      <c r="X7985">
        <v>5.8592547194300106</v>
      </c>
    </row>
    <row r="7986" spans="5:24">
      <c r="E7986">
        <v>79.83</v>
      </c>
      <c r="F7986">
        <f t="shared" si="125"/>
        <v>5.4177822028900593</v>
      </c>
      <c r="W7986">
        <v>65.760000000000005</v>
      </c>
      <c r="X7986">
        <v>4.3163560107321883</v>
      </c>
    </row>
    <row r="7987" spans="5:24">
      <c r="E7987">
        <v>79.84</v>
      </c>
      <c r="F7987">
        <f t="shared" si="125"/>
        <v>5.4179599201727919</v>
      </c>
      <c r="W7987">
        <v>27.13</v>
      </c>
      <c r="X7987">
        <v>6.5464331222567491</v>
      </c>
    </row>
    <row r="7988" spans="5:24">
      <c r="E7988">
        <v>79.849999999999994</v>
      </c>
      <c r="F7988">
        <f t="shared" si="125"/>
        <v>5.4181376902736549</v>
      </c>
      <c r="W7988">
        <v>56.55</v>
      </c>
      <c r="X7988">
        <v>3.1533645999008324</v>
      </c>
    </row>
    <row r="7989" spans="5:24">
      <c r="E7989">
        <v>79.86</v>
      </c>
      <c r="F7989">
        <f t="shared" si="125"/>
        <v>5.4183155132465393</v>
      </c>
      <c r="W7989">
        <v>91.67</v>
      </c>
      <c r="X7989">
        <v>7.1780810922893359</v>
      </c>
    </row>
    <row r="7990" spans="5:24">
      <c r="E7990">
        <v>79.87</v>
      </c>
      <c r="F7990">
        <f t="shared" si="125"/>
        <v>5.418493389145409</v>
      </c>
      <c r="W7990">
        <v>87.42</v>
      </c>
      <c r="X7990">
        <v>3.1088176005405961</v>
      </c>
    </row>
    <row r="7991" spans="5:24">
      <c r="E7991">
        <v>79.88</v>
      </c>
      <c r="F7991">
        <f t="shared" si="125"/>
        <v>5.4186713180243036</v>
      </c>
      <c r="W7991">
        <v>70.790000000000006</v>
      </c>
      <c r="X7991">
        <v>4.8185316834715231</v>
      </c>
    </row>
    <row r="7992" spans="5:24">
      <c r="E7992">
        <v>79.89</v>
      </c>
      <c r="F7992">
        <f t="shared" si="125"/>
        <v>5.4188492999373388</v>
      </c>
      <c r="W7992">
        <v>49.74</v>
      </c>
      <c r="X7992">
        <v>5.190394509204836</v>
      </c>
    </row>
    <row r="7993" spans="5:24">
      <c r="E7993">
        <v>79.900000000000006</v>
      </c>
      <c r="F7993">
        <f t="shared" si="125"/>
        <v>5.4190273349387033</v>
      </c>
      <c r="W7993">
        <v>31.61</v>
      </c>
      <c r="X7993">
        <v>3.6424294719060759</v>
      </c>
    </row>
    <row r="7994" spans="5:24">
      <c r="E7994">
        <v>79.91</v>
      </c>
      <c r="F7994">
        <f t="shared" si="125"/>
        <v>5.4192054230826638</v>
      </c>
      <c r="W7994">
        <v>29.14</v>
      </c>
      <c r="X7994">
        <v>4.9919787035053735</v>
      </c>
    </row>
    <row r="7995" spans="5:24">
      <c r="E7995">
        <v>79.92</v>
      </c>
      <c r="F7995">
        <f t="shared" si="125"/>
        <v>5.4193835644235611</v>
      </c>
      <c r="W7995">
        <v>41.78</v>
      </c>
      <c r="X7995">
        <v>5.1517298662895818</v>
      </c>
    </row>
    <row r="7996" spans="5:24">
      <c r="E7996">
        <v>79.930000000000007</v>
      </c>
      <c r="F7996">
        <f t="shared" si="125"/>
        <v>5.4195617590158118</v>
      </c>
      <c r="W7996">
        <v>7.94</v>
      </c>
      <c r="X7996">
        <v>4.9736773636890472</v>
      </c>
    </row>
    <row r="7997" spans="5:24">
      <c r="E7997">
        <v>79.94</v>
      </c>
      <c r="F7997">
        <f t="shared" si="125"/>
        <v>5.4197400069139094</v>
      </c>
      <c r="W7997">
        <v>32.979999999999997</v>
      </c>
      <c r="X7997">
        <v>4.368326121081517</v>
      </c>
    </row>
    <row r="7998" spans="5:24">
      <c r="E7998">
        <v>79.95</v>
      </c>
      <c r="F7998">
        <f t="shared" si="125"/>
        <v>5.4199183081724218</v>
      </c>
      <c r="W7998">
        <v>7.91</v>
      </c>
      <c r="X7998">
        <v>3.5590542156617508</v>
      </c>
    </row>
    <row r="7999" spans="5:24">
      <c r="E7999">
        <v>79.959999999999994</v>
      </c>
      <c r="F7999">
        <f t="shared" si="125"/>
        <v>5.4200966628459941</v>
      </c>
      <c r="W7999">
        <v>31.86</v>
      </c>
      <c r="X7999">
        <v>2.7164841448628039</v>
      </c>
    </row>
    <row r="8000" spans="5:24">
      <c r="E8000">
        <v>79.97</v>
      </c>
      <c r="F8000">
        <f t="shared" si="125"/>
        <v>5.4202750709893479</v>
      </c>
      <c r="W8000">
        <v>42.37</v>
      </c>
      <c r="X8000">
        <v>6.3819078412718095</v>
      </c>
    </row>
    <row r="8001" spans="5:24">
      <c r="E8001">
        <v>79.98</v>
      </c>
      <c r="F8001">
        <f t="shared" si="125"/>
        <v>5.4204535326572802</v>
      </c>
      <c r="W8001">
        <v>95.59</v>
      </c>
      <c r="X8001">
        <v>4.6168384700501841</v>
      </c>
    </row>
    <row r="8002" spans="5:24">
      <c r="E8002">
        <v>79.989999999999995</v>
      </c>
      <c r="F8002">
        <f t="shared" si="125"/>
        <v>5.4206320479046664</v>
      </c>
      <c r="W8002">
        <v>20.58</v>
      </c>
      <c r="X8002">
        <v>7.0727022312858443</v>
      </c>
    </row>
    <row r="8003" spans="5:24">
      <c r="E8003">
        <v>80</v>
      </c>
      <c r="F8003">
        <f t="shared" si="125"/>
        <v>5.4208106167864569</v>
      </c>
      <c r="W8003">
        <v>69.42</v>
      </c>
      <c r="X8003">
        <v>5.3081082024473547</v>
      </c>
    </row>
    <row r="8004" spans="5:24">
      <c r="E8004">
        <v>80.010000000000005</v>
      </c>
      <c r="F8004">
        <f t="shared" si="125"/>
        <v>5.42098923935768</v>
      </c>
      <c r="W8004">
        <v>2.69</v>
      </c>
      <c r="X8004">
        <v>6.0441845795239164</v>
      </c>
    </row>
    <row r="8005" spans="5:24">
      <c r="E8005">
        <v>80.02</v>
      </c>
      <c r="F8005">
        <f t="shared" si="125"/>
        <v>5.4211679156734398</v>
      </c>
      <c r="W8005">
        <v>75.75</v>
      </c>
      <c r="X8005">
        <v>5.3721247092262905</v>
      </c>
    </row>
    <row r="8006" spans="5:24">
      <c r="E8006">
        <v>80.03</v>
      </c>
      <c r="F8006">
        <f t="shared" si="125"/>
        <v>5.4213466457889199</v>
      </c>
      <c r="W8006">
        <v>97.85</v>
      </c>
      <c r="X8006">
        <v>5.6061728191350859</v>
      </c>
    </row>
    <row r="8007" spans="5:24">
      <c r="E8007">
        <v>80.040000000000006</v>
      </c>
      <c r="F8007">
        <f t="shared" si="125"/>
        <v>5.4215254297593791</v>
      </c>
      <c r="W8007">
        <v>10.48</v>
      </c>
      <c r="X8007">
        <v>5.6738605106868567</v>
      </c>
    </row>
    <row r="8008" spans="5:24">
      <c r="E8008">
        <v>80.05</v>
      </c>
      <c r="F8008">
        <f t="shared" si="125"/>
        <v>5.4217042676401546</v>
      </c>
      <c r="W8008">
        <v>33.590000000000003</v>
      </c>
      <c r="X8008">
        <v>5.0574333467096091</v>
      </c>
    </row>
    <row r="8009" spans="5:24">
      <c r="E8009">
        <v>80.06</v>
      </c>
      <c r="F8009">
        <f t="shared" si="125"/>
        <v>5.4218831594866614</v>
      </c>
      <c r="W8009">
        <v>83.71</v>
      </c>
      <c r="X8009">
        <v>5.3136327273304156</v>
      </c>
    </row>
    <row r="8010" spans="5:24">
      <c r="E8010">
        <v>80.069999999999993</v>
      </c>
      <c r="F8010">
        <f t="shared" si="125"/>
        <v>5.4220621053543923</v>
      </c>
      <c r="W8010">
        <v>53.46</v>
      </c>
      <c r="X8010">
        <v>4.8508052974954827</v>
      </c>
    </row>
    <row r="8011" spans="5:24">
      <c r="E8011">
        <v>80.08</v>
      </c>
      <c r="F8011">
        <f t="shared" si="125"/>
        <v>5.4222411052989177</v>
      </c>
      <c r="W8011">
        <v>0.46</v>
      </c>
      <c r="X8011">
        <v>5.5097879908371068</v>
      </c>
    </row>
    <row r="8012" spans="5:24">
      <c r="E8012">
        <v>80.09</v>
      </c>
      <c r="F8012">
        <f t="shared" si="125"/>
        <v>5.4224201593758865</v>
      </c>
      <c r="W8012">
        <v>19.760000000000002</v>
      </c>
      <c r="X8012">
        <v>5.7905613643586857</v>
      </c>
    </row>
    <row r="8013" spans="5:24">
      <c r="E8013">
        <v>80.099999999999994</v>
      </c>
      <c r="F8013">
        <f t="shared" ref="F8013:F8076" si="126">NORMINV(E8013/100,$C$3,$C$4)</f>
        <v>5.4225992676410248</v>
      </c>
      <c r="W8013">
        <v>58.24</v>
      </c>
      <c r="X8013">
        <v>6.9188762262165762</v>
      </c>
    </row>
    <row r="8014" spans="5:24">
      <c r="E8014">
        <v>80.11</v>
      </c>
      <c r="F8014">
        <f t="shared" si="126"/>
        <v>5.4227784301501387</v>
      </c>
      <c r="W8014">
        <v>95.04</v>
      </c>
      <c r="X8014">
        <v>4.1382043879626664</v>
      </c>
    </row>
    <row r="8015" spans="5:24">
      <c r="E8015">
        <v>80.12</v>
      </c>
      <c r="F8015">
        <f t="shared" si="126"/>
        <v>5.4229576469591132</v>
      </c>
      <c r="W8015">
        <v>51.03</v>
      </c>
      <c r="X8015">
        <v>4.2595055045626573</v>
      </c>
    </row>
    <row r="8016" spans="5:24">
      <c r="E8016">
        <v>80.13</v>
      </c>
      <c r="F8016">
        <f t="shared" si="126"/>
        <v>5.4231369181239089</v>
      </c>
      <c r="W8016">
        <v>70.33</v>
      </c>
      <c r="X8016">
        <v>3.8515915815302293</v>
      </c>
    </row>
    <row r="8017" spans="5:24">
      <c r="E8017">
        <v>80.14</v>
      </c>
      <c r="F8017">
        <f t="shared" si="126"/>
        <v>5.4233162437005689</v>
      </c>
      <c r="W8017">
        <v>34.99</v>
      </c>
      <c r="X8017">
        <v>5.0946409782007178</v>
      </c>
    </row>
    <row r="8018" spans="5:24">
      <c r="E8018">
        <v>80.150000000000006</v>
      </c>
      <c r="F8018">
        <f t="shared" si="126"/>
        <v>5.4234956237452145</v>
      </c>
      <c r="W8018">
        <v>9.0399999999999991</v>
      </c>
      <c r="X8018">
        <v>4.3947305850584906</v>
      </c>
    </row>
    <row r="8019" spans="5:24">
      <c r="E8019">
        <v>80.16</v>
      </c>
      <c r="F8019">
        <f t="shared" si="126"/>
        <v>5.4236750583140436</v>
      </c>
      <c r="W8019">
        <v>90.61</v>
      </c>
      <c r="X8019">
        <v>5.5893895276142471</v>
      </c>
    </row>
    <row r="8020" spans="5:24">
      <c r="E8020">
        <v>80.17</v>
      </c>
      <c r="F8020">
        <f t="shared" si="126"/>
        <v>5.4238545474633364</v>
      </c>
      <c r="W8020">
        <v>27.28</v>
      </c>
      <c r="X8020">
        <v>4.7232863632632531</v>
      </c>
    </row>
    <row r="8021" spans="5:24">
      <c r="E8021">
        <v>80.180000000000007</v>
      </c>
      <c r="F8021">
        <f t="shared" si="126"/>
        <v>5.4240340912494514</v>
      </c>
      <c r="W8021">
        <v>17.93</v>
      </c>
      <c r="X8021">
        <v>5.0775324218311964</v>
      </c>
    </row>
    <row r="8022" spans="5:24">
      <c r="E8022">
        <v>80.19</v>
      </c>
      <c r="F8022">
        <f t="shared" si="126"/>
        <v>5.4242136897288278</v>
      </c>
      <c r="W8022">
        <v>2.0499999999999998</v>
      </c>
      <c r="X8022">
        <v>6.020692814358009</v>
      </c>
    </row>
    <row r="8023" spans="5:24">
      <c r="E8023">
        <v>80.2</v>
      </c>
      <c r="F8023">
        <f t="shared" si="126"/>
        <v>5.4243933429579831</v>
      </c>
      <c r="W8023">
        <v>36.94</v>
      </c>
      <c r="X8023">
        <v>5.5786875768605224</v>
      </c>
    </row>
    <row r="8024" spans="5:24">
      <c r="E8024">
        <v>80.209999999999994</v>
      </c>
      <c r="F8024">
        <f t="shared" si="126"/>
        <v>5.4245730509935157</v>
      </c>
      <c r="W8024">
        <v>32.83</v>
      </c>
      <c r="X8024">
        <v>3.7342427368479227</v>
      </c>
    </row>
    <row r="8025" spans="5:24">
      <c r="E8025">
        <v>80.22</v>
      </c>
      <c r="F8025">
        <f t="shared" si="126"/>
        <v>5.4247528138921046</v>
      </c>
      <c r="W8025">
        <v>47.45</v>
      </c>
      <c r="X8025">
        <v>2.9584883792819943</v>
      </c>
    </row>
    <row r="8026" spans="5:24">
      <c r="E8026">
        <v>80.23</v>
      </c>
      <c r="F8026">
        <f t="shared" si="126"/>
        <v>5.4249326317105071</v>
      </c>
      <c r="W8026">
        <v>88.97</v>
      </c>
      <c r="X8026">
        <v>5.2801010228276946</v>
      </c>
    </row>
    <row r="8027" spans="5:24">
      <c r="E8027">
        <v>80.239999999999995</v>
      </c>
      <c r="F8027">
        <f t="shared" si="126"/>
        <v>5.425112504505563</v>
      </c>
      <c r="W8027">
        <v>2.2999999999999998</v>
      </c>
      <c r="X8027">
        <v>4.5083969685575065</v>
      </c>
    </row>
    <row r="8028" spans="5:24">
      <c r="E8028">
        <v>80.25</v>
      </c>
      <c r="F8028">
        <f t="shared" si="126"/>
        <v>5.4252924323341922</v>
      </c>
      <c r="W8028">
        <v>2.0499999999999998</v>
      </c>
      <c r="X8028">
        <v>5.5399956969109159</v>
      </c>
    </row>
    <row r="8029" spans="5:24">
      <c r="E8029">
        <v>80.260000000000005</v>
      </c>
      <c r="F8029">
        <f t="shared" si="126"/>
        <v>5.4254724152533953</v>
      </c>
      <c r="W8029">
        <v>51.85</v>
      </c>
      <c r="X8029">
        <v>5.6877662384168683</v>
      </c>
    </row>
    <row r="8030" spans="5:24">
      <c r="E8030">
        <v>80.27</v>
      </c>
      <c r="F8030">
        <f t="shared" si="126"/>
        <v>5.4256524533202528</v>
      </c>
      <c r="W8030">
        <v>24.61</v>
      </c>
      <c r="X8030">
        <v>3.26307267744625</v>
      </c>
    </row>
    <row r="8031" spans="5:24">
      <c r="E8031">
        <v>80.28</v>
      </c>
      <c r="F8031">
        <f t="shared" si="126"/>
        <v>5.4258325465919279</v>
      </c>
      <c r="W8031">
        <v>43.06</v>
      </c>
      <c r="X8031">
        <v>5.5143604575010006</v>
      </c>
    </row>
    <row r="8032" spans="5:24">
      <c r="E8032">
        <v>80.290000000000006</v>
      </c>
      <c r="F8032">
        <f t="shared" si="126"/>
        <v>5.4260126951256646</v>
      </c>
      <c r="W8032">
        <v>37.119999999999997</v>
      </c>
      <c r="X8032">
        <v>5.2808831825288944</v>
      </c>
    </row>
    <row r="8033" spans="5:24">
      <c r="E8033">
        <v>80.3</v>
      </c>
      <c r="F8033">
        <f t="shared" si="126"/>
        <v>5.4261928989787869</v>
      </c>
      <c r="W8033">
        <v>69.260000000000005</v>
      </c>
      <c r="X8033">
        <v>5.0273256484488762</v>
      </c>
    </row>
    <row r="8034" spans="5:24">
      <c r="E8034">
        <v>80.31</v>
      </c>
      <c r="F8034">
        <f t="shared" si="126"/>
        <v>5.4263731582087038</v>
      </c>
      <c r="W8034">
        <v>61.18</v>
      </c>
      <c r="X8034">
        <v>4.6482156550648437</v>
      </c>
    </row>
    <row r="8035" spans="5:24">
      <c r="E8035">
        <v>80.319999999999993</v>
      </c>
      <c r="F8035">
        <f t="shared" si="126"/>
        <v>5.426553472872901</v>
      </c>
      <c r="W8035">
        <v>29.97</v>
      </c>
      <c r="X8035">
        <v>7.0455567537686328</v>
      </c>
    </row>
    <row r="8036" spans="5:24">
      <c r="E8036">
        <v>80.33</v>
      </c>
      <c r="F8036">
        <f t="shared" si="126"/>
        <v>5.4267338430289511</v>
      </c>
      <c r="W8036">
        <v>72.819999999999993</v>
      </c>
      <c r="X8036">
        <v>5.2484322288541225</v>
      </c>
    </row>
    <row r="8037" spans="5:24">
      <c r="E8037">
        <v>80.34</v>
      </c>
      <c r="F8037">
        <f t="shared" si="126"/>
        <v>5.4269142687345049</v>
      </c>
      <c r="W8037">
        <v>41.66</v>
      </c>
      <c r="X8037">
        <v>3.5360221481644722</v>
      </c>
    </row>
    <row r="8038" spans="5:24">
      <c r="E8038">
        <v>80.349999999999994</v>
      </c>
      <c r="F8038">
        <f t="shared" si="126"/>
        <v>5.4270947500472984</v>
      </c>
      <c r="W8038">
        <v>70.06</v>
      </c>
      <c r="X8038">
        <v>5.4192957530413963</v>
      </c>
    </row>
    <row r="8039" spans="5:24">
      <c r="E8039">
        <v>80.36</v>
      </c>
      <c r="F8039">
        <f t="shared" si="126"/>
        <v>5.4272752870251484</v>
      </c>
      <c r="W8039">
        <v>37.43</v>
      </c>
      <c r="X8039">
        <v>6.6706036048290578</v>
      </c>
    </row>
    <row r="8040" spans="5:24">
      <c r="E8040">
        <v>80.37</v>
      </c>
      <c r="F8040">
        <f t="shared" si="126"/>
        <v>5.4274558797259536</v>
      </c>
      <c r="W8040">
        <v>32.44</v>
      </c>
      <c r="X8040">
        <v>5.2437815632647204</v>
      </c>
    </row>
    <row r="8041" spans="5:24">
      <c r="E8041">
        <v>80.38</v>
      </c>
      <c r="F8041">
        <f t="shared" si="126"/>
        <v>5.4276365282076968</v>
      </c>
      <c r="W8041">
        <v>48.98</v>
      </c>
      <c r="X8041">
        <v>6.4131895442505034</v>
      </c>
    </row>
    <row r="8042" spans="5:24">
      <c r="E8042">
        <v>80.39</v>
      </c>
      <c r="F8042">
        <f t="shared" si="126"/>
        <v>5.4278172325284428</v>
      </c>
      <c r="W8042">
        <v>3.21</v>
      </c>
      <c r="X8042">
        <v>2.5956217174013423</v>
      </c>
    </row>
    <row r="8043" spans="5:24">
      <c r="E8043">
        <v>80.400000000000006</v>
      </c>
      <c r="F8043">
        <f t="shared" si="126"/>
        <v>5.4279979927463406</v>
      </c>
      <c r="W8043">
        <v>60.41</v>
      </c>
      <c r="X8043">
        <v>4.015765039553675</v>
      </c>
    </row>
    <row r="8044" spans="5:24">
      <c r="E8044">
        <v>80.41</v>
      </c>
      <c r="F8044">
        <f t="shared" si="126"/>
        <v>5.4281788089196219</v>
      </c>
      <c r="W8044">
        <v>44.09</v>
      </c>
      <c r="X8044">
        <v>4.1966976499941531</v>
      </c>
    </row>
    <row r="8045" spans="5:24">
      <c r="E8045">
        <v>80.42</v>
      </c>
      <c r="F8045">
        <f t="shared" si="126"/>
        <v>5.4283596811065999</v>
      </c>
      <c r="W8045">
        <v>62.69</v>
      </c>
      <c r="X8045">
        <v>5.6010600361447729</v>
      </c>
    </row>
    <row r="8046" spans="5:24">
      <c r="E8046">
        <v>80.430000000000007</v>
      </c>
      <c r="F8046">
        <f t="shared" si="126"/>
        <v>5.4285406093656734</v>
      </c>
      <c r="W8046">
        <v>66.03</v>
      </c>
      <c r="X8046">
        <v>5.8592547194300106</v>
      </c>
    </row>
    <row r="8047" spans="5:24">
      <c r="E8047">
        <v>80.44</v>
      </c>
      <c r="F8047">
        <f t="shared" si="126"/>
        <v>5.4287215937553253</v>
      </c>
      <c r="W8047">
        <v>88.57</v>
      </c>
      <c r="X8047">
        <v>4.7906819986754288</v>
      </c>
    </row>
    <row r="8048" spans="5:24">
      <c r="E8048">
        <v>80.45</v>
      </c>
      <c r="F8048">
        <f t="shared" si="126"/>
        <v>5.428902634334122</v>
      </c>
      <c r="W8048">
        <v>97.45</v>
      </c>
      <c r="X8048">
        <v>3.5137008066657827</v>
      </c>
    </row>
    <row r="8049" spans="5:24">
      <c r="E8049">
        <v>80.459999999999994</v>
      </c>
      <c r="F8049">
        <f t="shared" si="126"/>
        <v>5.429083731160711</v>
      </c>
      <c r="W8049">
        <v>95.74</v>
      </c>
      <c r="X8049">
        <v>5.0707458866970487</v>
      </c>
    </row>
    <row r="8050" spans="5:24">
      <c r="E8050">
        <v>80.47</v>
      </c>
      <c r="F8050">
        <f t="shared" si="126"/>
        <v>5.4292648842938283</v>
      </c>
      <c r="W8050">
        <v>95.65</v>
      </c>
      <c r="X8050">
        <v>2.9294407110618241</v>
      </c>
    </row>
    <row r="8051" spans="5:24">
      <c r="E8051">
        <v>80.48</v>
      </c>
      <c r="F8051">
        <f t="shared" si="126"/>
        <v>5.4294460937922926</v>
      </c>
      <c r="W8051">
        <v>26.72</v>
      </c>
      <c r="X8051">
        <v>4.6079212119548503</v>
      </c>
    </row>
    <row r="8052" spans="5:24">
      <c r="E8052">
        <v>80.489999999999995</v>
      </c>
      <c r="F8052">
        <f t="shared" si="126"/>
        <v>5.4296273597150053</v>
      </c>
      <c r="W8052">
        <v>52.76</v>
      </c>
      <c r="X8052">
        <v>5.4893414221270165</v>
      </c>
    </row>
    <row r="8053" spans="5:24">
      <c r="E8053">
        <v>80.5</v>
      </c>
      <c r="F8053">
        <f t="shared" si="126"/>
        <v>5.4298086821209557</v>
      </c>
      <c r="W8053">
        <v>95.03</v>
      </c>
      <c r="X8053">
        <v>5.4324697958507748</v>
      </c>
    </row>
    <row r="8054" spans="5:24">
      <c r="E8054">
        <v>80.510000000000005</v>
      </c>
      <c r="F8054">
        <f t="shared" si="126"/>
        <v>5.4299900610692156</v>
      </c>
      <c r="W8054">
        <v>8.44</v>
      </c>
      <c r="X8054">
        <v>6.1850441279078101</v>
      </c>
    </row>
    <row r="8055" spans="5:24">
      <c r="E8055">
        <v>80.52</v>
      </c>
      <c r="F8055">
        <f t="shared" si="126"/>
        <v>5.4301714966189429</v>
      </c>
      <c r="W8055">
        <v>31.99</v>
      </c>
      <c r="X8055">
        <v>5.8570812187313477</v>
      </c>
    </row>
    <row r="8056" spans="5:24">
      <c r="E8056">
        <v>80.53</v>
      </c>
      <c r="F8056">
        <f t="shared" si="126"/>
        <v>5.4303529888293811</v>
      </c>
      <c r="W8056">
        <v>93.13</v>
      </c>
      <c r="X8056">
        <v>4.0165784329923433</v>
      </c>
    </row>
    <row r="8057" spans="5:24">
      <c r="E8057">
        <v>80.540000000000006</v>
      </c>
      <c r="F8057">
        <f t="shared" si="126"/>
        <v>5.4305345377598577</v>
      </c>
      <c r="W8057">
        <v>97.61</v>
      </c>
      <c r="X8057">
        <v>4.5437357940235694</v>
      </c>
    </row>
    <row r="8058" spans="5:24">
      <c r="E8058">
        <v>80.55</v>
      </c>
      <c r="F8058">
        <f t="shared" si="126"/>
        <v>5.4307161434697857</v>
      </c>
      <c r="W8058">
        <v>95.1</v>
      </c>
      <c r="X8058">
        <v>3.6750869741278329</v>
      </c>
    </row>
    <row r="8059" spans="5:24">
      <c r="E8059">
        <v>80.56</v>
      </c>
      <c r="F8059">
        <f t="shared" si="126"/>
        <v>5.4308978060186668</v>
      </c>
      <c r="W8059">
        <v>68.16</v>
      </c>
      <c r="X8059">
        <v>5.9609048737997457</v>
      </c>
    </row>
    <row r="8060" spans="5:24">
      <c r="E8060">
        <v>80.569999999999993</v>
      </c>
      <c r="F8060">
        <f t="shared" si="126"/>
        <v>5.4310795254660844</v>
      </c>
      <c r="W8060">
        <v>73.78</v>
      </c>
      <c r="X8060">
        <v>5.2404260311423077</v>
      </c>
    </row>
    <row r="8061" spans="5:24">
      <c r="E8061">
        <v>80.58</v>
      </c>
      <c r="F8061">
        <f t="shared" si="126"/>
        <v>5.4312613018717117</v>
      </c>
      <c r="W8061">
        <v>65.569999999999993</v>
      </c>
      <c r="X8061">
        <v>3.4795582969784715</v>
      </c>
    </row>
    <row r="8062" spans="5:24">
      <c r="E8062">
        <v>80.59</v>
      </c>
      <c r="F8062">
        <f t="shared" si="126"/>
        <v>5.4314431352953054</v>
      </c>
      <c r="W8062">
        <v>55.08</v>
      </c>
      <c r="X8062">
        <v>3.649326360418899</v>
      </c>
    </row>
    <row r="8063" spans="5:24">
      <c r="E8063">
        <v>80.599999999999994</v>
      </c>
      <c r="F8063">
        <f t="shared" si="126"/>
        <v>5.43162502579671</v>
      </c>
      <c r="W8063">
        <v>55.38</v>
      </c>
      <c r="X8063">
        <v>4.9942347230303934</v>
      </c>
    </row>
    <row r="8064" spans="5:24">
      <c r="E8064">
        <v>80.61</v>
      </c>
      <c r="F8064">
        <f t="shared" si="126"/>
        <v>5.4318069734358563</v>
      </c>
      <c r="W8064">
        <v>78.06</v>
      </c>
      <c r="X8064">
        <v>5.5739524185685738</v>
      </c>
    </row>
    <row r="8065" spans="5:24">
      <c r="E8065">
        <v>80.62</v>
      </c>
      <c r="F8065">
        <f t="shared" si="126"/>
        <v>5.4319889782727619</v>
      </c>
      <c r="W8065">
        <v>94.4</v>
      </c>
      <c r="X8065">
        <v>4.8634670777057698</v>
      </c>
    </row>
    <row r="8066" spans="5:24">
      <c r="E8066">
        <v>80.63</v>
      </c>
      <c r="F8066">
        <f t="shared" si="126"/>
        <v>5.4321710403675318</v>
      </c>
      <c r="W8066">
        <v>9.67</v>
      </c>
      <c r="X8066">
        <v>5.896098796104142</v>
      </c>
    </row>
    <row r="8067" spans="5:24">
      <c r="E8067">
        <v>80.64</v>
      </c>
      <c r="F8067">
        <f t="shared" si="126"/>
        <v>5.4323531597803569</v>
      </c>
      <c r="W8067">
        <v>76.349999999999994</v>
      </c>
      <c r="X8067">
        <v>4.5267011745675632</v>
      </c>
    </row>
    <row r="8068" spans="5:24">
      <c r="E8068">
        <v>80.650000000000006</v>
      </c>
      <c r="F8068">
        <f t="shared" si="126"/>
        <v>5.4325353365715161</v>
      </c>
      <c r="W8068">
        <v>62.5</v>
      </c>
      <c r="X8068">
        <v>6.5674908641334397</v>
      </c>
    </row>
    <row r="8069" spans="5:24">
      <c r="E8069">
        <v>80.66</v>
      </c>
      <c r="F8069">
        <f t="shared" si="126"/>
        <v>5.4327175708013753</v>
      </c>
      <c r="W8069">
        <v>62.16</v>
      </c>
      <c r="X8069">
        <v>3.8235121880575438</v>
      </c>
    </row>
    <row r="8070" spans="5:24">
      <c r="E8070">
        <v>80.67</v>
      </c>
      <c r="F8070">
        <f t="shared" si="126"/>
        <v>5.4328998625303893</v>
      </c>
      <c r="W8070">
        <v>33.08</v>
      </c>
      <c r="X8070">
        <v>3.1629329655867164</v>
      </c>
    </row>
    <row r="8071" spans="5:24">
      <c r="E8071">
        <v>80.680000000000007</v>
      </c>
      <c r="F8071">
        <f t="shared" si="126"/>
        <v>5.4330822118191007</v>
      </c>
      <c r="W8071">
        <v>38.61</v>
      </c>
      <c r="X8071">
        <v>2.6544690291933275</v>
      </c>
    </row>
    <row r="8072" spans="5:24">
      <c r="E8072">
        <v>80.69</v>
      </c>
      <c r="F8072">
        <f t="shared" si="126"/>
        <v>5.4332646187281375</v>
      </c>
      <c r="W8072">
        <v>55.83</v>
      </c>
      <c r="X8072">
        <v>6.2924539027365221</v>
      </c>
    </row>
    <row r="8073" spans="5:24">
      <c r="E8073">
        <v>80.7</v>
      </c>
      <c r="F8073">
        <f t="shared" si="126"/>
        <v>5.4334470833182191</v>
      </c>
      <c r="W8073">
        <v>26.67</v>
      </c>
      <c r="X8073">
        <v>7.2476267557951397</v>
      </c>
    </row>
    <row r="8074" spans="5:24">
      <c r="E8074">
        <v>80.709999999999994</v>
      </c>
      <c r="F8074">
        <f t="shared" si="126"/>
        <v>5.4336296056501503</v>
      </c>
      <c r="W8074">
        <v>36.56</v>
      </c>
      <c r="X8074">
        <v>5.7008446016921219</v>
      </c>
    </row>
    <row r="8075" spans="5:24">
      <c r="E8075">
        <v>80.72</v>
      </c>
      <c r="F8075">
        <f t="shared" si="126"/>
        <v>5.4338121857848281</v>
      </c>
      <c r="W8075">
        <v>3.77</v>
      </c>
      <c r="X8075">
        <v>4.9320180464165793</v>
      </c>
    </row>
    <row r="8076" spans="5:24">
      <c r="E8076">
        <v>80.73</v>
      </c>
      <c r="F8076">
        <f t="shared" si="126"/>
        <v>5.4339948237832347</v>
      </c>
      <c r="W8076">
        <v>39.29</v>
      </c>
      <c r="X8076">
        <v>5.8852904488296414</v>
      </c>
    </row>
    <row r="8077" spans="5:24">
      <c r="E8077">
        <v>80.739999999999995</v>
      </c>
      <c r="F8077">
        <f t="shared" ref="F8077:F8140" si="127">NORMINV(E8077/100,$C$3,$C$4)</f>
        <v>5.4341775197064432</v>
      </c>
      <c r="W8077">
        <v>37.79</v>
      </c>
      <c r="X8077">
        <v>6.5822171787605921</v>
      </c>
    </row>
    <row r="8078" spans="5:24">
      <c r="E8078">
        <v>80.75</v>
      </c>
      <c r="F8078">
        <f t="shared" si="127"/>
        <v>5.4343602736156145</v>
      </c>
      <c r="W8078">
        <v>12.98</v>
      </c>
      <c r="X8078">
        <v>6.2574243956068569</v>
      </c>
    </row>
    <row r="8079" spans="5:24">
      <c r="E8079">
        <v>80.760000000000005</v>
      </c>
      <c r="F8079">
        <f t="shared" si="127"/>
        <v>5.4345430855719989</v>
      </c>
      <c r="W8079">
        <v>1.91</v>
      </c>
      <c r="X8079">
        <v>6.5606769181421623</v>
      </c>
    </row>
    <row r="8080" spans="5:24">
      <c r="E8080">
        <v>80.77</v>
      </c>
      <c r="F8080">
        <f t="shared" si="127"/>
        <v>5.4347259556369378</v>
      </c>
      <c r="W8080">
        <v>72.92</v>
      </c>
      <c r="X8080">
        <v>4.055276389754205</v>
      </c>
    </row>
    <row r="8081" spans="5:24">
      <c r="E8081">
        <v>80.78</v>
      </c>
      <c r="F8081">
        <f t="shared" si="127"/>
        <v>5.4349088838718611</v>
      </c>
      <c r="W8081">
        <v>66.28</v>
      </c>
      <c r="X8081">
        <v>5.7915896222096857</v>
      </c>
    </row>
    <row r="8082" spans="5:24">
      <c r="E8082">
        <v>80.790000000000006</v>
      </c>
      <c r="F8082">
        <f t="shared" si="127"/>
        <v>5.4350918703382876</v>
      </c>
      <c r="W8082">
        <v>19.93</v>
      </c>
      <c r="X8082">
        <v>4.4582634398871832</v>
      </c>
    </row>
    <row r="8083" spans="5:24">
      <c r="E8083">
        <v>80.8</v>
      </c>
      <c r="F8083">
        <f t="shared" si="127"/>
        <v>5.4352749150978266</v>
      </c>
      <c r="W8083">
        <v>22.93</v>
      </c>
      <c r="X8083">
        <v>5.0529145392244157</v>
      </c>
    </row>
    <row r="8084" spans="5:24">
      <c r="E8084">
        <v>80.81</v>
      </c>
      <c r="F8084">
        <f t="shared" si="127"/>
        <v>5.435458018212179</v>
      </c>
      <c r="W8084">
        <v>29.45</v>
      </c>
      <c r="X8084">
        <v>4.7125920831036545</v>
      </c>
    </row>
    <row r="8085" spans="5:24">
      <c r="E8085">
        <v>80.819999999999993</v>
      </c>
      <c r="F8085">
        <f t="shared" si="127"/>
        <v>5.4356411797431345</v>
      </c>
      <c r="W8085">
        <v>34.35</v>
      </c>
      <c r="X8085">
        <v>4.2797969722532283</v>
      </c>
    </row>
    <row r="8086" spans="5:24">
      <c r="E8086">
        <v>80.83</v>
      </c>
      <c r="F8086">
        <f t="shared" si="127"/>
        <v>5.4358243997525726</v>
      </c>
      <c r="W8086">
        <v>80.98</v>
      </c>
      <c r="X8086">
        <v>6.4946722498066212</v>
      </c>
    </row>
    <row r="8087" spans="5:24">
      <c r="E8087">
        <v>80.84</v>
      </c>
      <c r="F8087">
        <f t="shared" si="127"/>
        <v>5.4360076783024658</v>
      </c>
      <c r="W8087">
        <v>30.14</v>
      </c>
      <c r="X8087">
        <v>5.4407417057067926</v>
      </c>
    </row>
    <row r="8088" spans="5:24">
      <c r="E8088">
        <v>80.849999999999994</v>
      </c>
      <c r="F8088">
        <f t="shared" si="127"/>
        <v>5.4361910154548756</v>
      </c>
      <c r="W8088">
        <v>73.150000000000006</v>
      </c>
      <c r="X8088">
        <v>5.7293297146123443</v>
      </c>
    </row>
    <row r="8089" spans="5:24">
      <c r="E8089">
        <v>80.86</v>
      </c>
      <c r="F8089">
        <f t="shared" si="127"/>
        <v>5.4363744112719559</v>
      </c>
      <c r="W8089">
        <v>13.36</v>
      </c>
      <c r="X8089">
        <v>6.6381040034672445</v>
      </c>
    </row>
    <row r="8090" spans="5:24">
      <c r="E8090">
        <v>80.87</v>
      </c>
      <c r="F8090">
        <f t="shared" si="127"/>
        <v>5.436557865815951</v>
      </c>
      <c r="W8090">
        <v>2.62</v>
      </c>
      <c r="X8090">
        <v>3.3927521080997813</v>
      </c>
    </row>
    <row r="8091" spans="5:24">
      <c r="E8091">
        <v>80.88</v>
      </c>
      <c r="F8091">
        <f t="shared" si="127"/>
        <v>5.4367413791491961</v>
      </c>
      <c r="W8091">
        <v>13.61</v>
      </c>
      <c r="X8091">
        <v>4.5776916990644887</v>
      </c>
    </row>
    <row r="8092" spans="5:24">
      <c r="E8092">
        <v>80.89</v>
      </c>
      <c r="F8092">
        <f t="shared" si="127"/>
        <v>5.4369249513341202</v>
      </c>
      <c r="W8092">
        <v>17.45</v>
      </c>
      <c r="X8092">
        <v>5.1952464715703446</v>
      </c>
    </row>
    <row r="8093" spans="5:24">
      <c r="E8093">
        <v>80.900000000000006</v>
      </c>
      <c r="F8093">
        <f t="shared" si="127"/>
        <v>5.4371085824332415</v>
      </c>
      <c r="W8093">
        <v>49.67</v>
      </c>
      <c r="X8093">
        <v>4.0533163415801292</v>
      </c>
    </row>
    <row r="8094" spans="5:24">
      <c r="E8094">
        <v>80.91</v>
      </c>
      <c r="F8094">
        <f t="shared" si="127"/>
        <v>5.4372922725091719</v>
      </c>
      <c r="W8094">
        <v>94.44</v>
      </c>
      <c r="X8094">
        <v>4.1443655349431134</v>
      </c>
    </row>
    <row r="8095" spans="5:24">
      <c r="E8095">
        <v>80.92</v>
      </c>
      <c r="F8095">
        <f t="shared" si="127"/>
        <v>5.4374760216246152</v>
      </c>
      <c r="W8095">
        <v>44.34</v>
      </c>
      <c r="X8095">
        <v>4.5927167995875786</v>
      </c>
    </row>
    <row r="8096" spans="5:24">
      <c r="E8096">
        <v>80.930000000000007</v>
      </c>
      <c r="F8096">
        <f t="shared" si="127"/>
        <v>5.4376598298423664</v>
      </c>
      <c r="W8096">
        <v>46.56</v>
      </c>
      <c r="X8096">
        <v>5.5633449724305084</v>
      </c>
    </row>
    <row r="8097" spans="5:24">
      <c r="E8097">
        <v>80.94</v>
      </c>
      <c r="F8097">
        <f t="shared" si="127"/>
        <v>5.4378436972253148</v>
      </c>
      <c r="W8097">
        <v>87.82</v>
      </c>
      <c r="X8097">
        <v>4.3823407817954516</v>
      </c>
    </row>
    <row r="8098" spans="5:24">
      <c r="E8098">
        <v>80.95</v>
      </c>
      <c r="F8098">
        <f t="shared" si="127"/>
        <v>5.438027623836442</v>
      </c>
      <c r="W8098">
        <v>29.17</v>
      </c>
      <c r="X8098">
        <v>6.2383130683612107</v>
      </c>
    </row>
    <row r="8099" spans="5:24">
      <c r="E8099">
        <v>80.959999999999994</v>
      </c>
      <c r="F8099">
        <f t="shared" si="127"/>
        <v>5.4382116097388211</v>
      </c>
      <c r="W8099">
        <v>62.39</v>
      </c>
      <c r="X8099">
        <v>4.5992443034511759</v>
      </c>
    </row>
    <row r="8100" spans="5:24">
      <c r="E8100">
        <v>80.97</v>
      </c>
      <c r="F8100">
        <f t="shared" si="127"/>
        <v>5.4383956549956212</v>
      </c>
      <c r="W8100">
        <v>97.38</v>
      </c>
      <c r="X8100">
        <v>4.7115469964354793</v>
      </c>
    </row>
    <row r="8101" spans="5:24">
      <c r="E8101">
        <v>80.98</v>
      </c>
      <c r="F8101">
        <f t="shared" si="127"/>
        <v>5.4385797596701009</v>
      </c>
      <c r="W8101">
        <v>86.35</v>
      </c>
      <c r="X8101">
        <v>5.2324352151896143</v>
      </c>
    </row>
    <row r="8102" spans="5:24">
      <c r="E8102">
        <v>80.989999999999995</v>
      </c>
      <c r="F8102">
        <f t="shared" si="127"/>
        <v>5.4387639238256158</v>
      </c>
      <c r="W8102">
        <v>70.459999999999994</v>
      </c>
      <c r="X8102">
        <v>4.5100934106013151</v>
      </c>
    </row>
    <row r="8103" spans="5:24">
      <c r="E8103">
        <v>81</v>
      </c>
      <c r="F8103">
        <f t="shared" si="127"/>
        <v>5.4389481475256138</v>
      </c>
      <c r="W8103">
        <v>32.01</v>
      </c>
      <c r="X8103">
        <v>4.677666424781278</v>
      </c>
    </row>
    <row r="8104" spans="5:24">
      <c r="E8104">
        <v>81.010000000000005</v>
      </c>
      <c r="F8104">
        <f t="shared" si="127"/>
        <v>5.4391324308336371</v>
      </c>
      <c r="W8104">
        <v>34.43</v>
      </c>
      <c r="X8104">
        <v>4.0214451960061792</v>
      </c>
    </row>
    <row r="8105" spans="5:24">
      <c r="E8105">
        <v>81.02</v>
      </c>
      <c r="F8105">
        <f t="shared" si="127"/>
        <v>5.4393167738133208</v>
      </c>
      <c r="W8105">
        <v>56.49</v>
      </c>
      <c r="X8105">
        <v>4.2528946979737547</v>
      </c>
    </row>
    <row r="8106" spans="5:24">
      <c r="E8106">
        <v>81.03</v>
      </c>
      <c r="F8106">
        <f t="shared" si="127"/>
        <v>5.4395011765283954</v>
      </c>
      <c r="W8106">
        <v>68.02</v>
      </c>
      <c r="X8106">
        <v>6.3943895566974129</v>
      </c>
    </row>
    <row r="8107" spans="5:24">
      <c r="E8107">
        <v>81.040000000000006</v>
      </c>
      <c r="F8107">
        <f t="shared" si="127"/>
        <v>5.4396856390426844</v>
      </c>
      <c r="W8107">
        <v>49.77</v>
      </c>
      <c r="X8107">
        <v>4.6458146741345008</v>
      </c>
    </row>
    <row r="8108" spans="5:24">
      <c r="E8108">
        <v>81.05</v>
      </c>
      <c r="F8108">
        <f t="shared" si="127"/>
        <v>5.4398701614201093</v>
      </c>
      <c r="W8108">
        <v>12.37</v>
      </c>
      <c r="X8108">
        <v>3.9618495135060283</v>
      </c>
    </row>
    <row r="8109" spans="5:24">
      <c r="E8109">
        <v>81.06</v>
      </c>
      <c r="F8109">
        <f t="shared" si="127"/>
        <v>5.4400547437246836</v>
      </c>
      <c r="W8109">
        <v>5.29</v>
      </c>
      <c r="X8109">
        <v>4.6861039624799048</v>
      </c>
    </row>
    <row r="8110" spans="5:24">
      <c r="E8110">
        <v>81.069999999999993</v>
      </c>
      <c r="F8110">
        <f t="shared" si="127"/>
        <v>5.440239386020516</v>
      </c>
      <c r="W8110">
        <v>8.3699999999999992</v>
      </c>
      <c r="X8110">
        <v>4.1389309244802845</v>
      </c>
    </row>
    <row r="8111" spans="5:24">
      <c r="E8111">
        <v>81.08</v>
      </c>
      <c r="F8111">
        <f t="shared" si="127"/>
        <v>5.4404240883718114</v>
      </c>
      <c r="W8111">
        <v>24.93</v>
      </c>
      <c r="X8111">
        <v>5.6551052378148423</v>
      </c>
    </row>
    <row r="8112" spans="5:24">
      <c r="E8112">
        <v>81.09</v>
      </c>
      <c r="F8112">
        <f t="shared" si="127"/>
        <v>5.44060885084287</v>
      </c>
      <c r="W8112">
        <v>35.99</v>
      </c>
      <c r="X8112">
        <v>5.9789594819140071</v>
      </c>
    </row>
    <row r="8113" spans="5:24">
      <c r="E8113">
        <v>81.099999999999994</v>
      </c>
      <c r="F8113">
        <f t="shared" si="127"/>
        <v>5.4407936734980868</v>
      </c>
      <c r="W8113">
        <v>87.08</v>
      </c>
      <c r="X8113">
        <v>7.0315424292831441</v>
      </c>
    </row>
    <row r="8114" spans="5:24">
      <c r="E8114">
        <v>81.11</v>
      </c>
      <c r="F8114">
        <f t="shared" si="127"/>
        <v>5.440978556401955</v>
      </c>
      <c r="W8114">
        <v>28.95</v>
      </c>
      <c r="X8114">
        <v>3.7551856498321801</v>
      </c>
    </row>
    <row r="8115" spans="5:24">
      <c r="E8115">
        <v>81.12</v>
      </c>
      <c r="F8115">
        <f t="shared" si="127"/>
        <v>5.4411634996190603</v>
      </c>
      <c r="W8115">
        <v>41.14</v>
      </c>
      <c r="X8115">
        <v>5.4154670929349358</v>
      </c>
    </row>
    <row r="8116" spans="5:24">
      <c r="E8116">
        <v>81.13</v>
      </c>
      <c r="F8116">
        <f t="shared" si="127"/>
        <v>5.4413485032140869</v>
      </c>
      <c r="W8116">
        <v>47.49</v>
      </c>
      <c r="X8116">
        <v>5.6390352509197701</v>
      </c>
    </row>
    <row r="8117" spans="5:24">
      <c r="E8117">
        <v>81.14</v>
      </c>
      <c r="F8117">
        <f t="shared" si="127"/>
        <v>5.441533567251815</v>
      </c>
      <c r="W8117">
        <v>18.05</v>
      </c>
      <c r="X8117">
        <v>5.3605979794552105</v>
      </c>
    </row>
    <row r="8118" spans="5:24">
      <c r="E8118">
        <v>81.150000000000006</v>
      </c>
      <c r="F8118">
        <f t="shared" si="127"/>
        <v>5.4417186917971225</v>
      </c>
      <c r="W8118">
        <v>64.75</v>
      </c>
      <c r="X8118">
        <v>4.7983623381266094</v>
      </c>
    </row>
    <row r="8119" spans="5:24">
      <c r="E8119">
        <v>81.16</v>
      </c>
      <c r="F8119">
        <f t="shared" si="127"/>
        <v>5.4419038769149823</v>
      </c>
      <c r="W8119">
        <v>12.26</v>
      </c>
      <c r="X8119">
        <v>5.6663303039256014</v>
      </c>
    </row>
    <row r="8120" spans="5:24">
      <c r="E8120">
        <v>81.17</v>
      </c>
      <c r="F8120">
        <f t="shared" si="127"/>
        <v>5.4420891226704651</v>
      </c>
      <c r="W8120">
        <v>76.790000000000006</v>
      </c>
      <c r="X8120">
        <v>5.4247759655300154</v>
      </c>
    </row>
    <row r="8121" spans="5:24">
      <c r="E8121">
        <v>81.180000000000007</v>
      </c>
      <c r="F8121">
        <f t="shared" si="127"/>
        <v>5.442274429128739</v>
      </c>
      <c r="W8121">
        <v>90.06</v>
      </c>
      <c r="X8121">
        <v>5.1286937260669223</v>
      </c>
    </row>
    <row r="8122" spans="5:24">
      <c r="E8122">
        <v>81.19</v>
      </c>
      <c r="F8122">
        <f t="shared" si="127"/>
        <v>5.4424597963550703</v>
      </c>
      <c r="W8122">
        <v>77.06</v>
      </c>
      <c r="X8122">
        <v>5.1817231466738587</v>
      </c>
    </row>
    <row r="8123" spans="5:24">
      <c r="E8123">
        <v>81.2</v>
      </c>
      <c r="F8123">
        <f t="shared" si="127"/>
        <v>5.4426452244148207</v>
      </c>
      <c r="W8123">
        <v>57.82</v>
      </c>
      <c r="X8123">
        <v>4.2644424426148895</v>
      </c>
    </row>
    <row r="8124" spans="5:24">
      <c r="E8124">
        <v>81.209999999999994</v>
      </c>
      <c r="F8124">
        <f t="shared" si="127"/>
        <v>5.4428307133734517</v>
      </c>
      <c r="W8124">
        <v>33.520000000000003</v>
      </c>
      <c r="X8124">
        <v>4.876359595812767</v>
      </c>
    </row>
    <row r="8125" spans="5:24">
      <c r="E8125">
        <v>81.22</v>
      </c>
      <c r="F8125">
        <f t="shared" si="127"/>
        <v>5.4430162632965224</v>
      </c>
      <c r="W8125">
        <v>62.79</v>
      </c>
      <c r="X8125">
        <v>3.4827358276433991</v>
      </c>
    </row>
    <row r="8126" spans="5:24">
      <c r="E8126">
        <v>81.23</v>
      </c>
      <c r="F8126">
        <f t="shared" si="127"/>
        <v>5.4432018742496906</v>
      </c>
      <c r="W8126">
        <v>54.23</v>
      </c>
      <c r="X8126">
        <v>4.5589820470609768</v>
      </c>
    </row>
    <row r="8127" spans="5:24">
      <c r="E8127">
        <v>81.239999999999995</v>
      </c>
      <c r="F8127">
        <f t="shared" si="127"/>
        <v>5.4433875462987107</v>
      </c>
      <c r="W8127">
        <v>87.64</v>
      </c>
      <c r="X8127">
        <v>4.3115985325582731</v>
      </c>
    </row>
    <row r="8128" spans="5:24">
      <c r="E8128">
        <v>81.25</v>
      </c>
      <c r="F8128">
        <f t="shared" si="127"/>
        <v>5.4435732795094376</v>
      </c>
      <c r="W8128">
        <v>42.94</v>
      </c>
      <c r="X8128">
        <v>5.5627575352774334</v>
      </c>
    </row>
    <row r="8129" spans="5:24">
      <c r="E8129">
        <v>81.260000000000005</v>
      </c>
      <c r="F8129">
        <f t="shared" si="127"/>
        <v>5.4437590739478257</v>
      </c>
      <c r="W8129">
        <v>22.9</v>
      </c>
      <c r="X8129">
        <v>5.8878898593598503</v>
      </c>
    </row>
    <row r="8130" spans="5:24">
      <c r="E8130">
        <v>81.27</v>
      </c>
      <c r="F8130">
        <f t="shared" si="127"/>
        <v>5.4439449296799252</v>
      </c>
      <c r="W8130">
        <v>3.14</v>
      </c>
      <c r="X8130">
        <v>6.3481815413969809</v>
      </c>
    </row>
    <row r="8131" spans="5:24">
      <c r="E8131">
        <v>81.28</v>
      </c>
      <c r="F8131">
        <f t="shared" si="127"/>
        <v>5.4441308467718885</v>
      </c>
      <c r="W8131">
        <v>12.69</v>
      </c>
      <c r="X8131">
        <v>4.5573238557961782</v>
      </c>
    </row>
    <row r="8132" spans="5:24">
      <c r="E8132">
        <v>81.290000000000006</v>
      </c>
      <c r="F8132">
        <f t="shared" si="127"/>
        <v>5.4443168252899676</v>
      </c>
      <c r="W8132">
        <v>98.23</v>
      </c>
      <c r="X8132">
        <v>5.0838194293402559</v>
      </c>
    </row>
    <row r="8133" spans="5:24">
      <c r="E8133">
        <v>81.3</v>
      </c>
      <c r="F8133">
        <f t="shared" si="127"/>
        <v>5.4445028653005121</v>
      </c>
      <c r="W8133">
        <v>15.61</v>
      </c>
      <c r="X8133">
        <v>5.3196944070371668</v>
      </c>
    </row>
    <row r="8134" spans="5:24">
      <c r="E8134">
        <v>81.31</v>
      </c>
      <c r="F8134">
        <f t="shared" si="127"/>
        <v>5.4446889668699736</v>
      </c>
      <c r="W8134">
        <v>77.03</v>
      </c>
      <c r="X8134">
        <v>5.4811639221442565</v>
      </c>
    </row>
    <row r="8135" spans="5:24">
      <c r="E8135">
        <v>81.319999999999993</v>
      </c>
      <c r="F8135">
        <f t="shared" si="127"/>
        <v>5.4448751300649008</v>
      </c>
      <c r="W8135">
        <v>84.32</v>
      </c>
      <c r="X8135">
        <v>6.2832628594934299</v>
      </c>
    </row>
    <row r="8136" spans="5:24">
      <c r="E8136">
        <v>81.33</v>
      </c>
      <c r="F8136">
        <f t="shared" si="127"/>
        <v>5.4450613549519478</v>
      </c>
      <c r="W8136">
        <v>78.599999999999994</v>
      </c>
      <c r="X8136">
        <v>5.3305293758041401</v>
      </c>
    </row>
    <row r="8137" spans="5:24">
      <c r="E8137">
        <v>81.34</v>
      </c>
      <c r="F8137">
        <f t="shared" si="127"/>
        <v>5.4452476415978639</v>
      </c>
      <c r="W8137">
        <v>97.96</v>
      </c>
      <c r="X8137">
        <v>6.6257633862332339</v>
      </c>
    </row>
    <row r="8138" spans="5:24">
      <c r="E8138">
        <v>81.349999999999994</v>
      </c>
      <c r="F8138">
        <f t="shared" si="127"/>
        <v>5.4454339900695006</v>
      </c>
      <c r="W8138">
        <v>55.9</v>
      </c>
      <c r="X8138">
        <v>5.3154763564870517</v>
      </c>
    </row>
    <row r="8139" spans="5:24">
      <c r="E8139">
        <v>81.36</v>
      </c>
      <c r="F8139">
        <f t="shared" si="127"/>
        <v>5.445620400433814</v>
      </c>
      <c r="W8139">
        <v>21.78</v>
      </c>
      <c r="X8139">
        <v>4.2240863966204696</v>
      </c>
    </row>
    <row r="8140" spans="5:24">
      <c r="E8140">
        <v>81.37</v>
      </c>
      <c r="F8140">
        <f t="shared" si="127"/>
        <v>5.4458068727578572</v>
      </c>
      <c r="W8140">
        <v>65.59</v>
      </c>
      <c r="X8140">
        <v>5.6795333246484789</v>
      </c>
    </row>
    <row r="8141" spans="5:24">
      <c r="E8141">
        <v>81.38</v>
      </c>
      <c r="F8141">
        <f t="shared" ref="F8141:F8204" si="128">NORMINV(E8141/100,$C$3,$C$4)</f>
        <v>5.4459934071087854</v>
      </c>
      <c r="W8141">
        <v>24.82</v>
      </c>
      <c r="X8141">
        <v>4.7639578975097798</v>
      </c>
    </row>
    <row r="8142" spans="5:24">
      <c r="E8142">
        <v>81.39</v>
      </c>
      <c r="F8142">
        <f t="shared" si="128"/>
        <v>5.4461800035538559</v>
      </c>
      <c r="W8142">
        <v>13.36</v>
      </c>
      <c r="X8142">
        <v>5.0855803746175523</v>
      </c>
    </row>
    <row r="8143" spans="5:24">
      <c r="E8143">
        <v>81.400000000000006</v>
      </c>
      <c r="F8143">
        <f t="shared" si="128"/>
        <v>5.4463666621604281</v>
      </c>
      <c r="W8143">
        <v>57.08</v>
      </c>
      <c r="X8143">
        <v>5.2113681601276731</v>
      </c>
    </row>
    <row r="8144" spans="5:24">
      <c r="E8144">
        <v>81.41</v>
      </c>
      <c r="F8144">
        <f t="shared" si="128"/>
        <v>5.4465533829959627</v>
      </c>
      <c r="W8144">
        <v>27.6</v>
      </c>
      <c r="X8144">
        <v>4.0112796838546503</v>
      </c>
    </row>
    <row r="8145" spans="5:24">
      <c r="E8145">
        <v>81.42</v>
      </c>
      <c r="F8145">
        <f t="shared" si="128"/>
        <v>5.4467401661280253</v>
      </c>
      <c r="W8145">
        <v>79.150000000000006</v>
      </c>
      <c r="X8145">
        <v>6.0420251906861102</v>
      </c>
    </row>
    <row r="8146" spans="5:24">
      <c r="E8146">
        <v>81.430000000000007</v>
      </c>
      <c r="F8146">
        <f t="shared" si="128"/>
        <v>5.4469270116242781</v>
      </c>
      <c r="W8146">
        <v>84.77</v>
      </c>
      <c r="X8146">
        <v>5.1340032556752346</v>
      </c>
    </row>
    <row r="8147" spans="5:24">
      <c r="E8147">
        <v>81.44</v>
      </c>
      <c r="F8147">
        <f t="shared" si="128"/>
        <v>5.4471139195524918</v>
      </c>
      <c r="W8147">
        <v>20.07</v>
      </c>
      <c r="X8147">
        <v>3.9627084443028089</v>
      </c>
    </row>
    <row r="8148" spans="5:24">
      <c r="E8148">
        <v>81.45</v>
      </c>
      <c r="F8148">
        <f t="shared" si="128"/>
        <v>5.4473008899805375</v>
      </c>
      <c r="W8148">
        <v>34.369999999999997</v>
      </c>
      <c r="X8148">
        <v>5.6934933462832893</v>
      </c>
    </row>
    <row r="8149" spans="5:24">
      <c r="E8149">
        <v>81.459999999999994</v>
      </c>
      <c r="F8149">
        <f t="shared" si="128"/>
        <v>5.4474879229763884</v>
      </c>
      <c r="W8149">
        <v>10.66</v>
      </c>
      <c r="X8149">
        <v>5.3033803747925763</v>
      </c>
    </row>
    <row r="8150" spans="5:24">
      <c r="E8150">
        <v>81.47</v>
      </c>
      <c r="F8150">
        <f t="shared" si="128"/>
        <v>5.4476750186081233</v>
      </c>
      <c r="W8150">
        <v>75.61</v>
      </c>
      <c r="X8150">
        <v>3.6348311932963182</v>
      </c>
    </row>
    <row r="8151" spans="5:24">
      <c r="E8151">
        <v>81.48</v>
      </c>
      <c r="F8151">
        <f t="shared" si="128"/>
        <v>5.4478621769439224</v>
      </c>
      <c r="W8151">
        <v>11.12</v>
      </c>
      <c r="X8151">
        <v>3.8862815694975255</v>
      </c>
    </row>
    <row r="8152" spans="5:24">
      <c r="E8152">
        <v>81.489999999999995</v>
      </c>
      <c r="F8152">
        <f t="shared" si="128"/>
        <v>5.4480493980520706</v>
      </c>
      <c r="W8152">
        <v>3.2</v>
      </c>
      <c r="X8152">
        <v>4.4924942458454407</v>
      </c>
    </row>
    <row r="8153" spans="5:24">
      <c r="E8153">
        <v>81.5</v>
      </c>
      <c r="F8153">
        <f t="shared" si="128"/>
        <v>5.4482366820009576</v>
      </c>
      <c r="W8153">
        <v>4.3</v>
      </c>
      <c r="X8153">
        <v>4.9979946960363266</v>
      </c>
    </row>
    <row r="8154" spans="5:24">
      <c r="E8154">
        <v>81.510000000000005</v>
      </c>
      <c r="F8154">
        <f t="shared" si="128"/>
        <v>5.4484240288590762</v>
      </c>
      <c r="W8154">
        <v>94.21</v>
      </c>
      <c r="X8154">
        <v>4.6554065092088734</v>
      </c>
    </row>
    <row r="8155" spans="5:24">
      <c r="E8155">
        <v>81.52</v>
      </c>
      <c r="F8155">
        <f t="shared" si="128"/>
        <v>5.4486114386950222</v>
      </c>
      <c r="W8155">
        <v>23.68</v>
      </c>
      <c r="X8155">
        <v>5.3864006078737532</v>
      </c>
    </row>
    <row r="8156" spans="5:24">
      <c r="E8156">
        <v>81.53</v>
      </c>
      <c r="F8156">
        <f t="shared" si="128"/>
        <v>5.4487989115774997</v>
      </c>
      <c r="W8156">
        <v>85.35</v>
      </c>
      <c r="X8156">
        <v>5.9127006537626947</v>
      </c>
    </row>
    <row r="8157" spans="5:24">
      <c r="E8157">
        <v>81.540000000000006</v>
      </c>
      <c r="F8157">
        <f t="shared" si="128"/>
        <v>5.4489864475753134</v>
      </c>
      <c r="W8157">
        <v>95.27</v>
      </c>
      <c r="X8157">
        <v>4.7357665015240755</v>
      </c>
    </row>
    <row r="8158" spans="5:24">
      <c r="E8158">
        <v>81.55</v>
      </c>
      <c r="F8158">
        <f t="shared" si="128"/>
        <v>5.4491740467573768</v>
      </c>
      <c r="W8158">
        <v>4.88</v>
      </c>
      <c r="X8158">
        <v>4.9435709308375255</v>
      </c>
    </row>
    <row r="8159" spans="5:24">
      <c r="E8159">
        <v>81.56</v>
      </c>
      <c r="F8159">
        <f t="shared" si="128"/>
        <v>5.4493617091927051</v>
      </c>
      <c r="W8159">
        <v>56.04</v>
      </c>
      <c r="X8159">
        <v>6.6506992551608457</v>
      </c>
    </row>
    <row r="8160" spans="5:24">
      <c r="E8160">
        <v>81.569999999999993</v>
      </c>
      <c r="F8160">
        <f t="shared" si="128"/>
        <v>5.4495494349504225</v>
      </c>
      <c r="W8160">
        <v>79.2</v>
      </c>
      <c r="X8160">
        <v>3.4866863221912889</v>
      </c>
    </row>
    <row r="8161" spans="5:24">
      <c r="E8161">
        <v>81.58</v>
      </c>
      <c r="F8161">
        <f t="shared" si="128"/>
        <v>5.4497372240997564</v>
      </c>
      <c r="W8161">
        <v>41.72</v>
      </c>
      <c r="X8161">
        <v>4.7637001457146928</v>
      </c>
    </row>
    <row r="8162" spans="5:24">
      <c r="E8162">
        <v>81.59</v>
      </c>
      <c r="F8162">
        <f t="shared" si="128"/>
        <v>5.4499250767100413</v>
      </c>
      <c r="W8162">
        <v>72.540000000000006</v>
      </c>
      <c r="X8162">
        <v>3.0208578144776821</v>
      </c>
    </row>
    <row r="8163" spans="5:24">
      <c r="E8163">
        <v>81.599999999999994</v>
      </c>
      <c r="F8163">
        <f t="shared" si="128"/>
        <v>5.4501129928507162</v>
      </c>
      <c r="W8163">
        <v>50.19</v>
      </c>
      <c r="X8163">
        <v>4.6054838417382893</v>
      </c>
    </row>
    <row r="8164" spans="5:24">
      <c r="E8164">
        <v>81.61</v>
      </c>
      <c r="F8164">
        <f t="shared" si="128"/>
        <v>5.4503009725913296</v>
      </c>
      <c r="W8164">
        <v>67.599999999999994</v>
      </c>
      <c r="X8164">
        <v>4.676874237166647</v>
      </c>
    </row>
    <row r="8165" spans="5:24">
      <c r="E8165">
        <v>81.62</v>
      </c>
      <c r="F8165">
        <f t="shared" si="128"/>
        <v>5.4504890160015345</v>
      </c>
      <c r="W8165">
        <v>15.97</v>
      </c>
      <c r="X8165">
        <v>4.6974069347632401</v>
      </c>
    </row>
    <row r="8166" spans="5:24">
      <c r="E8166">
        <v>81.63</v>
      </c>
      <c r="F8166">
        <f t="shared" si="128"/>
        <v>5.45067712315109</v>
      </c>
      <c r="W8166">
        <v>54.97</v>
      </c>
      <c r="X8166">
        <v>3.0997475640921377</v>
      </c>
    </row>
    <row r="8167" spans="5:24">
      <c r="E8167">
        <v>81.64</v>
      </c>
      <c r="F8167">
        <f t="shared" si="128"/>
        <v>5.4508652941098639</v>
      </c>
      <c r="W8167">
        <v>50.77</v>
      </c>
      <c r="X8167">
        <v>4.7368046309807665</v>
      </c>
    </row>
    <row r="8168" spans="5:24">
      <c r="E8168">
        <v>81.650000000000006</v>
      </c>
      <c r="F8168">
        <f t="shared" si="128"/>
        <v>5.4510535289478312</v>
      </c>
      <c r="W8168">
        <v>34.71</v>
      </c>
      <c r="X8168">
        <v>5.9700932766287371</v>
      </c>
    </row>
    <row r="8169" spans="5:24">
      <c r="E8169">
        <v>81.66</v>
      </c>
      <c r="F8169">
        <f t="shared" si="128"/>
        <v>5.4512418277350729</v>
      </c>
      <c r="W8169">
        <v>86.63</v>
      </c>
      <c r="X8169">
        <v>5.314422723216075</v>
      </c>
    </row>
    <row r="8170" spans="5:24">
      <c r="E8170">
        <v>81.67</v>
      </c>
      <c r="F8170">
        <f t="shared" si="128"/>
        <v>5.4514301905417781</v>
      </c>
      <c r="W8170">
        <v>9.7200000000000006</v>
      </c>
      <c r="X8170">
        <v>2.6583750898672607</v>
      </c>
    </row>
    <row r="8171" spans="5:24">
      <c r="E8171">
        <v>81.680000000000007</v>
      </c>
      <c r="F8171">
        <f t="shared" si="128"/>
        <v>5.451618617438247</v>
      </c>
      <c r="W8171">
        <v>63.95</v>
      </c>
      <c r="X8171">
        <v>5.143620692258092</v>
      </c>
    </row>
    <row r="8172" spans="5:24">
      <c r="E8172">
        <v>81.69</v>
      </c>
      <c r="F8172">
        <f t="shared" si="128"/>
        <v>5.451807108494882</v>
      </c>
      <c r="W8172">
        <v>9.77</v>
      </c>
      <c r="X8172">
        <v>5.6378059590683032</v>
      </c>
    </row>
    <row r="8173" spans="5:24">
      <c r="E8173">
        <v>81.7</v>
      </c>
      <c r="F8173">
        <f t="shared" si="128"/>
        <v>5.4519956637822009</v>
      </c>
      <c r="W8173">
        <v>39.979999999999997</v>
      </c>
      <c r="X8173">
        <v>5.8610690755197155</v>
      </c>
    </row>
    <row r="8174" spans="5:24">
      <c r="E8174">
        <v>81.709999999999994</v>
      </c>
      <c r="F8174">
        <f t="shared" si="128"/>
        <v>5.4521842833708236</v>
      </c>
      <c r="W8174">
        <v>92.25</v>
      </c>
      <c r="X8174">
        <v>4.7044843514107786</v>
      </c>
    </row>
    <row r="8175" spans="5:24">
      <c r="E8175">
        <v>81.72</v>
      </c>
      <c r="F8175">
        <f t="shared" si="128"/>
        <v>5.4523729673314838</v>
      </c>
      <c r="W8175">
        <v>7.66</v>
      </c>
      <c r="X8175">
        <v>4.6795140771256936</v>
      </c>
    </row>
    <row r="8176" spans="5:24">
      <c r="E8176">
        <v>81.73</v>
      </c>
      <c r="F8176">
        <f t="shared" si="128"/>
        <v>5.4525617157350217</v>
      </c>
      <c r="W8176">
        <v>36.409999999999997</v>
      </c>
      <c r="X8176">
        <v>4.6554065092088734</v>
      </c>
    </row>
    <row r="8177" spans="5:24">
      <c r="E8177">
        <v>81.739999999999995</v>
      </c>
      <c r="F8177">
        <f t="shared" si="128"/>
        <v>5.4527505286523876</v>
      </c>
      <c r="W8177">
        <v>98.14</v>
      </c>
      <c r="X8177">
        <v>5.571884832896087</v>
      </c>
    </row>
    <row r="8178" spans="5:24">
      <c r="E8178">
        <v>81.75</v>
      </c>
      <c r="F8178">
        <f t="shared" si="128"/>
        <v>5.4529394061546421</v>
      </c>
      <c r="W8178">
        <v>18.93</v>
      </c>
      <c r="X8178">
        <v>4.6516801659679823</v>
      </c>
    </row>
    <row r="8179" spans="5:24">
      <c r="E8179">
        <v>81.760000000000005</v>
      </c>
      <c r="F8179">
        <f t="shared" si="128"/>
        <v>5.453128348312954</v>
      </c>
      <c r="W8179">
        <v>8.39</v>
      </c>
      <c r="X8179">
        <v>3.9101971539204157</v>
      </c>
    </row>
    <row r="8180" spans="5:24">
      <c r="E8180">
        <v>81.77</v>
      </c>
      <c r="F8180">
        <f t="shared" si="128"/>
        <v>5.4533173551986032</v>
      </c>
      <c r="W8180">
        <v>76.239999999999995</v>
      </c>
      <c r="X8180">
        <v>4.3575792030746863</v>
      </c>
    </row>
    <row r="8181" spans="5:24">
      <c r="E8181">
        <v>81.78</v>
      </c>
      <c r="F8181">
        <f t="shared" si="128"/>
        <v>5.4535064268829796</v>
      </c>
      <c r="W8181">
        <v>18.399999999999999</v>
      </c>
      <c r="X8181">
        <v>5.308371060603652</v>
      </c>
    </row>
    <row r="8182" spans="5:24">
      <c r="E8182">
        <v>81.790000000000006</v>
      </c>
      <c r="F8182">
        <f t="shared" si="128"/>
        <v>5.4536955634375843</v>
      </c>
      <c r="W8182">
        <v>87.04</v>
      </c>
      <c r="X8182">
        <v>3.4882599273432078</v>
      </c>
    </row>
    <row r="8183" spans="5:24">
      <c r="E8183">
        <v>81.8</v>
      </c>
      <c r="F8183">
        <f t="shared" si="128"/>
        <v>5.4538847649340276</v>
      </c>
      <c r="W8183">
        <v>25.33</v>
      </c>
      <c r="X8183">
        <v>6.5999936143933127</v>
      </c>
    </row>
    <row r="8184" spans="5:24">
      <c r="E8184">
        <v>81.81</v>
      </c>
      <c r="F8184">
        <f t="shared" si="128"/>
        <v>5.4540740314440335</v>
      </c>
      <c r="W8184">
        <v>72.41</v>
      </c>
      <c r="X8184">
        <v>4.3195190816072238</v>
      </c>
    </row>
    <row r="8185" spans="5:24">
      <c r="E8185">
        <v>81.819999999999993</v>
      </c>
      <c r="F8185">
        <f t="shared" si="128"/>
        <v>5.4542633630394333</v>
      </c>
      <c r="W8185">
        <v>4.82</v>
      </c>
      <c r="X8185">
        <v>3.2608023347147488</v>
      </c>
    </row>
    <row r="8186" spans="5:24">
      <c r="E8186">
        <v>81.83</v>
      </c>
      <c r="F8186">
        <f t="shared" si="128"/>
        <v>5.454452759792173</v>
      </c>
      <c r="W8186">
        <v>97.43</v>
      </c>
      <c r="X8186">
        <v>4.8011754611890192</v>
      </c>
    </row>
    <row r="8187" spans="5:24">
      <c r="E8187">
        <v>81.84</v>
      </c>
      <c r="F8187">
        <f t="shared" si="128"/>
        <v>5.4546422217743098</v>
      </c>
      <c r="W8187">
        <v>67.33</v>
      </c>
      <c r="X8187">
        <v>4.6842601805093294</v>
      </c>
    </row>
    <row r="8188" spans="5:24">
      <c r="E8188">
        <v>81.849999999999994</v>
      </c>
      <c r="F8188">
        <f t="shared" si="128"/>
        <v>5.4548317490580116</v>
      </c>
      <c r="W8188">
        <v>68.819999999999993</v>
      </c>
      <c r="X8188">
        <v>4.3674078275321637</v>
      </c>
    </row>
    <row r="8189" spans="5:24">
      <c r="E8189">
        <v>81.86</v>
      </c>
      <c r="F8189">
        <f t="shared" si="128"/>
        <v>5.4550213417155602</v>
      </c>
      <c r="W8189">
        <v>89.79</v>
      </c>
      <c r="X8189">
        <v>5.5656966690123717</v>
      </c>
    </row>
    <row r="8190" spans="5:24">
      <c r="E8190">
        <v>81.87</v>
      </c>
      <c r="F8190">
        <f t="shared" si="128"/>
        <v>5.4552109998193474</v>
      </c>
      <c r="W8190">
        <v>18.5</v>
      </c>
      <c r="X8190">
        <v>3.804777218562573</v>
      </c>
    </row>
    <row r="8191" spans="5:24">
      <c r="E8191">
        <v>81.88</v>
      </c>
      <c r="F8191">
        <f t="shared" si="128"/>
        <v>5.4554007234418807</v>
      </c>
      <c r="W8191">
        <v>16.64</v>
      </c>
      <c r="X8191">
        <v>3.4142674849893897</v>
      </c>
    </row>
    <row r="8192" spans="5:24">
      <c r="E8192">
        <v>81.89</v>
      </c>
      <c r="F8192">
        <f t="shared" si="128"/>
        <v>5.4555905126557773</v>
      </c>
      <c r="W8192">
        <v>34.42</v>
      </c>
      <c r="X8192">
        <v>6.0060323681734165</v>
      </c>
    </row>
    <row r="8193" spans="5:24">
      <c r="E8193">
        <v>81.900000000000006</v>
      </c>
      <c r="F8193">
        <f t="shared" si="128"/>
        <v>5.4557803675337704</v>
      </c>
      <c r="W8193">
        <v>55.36</v>
      </c>
      <c r="X8193">
        <v>4.7256296157801065</v>
      </c>
    </row>
    <row r="8194" spans="5:24">
      <c r="E8194">
        <v>81.91</v>
      </c>
      <c r="F8194">
        <f t="shared" si="128"/>
        <v>5.4559702881487047</v>
      </c>
      <c r="W8194">
        <v>16.18</v>
      </c>
      <c r="X8194">
        <v>5.6763790736663022</v>
      </c>
    </row>
    <row r="8195" spans="5:24">
      <c r="E8195">
        <v>81.92</v>
      </c>
      <c r="F8195">
        <f t="shared" si="128"/>
        <v>5.4561602745735396</v>
      </c>
      <c r="W8195">
        <v>28.85</v>
      </c>
      <c r="X8195">
        <v>4.809605490795164</v>
      </c>
    </row>
    <row r="8196" spans="5:24">
      <c r="E8196">
        <v>81.93</v>
      </c>
      <c r="F8196">
        <f t="shared" si="128"/>
        <v>5.4563503268813474</v>
      </c>
      <c r="W8196">
        <v>34.14</v>
      </c>
      <c r="X8196">
        <v>5.0916199503884743</v>
      </c>
    </row>
    <row r="8197" spans="5:24">
      <c r="E8197">
        <v>81.94</v>
      </c>
      <c r="F8197">
        <f t="shared" si="128"/>
        <v>5.4565404451453157</v>
      </c>
      <c r="W8197">
        <v>0.74</v>
      </c>
      <c r="X8197">
        <v>6.0629602016165549</v>
      </c>
    </row>
    <row r="8198" spans="5:24">
      <c r="E8198">
        <v>81.95</v>
      </c>
      <c r="F8198">
        <f t="shared" si="128"/>
        <v>5.4567306294387459</v>
      </c>
      <c r="W8198">
        <v>47.79</v>
      </c>
      <c r="X8198">
        <v>6.5078223513383602</v>
      </c>
    </row>
    <row r="8199" spans="5:24">
      <c r="E8199">
        <v>81.96</v>
      </c>
      <c r="F8199">
        <f t="shared" si="128"/>
        <v>5.456920879835053</v>
      </c>
      <c r="W8199">
        <v>52.19</v>
      </c>
      <c r="X8199">
        <v>5.4518181406451491</v>
      </c>
    </row>
    <row r="8200" spans="5:24">
      <c r="E8200">
        <v>81.97</v>
      </c>
      <c r="F8200">
        <f t="shared" si="128"/>
        <v>5.4571111964077694</v>
      </c>
      <c r="W8200">
        <v>95.89</v>
      </c>
      <c r="X8200">
        <v>4.4260475814314262</v>
      </c>
    </row>
    <row r="8201" spans="5:24">
      <c r="E8201">
        <v>81.98</v>
      </c>
      <c r="F8201">
        <f t="shared" si="128"/>
        <v>5.457301579230541</v>
      </c>
      <c r="W8201">
        <v>94.28</v>
      </c>
      <c r="X8201">
        <v>3.5895267849718322</v>
      </c>
    </row>
    <row r="8202" spans="5:24">
      <c r="E8202">
        <v>81.99</v>
      </c>
      <c r="F8202">
        <f t="shared" si="128"/>
        <v>5.4574920283771267</v>
      </c>
      <c r="W8202">
        <v>71.78</v>
      </c>
      <c r="X8202">
        <v>4.6471488036061794</v>
      </c>
    </row>
    <row r="8203" spans="5:24">
      <c r="E8203">
        <v>82</v>
      </c>
      <c r="F8203">
        <f t="shared" si="128"/>
        <v>5.4576825439214067</v>
      </c>
      <c r="W8203">
        <v>34.06</v>
      </c>
      <c r="X8203">
        <v>3.5425782614023476</v>
      </c>
    </row>
    <row r="8204" spans="5:24">
      <c r="E8204">
        <v>82.01</v>
      </c>
      <c r="F8204">
        <f t="shared" si="128"/>
        <v>5.4578731259373727</v>
      </c>
      <c r="W8204">
        <v>22.3</v>
      </c>
      <c r="X8204">
        <v>6.1016818736722795</v>
      </c>
    </row>
    <row r="8205" spans="5:24">
      <c r="E8205">
        <v>82.02</v>
      </c>
      <c r="F8205">
        <f t="shared" ref="F8205:F8268" si="129">NORMINV(E8205/100,$C$3,$C$4)</f>
        <v>5.4580637744991325</v>
      </c>
      <c r="W8205">
        <v>18</v>
      </c>
      <c r="X8205">
        <v>4.1012765816145897</v>
      </c>
    </row>
    <row r="8206" spans="5:24">
      <c r="E8206">
        <v>82.03</v>
      </c>
      <c r="F8206">
        <f t="shared" si="129"/>
        <v>5.458254489680912</v>
      </c>
      <c r="W8206">
        <v>19.940000000000001</v>
      </c>
      <c r="X8206">
        <v>3.3863344950895189</v>
      </c>
    </row>
    <row r="8207" spans="5:24">
      <c r="E8207">
        <v>82.04</v>
      </c>
      <c r="F8207">
        <f t="shared" si="129"/>
        <v>5.4584452715570544</v>
      </c>
      <c r="W8207">
        <v>32</v>
      </c>
      <c r="X8207">
        <v>1.8053489462367995</v>
      </c>
    </row>
    <row r="8208" spans="5:24">
      <c r="E8208">
        <v>82.05</v>
      </c>
      <c r="F8208">
        <f t="shared" si="129"/>
        <v>5.4586361202020166</v>
      </c>
      <c r="W8208">
        <v>10.69</v>
      </c>
      <c r="X8208">
        <v>4.6984563892402402</v>
      </c>
    </row>
    <row r="8209" spans="5:24">
      <c r="E8209">
        <v>82.06</v>
      </c>
      <c r="F8209">
        <f t="shared" si="129"/>
        <v>5.4588270356903763</v>
      </c>
      <c r="W8209">
        <v>13.87</v>
      </c>
      <c r="X8209">
        <v>6.0135448182415487</v>
      </c>
    </row>
    <row r="8210" spans="5:24">
      <c r="E8210">
        <v>82.07</v>
      </c>
      <c r="F8210">
        <f t="shared" si="129"/>
        <v>5.4590180180968249</v>
      </c>
      <c r="W8210">
        <v>33.85</v>
      </c>
      <c r="X8210">
        <v>5.4198432052589229</v>
      </c>
    </row>
    <row r="8211" spans="5:24">
      <c r="E8211">
        <v>82.08</v>
      </c>
      <c r="F8211">
        <f t="shared" si="129"/>
        <v>5.4592090674961744</v>
      </c>
      <c r="W8211">
        <v>83.64</v>
      </c>
      <c r="X8211">
        <v>5.3839709213082392</v>
      </c>
    </row>
    <row r="8212" spans="5:24">
      <c r="E8212">
        <v>82.09</v>
      </c>
      <c r="F8212">
        <f t="shared" si="129"/>
        <v>5.4594001839633544</v>
      </c>
      <c r="W8212">
        <v>13.95</v>
      </c>
      <c r="X8212">
        <v>6.4084427771348871</v>
      </c>
    </row>
    <row r="8213" spans="5:24">
      <c r="E8213">
        <v>82.1</v>
      </c>
      <c r="F8213">
        <f t="shared" si="129"/>
        <v>5.4595913675734096</v>
      </c>
      <c r="W8213">
        <v>3.31</v>
      </c>
      <c r="X8213">
        <v>6.3243103335876887</v>
      </c>
    </row>
    <row r="8214" spans="5:24">
      <c r="E8214">
        <v>82.11</v>
      </c>
      <c r="F8214">
        <f t="shared" si="129"/>
        <v>5.4597826184015075</v>
      </c>
      <c r="W8214">
        <v>80.239999999999995</v>
      </c>
      <c r="X8214">
        <v>5.0456364707349355</v>
      </c>
    </row>
    <row r="8215" spans="5:24">
      <c r="E8215">
        <v>82.12</v>
      </c>
      <c r="F8215">
        <f t="shared" si="129"/>
        <v>5.4599739365229309</v>
      </c>
      <c r="W8215">
        <v>96.81</v>
      </c>
      <c r="X8215">
        <v>4.3835536947836475</v>
      </c>
    </row>
    <row r="8216" spans="5:24">
      <c r="E8216">
        <v>82.13</v>
      </c>
      <c r="F8216">
        <f t="shared" si="129"/>
        <v>5.4601653220130828</v>
      </c>
      <c r="W8216">
        <v>27.98</v>
      </c>
      <c r="X8216">
        <v>2.6736521259591512</v>
      </c>
    </row>
    <row r="8217" spans="5:24">
      <c r="E8217">
        <v>82.14</v>
      </c>
      <c r="F8217">
        <f t="shared" si="129"/>
        <v>5.4603567749474866</v>
      </c>
      <c r="W8217">
        <v>98.84</v>
      </c>
      <c r="X8217">
        <v>6.4125094845595196</v>
      </c>
    </row>
    <row r="8218" spans="5:24">
      <c r="E8218">
        <v>82.15</v>
      </c>
      <c r="F8218">
        <f t="shared" si="129"/>
        <v>5.4605482954017823</v>
      </c>
      <c r="W8218">
        <v>30.76</v>
      </c>
      <c r="X8218">
        <v>3.5099078197026716</v>
      </c>
    </row>
    <row r="8219" spans="5:24">
      <c r="E8219">
        <v>82.16</v>
      </c>
      <c r="F8219">
        <f t="shared" si="129"/>
        <v>5.4607398834517307</v>
      </c>
      <c r="W8219">
        <v>3.49</v>
      </c>
      <c r="X8219">
        <v>5.4972681056279011</v>
      </c>
    </row>
    <row r="8220" spans="5:24">
      <c r="E8220">
        <v>82.17</v>
      </c>
      <c r="F8220">
        <f t="shared" si="129"/>
        <v>5.4609315391732149</v>
      </c>
      <c r="W8220">
        <v>3.76</v>
      </c>
      <c r="X8220">
        <v>4.9204560810671021</v>
      </c>
    </row>
    <row r="8221" spans="5:24">
      <c r="E8221">
        <v>82.18</v>
      </c>
      <c r="F8221">
        <f t="shared" si="129"/>
        <v>5.4611232626422348</v>
      </c>
      <c r="W8221">
        <v>86.04</v>
      </c>
      <c r="X8221">
        <v>6.500828210895186</v>
      </c>
    </row>
    <row r="8222" spans="5:24">
      <c r="E8222">
        <v>82.19</v>
      </c>
      <c r="F8222">
        <f t="shared" si="129"/>
        <v>5.4613150539349116</v>
      </c>
      <c r="W8222">
        <v>85.75</v>
      </c>
      <c r="X8222">
        <v>4.6359223153076572</v>
      </c>
    </row>
    <row r="8223" spans="5:24">
      <c r="E8223">
        <v>82.2</v>
      </c>
      <c r="F8223">
        <f t="shared" si="129"/>
        <v>5.46150691312749</v>
      </c>
      <c r="W8223">
        <v>64.16</v>
      </c>
      <c r="X8223">
        <v>4.4477834547533002</v>
      </c>
    </row>
    <row r="8224" spans="5:24">
      <c r="E8224">
        <v>82.21</v>
      </c>
      <c r="F8224">
        <f t="shared" si="129"/>
        <v>5.4616988402963322</v>
      </c>
      <c r="W8224">
        <v>69.58</v>
      </c>
      <c r="X8224">
        <v>5.955747140211173</v>
      </c>
    </row>
    <row r="8225" spans="5:24">
      <c r="E8225">
        <v>82.22</v>
      </c>
      <c r="F8225">
        <f t="shared" si="129"/>
        <v>5.4618908355179228</v>
      </c>
      <c r="W8225">
        <v>63.07</v>
      </c>
      <c r="X8225">
        <v>3.7745348155405147</v>
      </c>
    </row>
    <row r="8226" spans="5:24">
      <c r="E8226">
        <v>82.23</v>
      </c>
      <c r="F8226">
        <f t="shared" si="129"/>
        <v>5.4620828988688697</v>
      </c>
      <c r="W8226">
        <v>2.09</v>
      </c>
      <c r="X8226">
        <v>6.2096844472599848</v>
      </c>
    </row>
    <row r="8227" spans="5:24">
      <c r="E8227">
        <v>82.24</v>
      </c>
      <c r="F8227">
        <f t="shared" si="129"/>
        <v>5.4622750304258991</v>
      </c>
      <c r="W8227">
        <v>32.14</v>
      </c>
      <c r="X8227">
        <v>5.3888325776547505</v>
      </c>
    </row>
    <row r="8228" spans="5:24">
      <c r="E8228">
        <v>82.25</v>
      </c>
      <c r="F8228">
        <f t="shared" si="129"/>
        <v>5.4624672302658626</v>
      </c>
      <c r="W8228">
        <v>41.03</v>
      </c>
      <c r="X8228">
        <v>3.7980941302259006</v>
      </c>
    </row>
    <row r="8229" spans="5:24">
      <c r="E8229">
        <v>82.26</v>
      </c>
      <c r="F8229">
        <f t="shared" si="129"/>
        <v>5.4626594984657322</v>
      </c>
      <c r="W8229">
        <v>32.99</v>
      </c>
      <c r="X8229">
        <v>5.8552730564153936</v>
      </c>
    </row>
    <row r="8230" spans="5:24">
      <c r="E8230">
        <v>82.27</v>
      </c>
      <c r="F8230">
        <f t="shared" si="129"/>
        <v>5.4628518351026027</v>
      </c>
      <c r="W8230">
        <v>40.93</v>
      </c>
      <c r="X8230">
        <v>5.7711804169795196</v>
      </c>
    </row>
    <row r="8231" spans="5:24">
      <c r="E8231">
        <v>82.28</v>
      </c>
      <c r="F8231">
        <f t="shared" si="129"/>
        <v>5.4630442402536943</v>
      </c>
      <c r="W8231">
        <v>30.69</v>
      </c>
      <c r="X8231">
        <v>6.4810246686947686</v>
      </c>
    </row>
    <row r="8232" spans="5:24">
      <c r="E8232">
        <v>82.29</v>
      </c>
      <c r="F8232">
        <f t="shared" si="129"/>
        <v>5.4632367139963458</v>
      </c>
      <c r="W8232">
        <v>0.6</v>
      </c>
      <c r="X8232">
        <v>3.9968738520044518</v>
      </c>
    </row>
    <row r="8233" spans="5:24">
      <c r="E8233">
        <v>82.3</v>
      </c>
      <c r="F8233">
        <f t="shared" si="129"/>
        <v>5.4634292564080216</v>
      </c>
      <c r="W8233">
        <v>39.21</v>
      </c>
      <c r="X8233">
        <v>3.6206926132295778</v>
      </c>
    </row>
    <row r="8234" spans="5:24">
      <c r="E8234">
        <v>82.31</v>
      </c>
      <c r="F8234">
        <f t="shared" si="129"/>
        <v>5.463621867566312</v>
      </c>
      <c r="W8234">
        <v>96.13</v>
      </c>
      <c r="X8234">
        <v>5.0627067779432133</v>
      </c>
    </row>
    <row r="8235" spans="5:24">
      <c r="E8235">
        <v>82.32</v>
      </c>
      <c r="F8235">
        <f t="shared" si="129"/>
        <v>5.4638145475489273</v>
      </c>
      <c r="W8235">
        <v>3.19</v>
      </c>
      <c r="X8235">
        <v>2.985909187981858</v>
      </c>
    </row>
    <row r="8236" spans="5:24">
      <c r="E8236">
        <v>82.33</v>
      </c>
      <c r="F8236">
        <f t="shared" si="129"/>
        <v>5.4640072964337056</v>
      </c>
      <c r="W8236">
        <v>96.52</v>
      </c>
      <c r="X8236">
        <v>4.5894465459062923</v>
      </c>
    </row>
    <row r="8237" spans="5:24">
      <c r="E8237">
        <v>82.34</v>
      </c>
      <c r="F8237">
        <f t="shared" si="129"/>
        <v>5.464200114298607</v>
      </c>
      <c r="W8237">
        <v>49.94</v>
      </c>
      <c r="X8237">
        <v>5.6143258861773688</v>
      </c>
    </row>
    <row r="8238" spans="5:24">
      <c r="E8238">
        <v>82.35</v>
      </c>
      <c r="F8238">
        <f t="shared" si="129"/>
        <v>5.4643930012217172</v>
      </c>
      <c r="W8238">
        <v>36.700000000000003</v>
      </c>
      <c r="X8238">
        <v>3.758442850295042</v>
      </c>
    </row>
    <row r="8239" spans="5:24">
      <c r="E8239">
        <v>82.36</v>
      </c>
      <c r="F8239">
        <f t="shared" si="129"/>
        <v>5.4645859572812467</v>
      </c>
      <c r="W8239">
        <v>27.95</v>
      </c>
      <c r="X8239">
        <v>6.5054827830543038</v>
      </c>
    </row>
    <row r="8240" spans="5:24">
      <c r="E8240">
        <v>82.37</v>
      </c>
      <c r="F8240">
        <f t="shared" si="129"/>
        <v>5.464778982555532</v>
      </c>
      <c r="W8240">
        <v>62.63</v>
      </c>
      <c r="X8240">
        <v>3.3304074227118128</v>
      </c>
    </row>
    <row r="8241" spans="5:24">
      <c r="E8241">
        <v>82.38</v>
      </c>
      <c r="F8241">
        <f t="shared" si="129"/>
        <v>5.4649720771230355</v>
      </c>
      <c r="W8241">
        <v>16.16</v>
      </c>
      <c r="X8241">
        <v>3.1945225429028512</v>
      </c>
    </row>
    <row r="8242" spans="5:24">
      <c r="E8242">
        <v>82.39</v>
      </c>
      <c r="F8242">
        <f t="shared" si="129"/>
        <v>5.4651652410623432</v>
      </c>
      <c r="W8242">
        <v>72.12</v>
      </c>
      <c r="X8242">
        <v>4.1949658961713725</v>
      </c>
    </row>
    <row r="8243" spans="5:24">
      <c r="E8243">
        <v>82.4</v>
      </c>
      <c r="F8243">
        <f t="shared" si="129"/>
        <v>5.4653584744521693</v>
      </c>
      <c r="W8243">
        <v>70.03</v>
      </c>
      <c r="X8243">
        <v>4.7593159475715687</v>
      </c>
    </row>
    <row r="8244" spans="5:24">
      <c r="E8244">
        <v>82.41</v>
      </c>
      <c r="F8244">
        <f t="shared" si="129"/>
        <v>5.4655517773713544</v>
      </c>
      <c r="W8244">
        <v>52.7</v>
      </c>
      <c r="X8244">
        <v>4.7518262815406871</v>
      </c>
    </row>
    <row r="8245" spans="5:24">
      <c r="E8245">
        <v>82.42</v>
      </c>
      <c r="F8245">
        <f t="shared" si="129"/>
        <v>5.4657451498988658</v>
      </c>
      <c r="W8245">
        <v>47.88</v>
      </c>
      <c r="X8245">
        <v>6.4523655137290952</v>
      </c>
    </row>
    <row r="8246" spans="5:24">
      <c r="E8246">
        <v>82.43</v>
      </c>
      <c r="F8246">
        <f t="shared" si="129"/>
        <v>5.4659385921137966</v>
      </c>
      <c r="W8246">
        <v>10.24</v>
      </c>
      <c r="X8246">
        <v>5.8430508595187582</v>
      </c>
    </row>
    <row r="8247" spans="5:24">
      <c r="E8247">
        <v>82.44</v>
      </c>
      <c r="F8247">
        <f t="shared" si="129"/>
        <v>5.4661321040953679</v>
      </c>
      <c r="W8247">
        <v>69.17</v>
      </c>
      <c r="X8247">
        <v>5.9688901510444907</v>
      </c>
    </row>
    <row r="8248" spans="5:24">
      <c r="E8248">
        <v>82.45</v>
      </c>
      <c r="F8248">
        <f t="shared" si="129"/>
        <v>5.4663256859229286</v>
      </c>
      <c r="W8248">
        <v>93.99</v>
      </c>
      <c r="X8248">
        <v>3.3374372862417889</v>
      </c>
    </row>
    <row r="8249" spans="5:24">
      <c r="E8249">
        <v>82.46</v>
      </c>
      <c r="F8249">
        <f t="shared" si="129"/>
        <v>5.4665193376759547</v>
      </c>
      <c r="W8249">
        <v>12.03</v>
      </c>
      <c r="X8249">
        <v>5.4242273725712282</v>
      </c>
    </row>
    <row r="8250" spans="5:24">
      <c r="E8250">
        <v>82.47</v>
      </c>
      <c r="F8250">
        <f t="shared" si="129"/>
        <v>5.4667130594340518</v>
      </c>
      <c r="W8250">
        <v>72.83</v>
      </c>
      <c r="X8250">
        <v>3.6499501712158722</v>
      </c>
    </row>
    <row r="8251" spans="5:24">
      <c r="E8251">
        <v>82.48</v>
      </c>
      <c r="F8251">
        <f t="shared" si="129"/>
        <v>5.4669068512769528</v>
      </c>
      <c r="W8251">
        <v>23.16</v>
      </c>
      <c r="X8251">
        <v>6.5946076537233029</v>
      </c>
    </row>
    <row r="8252" spans="5:24">
      <c r="E8252">
        <v>82.49</v>
      </c>
      <c r="F8252">
        <f t="shared" si="129"/>
        <v>5.467100713284518</v>
      </c>
      <c r="W8252">
        <v>5.34</v>
      </c>
      <c r="X8252">
        <v>4.6095448314716609</v>
      </c>
    </row>
    <row r="8253" spans="5:24">
      <c r="E8253">
        <v>82.5</v>
      </c>
      <c r="F8253">
        <f t="shared" si="129"/>
        <v>5.4672946455367395</v>
      </c>
      <c r="W8253">
        <v>89.48</v>
      </c>
      <c r="X8253">
        <v>4.9536107442946102</v>
      </c>
    </row>
    <row r="8254" spans="5:24">
      <c r="E8254">
        <v>82.51</v>
      </c>
      <c r="F8254">
        <f t="shared" si="129"/>
        <v>5.4674886481137381</v>
      </c>
      <c r="W8254">
        <v>96.05</v>
      </c>
      <c r="X8254">
        <v>5.0818072383494721</v>
      </c>
    </row>
    <row r="8255" spans="5:24">
      <c r="E8255">
        <v>82.52</v>
      </c>
      <c r="F8255">
        <f t="shared" si="129"/>
        <v>5.4676827210957608</v>
      </c>
      <c r="W8255">
        <v>21.75</v>
      </c>
      <c r="X8255">
        <v>4.3420962797894802</v>
      </c>
    </row>
    <row r="8256" spans="5:24">
      <c r="E8256">
        <v>82.53</v>
      </c>
      <c r="F8256">
        <f t="shared" si="129"/>
        <v>5.4678768645631894</v>
      </c>
      <c r="W8256">
        <v>89.86</v>
      </c>
      <c r="X8256">
        <v>4.2621407763663655</v>
      </c>
    </row>
    <row r="8257" spans="5:24">
      <c r="E8257">
        <v>82.54</v>
      </c>
      <c r="F8257">
        <f t="shared" si="129"/>
        <v>5.4680710785965312</v>
      </c>
      <c r="W8257">
        <v>96.09</v>
      </c>
      <c r="X8257">
        <v>5.2530882739523648</v>
      </c>
    </row>
    <row r="8258" spans="5:24">
      <c r="E8258">
        <v>82.55</v>
      </c>
      <c r="F8258">
        <f t="shared" si="129"/>
        <v>5.4682653632764273</v>
      </c>
      <c r="W8258">
        <v>15.85</v>
      </c>
      <c r="X8258">
        <v>4.8533395027589208</v>
      </c>
    </row>
    <row r="8259" spans="5:24">
      <c r="E8259">
        <v>82.56</v>
      </c>
      <c r="F8259">
        <f t="shared" si="129"/>
        <v>5.4684597186836488</v>
      </c>
      <c r="W8259">
        <v>57.54</v>
      </c>
      <c r="X8259">
        <v>4.3220446439905631</v>
      </c>
    </row>
    <row r="8260" spans="5:24">
      <c r="E8260">
        <v>82.57</v>
      </c>
      <c r="F8260">
        <f t="shared" si="129"/>
        <v>5.4686541448990962</v>
      </c>
      <c r="W8260">
        <v>33.729999999999997</v>
      </c>
      <c r="X8260">
        <v>4.1949658961713725</v>
      </c>
    </row>
    <row r="8261" spans="5:24">
      <c r="E8261">
        <v>82.58</v>
      </c>
      <c r="F8261">
        <f t="shared" si="129"/>
        <v>5.4688486420038034</v>
      </c>
      <c r="W8261">
        <v>0.81</v>
      </c>
      <c r="X8261">
        <v>3.6239301213808202</v>
      </c>
    </row>
    <row r="8262" spans="5:24">
      <c r="E8262">
        <v>82.59</v>
      </c>
      <c r="F8262">
        <f t="shared" si="129"/>
        <v>5.4690432100789339</v>
      </c>
      <c r="W8262">
        <v>52.44</v>
      </c>
      <c r="X8262">
        <v>5.7647842969003831</v>
      </c>
    </row>
    <row r="8263" spans="5:24">
      <c r="E8263">
        <v>82.6</v>
      </c>
      <c r="F8263">
        <f t="shared" si="129"/>
        <v>5.4692378492057845</v>
      </c>
      <c r="W8263">
        <v>74.209999999999994</v>
      </c>
      <c r="X8263">
        <v>6.9381903798509423</v>
      </c>
    </row>
    <row r="8264" spans="5:24">
      <c r="E8264">
        <v>82.61</v>
      </c>
      <c r="F8264">
        <f t="shared" si="129"/>
        <v>5.4694325594657833</v>
      </c>
      <c r="W8264">
        <v>64.8</v>
      </c>
      <c r="X8264">
        <v>6.0807687332048772</v>
      </c>
    </row>
    <row r="8265" spans="5:24">
      <c r="E8265">
        <v>82.62</v>
      </c>
      <c r="F8265">
        <f t="shared" si="129"/>
        <v>5.4696273409404927</v>
      </c>
      <c r="W8265">
        <v>88.57</v>
      </c>
      <c r="X8265">
        <v>3.2504731977022194</v>
      </c>
    </row>
    <row r="8266" spans="5:24">
      <c r="E8266">
        <v>82.63</v>
      </c>
      <c r="F8266">
        <f t="shared" si="129"/>
        <v>5.4698221937116038</v>
      </c>
      <c r="W8266">
        <v>40.24</v>
      </c>
      <c r="X8266">
        <v>4.7739981738364126</v>
      </c>
    </row>
    <row r="8267" spans="5:24">
      <c r="E8267">
        <v>82.64</v>
      </c>
      <c r="F8267">
        <f t="shared" si="129"/>
        <v>5.4700171178609462</v>
      </c>
      <c r="W8267">
        <v>23.24</v>
      </c>
      <c r="X8267">
        <v>5.5198042741815474</v>
      </c>
    </row>
    <row r="8268" spans="5:24">
      <c r="E8268">
        <v>82.65</v>
      </c>
      <c r="F8268">
        <f t="shared" si="129"/>
        <v>5.4702121134704793</v>
      </c>
      <c r="W8268">
        <v>46.81</v>
      </c>
      <c r="X8268">
        <v>1.9643276333729602</v>
      </c>
    </row>
    <row r="8269" spans="5:24">
      <c r="E8269">
        <v>82.66</v>
      </c>
      <c r="F8269">
        <f t="shared" ref="F8269:F8332" si="130">NORMINV(E8269/100,$C$3,$C$4)</f>
        <v>5.4704071806222956</v>
      </c>
      <c r="W8269">
        <v>82.94</v>
      </c>
      <c r="X8269">
        <v>6.076284586265702</v>
      </c>
    </row>
    <row r="8270" spans="5:24">
      <c r="E8270">
        <v>82.67</v>
      </c>
      <c r="F8270">
        <f t="shared" si="130"/>
        <v>5.4706023193986244</v>
      </c>
      <c r="W8270">
        <v>76.81</v>
      </c>
      <c r="X8270">
        <v>5.4766659683791969</v>
      </c>
    </row>
    <row r="8271" spans="5:24">
      <c r="E8271">
        <v>82.68</v>
      </c>
      <c r="F8271">
        <f t="shared" si="130"/>
        <v>5.4707975298818274</v>
      </c>
      <c r="W8271">
        <v>74.47</v>
      </c>
      <c r="X8271">
        <v>4.4088202658985862</v>
      </c>
    </row>
    <row r="8272" spans="5:24">
      <c r="E8272">
        <v>82.69</v>
      </c>
      <c r="F8272">
        <f t="shared" si="130"/>
        <v>5.4709928121544005</v>
      </c>
      <c r="W8272">
        <v>40.85</v>
      </c>
      <c r="X8272">
        <v>4.0059530282085687</v>
      </c>
    </row>
    <row r="8273" spans="5:24">
      <c r="E8273">
        <v>82.7</v>
      </c>
      <c r="F8273">
        <f t="shared" si="130"/>
        <v>5.4711881662989752</v>
      </c>
      <c r="W8273">
        <v>40.869999999999997</v>
      </c>
      <c r="X8273">
        <v>6.290722268623071</v>
      </c>
    </row>
    <row r="8274" spans="5:24">
      <c r="E8274">
        <v>82.71</v>
      </c>
      <c r="F8274">
        <f t="shared" si="130"/>
        <v>5.4713835923983183</v>
      </c>
      <c r="W8274">
        <v>0.65</v>
      </c>
      <c r="X8274">
        <v>4.3914156795680164</v>
      </c>
    </row>
    <row r="8275" spans="5:24">
      <c r="E8275">
        <v>82.72</v>
      </c>
      <c r="F8275">
        <f t="shared" si="130"/>
        <v>5.4715790905353332</v>
      </c>
      <c r="W8275">
        <v>20.43</v>
      </c>
      <c r="X8275">
        <v>5.7524175429864837</v>
      </c>
    </row>
    <row r="8276" spans="5:24">
      <c r="E8276">
        <v>82.73</v>
      </c>
      <c r="F8276">
        <f t="shared" si="130"/>
        <v>5.4717746607930557</v>
      </c>
      <c r="W8276">
        <v>42.65</v>
      </c>
      <c r="X8276">
        <v>4.0762183289641536</v>
      </c>
    </row>
    <row r="8277" spans="5:24">
      <c r="E8277">
        <v>82.74</v>
      </c>
      <c r="F8277">
        <f t="shared" si="130"/>
        <v>5.4719703032546612</v>
      </c>
      <c r="W8277">
        <v>81.680000000000007</v>
      </c>
      <c r="X8277">
        <v>6.3970451310893885</v>
      </c>
    </row>
    <row r="8278" spans="5:24">
      <c r="E8278">
        <v>82.75</v>
      </c>
      <c r="F8278">
        <f t="shared" si="130"/>
        <v>5.4721660180034597</v>
      </c>
      <c r="W8278">
        <v>34.15</v>
      </c>
      <c r="X8278">
        <v>6.1962474732014314</v>
      </c>
    </row>
    <row r="8279" spans="5:24">
      <c r="E8279">
        <v>82.76</v>
      </c>
      <c r="F8279">
        <f t="shared" si="130"/>
        <v>5.4723618051228975</v>
      </c>
      <c r="W8279">
        <v>87.95</v>
      </c>
      <c r="X8279">
        <v>3.4036021685291993</v>
      </c>
    </row>
    <row r="8280" spans="5:24">
      <c r="E8280">
        <v>82.77</v>
      </c>
      <c r="F8280">
        <f t="shared" si="130"/>
        <v>5.4725576646965592</v>
      </c>
      <c r="W8280">
        <v>40.53</v>
      </c>
      <c r="X8280">
        <v>5.7195534203100484</v>
      </c>
    </row>
    <row r="8281" spans="5:24">
      <c r="E8281">
        <v>82.78</v>
      </c>
      <c r="F8281">
        <f t="shared" si="130"/>
        <v>5.4727535968081655</v>
      </c>
      <c r="W8281">
        <v>5.8</v>
      </c>
      <c r="X8281">
        <v>6.0673806114801963</v>
      </c>
    </row>
    <row r="8282" spans="5:24">
      <c r="E8282">
        <v>82.79</v>
      </c>
      <c r="F8282">
        <f t="shared" si="130"/>
        <v>5.4729496015415764</v>
      </c>
      <c r="W8282">
        <v>90.32</v>
      </c>
      <c r="X8282">
        <v>5.1634044492162285</v>
      </c>
    </row>
    <row r="8283" spans="5:24">
      <c r="E8283">
        <v>82.8</v>
      </c>
      <c r="F8283">
        <f t="shared" si="130"/>
        <v>5.4731456789807877</v>
      </c>
      <c r="W8283">
        <v>55.31</v>
      </c>
      <c r="X8283">
        <v>3.6536820519821762</v>
      </c>
    </row>
    <row r="8284" spans="5:24">
      <c r="E8284">
        <v>82.81</v>
      </c>
      <c r="F8284">
        <f t="shared" si="130"/>
        <v>5.4733418292099358</v>
      </c>
      <c r="W8284">
        <v>96.61</v>
      </c>
      <c r="X8284">
        <v>6.645823998032558</v>
      </c>
    </row>
    <row r="8285" spans="5:24">
      <c r="E8285">
        <v>82.82</v>
      </c>
      <c r="F8285">
        <f t="shared" si="130"/>
        <v>5.4735380523132928</v>
      </c>
      <c r="W8285">
        <v>21.48</v>
      </c>
      <c r="X8285">
        <v>5.1170757831382039</v>
      </c>
    </row>
    <row r="8286" spans="5:24">
      <c r="E8286">
        <v>82.83</v>
      </c>
      <c r="F8286">
        <f t="shared" si="130"/>
        <v>5.4737343483752721</v>
      </c>
      <c r="W8286">
        <v>56.98</v>
      </c>
      <c r="X8286">
        <v>5.0782866960453257</v>
      </c>
    </row>
    <row r="8287" spans="5:24">
      <c r="E8287">
        <v>82.84</v>
      </c>
      <c r="F8287">
        <f t="shared" si="130"/>
        <v>5.4739307174804255</v>
      </c>
      <c r="W8287">
        <v>45.32</v>
      </c>
      <c r="X8287">
        <v>5.2118808383362136</v>
      </c>
    </row>
    <row r="8288" spans="5:24">
      <c r="E8288">
        <v>82.85</v>
      </c>
      <c r="F8288">
        <f t="shared" si="130"/>
        <v>5.4741271597134435</v>
      </c>
      <c r="W8288">
        <v>17.45</v>
      </c>
      <c r="X8288">
        <v>3.2675866908508171</v>
      </c>
    </row>
    <row r="8289" spans="5:24">
      <c r="E8289">
        <v>82.86</v>
      </c>
      <c r="F8289">
        <f t="shared" si="130"/>
        <v>5.474323675159158</v>
      </c>
      <c r="W8289">
        <v>37.21</v>
      </c>
      <c r="X8289">
        <v>4.9561199277005992</v>
      </c>
    </row>
    <row r="8290" spans="5:24">
      <c r="E8290">
        <v>82.87</v>
      </c>
      <c r="F8290">
        <f t="shared" si="130"/>
        <v>5.4745202639025399</v>
      </c>
      <c r="W8290">
        <v>93.28</v>
      </c>
      <c r="X8290">
        <v>5.2296033544965947</v>
      </c>
    </row>
    <row r="8291" spans="5:24">
      <c r="E8291">
        <v>82.88</v>
      </c>
      <c r="F8291">
        <f t="shared" si="130"/>
        <v>5.4747169260286999</v>
      </c>
      <c r="W8291">
        <v>54.43</v>
      </c>
      <c r="X8291">
        <v>4.7339490887961784</v>
      </c>
    </row>
    <row r="8292" spans="5:24">
      <c r="E8292">
        <v>82.89</v>
      </c>
      <c r="F8292">
        <f t="shared" si="130"/>
        <v>5.4749136616228915</v>
      </c>
      <c r="W8292">
        <v>85.87</v>
      </c>
      <c r="X8292">
        <v>3.9357158588577503</v>
      </c>
    </row>
    <row r="8293" spans="5:24">
      <c r="E8293">
        <v>82.9</v>
      </c>
      <c r="F8293">
        <f t="shared" si="130"/>
        <v>5.4751104707705078</v>
      </c>
      <c r="W8293">
        <v>28.44</v>
      </c>
      <c r="X8293">
        <v>4.446907394763727</v>
      </c>
    </row>
    <row r="8294" spans="5:24">
      <c r="E8294">
        <v>82.91</v>
      </c>
      <c r="F8294">
        <f t="shared" si="130"/>
        <v>5.4753073535570831</v>
      </c>
      <c r="W8294">
        <v>77.650000000000006</v>
      </c>
      <c r="X8294">
        <v>5.6216074820208322</v>
      </c>
    </row>
    <row r="8295" spans="5:24">
      <c r="E8295">
        <v>82.92</v>
      </c>
      <c r="F8295">
        <f t="shared" si="130"/>
        <v>5.4755043100682945</v>
      </c>
      <c r="W8295">
        <v>47.74</v>
      </c>
      <c r="X8295">
        <v>5.2172673503418627</v>
      </c>
    </row>
    <row r="8296" spans="5:24">
      <c r="E8296">
        <v>82.93</v>
      </c>
      <c r="F8296">
        <f t="shared" si="130"/>
        <v>5.4757013403899606</v>
      </c>
      <c r="W8296">
        <v>81.75</v>
      </c>
      <c r="X8296">
        <v>4.6052128783589303</v>
      </c>
    </row>
    <row r="8297" spans="5:24">
      <c r="E8297">
        <v>82.94</v>
      </c>
      <c r="F8297">
        <f t="shared" si="130"/>
        <v>5.4758984446080419</v>
      </c>
      <c r="W8297">
        <v>2.94</v>
      </c>
      <c r="X8297">
        <v>3.8129299733466433</v>
      </c>
    </row>
    <row r="8298" spans="5:24">
      <c r="E8298">
        <v>82.95</v>
      </c>
      <c r="F8298">
        <f t="shared" si="130"/>
        <v>5.4760956228086437</v>
      </c>
      <c r="W8298">
        <v>44.42</v>
      </c>
      <c r="X8298">
        <v>5.8864037484993812</v>
      </c>
    </row>
    <row r="8299" spans="5:24">
      <c r="E8299">
        <v>82.96</v>
      </c>
      <c r="F8299">
        <f t="shared" si="130"/>
        <v>5.47629287507801</v>
      </c>
      <c r="W8299">
        <v>81.489999999999995</v>
      </c>
      <c r="X8299">
        <v>5.3331778990305967</v>
      </c>
    </row>
    <row r="8300" spans="5:24">
      <c r="E8300">
        <v>82.97</v>
      </c>
      <c r="F8300">
        <f t="shared" si="130"/>
        <v>5.4764902015025338</v>
      </c>
      <c r="W8300">
        <v>32.53</v>
      </c>
      <c r="X8300">
        <v>3.9893834676363924</v>
      </c>
    </row>
    <row r="8301" spans="5:24">
      <c r="E8301">
        <v>82.98</v>
      </c>
      <c r="F8301">
        <f t="shared" si="130"/>
        <v>5.4766876021687469</v>
      </c>
      <c r="W8301">
        <v>49.51</v>
      </c>
      <c r="X8301">
        <v>4.9015815187412723</v>
      </c>
    </row>
    <row r="8302" spans="5:24">
      <c r="E8302">
        <v>82.99</v>
      </c>
      <c r="F8302">
        <f t="shared" si="130"/>
        <v>5.4768850771633266</v>
      </c>
      <c r="W8302">
        <v>13.5</v>
      </c>
      <c r="X8302">
        <v>6.6746648890243252</v>
      </c>
    </row>
    <row r="8303" spans="5:24">
      <c r="E8303">
        <v>83</v>
      </c>
      <c r="F8303">
        <f t="shared" si="130"/>
        <v>5.4770826265730976</v>
      </c>
      <c r="W8303">
        <v>36.93</v>
      </c>
      <c r="X8303">
        <v>4.7577674826682994</v>
      </c>
    </row>
    <row r="8304" spans="5:24">
      <c r="E8304">
        <v>83.01</v>
      </c>
      <c r="F8304">
        <f t="shared" si="130"/>
        <v>5.4772802504850242</v>
      </c>
      <c r="W8304">
        <v>32.26</v>
      </c>
      <c r="X8304">
        <v>4.7595739688576923</v>
      </c>
    </row>
    <row r="8305" spans="5:24">
      <c r="E8305">
        <v>83.02</v>
      </c>
      <c r="F8305">
        <f t="shared" si="130"/>
        <v>5.477477948986218</v>
      </c>
      <c r="W8305">
        <v>50.37</v>
      </c>
      <c r="X8305">
        <v>5.1077424440226693</v>
      </c>
    </row>
    <row r="8306" spans="5:24">
      <c r="E8306">
        <v>83.03</v>
      </c>
      <c r="F8306">
        <f t="shared" si="130"/>
        <v>5.4776757221639389</v>
      </c>
      <c r="W8306">
        <v>35.81</v>
      </c>
      <c r="X8306">
        <v>5.4448889617756775</v>
      </c>
    </row>
    <row r="8307" spans="5:24">
      <c r="E8307">
        <v>83.04</v>
      </c>
      <c r="F8307">
        <f t="shared" si="130"/>
        <v>5.4778735701055865</v>
      </c>
      <c r="W8307">
        <v>16.53</v>
      </c>
      <c r="X8307">
        <v>5.3920787880451488</v>
      </c>
    </row>
    <row r="8308" spans="5:24">
      <c r="E8308">
        <v>83.05</v>
      </c>
      <c r="F8308">
        <f t="shared" si="130"/>
        <v>5.4780714928987111</v>
      </c>
      <c r="W8308">
        <v>23.47</v>
      </c>
      <c r="X8308">
        <v>6.5999936143933127</v>
      </c>
    </row>
    <row r="8309" spans="5:24">
      <c r="E8309">
        <v>83.06</v>
      </c>
      <c r="F8309">
        <f t="shared" si="130"/>
        <v>5.4782694906310079</v>
      </c>
      <c r="W8309">
        <v>8.91</v>
      </c>
      <c r="X8309">
        <v>5.8505848646683845</v>
      </c>
    </row>
    <row r="8310" spans="5:24">
      <c r="E8310">
        <v>83.07</v>
      </c>
      <c r="F8310">
        <f t="shared" si="130"/>
        <v>5.4784675633903168</v>
      </c>
      <c r="W8310">
        <v>58.54</v>
      </c>
      <c r="X8310">
        <v>6.9809221916174629</v>
      </c>
    </row>
    <row r="8311" spans="5:24">
      <c r="E8311">
        <v>83.08</v>
      </c>
      <c r="F8311">
        <f t="shared" si="130"/>
        <v>5.4786657112646289</v>
      </c>
      <c r="W8311">
        <v>11.85</v>
      </c>
      <c r="X8311">
        <v>5.7484313811751839</v>
      </c>
    </row>
    <row r="8312" spans="5:24">
      <c r="E8312">
        <v>83.09</v>
      </c>
      <c r="F8312">
        <f t="shared" si="130"/>
        <v>5.4788639343420797</v>
      </c>
      <c r="W8312">
        <v>52.09</v>
      </c>
      <c r="X8312">
        <v>5.0893547296534374</v>
      </c>
    </row>
    <row r="8313" spans="5:24">
      <c r="E8313">
        <v>83.1</v>
      </c>
      <c r="F8313">
        <f t="shared" si="130"/>
        <v>5.4790622327109517</v>
      </c>
      <c r="W8313">
        <v>47.09</v>
      </c>
      <c r="X8313">
        <v>5.6476675448682645</v>
      </c>
    </row>
    <row r="8314" spans="5:24">
      <c r="E8314">
        <v>83.11</v>
      </c>
      <c r="F8314">
        <f t="shared" si="130"/>
        <v>5.4792606064596772</v>
      </c>
      <c r="W8314">
        <v>15.11</v>
      </c>
      <c r="X8314">
        <v>2.4936940402081147</v>
      </c>
    </row>
    <row r="8315" spans="5:24">
      <c r="E8315">
        <v>83.12</v>
      </c>
      <c r="F8315">
        <f t="shared" si="130"/>
        <v>5.4794590556768368</v>
      </c>
      <c r="W8315">
        <v>28.85</v>
      </c>
      <c r="X8315">
        <v>5.9466836584198708</v>
      </c>
    </row>
    <row r="8316" spans="5:24">
      <c r="E8316">
        <v>83.13</v>
      </c>
      <c r="F8316">
        <f t="shared" si="130"/>
        <v>5.4796575804511587</v>
      </c>
      <c r="W8316">
        <v>12.5</v>
      </c>
      <c r="X8316">
        <v>5.5580649991613225</v>
      </c>
    </row>
    <row r="8317" spans="5:24">
      <c r="E8317">
        <v>83.14</v>
      </c>
      <c r="F8317">
        <f t="shared" si="130"/>
        <v>5.4798561808715212</v>
      </c>
      <c r="W8317">
        <v>31.04</v>
      </c>
      <c r="X8317">
        <v>3.0190778083825376</v>
      </c>
    </row>
    <row r="8318" spans="5:24">
      <c r="E8318">
        <v>83.15</v>
      </c>
      <c r="F8318">
        <f t="shared" si="130"/>
        <v>5.4800548570269516</v>
      </c>
      <c r="W8318">
        <v>94.2</v>
      </c>
      <c r="X8318">
        <v>5.955747140211173</v>
      </c>
    </row>
    <row r="8319" spans="5:24">
      <c r="E8319">
        <v>83.16</v>
      </c>
      <c r="F8319">
        <f t="shared" si="130"/>
        <v>5.4802536090066267</v>
      </c>
      <c r="W8319">
        <v>1.72</v>
      </c>
      <c r="X8319">
        <v>5.8426932915778398</v>
      </c>
    </row>
    <row r="8320" spans="5:24">
      <c r="E8320">
        <v>83.17</v>
      </c>
      <c r="F8320">
        <f t="shared" si="130"/>
        <v>5.4804524368998733</v>
      </c>
      <c r="W8320">
        <v>16.2</v>
      </c>
      <c r="X8320">
        <v>6.8466354000991672</v>
      </c>
    </row>
    <row r="8321" spans="5:24">
      <c r="E8321">
        <v>83.18</v>
      </c>
      <c r="F8321">
        <f t="shared" si="130"/>
        <v>5.4806513407961681</v>
      </c>
      <c r="W8321">
        <v>30.39</v>
      </c>
      <c r="X8321">
        <v>7.4783272891709718</v>
      </c>
    </row>
    <row r="8322" spans="5:24">
      <c r="E8322">
        <v>83.19</v>
      </c>
      <c r="F8322">
        <f t="shared" si="130"/>
        <v>5.4808503207851409</v>
      </c>
      <c r="W8322">
        <v>43.58</v>
      </c>
      <c r="X8322">
        <v>4.4781862282375293</v>
      </c>
    </row>
    <row r="8323" spans="5:24">
      <c r="E8323">
        <v>83.2</v>
      </c>
      <c r="F8323">
        <f t="shared" si="130"/>
        <v>5.4810493769565714</v>
      </c>
      <c r="W8323">
        <v>23.27</v>
      </c>
      <c r="X8323">
        <v>5.2141885816421816</v>
      </c>
    </row>
    <row r="8324" spans="5:24">
      <c r="E8324">
        <v>83.21</v>
      </c>
      <c r="F8324">
        <f t="shared" si="130"/>
        <v>5.4812485094003884</v>
      </c>
      <c r="W8324">
        <v>83.01</v>
      </c>
      <c r="X8324">
        <v>5.7711804169795196</v>
      </c>
    </row>
    <row r="8325" spans="5:24">
      <c r="E8325">
        <v>83.22</v>
      </c>
      <c r="F8325">
        <f t="shared" si="130"/>
        <v>5.4814477182066748</v>
      </c>
      <c r="W8325">
        <v>67.89</v>
      </c>
      <c r="X8325">
        <v>6.2175369151969475</v>
      </c>
    </row>
    <row r="8326" spans="5:24">
      <c r="E8326">
        <v>83.23</v>
      </c>
      <c r="F8326">
        <f t="shared" si="130"/>
        <v>5.4816470034656666</v>
      </c>
      <c r="W8326">
        <v>39.020000000000003</v>
      </c>
      <c r="X8326">
        <v>6.1339870026810797</v>
      </c>
    </row>
    <row r="8327" spans="5:24">
      <c r="E8327">
        <v>83.24</v>
      </c>
      <c r="F8327">
        <f t="shared" si="130"/>
        <v>5.4818463652677512</v>
      </c>
      <c r="W8327">
        <v>3.2</v>
      </c>
      <c r="X8327">
        <v>5.1819779886205986</v>
      </c>
    </row>
    <row r="8328" spans="5:24">
      <c r="E8328">
        <v>83.25</v>
      </c>
      <c r="F8328">
        <f t="shared" si="130"/>
        <v>5.4820458037034667</v>
      </c>
      <c r="W8328">
        <v>32.93</v>
      </c>
      <c r="X8328">
        <v>5.5604097246972737</v>
      </c>
    </row>
    <row r="8329" spans="5:24">
      <c r="E8329">
        <v>83.26</v>
      </c>
      <c r="F8329">
        <f t="shared" si="130"/>
        <v>5.4822453188635096</v>
      </c>
      <c r="W8329">
        <v>28.7</v>
      </c>
      <c r="X8329">
        <v>6.2585304003127531</v>
      </c>
    </row>
    <row r="8330" spans="5:24">
      <c r="E8330">
        <v>83.27</v>
      </c>
      <c r="F8330">
        <f t="shared" si="130"/>
        <v>5.4824449108387245</v>
      </c>
      <c r="W8330">
        <v>69.290000000000006</v>
      </c>
      <c r="X8330">
        <v>3.6555409813211917</v>
      </c>
    </row>
    <row r="8331" spans="5:24">
      <c r="E8331">
        <v>83.28</v>
      </c>
      <c r="F8331">
        <f t="shared" si="130"/>
        <v>5.4826445797201124</v>
      </c>
      <c r="W8331">
        <v>53.03</v>
      </c>
      <c r="X8331">
        <v>6.7071186571644237</v>
      </c>
    </row>
    <row r="8332" spans="5:24">
      <c r="E8332">
        <v>83.29</v>
      </c>
      <c r="F8332">
        <f t="shared" si="130"/>
        <v>5.4828443255988306</v>
      </c>
      <c r="W8332">
        <v>79.97</v>
      </c>
      <c r="X8332">
        <v>5.6754341105572426</v>
      </c>
    </row>
    <row r="8333" spans="5:24">
      <c r="E8333">
        <v>83.3</v>
      </c>
      <c r="F8333">
        <f t="shared" ref="F8333:F8396" si="131">NORMINV(E8333/100,$C$3,$C$4)</f>
        <v>5.4830441485661865</v>
      </c>
      <c r="W8333">
        <v>45.41</v>
      </c>
      <c r="X8333">
        <v>4.6668221009694033</v>
      </c>
    </row>
    <row r="8334" spans="5:24">
      <c r="E8334">
        <v>83.31</v>
      </c>
      <c r="F8334">
        <f t="shared" si="131"/>
        <v>5.4832440487136473</v>
      </c>
      <c r="W8334">
        <v>21.35</v>
      </c>
      <c r="X8334">
        <v>4.2213739004304855</v>
      </c>
    </row>
    <row r="8335" spans="5:24">
      <c r="E8335">
        <v>83.32</v>
      </c>
      <c r="F8335">
        <f t="shared" si="131"/>
        <v>5.4834440261328306</v>
      </c>
      <c r="W8335">
        <v>35.44</v>
      </c>
      <c r="X8335">
        <v>5.6094895458762029</v>
      </c>
    </row>
    <row r="8336" spans="5:24">
      <c r="E8336">
        <v>83.33</v>
      </c>
      <c r="F8336">
        <f t="shared" si="131"/>
        <v>5.4836440809155151</v>
      </c>
      <c r="W8336">
        <v>86.09</v>
      </c>
      <c r="X8336">
        <v>5.4893414221270165</v>
      </c>
    </row>
    <row r="8337" spans="5:24">
      <c r="E8337">
        <v>83.34</v>
      </c>
      <c r="F8337">
        <f t="shared" si="131"/>
        <v>5.4838442131536311</v>
      </c>
      <c r="W8337">
        <v>45.27</v>
      </c>
      <c r="X8337">
        <v>5.0052639436864839</v>
      </c>
    </row>
    <row r="8338" spans="5:24">
      <c r="E8338">
        <v>83.35</v>
      </c>
      <c r="F8338">
        <f t="shared" si="131"/>
        <v>5.4840444229392684</v>
      </c>
      <c r="W8338">
        <v>79.86</v>
      </c>
      <c r="X8338">
        <v>5.2507595718829156</v>
      </c>
    </row>
    <row r="8339" spans="5:24">
      <c r="E8339">
        <v>83.36</v>
      </c>
      <c r="F8339">
        <f t="shared" si="131"/>
        <v>5.4842447103646723</v>
      </c>
      <c r="W8339">
        <v>0.26</v>
      </c>
      <c r="X8339">
        <v>3.4000063856066878</v>
      </c>
    </row>
    <row r="8340" spans="5:24">
      <c r="E8340">
        <v>83.37</v>
      </c>
      <c r="F8340">
        <f t="shared" si="131"/>
        <v>5.4844450755222454</v>
      </c>
      <c r="W8340">
        <v>75.290000000000006</v>
      </c>
      <c r="X8340">
        <v>4.7896570297868175</v>
      </c>
    </row>
    <row r="8341" spans="5:24">
      <c r="E8341">
        <v>83.38</v>
      </c>
      <c r="F8341">
        <f t="shared" si="131"/>
        <v>5.4846455185045464</v>
      </c>
      <c r="W8341">
        <v>5.03</v>
      </c>
      <c r="X8341">
        <v>3.9968738520044518</v>
      </c>
    </row>
    <row r="8342" spans="5:24">
      <c r="E8342">
        <v>83.39</v>
      </c>
      <c r="F8342">
        <f t="shared" si="131"/>
        <v>5.4848460394042959</v>
      </c>
      <c r="W8342">
        <v>64.92</v>
      </c>
      <c r="X8342">
        <v>3.4367763531337232</v>
      </c>
    </row>
    <row r="8343" spans="5:24">
      <c r="E8343">
        <v>83.4</v>
      </c>
      <c r="F8343">
        <f t="shared" si="131"/>
        <v>5.485046638314369</v>
      </c>
      <c r="W8343">
        <v>96.13</v>
      </c>
      <c r="X8343">
        <v>5.4584906199202621</v>
      </c>
    </row>
    <row r="8344" spans="5:24">
      <c r="E8344">
        <v>83.41</v>
      </c>
      <c r="F8344">
        <f t="shared" si="131"/>
        <v>5.4852473153277996</v>
      </c>
      <c r="W8344">
        <v>12</v>
      </c>
      <c r="X8344">
        <v>4.6375288783627564</v>
      </c>
    </row>
    <row r="8345" spans="5:24">
      <c r="E8345">
        <v>83.42</v>
      </c>
      <c r="F8345">
        <f t="shared" si="131"/>
        <v>5.4854480705377853</v>
      </c>
      <c r="W8345">
        <v>2.2000000000000002</v>
      </c>
      <c r="X8345">
        <v>5.8749520432492295</v>
      </c>
    </row>
    <row r="8346" spans="5:24">
      <c r="E8346">
        <v>83.43</v>
      </c>
      <c r="F8346">
        <f t="shared" si="131"/>
        <v>5.4856489040376761</v>
      </c>
      <c r="W8346">
        <v>93.55</v>
      </c>
      <c r="X8346">
        <v>2.6622457470844081</v>
      </c>
    </row>
    <row r="8347" spans="5:24">
      <c r="E8347">
        <v>83.44</v>
      </c>
      <c r="F8347">
        <f t="shared" si="131"/>
        <v>5.4858498159209876</v>
      </c>
      <c r="W8347">
        <v>84.62</v>
      </c>
      <c r="X8347">
        <v>5.0100266811002747</v>
      </c>
    </row>
    <row r="8348" spans="5:24">
      <c r="E8348">
        <v>83.45</v>
      </c>
      <c r="F8348">
        <f t="shared" si="131"/>
        <v>5.4860508062813924</v>
      </c>
      <c r="W8348">
        <v>62.31</v>
      </c>
      <c r="X8348">
        <v>5.6013603522399045</v>
      </c>
    </row>
    <row r="8349" spans="5:24">
      <c r="E8349">
        <v>83.46</v>
      </c>
      <c r="F8349">
        <f t="shared" si="131"/>
        <v>5.4862518752127247</v>
      </c>
      <c r="W8349">
        <v>8.2899999999999991</v>
      </c>
      <c r="X8349">
        <v>7.6197277098102489</v>
      </c>
    </row>
    <row r="8350" spans="5:24">
      <c r="E8350">
        <v>83.47</v>
      </c>
      <c r="F8350">
        <f t="shared" si="131"/>
        <v>5.4864530228089805</v>
      </c>
      <c r="W8350">
        <v>70.709999999999994</v>
      </c>
      <c r="X8350">
        <v>5.0674794767003108</v>
      </c>
    </row>
    <row r="8351" spans="5:24">
      <c r="E8351">
        <v>83.48</v>
      </c>
      <c r="F8351">
        <f t="shared" si="131"/>
        <v>5.4866542491643147</v>
      </c>
      <c r="W8351">
        <v>35.49</v>
      </c>
      <c r="X8351">
        <v>3.7835144177037927</v>
      </c>
    </row>
    <row r="8352" spans="5:24">
      <c r="E8352">
        <v>83.49</v>
      </c>
      <c r="F8352">
        <f t="shared" si="131"/>
        <v>5.4868555543730464</v>
      </c>
      <c r="W8352">
        <v>20.190000000000001</v>
      </c>
      <c r="X8352">
        <v>5.8556344650568866</v>
      </c>
    </row>
    <row r="8353" spans="5:24">
      <c r="E8353">
        <v>83.5</v>
      </c>
      <c r="F8353">
        <f t="shared" si="131"/>
        <v>5.4870569385296548</v>
      </c>
      <c r="W8353">
        <v>99.74</v>
      </c>
      <c r="X8353">
        <v>5.8581674623214219</v>
      </c>
    </row>
    <row r="8354" spans="5:24">
      <c r="E8354">
        <v>83.51</v>
      </c>
      <c r="F8354">
        <f t="shared" si="131"/>
        <v>5.4872584017287833</v>
      </c>
      <c r="W8354">
        <v>61.17</v>
      </c>
      <c r="X8354">
        <v>4.7975948466638432</v>
      </c>
    </row>
    <row r="8355" spans="5:24">
      <c r="E8355">
        <v>83.52</v>
      </c>
      <c r="F8355">
        <f t="shared" si="131"/>
        <v>5.4874599440652361</v>
      </c>
      <c r="W8355">
        <v>97.63</v>
      </c>
      <c r="X8355">
        <v>6.4241605563772195</v>
      </c>
    </row>
    <row r="8356" spans="5:24">
      <c r="E8356">
        <v>83.53</v>
      </c>
      <c r="F8356">
        <f t="shared" si="131"/>
        <v>5.4876615656339824</v>
      </c>
      <c r="W8356">
        <v>6.79</v>
      </c>
      <c r="X8356">
        <v>4.6206123228356883</v>
      </c>
    </row>
    <row r="8357" spans="5:24">
      <c r="E8357">
        <v>83.54</v>
      </c>
      <c r="F8357">
        <f t="shared" si="131"/>
        <v>5.4878632665301552</v>
      </c>
      <c r="W8357">
        <v>74.709999999999994</v>
      </c>
      <c r="X8357">
        <v>4.1213664523733593</v>
      </c>
    </row>
    <row r="8358" spans="5:24">
      <c r="E8358">
        <v>83.55</v>
      </c>
      <c r="F8358">
        <f t="shared" si="131"/>
        <v>5.4880650468490488</v>
      </c>
      <c r="W8358">
        <v>17.149999999999999</v>
      </c>
      <c r="X8358">
        <v>5.0873415853136565</v>
      </c>
    </row>
    <row r="8359" spans="5:24">
      <c r="E8359">
        <v>83.56</v>
      </c>
      <c r="F8359">
        <f t="shared" si="131"/>
        <v>5.4882669066861247</v>
      </c>
      <c r="W8359">
        <v>20.64</v>
      </c>
      <c r="X8359">
        <v>5.4385329360749228</v>
      </c>
    </row>
    <row r="8360" spans="5:24">
      <c r="E8360">
        <v>83.57</v>
      </c>
      <c r="F8360">
        <f t="shared" si="131"/>
        <v>5.4884688461370086</v>
      </c>
      <c r="W8360">
        <v>85.58</v>
      </c>
      <c r="X8360">
        <v>4.6292181219350441</v>
      </c>
    </row>
    <row r="8361" spans="5:24">
      <c r="E8361">
        <v>83.58</v>
      </c>
      <c r="F8361">
        <f t="shared" si="131"/>
        <v>5.4886708652974896</v>
      </c>
      <c r="W8361">
        <v>2.72</v>
      </c>
      <c r="X8361">
        <v>3.0601670926605991</v>
      </c>
    </row>
    <row r="8362" spans="5:24">
      <c r="E8362">
        <v>83.59</v>
      </c>
      <c r="F8362">
        <f t="shared" si="131"/>
        <v>5.4888729642635248</v>
      </c>
      <c r="W8362">
        <v>8.6</v>
      </c>
      <c r="X8362">
        <v>4.5614670639250772</v>
      </c>
    </row>
    <row r="8363" spans="5:24">
      <c r="E8363">
        <v>83.6</v>
      </c>
      <c r="F8363">
        <f t="shared" si="131"/>
        <v>5.4890751431312355</v>
      </c>
      <c r="W8363">
        <v>3.22</v>
      </c>
      <c r="X8363">
        <v>5.8578052686682431</v>
      </c>
    </row>
    <row r="8364" spans="5:24">
      <c r="E8364">
        <v>83.61</v>
      </c>
      <c r="F8364">
        <f t="shared" si="131"/>
        <v>5.4892774019969099</v>
      </c>
      <c r="W8364">
        <v>70.569999999999993</v>
      </c>
      <c r="X8364">
        <v>3.6792957606750272</v>
      </c>
    </row>
    <row r="8365" spans="5:24">
      <c r="E8365">
        <v>83.62</v>
      </c>
      <c r="F8365">
        <f t="shared" si="131"/>
        <v>5.4894797409570035</v>
      </c>
      <c r="W8365">
        <v>87.59</v>
      </c>
      <c r="X8365">
        <v>5.9349772962274763</v>
      </c>
    </row>
    <row r="8366" spans="5:24">
      <c r="E8366">
        <v>83.63</v>
      </c>
      <c r="F8366">
        <f t="shared" si="131"/>
        <v>5.4896821601081367</v>
      </c>
      <c r="W8366">
        <v>36.65</v>
      </c>
      <c r="X8366">
        <v>4.4643493262524787</v>
      </c>
    </row>
    <row r="8367" spans="5:24">
      <c r="E8367">
        <v>83.64</v>
      </c>
      <c r="F8367">
        <f t="shared" si="131"/>
        <v>5.4898846595471014</v>
      </c>
      <c r="W8367">
        <v>55.13</v>
      </c>
      <c r="X8367">
        <v>6.3538006069208741</v>
      </c>
    </row>
    <row r="8368" spans="5:24">
      <c r="E8368">
        <v>83.65</v>
      </c>
      <c r="F8368">
        <f t="shared" si="131"/>
        <v>5.4900872393708529</v>
      </c>
      <c r="W8368">
        <v>14.07</v>
      </c>
      <c r="X8368">
        <v>3.1408085055281325</v>
      </c>
    </row>
    <row r="8369" spans="5:24">
      <c r="E8369">
        <v>83.66</v>
      </c>
      <c r="F8369">
        <f t="shared" si="131"/>
        <v>5.490289899676517</v>
      </c>
      <c r="W8369">
        <v>90.74</v>
      </c>
      <c r="X8369">
        <v>4.5030155259104818</v>
      </c>
    </row>
    <row r="8370" spans="5:24">
      <c r="E8370">
        <v>83.67</v>
      </c>
      <c r="F8370">
        <f t="shared" si="131"/>
        <v>5.4904926405613894</v>
      </c>
      <c r="W8370">
        <v>79.42</v>
      </c>
      <c r="X8370">
        <v>5.5112157375726465</v>
      </c>
    </row>
    <row r="8371" spans="5:24">
      <c r="E8371">
        <v>83.68</v>
      </c>
      <c r="F8371">
        <f t="shared" si="131"/>
        <v>5.4906954621229325</v>
      </c>
      <c r="W8371">
        <v>69.92</v>
      </c>
      <c r="X8371">
        <v>2.8055071861151326</v>
      </c>
    </row>
    <row r="8372" spans="5:24">
      <c r="E8372">
        <v>83.69</v>
      </c>
      <c r="F8372">
        <f t="shared" si="131"/>
        <v>5.4908983644587801</v>
      </c>
      <c r="W8372">
        <v>38.270000000000003</v>
      </c>
      <c r="X8372">
        <v>4.6356544635269579</v>
      </c>
    </row>
    <row r="8373" spans="5:24">
      <c r="E8373">
        <v>83.7</v>
      </c>
      <c r="F8373">
        <f t="shared" si="131"/>
        <v>5.491101347666735</v>
      </c>
      <c r="W8373">
        <v>27.98</v>
      </c>
      <c r="X8373">
        <v>3.5772202038138992</v>
      </c>
    </row>
    <row r="8374" spans="5:24">
      <c r="E8374">
        <v>83.71</v>
      </c>
      <c r="F8374">
        <f t="shared" si="131"/>
        <v>5.4913044118447703</v>
      </c>
      <c r="W8374">
        <v>14.72</v>
      </c>
      <c r="X8374">
        <v>5.2722887574767299</v>
      </c>
    </row>
    <row r="8375" spans="5:24">
      <c r="E8375">
        <v>83.72</v>
      </c>
      <c r="F8375">
        <f t="shared" si="131"/>
        <v>5.4915075570910297</v>
      </c>
      <c r="W8375">
        <v>51.19</v>
      </c>
      <c r="X8375">
        <v>4.7196382763348996</v>
      </c>
    </row>
    <row r="8376" spans="5:24">
      <c r="E8376">
        <v>83.73</v>
      </c>
      <c r="F8376">
        <f t="shared" si="131"/>
        <v>5.4917107835038284</v>
      </c>
      <c r="W8376">
        <v>90.7</v>
      </c>
      <c r="X8376">
        <v>5.0478949049418835</v>
      </c>
    </row>
    <row r="8377" spans="5:24">
      <c r="E8377">
        <v>83.74</v>
      </c>
      <c r="F8377">
        <f t="shared" si="131"/>
        <v>5.4919140911816529</v>
      </c>
      <c r="W8377">
        <v>99.17</v>
      </c>
      <c r="X8377">
        <v>5.001754640692595</v>
      </c>
    </row>
    <row r="8378" spans="5:24">
      <c r="E8378">
        <v>83.75</v>
      </c>
      <c r="F8378">
        <f t="shared" si="131"/>
        <v>5.4921174802231629</v>
      </c>
      <c r="W8378">
        <v>66.42</v>
      </c>
      <c r="X8378">
        <v>6.4683837982456591</v>
      </c>
    </row>
    <row r="8379" spans="5:24">
      <c r="E8379">
        <v>83.76</v>
      </c>
      <c r="F8379">
        <f t="shared" si="131"/>
        <v>5.4923209507271871</v>
      </c>
      <c r="W8379">
        <v>42.18</v>
      </c>
      <c r="X8379">
        <v>5.4102807656739502</v>
      </c>
    </row>
    <row r="8380" spans="5:24">
      <c r="E8380">
        <v>83.77</v>
      </c>
      <c r="F8380">
        <f t="shared" si="131"/>
        <v>5.4925245027927323</v>
      </c>
      <c r="W8380">
        <v>73</v>
      </c>
      <c r="X8380">
        <v>4.4666625383922787</v>
      </c>
    </row>
    <row r="8381" spans="5:24">
      <c r="E8381">
        <v>83.78</v>
      </c>
      <c r="F8381">
        <f t="shared" si="131"/>
        <v>5.4927281365189726</v>
      </c>
      <c r="W8381">
        <v>63.03</v>
      </c>
      <c r="X8381">
        <v>4.9754325718188745</v>
      </c>
    </row>
    <row r="8382" spans="5:24">
      <c r="E8382">
        <v>83.79</v>
      </c>
      <c r="F8382">
        <f t="shared" si="131"/>
        <v>5.4929318520052606</v>
      </c>
      <c r="W8382">
        <v>2.81</v>
      </c>
      <c r="X8382">
        <v>4.5831662303907068</v>
      </c>
    </row>
    <row r="8383" spans="5:24">
      <c r="E8383">
        <v>83.8</v>
      </c>
      <c r="F8383">
        <f t="shared" si="131"/>
        <v>5.4931356493511192</v>
      </c>
      <c r="W8383">
        <v>33.54</v>
      </c>
      <c r="X8383">
        <v>4.6647015992543359</v>
      </c>
    </row>
    <row r="8384" spans="5:24">
      <c r="E8384">
        <v>83.81</v>
      </c>
      <c r="F8384">
        <f t="shared" si="131"/>
        <v>5.4933395286562483</v>
      </c>
      <c r="W8384">
        <v>71.17</v>
      </c>
      <c r="X8384">
        <v>6.5324963403325143</v>
      </c>
    </row>
    <row r="8385" spans="5:24">
      <c r="E8385">
        <v>83.82</v>
      </c>
      <c r="F8385">
        <f t="shared" si="131"/>
        <v>5.4935434900205209</v>
      </c>
      <c r="W8385">
        <v>56.06</v>
      </c>
      <c r="X8385">
        <v>6.1263911290388009</v>
      </c>
    </row>
    <row r="8386" spans="5:24">
      <c r="E8386">
        <v>83.83</v>
      </c>
      <c r="F8386">
        <f t="shared" si="131"/>
        <v>5.4937475335439876</v>
      </c>
      <c r="W8386">
        <v>65.17</v>
      </c>
      <c r="X8386">
        <v>4.3569628585053364</v>
      </c>
    </row>
    <row r="8387" spans="5:24">
      <c r="E8387">
        <v>83.84</v>
      </c>
      <c r="F8387">
        <f t="shared" si="131"/>
        <v>5.4939516593268722</v>
      </c>
      <c r="W8387">
        <v>11.65</v>
      </c>
      <c r="X8387">
        <v>3.5454720852508732</v>
      </c>
    </row>
    <row r="8388" spans="5:24">
      <c r="E8388">
        <v>83.85</v>
      </c>
      <c r="F8388">
        <f t="shared" si="131"/>
        <v>5.4941558674695754</v>
      </c>
      <c r="W8388">
        <v>19.89</v>
      </c>
      <c r="X8388">
        <v>6.1695055660757721</v>
      </c>
    </row>
    <row r="8389" spans="5:24">
      <c r="E8389">
        <v>83.86</v>
      </c>
      <c r="F8389">
        <f t="shared" si="131"/>
        <v>5.4943601580726753</v>
      </c>
      <c r="W8389">
        <v>19.53</v>
      </c>
      <c r="X8389">
        <v>2.7913644417657881</v>
      </c>
    </row>
    <row r="8390" spans="5:24">
      <c r="E8390">
        <v>83.87</v>
      </c>
      <c r="F8390">
        <f t="shared" si="131"/>
        <v>5.4945645312369251</v>
      </c>
      <c r="W8390">
        <v>45.26</v>
      </c>
      <c r="X8390">
        <v>6.3943895566974129</v>
      </c>
    </row>
    <row r="8391" spans="5:24">
      <c r="E8391">
        <v>83.88</v>
      </c>
      <c r="F8391">
        <f t="shared" si="131"/>
        <v>5.4947689870632574</v>
      </c>
      <c r="W8391">
        <v>0.73</v>
      </c>
      <c r="X8391">
        <v>4.9372932220567858</v>
      </c>
    </row>
    <row r="8392" spans="5:24">
      <c r="E8392">
        <v>83.89</v>
      </c>
      <c r="F8392">
        <f t="shared" si="131"/>
        <v>5.4949735256527825</v>
      </c>
      <c r="W8392">
        <v>18.38</v>
      </c>
      <c r="X8392">
        <v>4.4924942458454407</v>
      </c>
    </row>
    <row r="8393" spans="5:24">
      <c r="E8393">
        <v>83.9</v>
      </c>
      <c r="F8393">
        <f t="shared" si="131"/>
        <v>5.4951781471067873</v>
      </c>
      <c r="W8393">
        <v>5.8</v>
      </c>
      <c r="X8393">
        <v>4.0258861229406904</v>
      </c>
    </row>
    <row r="8394" spans="5:24">
      <c r="E8394">
        <v>83.91</v>
      </c>
      <c r="F8394">
        <f t="shared" si="131"/>
        <v>5.4953828515267382</v>
      </c>
      <c r="W8394">
        <v>42.57</v>
      </c>
      <c r="X8394">
        <v>3.3900098194833621</v>
      </c>
    </row>
    <row r="8395" spans="5:24">
      <c r="E8395">
        <v>83.92</v>
      </c>
      <c r="F8395">
        <f t="shared" si="131"/>
        <v>5.4955876390142819</v>
      </c>
      <c r="W8395">
        <v>96.5</v>
      </c>
      <c r="X8395">
        <v>5.3742746367800001</v>
      </c>
    </row>
    <row r="8396" spans="5:24">
      <c r="E8396">
        <v>83.93</v>
      </c>
      <c r="F8396">
        <f t="shared" si="131"/>
        <v>5.4957925096712437</v>
      </c>
      <c r="W8396">
        <v>77.349999999999994</v>
      </c>
      <c r="X8396">
        <v>4.4313593023276878</v>
      </c>
    </row>
    <row r="8397" spans="5:24">
      <c r="E8397">
        <v>83.94</v>
      </c>
      <c r="F8397">
        <f t="shared" ref="F8397:F8460" si="132">NORMINV(E8397/100,$C$3,$C$4)</f>
        <v>5.4959974635996263</v>
      </c>
      <c r="W8397">
        <v>74</v>
      </c>
      <c r="X8397">
        <v>4.0769861737450199</v>
      </c>
    </row>
    <row r="8398" spans="5:24">
      <c r="E8398">
        <v>83.95</v>
      </c>
      <c r="F8398">
        <f t="shared" si="132"/>
        <v>5.4962025009016182</v>
      </c>
      <c r="W8398">
        <v>42.41</v>
      </c>
      <c r="X8398">
        <v>5.9024836554701459</v>
      </c>
    </row>
    <row r="8399" spans="5:24">
      <c r="E8399">
        <v>83.96</v>
      </c>
      <c r="F8399">
        <f t="shared" si="132"/>
        <v>5.4964076216795839</v>
      </c>
      <c r="W8399">
        <v>40.57</v>
      </c>
      <c r="X8399">
        <v>5.3528511963938206</v>
      </c>
    </row>
    <row r="8400" spans="5:24">
      <c r="E8400">
        <v>83.97</v>
      </c>
      <c r="F8400">
        <f t="shared" si="132"/>
        <v>5.4966128260360723</v>
      </c>
      <c r="W8400">
        <v>29.81</v>
      </c>
      <c r="X8400">
        <v>6.8591914944718653</v>
      </c>
    </row>
    <row r="8401" spans="5:24">
      <c r="E8401">
        <v>83.98</v>
      </c>
      <c r="F8401">
        <f t="shared" si="132"/>
        <v>5.4968181140738128</v>
      </c>
      <c r="W8401">
        <v>17.47</v>
      </c>
      <c r="X8401">
        <v>7.4837692932505169</v>
      </c>
    </row>
    <row r="8402" spans="5:24">
      <c r="E8402">
        <v>83.99</v>
      </c>
      <c r="F8402">
        <f t="shared" si="132"/>
        <v>5.4970234858957161</v>
      </c>
      <c r="W8402">
        <v>76.84</v>
      </c>
      <c r="X8402">
        <v>4.8332922407750516</v>
      </c>
    </row>
    <row r="8403" spans="5:24">
      <c r="E8403">
        <v>84</v>
      </c>
      <c r="F8403">
        <f t="shared" si="132"/>
        <v>5.4972289416048765</v>
      </c>
      <c r="W8403">
        <v>26.85</v>
      </c>
      <c r="X8403">
        <v>4.891249013175174</v>
      </c>
    </row>
    <row r="8404" spans="5:24">
      <c r="E8404">
        <v>84.01</v>
      </c>
      <c r="F8404">
        <f t="shared" si="132"/>
        <v>5.4974344813045724</v>
      </c>
      <c r="W8404">
        <v>23.34</v>
      </c>
      <c r="X8404">
        <v>6.0594387718457305</v>
      </c>
    </row>
    <row r="8405" spans="5:24">
      <c r="E8405">
        <v>84.02</v>
      </c>
      <c r="F8405">
        <f t="shared" si="132"/>
        <v>5.4976401050982631</v>
      </c>
      <c r="W8405">
        <v>12.39</v>
      </c>
      <c r="X8405">
        <v>5.7915896222096857</v>
      </c>
    </row>
    <row r="8406" spans="5:24">
      <c r="E8406">
        <v>84.03</v>
      </c>
      <c r="F8406">
        <f t="shared" si="132"/>
        <v>5.4978458130895946</v>
      </c>
      <c r="W8406">
        <v>90.82</v>
      </c>
      <c r="X8406">
        <v>4.8710535226255445</v>
      </c>
    </row>
    <row r="8407" spans="5:24">
      <c r="E8407">
        <v>84.04</v>
      </c>
      <c r="F8407">
        <f t="shared" si="132"/>
        <v>5.4980516053823951</v>
      </c>
      <c r="W8407">
        <v>60.2</v>
      </c>
      <c r="X8407">
        <v>3.7829889193988482</v>
      </c>
    </row>
    <row r="8408" spans="5:24">
      <c r="E8408">
        <v>84.05</v>
      </c>
      <c r="F8408">
        <f t="shared" si="132"/>
        <v>5.4982574820806791</v>
      </c>
      <c r="W8408">
        <v>77.08</v>
      </c>
      <c r="X8408">
        <v>4.4325375038579056</v>
      </c>
    </row>
    <row r="8409" spans="5:24">
      <c r="E8409">
        <v>84.06</v>
      </c>
      <c r="F8409">
        <f t="shared" si="132"/>
        <v>5.498463443288645</v>
      </c>
      <c r="W8409">
        <v>93.15</v>
      </c>
      <c r="X8409">
        <v>4.3899066929566013</v>
      </c>
    </row>
    <row r="8410" spans="5:24">
      <c r="E8410">
        <v>84.07</v>
      </c>
      <c r="F8410">
        <f t="shared" si="132"/>
        <v>5.4986694891106787</v>
      </c>
      <c r="W8410">
        <v>29.67</v>
      </c>
      <c r="X8410">
        <v>5.068986958972328</v>
      </c>
    </row>
    <row r="8411" spans="5:24">
      <c r="E8411">
        <v>84.08</v>
      </c>
      <c r="F8411">
        <f t="shared" si="132"/>
        <v>5.4988756196513506</v>
      </c>
      <c r="W8411">
        <v>70.930000000000007</v>
      </c>
      <c r="X8411">
        <v>6.6438848022300352</v>
      </c>
    </row>
    <row r="8412" spans="5:24">
      <c r="E8412">
        <v>84.09</v>
      </c>
      <c r="F8412">
        <f t="shared" si="132"/>
        <v>5.4990818350154198</v>
      </c>
      <c r="W8412">
        <v>45.43</v>
      </c>
      <c r="X8412">
        <v>5.7172821807110177</v>
      </c>
    </row>
    <row r="8413" spans="5:24">
      <c r="E8413">
        <v>84.1</v>
      </c>
      <c r="F8413">
        <f t="shared" si="132"/>
        <v>5.4992881353078298</v>
      </c>
      <c r="W8413">
        <v>36.96</v>
      </c>
      <c r="X8413">
        <v>6.7125247908368628</v>
      </c>
    </row>
    <row r="8414" spans="5:24">
      <c r="E8414">
        <v>84.11</v>
      </c>
      <c r="F8414">
        <f t="shared" si="132"/>
        <v>5.4994945206337134</v>
      </c>
      <c r="W8414">
        <v>27.65</v>
      </c>
      <c r="X8414">
        <v>6.239392979763009</v>
      </c>
    </row>
    <row r="8415" spans="5:24">
      <c r="E8415">
        <v>84.12</v>
      </c>
      <c r="F8415">
        <f t="shared" si="132"/>
        <v>5.4997009910983916</v>
      </c>
      <c r="W8415">
        <v>12.33</v>
      </c>
      <c r="X8415">
        <v>5.2471398425241018</v>
      </c>
    </row>
    <row r="8416" spans="5:24">
      <c r="E8416">
        <v>84.13</v>
      </c>
      <c r="F8416">
        <f t="shared" si="132"/>
        <v>5.4999075468073721</v>
      </c>
      <c r="W8416">
        <v>68.72</v>
      </c>
      <c r="X8416">
        <v>4.871559017019508</v>
      </c>
    </row>
    <row r="8417" spans="5:24">
      <c r="E8417">
        <v>84.14</v>
      </c>
      <c r="F8417">
        <f t="shared" si="132"/>
        <v>5.5001141878663544</v>
      </c>
      <c r="W8417">
        <v>31.83</v>
      </c>
      <c r="X8417">
        <v>2.4819303966297568</v>
      </c>
    </row>
    <row r="8418" spans="5:24">
      <c r="E8418">
        <v>84.15</v>
      </c>
      <c r="F8418">
        <f t="shared" si="132"/>
        <v>5.5003209143812253</v>
      </c>
      <c r="W8418">
        <v>40.4</v>
      </c>
      <c r="X8418">
        <v>5.7101679389365625</v>
      </c>
    </row>
    <row r="8419" spans="5:24">
      <c r="E8419">
        <v>84.16</v>
      </c>
      <c r="F8419">
        <f t="shared" si="132"/>
        <v>5.5005277264580608</v>
      </c>
      <c r="W8419">
        <v>87.45</v>
      </c>
      <c r="X8419">
        <v>4.6426101844225958</v>
      </c>
    </row>
    <row r="8420" spans="5:24">
      <c r="E8420">
        <v>84.17</v>
      </c>
      <c r="F8420">
        <f t="shared" si="132"/>
        <v>5.5007346242031296</v>
      </c>
      <c r="W8420">
        <v>86.12</v>
      </c>
      <c r="X8420">
        <v>5.7564156963483368</v>
      </c>
    </row>
    <row r="8421" spans="5:24">
      <c r="E8421">
        <v>84.18</v>
      </c>
      <c r="F8421">
        <f t="shared" si="132"/>
        <v>5.5009416077228899</v>
      </c>
      <c r="W8421">
        <v>6</v>
      </c>
      <c r="X8421">
        <v>5.008522639306813</v>
      </c>
    </row>
    <row r="8422" spans="5:24">
      <c r="E8422">
        <v>84.19</v>
      </c>
      <c r="F8422">
        <f t="shared" si="132"/>
        <v>5.5011486771239912</v>
      </c>
      <c r="W8422">
        <v>47.9</v>
      </c>
      <c r="X8422">
        <v>4.248580116379693</v>
      </c>
    </row>
    <row r="8423" spans="5:24">
      <c r="E8423">
        <v>84.2</v>
      </c>
      <c r="F8423">
        <f t="shared" si="132"/>
        <v>5.5013558325132745</v>
      </c>
      <c r="W8423">
        <v>54.99</v>
      </c>
      <c r="X8423">
        <v>5.3753502490215039</v>
      </c>
    </row>
    <row r="8424" spans="5:24">
      <c r="E8424">
        <v>84.21</v>
      </c>
      <c r="F8424">
        <f t="shared" si="132"/>
        <v>5.5015630739977741</v>
      </c>
      <c r="W8424">
        <v>70.62</v>
      </c>
      <c r="X8424">
        <v>4.7996412269059716</v>
      </c>
    </row>
    <row r="8425" spans="5:24">
      <c r="E8425">
        <v>84.22</v>
      </c>
      <c r="F8425">
        <f t="shared" si="132"/>
        <v>5.5017704016847153</v>
      </c>
      <c r="W8425">
        <v>53.73</v>
      </c>
      <c r="X8425">
        <v>4.6187260752047106</v>
      </c>
    </row>
    <row r="8426" spans="5:24">
      <c r="E8426">
        <v>84.23</v>
      </c>
      <c r="F8426">
        <f t="shared" si="132"/>
        <v>5.501977815681518</v>
      </c>
      <c r="W8426">
        <v>30.96</v>
      </c>
      <c r="X8426">
        <v>4.5061328419508984</v>
      </c>
    </row>
    <row r="8427" spans="5:24">
      <c r="E8427">
        <v>84.24</v>
      </c>
      <c r="F8427">
        <f t="shared" si="132"/>
        <v>5.5021853160957948</v>
      </c>
      <c r="W8427">
        <v>52.25</v>
      </c>
      <c r="X8427">
        <v>7.1494341600909266</v>
      </c>
    </row>
    <row r="8428" spans="5:24">
      <c r="E8428">
        <v>84.25</v>
      </c>
      <c r="F8428">
        <f t="shared" si="132"/>
        <v>5.5023929030353527</v>
      </c>
      <c r="W8428">
        <v>67.58</v>
      </c>
      <c r="X8428">
        <v>3.4230194477173881</v>
      </c>
    </row>
    <row r="8429" spans="5:24">
      <c r="E8429">
        <v>84.26</v>
      </c>
      <c r="F8429">
        <f t="shared" si="132"/>
        <v>5.5026005766081934</v>
      </c>
      <c r="W8429">
        <v>53.17</v>
      </c>
      <c r="X8429">
        <v>3.6297215582053206</v>
      </c>
    </row>
    <row r="8430" spans="5:24">
      <c r="E8430">
        <v>84.27</v>
      </c>
      <c r="F8430">
        <f t="shared" si="132"/>
        <v>5.5028083369225147</v>
      </c>
      <c r="W8430">
        <v>28.92</v>
      </c>
      <c r="X8430">
        <v>5.1042134002690851</v>
      </c>
    </row>
    <row r="8431" spans="5:24">
      <c r="E8431">
        <v>84.28</v>
      </c>
      <c r="F8431">
        <f t="shared" si="132"/>
        <v>5.5030161840867082</v>
      </c>
      <c r="W8431">
        <v>92.8</v>
      </c>
      <c r="X8431">
        <v>4.9806977637596193</v>
      </c>
    </row>
    <row r="8432" spans="5:24">
      <c r="E8432">
        <v>84.29</v>
      </c>
      <c r="F8432">
        <f t="shared" si="132"/>
        <v>5.5032241182093617</v>
      </c>
      <c r="W8432">
        <v>66.86</v>
      </c>
      <c r="X8432">
        <v>7.2322264517906332</v>
      </c>
    </row>
    <row r="8433" spans="5:24">
      <c r="E8433">
        <v>84.3</v>
      </c>
      <c r="F8433">
        <f t="shared" si="132"/>
        <v>5.5034321393992611</v>
      </c>
      <c r="W8433">
        <v>88.79</v>
      </c>
      <c r="X8433">
        <v>4.1966976499941531</v>
      </c>
    </row>
    <row r="8434" spans="5:24">
      <c r="E8434">
        <v>84.31</v>
      </c>
      <c r="F8434">
        <f t="shared" si="132"/>
        <v>5.5036402477653876</v>
      </c>
      <c r="W8434">
        <v>50.35</v>
      </c>
      <c r="X8434">
        <v>6.2758741791491293</v>
      </c>
    </row>
    <row r="8435" spans="5:24">
      <c r="E8435">
        <v>84.32</v>
      </c>
      <c r="F8435">
        <f t="shared" si="132"/>
        <v>5.5038484434169206</v>
      </c>
      <c r="W8435">
        <v>60.31</v>
      </c>
      <c r="X8435">
        <v>4.5100934106013151</v>
      </c>
    </row>
    <row r="8436" spans="5:24">
      <c r="E8436">
        <v>84.33</v>
      </c>
      <c r="F8436">
        <f t="shared" si="132"/>
        <v>5.5040567264632374</v>
      </c>
      <c r="W8436">
        <v>2.99</v>
      </c>
      <c r="X8436">
        <v>4.4351855831771765</v>
      </c>
    </row>
    <row r="8437" spans="5:24">
      <c r="E8437">
        <v>84.34</v>
      </c>
      <c r="F8437">
        <f t="shared" si="132"/>
        <v>5.5042650970139144</v>
      </c>
      <c r="W8437">
        <v>36.67</v>
      </c>
      <c r="X8437">
        <v>6.6220156371459211</v>
      </c>
    </row>
    <row r="8438" spans="5:24">
      <c r="E8438">
        <v>84.35</v>
      </c>
      <c r="F8438">
        <f t="shared" si="132"/>
        <v>5.5044735551787252</v>
      </c>
      <c r="W8438">
        <v>85.04</v>
      </c>
      <c r="X8438">
        <v>5.888261693543777</v>
      </c>
    </row>
    <row r="8439" spans="5:24">
      <c r="E8439">
        <v>84.36</v>
      </c>
      <c r="F8439">
        <f t="shared" si="132"/>
        <v>5.5046821010676457</v>
      </c>
      <c r="W8439">
        <v>54.83</v>
      </c>
      <c r="X8439">
        <v>5.7995009431327365</v>
      </c>
    </row>
    <row r="8440" spans="5:24">
      <c r="E8440">
        <v>84.37</v>
      </c>
      <c r="F8440">
        <f t="shared" si="132"/>
        <v>5.5048907347908491</v>
      </c>
      <c r="W8440">
        <v>26.19</v>
      </c>
      <c r="X8440">
        <v>5.5200912165964429</v>
      </c>
    </row>
    <row r="8441" spans="5:24">
      <c r="E8441">
        <v>84.38</v>
      </c>
      <c r="F8441">
        <f t="shared" si="132"/>
        <v>5.5050994564587103</v>
      </c>
      <c r="W8441">
        <v>96.54</v>
      </c>
      <c r="X8441">
        <v>6.4255440370804511</v>
      </c>
    </row>
    <row r="8442" spans="5:24">
      <c r="E8442">
        <v>84.39</v>
      </c>
      <c r="F8442">
        <f t="shared" si="132"/>
        <v>5.505308266181804</v>
      </c>
      <c r="W8442">
        <v>45.51</v>
      </c>
      <c r="X8442">
        <v>3.4707399936611991</v>
      </c>
    </row>
    <row r="8443" spans="5:24">
      <c r="E8443">
        <v>84.4</v>
      </c>
      <c r="F8443">
        <f t="shared" si="132"/>
        <v>5.5055171640709082</v>
      </c>
      <c r="W8443">
        <v>86.97</v>
      </c>
      <c r="X8443">
        <v>4.1761063696614427</v>
      </c>
    </row>
    <row r="8444" spans="5:24">
      <c r="E8444">
        <v>84.41</v>
      </c>
      <c r="F8444">
        <f t="shared" si="132"/>
        <v>5.5057261502370016</v>
      </c>
      <c r="W8444">
        <v>3.03</v>
      </c>
      <c r="X8444">
        <v>5.0258211402354247</v>
      </c>
    </row>
    <row r="8445" spans="5:24">
      <c r="E8445">
        <v>84.42</v>
      </c>
      <c r="F8445">
        <f t="shared" si="132"/>
        <v>5.5059352247912665</v>
      </c>
      <c r="W8445">
        <v>70.510000000000005</v>
      </c>
      <c r="X8445">
        <v>7.1444106209118452</v>
      </c>
    </row>
    <row r="8446" spans="5:24">
      <c r="E8446">
        <v>84.43</v>
      </c>
      <c r="F8446">
        <f t="shared" si="132"/>
        <v>5.5061443878450849</v>
      </c>
      <c r="W8446">
        <v>55.1</v>
      </c>
      <c r="X8446">
        <v>4.0125049329120248</v>
      </c>
    </row>
    <row r="8447" spans="5:24">
      <c r="E8447">
        <v>84.44</v>
      </c>
      <c r="F8447">
        <f t="shared" si="132"/>
        <v>5.5063536395100483</v>
      </c>
      <c r="W8447">
        <v>64.150000000000006</v>
      </c>
      <c r="X8447">
        <v>3.2907248816182872</v>
      </c>
    </row>
    <row r="8448" spans="5:24">
      <c r="E8448">
        <v>84.45</v>
      </c>
      <c r="F8448">
        <f t="shared" si="132"/>
        <v>5.5065629798979456</v>
      </c>
      <c r="W8448">
        <v>68.239999999999995</v>
      </c>
      <c r="X8448">
        <v>4.9207075356394538</v>
      </c>
    </row>
    <row r="8449" spans="5:24">
      <c r="E8449">
        <v>84.46</v>
      </c>
      <c r="F8449">
        <f t="shared" si="132"/>
        <v>5.5067724091207744</v>
      </c>
      <c r="W8449">
        <v>97.91</v>
      </c>
      <c r="X8449">
        <v>5.1975463678043692</v>
      </c>
    </row>
    <row r="8450" spans="5:24">
      <c r="E8450">
        <v>84.47</v>
      </c>
      <c r="F8450">
        <f t="shared" si="132"/>
        <v>5.5069819272907363</v>
      </c>
      <c r="W8450">
        <v>20.69</v>
      </c>
      <c r="X8450">
        <v>5.1115250531230867</v>
      </c>
    </row>
    <row r="8451" spans="5:24">
      <c r="E8451">
        <v>84.48</v>
      </c>
      <c r="F8451">
        <f t="shared" si="132"/>
        <v>5.5071915345202367</v>
      </c>
      <c r="W8451">
        <v>10.63</v>
      </c>
      <c r="X8451">
        <v>6.0758373610404321</v>
      </c>
    </row>
    <row r="8452" spans="5:24">
      <c r="E8452">
        <v>84.49</v>
      </c>
      <c r="F8452">
        <f t="shared" si="132"/>
        <v>5.5074012309218894</v>
      </c>
      <c r="W8452">
        <v>45.84</v>
      </c>
      <c r="X8452">
        <v>4.5409524217344437</v>
      </c>
    </row>
    <row r="8453" spans="5:24">
      <c r="E8453">
        <v>84.5</v>
      </c>
      <c r="F8453">
        <f t="shared" si="132"/>
        <v>5.5076110166085135</v>
      </c>
      <c r="W8453">
        <v>94.34</v>
      </c>
      <c r="X8453">
        <v>6.0852747177665769</v>
      </c>
    </row>
    <row r="8454" spans="5:24">
      <c r="E8454">
        <v>84.51</v>
      </c>
      <c r="F8454">
        <f t="shared" si="132"/>
        <v>5.5078208916931368</v>
      </c>
      <c r="W8454">
        <v>9.5</v>
      </c>
      <c r="X8454">
        <v>4.7868372221484208</v>
      </c>
    </row>
    <row r="8455" spans="5:24">
      <c r="E8455">
        <v>84.52</v>
      </c>
      <c r="F8455">
        <f t="shared" si="132"/>
        <v>5.5080308562889915</v>
      </c>
      <c r="W8455">
        <v>67.86</v>
      </c>
      <c r="X8455">
        <v>6.509386660456224</v>
      </c>
    </row>
    <row r="8456" spans="5:24">
      <c r="E8456">
        <v>84.53</v>
      </c>
      <c r="F8456">
        <f t="shared" si="132"/>
        <v>5.5082409105095209</v>
      </c>
      <c r="W8456">
        <v>38.14</v>
      </c>
      <c r="X8456">
        <v>2.6660816938163707</v>
      </c>
    </row>
    <row r="8457" spans="5:24">
      <c r="E8457">
        <v>84.54</v>
      </c>
      <c r="F8457">
        <f t="shared" si="132"/>
        <v>5.5084510544683747</v>
      </c>
      <c r="W8457">
        <v>50.13</v>
      </c>
      <c r="X8457">
        <v>5.0717510861843378</v>
      </c>
    </row>
    <row r="8458" spans="5:24">
      <c r="E8458">
        <v>84.55</v>
      </c>
      <c r="F8458">
        <f t="shared" si="132"/>
        <v>5.5086612882794137</v>
      </c>
      <c r="W8458">
        <v>63.48</v>
      </c>
      <c r="X8458">
        <v>4.9249815094305491</v>
      </c>
    </row>
    <row r="8459" spans="5:24">
      <c r="E8459">
        <v>84.56</v>
      </c>
      <c r="F8459">
        <f t="shared" si="132"/>
        <v>5.5088716120567076</v>
      </c>
      <c r="W8459">
        <v>98.32</v>
      </c>
      <c r="X8459">
        <v>4.7611217611319869</v>
      </c>
    </row>
    <row r="8460" spans="5:24">
      <c r="E8460">
        <v>84.57</v>
      </c>
      <c r="F8460">
        <f t="shared" si="132"/>
        <v>5.5090820259145348</v>
      </c>
      <c r="W8460">
        <v>47.97</v>
      </c>
      <c r="X8460">
        <v>2.3306579082074661</v>
      </c>
    </row>
    <row r="8461" spans="5:24">
      <c r="E8461">
        <v>84.58</v>
      </c>
      <c r="F8461">
        <f t="shared" ref="F8461:F8524" si="133">NORMINV(E8461/100,$C$3,$C$4)</f>
        <v>5.5092925299673876</v>
      </c>
      <c r="W8461">
        <v>5.61</v>
      </c>
      <c r="X8461">
        <v>4.7076251037731955</v>
      </c>
    </row>
    <row r="8462" spans="5:24">
      <c r="E8462">
        <v>84.59</v>
      </c>
      <c r="F8462">
        <f t="shared" si="133"/>
        <v>5.5095031243299664</v>
      </c>
      <c r="W8462">
        <v>17.54</v>
      </c>
      <c r="X8462">
        <v>6.0821182218152305</v>
      </c>
    </row>
    <row r="8463" spans="5:24">
      <c r="E8463">
        <v>84.6</v>
      </c>
      <c r="F8463">
        <f t="shared" si="133"/>
        <v>5.5097138091171853</v>
      </c>
      <c r="W8463">
        <v>22.26</v>
      </c>
      <c r="X8463">
        <v>5.383161529949815</v>
      </c>
    </row>
    <row r="8464" spans="5:24">
      <c r="E8464">
        <v>84.61</v>
      </c>
      <c r="F8464">
        <f t="shared" si="133"/>
        <v>5.5099245844441702</v>
      </c>
      <c r="W8464">
        <v>8.39</v>
      </c>
      <c r="X8464">
        <v>5.6982833655625873</v>
      </c>
    </row>
    <row r="8465" spans="5:24">
      <c r="E8465">
        <v>84.62</v>
      </c>
      <c r="F8465">
        <f t="shared" si="133"/>
        <v>5.510135450426259</v>
      </c>
      <c r="W8465">
        <v>70.56</v>
      </c>
      <c r="X8465">
        <v>5.4081003542098589</v>
      </c>
    </row>
    <row r="8466" spans="5:24">
      <c r="E8466">
        <v>84.63</v>
      </c>
      <c r="F8466">
        <f t="shared" si="133"/>
        <v>5.5103464071790045</v>
      </c>
      <c r="W8466">
        <v>48.4</v>
      </c>
      <c r="X8466">
        <v>6.2469931752645502</v>
      </c>
    </row>
    <row r="8467" spans="5:24">
      <c r="E8467">
        <v>84.64</v>
      </c>
      <c r="F8467">
        <f t="shared" si="133"/>
        <v>5.5105574548181728</v>
      </c>
      <c r="W8467">
        <v>25.63</v>
      </c>
      <c r="X8467">
        <v>6.5822171787605921</v>
      </c>
    </row>
    <row r="8468" spans="5:24">
      <c r="E8468">
        <v>84.65</v>
      </c>
      <c r="F8468">
        <f t="shared" si="133"/>
        <v>5.5107685934597432</v>
      </c>
      <c r="W8468">
        <v>30.23</v>
      </c>
      <c r="X8468">
        <v>6.3340117675436511</v>
      </c>
    </row>
    <row r="8469" spans="5:24">
      <c r="E8469">
        <v>84.66</v>
      </c>
      <c r="F8469">
        <f t="shared" si="133"/>
        <v>5.5109798232199125</v>
      </c>
      <c r="W8469">
        <v>84.06</v>
      </c>
      <c r="X8469">
        <v>5.2712483869540412</v>
      </c>
    </row>
    <row r="8470" spans="5:24">
      <c r="E8470">
        <v>84.67</v>
      </c>
      <c r="F8470">
        <f t="shared" si="133"/>
        <v>5.5111911442150916</v>
      </c>
      <c r="W8470">
        <v>98.38</v>
      </c>
      <c r="X8470">
        <v>4.0038967892352098</v>
      </c>
    </row>
    <row r="8471" spans="5:24">
      <c r="E8471">
        <v>84.68</v>
      </c>
      <c r="F8471">
        <f t="shared" si="133"/>
        <v>5.5114025565619089</v>
      </c>
      <c r="W8471">
        <v>56.1</v>
      </c>
      <c r="X8471">
        <v>3.1464250908319804</v>
      </c>
    </row>
    <row r="8472" spans="5:24">
      <c r="E8472">
        <v>84.69</v>
      </c>
      <c r="F8472">
        <f t="shared" si="133"/>
        <v>5.5116140603772052</v>
      </c>
      <c r="W8472">
        <v>2.08</v>
      </c>
      <c r="X8472">
        <v>5.4660216552986709</v>
      </c>
    </row>
    <row r="8473" spans="5:24">
      <c r="E8473">
        <v>84.7</v>
      </c>
      <c r="F8473">
        <f t="shared" si="133"/>
        <v>5.5118256557780443</v>
      </c>
      <c r="W8473">
        <v>98.32</v>
      </c>
      <c r="X8473">
        <v>5.2188075055002718</v>
      </c>
    </row>
    <row r="8474" spans="5:24">
      <c r="E8474">
        <v>84.71</v>
      </c>
      <c r="F8474">
        <f t="shared" si="133"/>
        <v>5.5120373428817029</v>
      </c>
      <c r="W8474">
        <v>21.36</v>
      </c>
      <c r="X8474">
        <v>3.469123830936002</v>
      </c>
    </row>
    <row r="8475" spans="5:24">
      <c r="E8475">
        <v>84.72</v>
      </c>
      <c r="F8475">
        <f t="shared" si="133"/>
        <v>5.5122491218056799</v>
      </c>
      <c r="W8475">
        <v>3.64</v>
      </c>
      <c r="X8475">
        <v>5.7244329126338904</v>
      </c>
    </row>
    <row r="8476" spans="5:24">
      <c r="E8476">
        <v>84.73</v>
      </c>
      <c r="F8476">
        <f t="shared" si="133"/>
        <v>5.5124609926676911</v>
      </c>
      <c r="W8476">
        <v>65.77</v>
      </c>
      <c r="X8476">
        <v>4.0063637718523744</v>
      </c>
    </row>
    <row r="8477" spans="5:24">
      <c r="E8477">
        <v>84.74</v>
      </c>
      <c r="F8477">
        <f t="shared" si="133"/>
        <v>5.5126729555856704</v>
      </c>
      <c r="W8477">
        <v>36.83</v>
      </c>
      <c r="X8477">
        <v>3.8134369046456817</v>
      </c>
    </row>
    <row r="8478" spans="5:24">
      <c r="E8478">
        <v>84.75</v>
      </c>
      <c r="F8478">
        <f t="shared" si="133"/>
        <v>5.5128850106777749</v>
      </c>
      <c r="W8478">
        <v>55.94</v>
      </c>
      <c r="X8478">
        <v>3.5219709393424874</v>
      </c>
    </row>
    <row r="8479" spans="5:24">
      <c r="E8479">
        <v>84.76</v>
      </c>
      <c r="F8479">
        <f t="shared" si="133"/>
        <v>5.5130971580623793</v>
      </c>
      <c r="W8479">
        <v>69.25</v>
      </c>
      <c r="X8479">
        <v>5.2523118880473545</v>
      </c>
    </row>
    <row r="8480" spans="5:24">
      <c r="E8480">
        <v>84.77</v>
      </c>
      <c r="F8480">
        <f t="shared" si="133"/>
        <v>5.5133093978580812</v>
      </c>
      <c r="W8480">
        <v>22.67</v>
      </c>
      <c r="X8480">
        <v>6.0700428978063208</v>
      </c>
    </row>
    <row r="8481" spans="5:24">
      <c r="E8481">
        <v>84.78</v>
      </c>
      <c r="F8481">
        <f t="shared" si="133"/>
        <v>5.5135217301836992</v>
      </c>
      <c r="W8481">
        <v>18.22</v>
      </c>
      <c r="X8481">
        <v>3.9458188751575056</v>
      </c>
    </row>
    <row r="8482" spans="5:24">
      <c r="E8482">
        <v>84.79</v>
      </c>
      <c r="F8482">
        <f t="shared" si="133"/>
        <v>5.513734155158275</v>
      </c>
      <c r="W8482">
        <v>48.63</v>
      </c>
      <c r="X8482">
        <v>3.9033627565733786</v>
      </c>
    </row>
    <row r="8483" spans="5:24">
      <c r="E8483">
        <v>84.8</v>
      </c>
      <c r="F8483">
        <f t="shared" si="133"/>
        <v>5.5139466729010715</v>
      </c>
      <c r="W8483">
        <v>29.68</v>
      </c>
      <c r="X8483">
        <v>4.732650398968735</v>
      </c>
    </row>
    <row r="8484" spans="5:24">
      <c r="E8484">
        <v>84.81</v>
      </c>
      <c r="F8484">
        <f t="shared" si="133"/>
        <v>5.5141592835315762</v>
      </c>
      <c r="W8484">
        <v>35.56</v>
      </c>
      <c r="X8484">
        <v>5.7604259779261415</v>
      </c>
    </row>
    <row r="8485" spans="5:24">
      <c r="E8485">
        <v>84.82</v>
      </c>
      <c r="F8485">
        <f t="shared" si="133"/>
        <v>5.5143719871694987</v>
      </c>
      <c r="W8485">
        <v>23.38</v>
      </c>
      <c r="X8485">
        <v>4.6011449343576629</v>
      </c>
    </row>
    <row r="8486" spans="5:24">
      <c r="E8486">
        <v>84.83</v>
      </c>
      <c r="F8486">
        <f t="shared" si="133"/>
        <v>5.5145847839347768</v>
      </c>
      <c r="W8486">
        <v>43.85</v>
      </c>
      <c r="X8486">
        <v>5.0451346284814216</v>
      </c>
    </row>
    <row r="8487" spans="5:24">
      <c r="E8487">
        <v>84.84</v>
      </c>
      <c r="F8487">
        <f t="shared" si="133"/>
        <v>5.5147976739475695</v>
      </c>
      <c r="W8487">
        <v>33.5</v>
      </c>
      <c r="X8487">
        <v>5.8797403228402185</v>
      </c>
    </row>
    <row r="8488" spans="5:24">
      <c r="E8488">
        <v>84.85</v>
      </c>
      <c r="F8488">
        <f t="shared" si="133"/>
        <v>5.5150106573282649</v>
      </c>
      <c r="W8488">
        <v>58.32</v>
      </c>
      <c r="X8488">
        <v>4.5987010003416007</v>
      </c>
    </row>
    <row r="8489" spans="5:24">
      <c r="E8489">
        <v>84.86</v>
      </c>
      <c r="F8489">
        <f t="shared" si="133"/>
        <v>5.5152237341974732</v>
      </c>
      <c r="W8489">
        <v>9.26</v>
      </c>
      <c r="X8489">
        <v>6.346938626110278</v>
      </c>
    </row>
    <row r="8490" spans="5:24">
      <c r="E8490">
        <v>84.87</v>
      </c>
      <c r="F8490">
        <f t="shared" si="133"/>
        <v>5.5154369046760365</v>
      </c>
      <c r="W8490">
        <v>36.200000000000003</v>
      </c>
      <c r="X8490">
        <v>7.2603425352935824</v>
      </c>
    </row>
    <row r="8491" spans="5:24">
      <c r="E8491">
        <v>84.88</v>
      </c>
      <c r="F8491">
        <f t="shared" si="133"/>
        <v>5.5156501688850188</v>
      </c>
      <c r="W8491">
        <v>26.36</v>
      </c>
      <c r="X8491">
        <v>4.3941283705320728</v>
      </c>
    </row>
    <row r="8492" spans="5:24">
      <c r="E8492">
        <v>84.89</v>
      </c>
      <c r="F8492">
        <f t="shared" si="133"/>
        <v>5.5158635269457168</v>
      </c>
      <c r="W8492">
        <v>5.75</v>
      </c>
      <c r="X8492">
        <v>6.2399334778907374</v>
      </c>
    </row>
    <row r="8493" spans="5:24">
      <c r="E8493">
        <v>84.9</v>
      </c>
      <c r="F8493">
        <f t="shared" si="133"/>
        <v>5.5160769789796529</v>
      </c>
      <c r="W8493">
        <v>52.6</v>
      </c>
      <c r="X8493">
        <v>4.7414727226836906</v>
      </c>
    </row>
    <row r="8494" spans="5:24">
      <c r="E8494">
        <v>84.91</v>
      </c>
      <c r="F8494">
        <f t="shared" si="133"/>
        <v>5.5162905251085803</v>
      </c>
      <c r="W8494">
        <v>50.86</v>
      </c>
      <c r="X8494">
        <v>5.246106230689124</v>
      </c>
    </row>
    <row r="8495" spans="5:24">
      <c r="E8495">
        <v>84.92</v>
      </c>
      <c r="F8495">
        <f t="shared" si="133"/>
        <v>5.5165041654544815</v>
      </c>
      <c r="W8495">
        <v>99.77</v>
      </c>
      <c r="X8495">
        <v>4.2981937491299789</v>
      </c>
    </row>
    <row r="8496" spans="5:24">
      <c r="E8496">
        <v>84.93</v>
      </c>
      <c r="F8496">
        <f t="shared" si="133"/>
        <v>5.5167179001395681</v>
      </c>
      <c r="W8496">
        <v>12.79</v>
      </c>
      <c r="X8496">
        <v>4.8261711874983373</v>
      </c>
    </row>
    <row r="8497" spans="5:24">
      <c r="E8497">
        <v>84.94</v>
      </c>
      <c r="F8497">
        <f t="shared" si="133"/>
        <v>5.5169317292862843</v>
      </c>
      <c r="W8497">
        <v>89.3</v>
      </c>
      <c r="X8497">
        <v>4.8634670777057698</v>
      </c>
    </row>
    <row r="8498" spans="5:24">
      <c r="E8498">
        <v>84.95</v>
      </c>
      <c r="F8498">
        <f t="shared" si="133"/>
        <v>5.5171456530173062</v>
      </c>
      <c r="W8498">
        <v>71.040000000000006</v>
      </c>
      <c r="X8498">
        <v>4.0576236674020496</v>
      </c>
    </row>
    <row r="8499" spans="5:24">
      <c r="E8499">
        <v>84.96</v>
      </c>
      <c r="F8499">
        <f t="shared" si="133"/>
        <v>5.5173596714555391</v>
      </c>
      <c r="W8499">
        <v>89.85</v>
      </c>
      <c r="X8499">
        <v>5.2136756516412275</v>
      </c>
    </row>
    <row r="8500" spans="5:24">
      <c r="E8500">
        <v>84.97</v>
      </c>
      <c r="F8500">
        <f t="shared" si="133"/>
        <v>5.5175737847241244</v>
      </c>
      <c r="W8500">
        <v>81.239999999999995</v>
      </c>
      <c r="X8500">
        <v>6.857781847089389</v>
      </c>
    </row>
    <row r="8501" spans="5:24">
      <c r="E8501">
        <v>84.98</v>
      </c>
      <c r="F8501">
        <f t="shared" si="133"/>
        <v>5.5177879929464346</v>
      </c>
      <c r="W8501">
        <v>91.22</v>
      </c>
      <c r="X8501">
        <v>4.451574833496502</v>
      </c>
    </row>
    <row r="8502" spans="5:24">
      <c r="E8502">
        <v>84.99</v>
      </c>
      <c r="F8502">
        <f t="shared" si="133"/>
        <v>5.5180022962460775</v>
      </c>
      <c r="W8502">
        <v>6.54</v>
      </c>
      <c r="X8502">
        <v>4.2267931958984413</v>
      </c>
    </row>
    <row r="8503" spans="5:24">
      <c r="E8503">
        <v>85</v>
      </c>
      <c r="F8503">
        <f t="shared" si="133"/>
        <v>5.5182166947468954</v>
      </c>
      <c r="W8503">
        <v>70.39</v>
      </c>
      <c r="X8503">
        <v>6.0934415020028219</v>
      </c>
    </row>
    <row r="8504" spans="5:24">
      <c r="E8504">
        <v>85.01</v>
      </c>
      <c r="F8504">
        <f t="shared" si="133"/>
        <v>5.5184311885729631</v>
      </c>
      <c r="W8504">
        <v>6.71</v>
      </c>
      <c r="X8504">
        <v>3.2619386259252678</v>
      </c>
    </row>
    <row r="8505" spans="5:24">
      <c r="E8505">
        <v>85.02</v>
      </c>
      <c r="F8505">
        <f t="shared" si="133"/>
        <v>5.5186457778485956</v>
      </c>
      <c r="W8505">
        <v>28.85</v>
      </c>
      <c r="X8505">
        <v>3.758442850295042</v>
      </c>
    </row>
    <row r="8506" spans="5:24">
      <c r="E8506">
        <v>85.03</v>
      </c>
      <c r="F8506">
        <f t="shared" si="133"/>
        <v>5.5188604626983411</v>
      </c>
      <c r="W8506">
        <v>57.07</v>
      </c>
      <c r="X8506">
        <v>7.0027884510582998</v>
      </c>
    </row>
    <row r="8507" spans="5:24">
      <c r="E8507">
        <v>85.04</v>
      </c>
      <c r="F8507">
        <f t="shared" si="133"/>
        <v>5.5190752432469861</v>
      </c>
      <c r="W8507">
        <v>51.15</v>
      </c>
      <c r="X8507">
        <v>3.0842741477070188</v>
      </c>
    </row>
    <row r="8508" spans="5:24">
      <c r="E8508">
        <v>85.05</v>
      </c>
      <c r="F8508">
        <f t="shared" si="133"/>
        <v>5.5192901196195532</v>
      </c>
      <c r="W8508">
        <v>14.41</v>
      </c>
      <c r="X8508">
        <v>5.2085494190014838</v>
      </c>
    </row>
    <row r="8509" spans="5:24">
      <c r="E8509">
        <v>85.06</v>
      </c>
      <c r="F8509">
        <f t="shared" si="133"/>
        <v>5.5195050919413058</v>
      </c>
      <c r="W8509">
        <v>81.150000000000006</v>
      </c>
      <c r="X8509">
        <v>4.9781906051953699</v>
      </c>
    </row>
    <row r="8510" spans="5:24">
      <c r="E8510">
        <v>85.07</v>
      </c>
      <c r="F8510">
        <f t="shared" si="133"/>
        <v>5.5197201603377435</v>
      </c>
      <c r="W8510">
        <v>23.08</v>
      </c>
      <c r="X8510">
        <v>4.7770828648532451</v>
      </c>
    </row>
    <row r="8511" spans="5:24">
      <c r="E8511">
        <v>85.08</v>
      </c>
      <c r="F8511">
        <f t="shared" si="133"/>
        <v>5.5199353249346066</v>
      </c>
      <c r="W8511">
        <v>93.56</v>
      </c>
      <c r="X8511">
        <v>5.4368777623251461</v>
      </c>
    </row>
    <row r="8512" spans="5:24">
      <c r="E8512">
        <v>85.09</v>
      </c>
      <c r="F8512">
        <f t="shared" si="133"/>
        <v>5.5201505858578761</v>
      </c>
      <c r="W8512">
        <v>41.59</v>
      </c>
      <c r="X8512">
        <v>5.793992152270417</v>
      </c>
    </row>
    <row r="8513" spans="5:24">
      <c r="E8513">
        <v>85.1</v>
      </c>
      <c r="F8513">
        <f t="shared" si="133"/>
        <v>5.5203659432337719</v>
      </c>
      <c r="W8513">
        <v>76.5</v>
      </c>
      <c r="X8513">
        <v>4.8811573269178261</v>
      </c>
    </row>
    <row r="8514" spans="5:24">
      <c r="E8514">
        <v>85.11</v>
      </c>
      <c r="F8514">
        <f t="shared" si="133"/>
        <v>5.5205813971887574</v>
      </c>
      <c r="W8514">
        <v>86.76</v>
      </c>
      <c r="X8514">
        <v>4.2924101535055161</v>
      </c>
    </row>
    <row r="8515" spans="5:24">
      <c r="E8515">
        <v>85.12</v>
      </c>
      <c r="F8515">
        <f t="shared" si="133"/>
        <v>5.5207969478495365</v>
      </c>
      <c r="W8515">
        <v>98.27</v>
      </c>
      <c r="X8515">
        <v>6.3040985008212971</v>
      </c>
    </row>
    <row r="8516" spans="5:24">
      <c r="E8516">
        <v>85.13</v>
      </c>
      <c r="F8516">
        <f t="shared" si="133"/>
        <v>5.5210125953430556</v>
      </c>
      <c r="W8516">
        <v>59.24</v>
      </c>
      <c r="X8516">
        <v>4.4582634398871832</v>
      </c>
    </row>
    <row r="8517" spans="5:24">
      <c r="E8517">
        <v>85.14</v>
      </c>
      <c r="F8517">
        <f t="shared" si="133"/>
        <v>5.5212283397965054</v>
      </c>
      <c r="W8517">
        <v>69.06</v>
      </c>
      <c r="X8517">
        <v>4.6538100938491098</v>
      </c>
    </row>
    <row r="8518" spans="5:24">
      <c r="E8518">
        <v>85.15</v>
      </c>
      <c r="F8518">
        <f t="shared" si="133"/>
        <v>5.5214441813373192</v>
      </c>
      <c r="W8518">
        <v>91.03</v>
      </c>
      <c r="X8518">
        <v>4.539280691109675</v>
      </c>
    </row>
    <row r="8519" spans="5:24">
      <c r="E8519">
        <v>85.16</v>
      </c>
      <c r="F8519">
        <f t="shared" si="133"/>
        <v>5.5216601200931752</v>
      </c>
      <c r="W8519">
        <v>10.47</v>
      </c>
      <c r="X8519">
        <v>5.2955156485892205</v>
      </c>
    </row>
    <row r="8520" spans="5:24">
      <c r="E8520">
        <v>85.17</v>
      </c>
      <c r="F8520">
        <f t="shared" si="133"/>
        <v>5.5218761561919996</v>
      </c>
      <c r="W8520">
        <v>79.92</v>
      </c>
      <c r="X8520">
        <v>4.8627080080533336</v>
      </c>
    </row>
    <row r="8521" spans="5:24">
      <c r="E8521">
        <v>85.18</v>
      </c>
      <c r="F8521">
        <f t="shared" si="133"/>
        <v>5.5220922897619582</v>
      </c>
      <c r="W8521">
        <v>53.76</v>
      </c>
      <c r="X8521">
        <v>4.0051310373908553</v>
      </c>
    </row>
    <row r="8522" spans="5:24">
      <c r="E8522">
        <v>85.19</v>
      </c>
      <c r="F8522">
        <f t="shared" si="133"/>
        <v>5.5223085209314693</v>
      </c>
      <c r="W8522">
        <v>97.01</v>
      </c>
      <c r="X8522">
        <v>4.7781106225619894</v>
      </c>
    </row>
    <row r="8523" spans="5:24">
      <c r="E8523">
        <v>85.2</v>
      </c>
      <c r="F8523">
        <f t="shared" si="133"/>
        <v>5.5225248498291943</v>
      </c>
      <c r="W8523">
        <v>92.81</v>
      </c>
      <c r="X8523">
        <v>4.9257355956450137</v>
      </c>
    </row>
    <row r="8524" spans="5:24">
      <c r="E8524">
        <v>85.21</v>
      </c>
      <c r="F8524">
        <f t="shared" si="133"/>
        <v>5.5227412765840445</v>
      </c>
      <c r="W8524">
        <v>34.25</v>
      </c>
      <c r="X8524">
        <v>3.5827163039934224</v>
      </c>
    </row>
    <row r="8525" spans="5:24">
      <c r="E8525">
        <v>85.22</v>
      </c>
      <c r="F8525">
        <f t="shared" ref="F8525:F8588" si="134">NORMINV(E8525/100,$C$3,$C$4)</f>
        <v>5.5229578013251803</v>
      </c>
      <c r="W8525">
        <v>97.15</v>
      </c>
      <c r="X8525">
        <v>3.8418430674472908</v>
      </c>
    </row>
    <row r="8526" spans="5:24">
      <c r="E8526">
        <v>85.23</v>
      </c>
      <c r="F8526">
        <f t="shared" si="134"/>
        <v>5.5231744241820069</v>
      </c>
      <c r="W8526">
        <v>37.590000000000003</v>
      </c>
      <c r="X8526">
        <v>5.9961032107647902</v>
      </c>
    </row>
    <row r="8527" spans="5:24">
      <c r="E8527">
        <v>85.24</v>
      </c>
      <c r="F8527">
        <f t="shared" si="134"/>
        <v>5.523391145284184</v>
      </c>
      <c r="W8527">
        <v>38.18</v>
      </c>
      <c r="X8527">
        <v>7.4783272891709718</v>
      </c>
    </row>
    <row r="8528" spans="5:24">
      <c r="E8528">
        <v>85.25</v>
      </c>
      <c r="F8528">
        <f t="shared" si="134"/>
        <v>5.5236079647616192</v>
      </c>
      <c r="W8528">
        <v>42.41</v>
      </c>
      <c r="X8528">
        <v>5.3630065385071388</v>
      </c>
    </row>
    <row r="8529" spans="5:24">
      <c r="E8529">
        <v>85.26</v>
      </c>
      <c r="F8529">
        <f t="shared" si="134"/>
        <v>5.5238248827444707</v>
      </c>
      <c r="W8529">
        <v>57.34</v>
      </c>
      <c r="X8529">
        <v>3.4282131834901399</v>
      </c>
    </row>
    <row r="8530" spans="5:24">
      <c r="E8530">
        <v>85.27</v>
      </c>
      <c r="F8530">
        <f t="shared" si="134"/>
        <v>5.5240418993631506</v>
      </c>
      <c r="W8530">
        <v>44</v>
      </c>
      <c r="X8530">
        <v>4.8685255537175633</v>
      </c>
    </row>
    <row r="8531" spans="5:24">
      <c r="E8531">
        <v>85.28</v>
      </c>
      <c r="F8531">
        <f t="shared" si="134"/>
        <v>5.5242590147483215</v>
      </c>
      <c r="W8531">
        <v>70.72</v>
      </c>
      <c r="X8531">
        <v>5.5472601751828456</v>
      </c>
    </row>
    <row r="8532" spans="5:24">
      <c r="E8532">
        <v>85.29</v>
      </c>
      <c r="F8532">
        <f t="shared" si="134"/>
        <v>5.5244762290308991</v>
      </c>
      <c r="W8532">
        <v>35.840000000000003</v>
      </c>
      <c r="X8532">
        <v>5.5399956969109159</v>
      </c>
    </row>
    <row r="8533" spans="5:24">
      <c r="E8533">
        <v>85.3</v>
      </c>
      <c r="F8533">
        <f t="shared" si="134"/>
        <v>5.5246935423420522</v>
      </c>
      <c r="W8533">
        <v>46.74</v>
      </c>
      <c r="X8533">
        <v>4.4043364304258947</v>
      </c>
    </row>
    <row r="8534" spans="5:24">
      <c r="E8534">
        <v>85.31</v>
      </c>
      <c r="F8534">
        <f t="shared" si="134"/>
        <v>5.5249109548132065</v>
      </c>
      <c r="W8534">
        <v>11.48</v>
      </c>
      <c r="X8534">
        <v>4.4257520118606077</v>
      </c>
    </row>
    <row r="8535" spans="5:24">
      <c r="E8535">
        <v>85.32</v>
      </c>
      <c r="F8535">
        <f t="shared" si="134"/>
        <v>5.5251284665760396</v>
      </c>
      <c r="W8535">
        <v>29.67</v>
      </c>
      <c r="X8535">
        <v>4.4704154374465288</v>
      </c>
    </row>
    <row r="8536" spans="5:24">
      <c r="E8536">
        <v>85.33</v>
      </c>
      <c r="F8536">
        <f t="shared" si="134"/>
        <v>5.525346077762487</v>
      </c>
      <c r="W8536">
        <v>53.17</v>
      </c>
      <c r="X8536">
        <v>5.0253196506537865</v>
      </c>
    </row>
    <row r="8537" spans="5:24">
      <c r="E8537">
        <v>85.34</v>
      </c>
      <c r="F8537">
        <f t="shared" si="134"/>
        <v>5.5255637885047406</v>
      </c>
      <c r="W8537">
        <v>47.79</v>
      </c>
      <c r="X8537">
        <v>5.1135430938595423</v>
      </c>
    </row>
    <row r="8538" spans="5:24">
      <c r="E8538">
        <v>85.35</v>
      </c>
      <c r="F8538">
        <f t="shared" si="134"/>
        <v>5.5257815989352457</v>
      </c>
      <c r="W8538">
        <v>48.02</v>
      </c>
      <c r="X8538">
        <v>6.5717868165098601</v>
      </c>
    </row>
    <row r="8539" spans="5:24">
      <c r="E8539">
        <v>85.36</v>
      </c>
      <c r="F8539">
        <f t="shared" si="134"/>
        <v>5.5259995091867111</v>
      </c>
      <c r="W8539">
        <v>24.84</v>
      </c>
      <c r="X8539">
        <v>3.8438015654274618</v>
      </c>
    </row>
    <row r="8540" spans="5:24">
      <c r="E8540">
        <v>85.37</v>
      </c>
      <c r="F8540">
        <f t="shared" si="134"/>
        <v>5.526217519392099</v>
      </c>
      <c r="W8540">
        <v>13.9</v>
      </c>
      <c r="X8540">
        <v>5.4354993647483747</v>
      </c>
    </row>
    <row r="8541" spans="5:24">
      <c r="E8541">
        <v>85.38</v>
      </c>
      <c r="F8541">
        <f t="shared" si="134"/>
        <v>5.5264356296846335</v>
      </c>
      <c r="W8541">
        <v>84.47</v>
      </c>
      <c r="X8541">
        <v>5.2326927491830446</v>
      </c>
    </row>
    <row r="8542" spans="5:24">
      <c r="E8542">
        <v>85.39</v>
      </c>
      <c r="F8542">
        <f t="shared" si="134"/>
        <v>5.5266538401977972</v>
      </c>
      <c r="W8542">
        <v>20.239999999999998</v>
      </c>
      <c r="X8542">
        <v>6.5946076537233029</v>
      </c>
    </row>
    <row r="8543" spans="5:24">
      <c r="E8543">
        <v>85.4</v>
      </c>
      <c r="F8543">
        <f t="shared" si="134"/>
        <v>5.5268721510653336</v>
      </c>
      <c r="W8543">
        <v>92.79</v>
      </c>
      <c r="X8543">
        <v>6.0713768892802129</v>
      </c>
    </row>
    <row r="8544" spans="5:24">
      <c r="E8544">
        <v>85.41</v>
      </c>
      <c r="F8544">
        <f t="shared" si="134"/>
        <v>5.5270905624212467</v>
      </c>
      <c r="W8544">
        <v>78.67</v>
      </c>
      <c r="X8544">
        <v>3.7622263461941494</v>
      </c>
    </row>
    <row r="8545" spans="5:24">
      <c r="E8545">
        <v>85.42</v>
      </c>
      <c r="F8545">
        <f t="shared" si="134"/>
        <v>5.5273090743998052</v>
      </c>
      <c r="W8545">
        <v>85.58</v>
      </c>
      <c r="X8545">
        <v>4.6230355175534932</v>
      </c>
    </row>
    <row r="8546" spans="5:24">
      <c r="E8546">
        <v>85.43</v>
      </c>
      <c r="F8546">
        <f t="shared" si="134"/>
        <v>5.5275276871355352</v>
      </c>
      <c r="W8546">
        <v>93.89</v>
      </c>
      <c r="X8546">
        <v>5.009525331483605</v>
      </c>
    </row>
    <row r="8547" spans="5:24">
      <c r="E8547">
        <v>85.44</v>
      </c>
      <c r="F8547">
        <f t="shared" si="134"/>
        <v>5.5277464007632311</v>
      </c>
      <c r="W8547">
        <v>87.19</v>
      </c>
      <c r="X8547">
        <v>4.1279846433950675</v>
      </c>
    </row>
    <row r="8548" spans="5:24">
      <c r="E8548">
        <v>85.45</v>
      </c>
      <c r="F8548">
        <f t="shared" si="134"/>
        <v>5.5279652154179484</v>
      </c>
      <c r="W8548">
        <v>88.96</v>
      </c>
      <c r="X8548">
        <v>4.52866286359607</v>
      </c>
    </row>
    <row r="8549" spans="5:24">
      <c r="E8549">
        <v>85.46</v>
      </c>
      <c r="F8549">
        <f t="shared" si="134"/>
        <v>5.5281841312350082</v>
      </c>
      <c r="W8549">
        <v>3.38</v>
      </c>
      <c r="X8549">
        <v>6.2724873946352755</v>
      </c>
    </row>
    <row r="8550" spans="5:24">
      <c r="E8550">
        <v>85.47</v>
      </c>
      <c r="F8550">
        <f t="shared" si="134"/>
        <v>5.5284031483499962</v>
      </c>
      <c r="W8550">
        <v>37.06</v>
      </c>
      <c r="X8550">
        <v>5.4955669153446696</v>
      </c>
    </row>
    <row r="8551" spans="5:24">
      <c r="E8551">
        <v>85.48</v>
      </c>
      <c r="F8551">
        <f t="shared" si="134"/>
        <v>5.5286222668987648</v>
      </c>
      <c r="W8551">
        <v>7.39</v>
      </c>
      <c r="X8551">
        <v>4.0458347468538047</v>
      </c>
    </row>
    <row r="8552" spans="5:24">
      <c r="E8552">
        <v>85.49</v>
      </c>
      <c r="F8552">
        <f t="shared" si="134"/>
        <v>5.5288414870174334</v>
      </c>
      <c r="W8552">
        <v>24.3</v>
      </c>
      <c r="X8552">
        <v>5.5780949741889856</v>
      </c>
    </row>
    <row r="8553" spans="5:24">
      <c r="E8553">
        <v>85.5</v>
      </c>
      <c r="F8553">
        <f t="shared" si="134"/>
        <v>5.529060808842388</v>
      </c>
      <c r="W8553">
        <v>37</v>
      </c>
      <c r="X8553">
        <v>5.751419883620307</v>
      </c>
    </row>
    <row r="8554" spans="5:24">
      <c r="E8554">
        <v>85.51</v>
      </c>
      <c r="F8554">
        <f t="shared" si="134"/>
        <v>5.5292802325102848</v>
      </c>
      <c r="W8554">
        <v>1.1399999999999999</v>
      </c>
      <c r="X8554">
        <v>5.7735448439568868</v>
      </c>
    </row>
    <row r="8555" spans="5:24">
      <c r="E8555">
        <v>85.52</v>
      </c>
      <c r="F8555">
        <f t="shared" si="134"/>
        <v>5.5294997581580452</v>
      </c>
      <c r="W8555">
        <v>34.93</v>
      </c>
      <c r="X8555">
        <v>5.6638286290052946</v>
      </c>
    </row>
    <row r="8556" spans="5:24">
      <c r="E8556">
        <v>85.53</v>
      </c>
      <c r="F8556">
        <f t="shared" si="134"/>
        <v>5.5297193859228653</v>
      </c>
      <c r="W8556">
        <v>76.05</v>
      </c>
      <c r="X8556">
        <v>6.18910080920209</v>
      </c>
    </row>
    <row r="8557" spans="5:24">
      <c r="E8557">
        <v>85.54</v>
      </c>
      <c r="F8557">
        <f t="shared" si="134"/>
        <v>5.5299391159422058</v>
      </c>
      <c r="W8557">
        <v>25.38</v>
      </c>
      <c r="X8557">
        <v>5.6436537304382455</v>
      </c>
    </row>
    <row r="8558" spans="5:24">
      <c r="E8558">
        <v>85.55</v>
      </c>
      <c r="F8558">
        <f t="shared" si="134"/>
        <v>5.5301589483538036</v>
      </c>
      <c r="W8558">
        <v>39.130000000000003</v>
      </c>
      <c r="X8558">
        <v>6.7518476977477366</v>
      </c>
    </row>
    <row r="8559" spans="5:24">
      <c r="E8559">
        <v>85.56</v>
      </c>
      <c r="F8559">
        <f t="shared" si="134"/>
        <v>5.5303788832956648</v>
      </c>
      <c r="W8559">
        <v>76.739999999999995</v>
      </c>
      <c r="X8559">
        <v>4.0869191097093687</v>
      </c>
    </row>
    <row r="8560" spans="5:24">
      <c r="E8560">
        <v>85.57</v>
      </c>
      <c r="F8560">
        <f t="shared" si="134"/>
        <v>5.5305989209060691</v>
      </c>
      <c r="W8560">
        <v>33.090000000000003</v>
      </c>
      <c r="X8560">
        <v>5.4179276716694815</v>
      </c>
    </row>
    <row r="8561" spans="5:24">
      <c r="E8561">
        <v>85.58</v>
      </c>
      <c r="F8561">
        <f t="shared" si="134"/>
        <v>5.5308190613235686</v>
      </c>
      <c r="W8561">
        <v>58.44</v>
      </c>
      <c r="X8561">
        <v>4.1562336810266762</v>
      </c>
    </row>
    <row r="8562" spans="5:24">
      <c r="E8562">
        <v>85.59</v>
      </c>
      <c r="F8562">
        <f t="shared" si="134"/>
        <v>5.5310393046869901</v>
      </c>
      <c r="W8562">
        <v>58.42</v>
      </c>
      <c r="X8562">
        <v>4.7225049419632494</v>
      </c>
    </row>
    <row r="8563" spans="5:24">
      <c r="E8563">
        <v>85.6</v>
      </c>
      <c r="F8563">
        <f t="shared" si="134"/>
        <v>5.5312596511354339</v>
      </c>
      <c r="W8563">
        <v>22.21</v>
      </c>
      <c r="X8563">
        <v>4.4413491075291054</v>
      </c>
    </row>
    <row r="8564" spans="5:24">
      <c r="E8564">
        <v>85.61</v>
      </c>
      <c r="F8564">
        <f t="shared" si="134"/>
        <v>5.5314801008082775</v>
      </c>
      <c r="W8564">
        <v>21.78</v>
      </c>
      <c r="X8564">
        <v>4.3526415799854821</v>
      </c>
    </row>
    <row r="8565" spans="5:24">
      <c r="E8565">
        <v>85.62</v>
      </c>
      <c r="F8565">
        <f t="shared" si="134"/>
        <v>5.5317006538451743</v>
      </c>
      <c r="W8565">
        <v>36.18</v>
      </c>
      <c r="X8565">
        <v>4.4463231188965437</v>
      </c>
    </row>
    <row r="8566" spans="5:24">
      <c r="E8566">
        <v>85.63</v>
      </c>
      <c r="F8566">
        <f t="shared" si="134"/>
        <v>5.5319213103860543</v>
      </c>
      <c r="W8566">
        <v>62.42</v>
      </c>
      <c r="X8566">
        <v>5.6252606526209208</v>
      </c>
    </row>
    <row r="8567" spans="5:24">
      <c r="E8567">
        <v>85.64</v>
      </c>
      <c r="F8567">
        <f t="shared" si="134"/>
        <v>5.5321420705711244</v>
      </c>
      <c r="W8567">
        <v>76.63</v>
      </c>
      <c r="X8567">
        <v>4.7193775564413372</v>
      </c>
    </row>
    <row r="8568" spans="5:24">
      <c r="E8568">
        <v>85.65</v>
      </c>
      <c r="F8568">
        <f t="shared" si="134"/>
        <v>5.5323629345408731</v>
      </c>
      <c r="W8568">
        <v>92.07</v>
      </c>
      <c r="X8568">
        <v>4.9899733188997253</v>
      </c>
    </row>
    <row r="8569" spans="5:24">
      <c r="E8569">
        <v>85.66</v>
      </c>
      <c r="F8569">
        <f t="shared" si="134"/>
        <v>5.5325839024360635</v>
      </c>
      <c r="W8569">
        <v>54.6</v>
      </c>
      <c r="X8569">
        <v>5.2746306709916873</v>
      </c>
    </row>
    <row r="8570" spans="5:24">
      <c r="E8570">
        <v>85.67</v>
      </c>
      <c r="F8570">
        <f t="shared" si="134"/>
        <v>5.5328049743977425</v>
      </c>
      <c r="W8570">
        <v>41</v>
      </c>
      <c r="X8570">
        <v>6.4125094845595196</v>
      </c>
    </row>
    <row r="8571" spans="5:24">
      <c r="E8571">
        <v>85.68</v>
      </c>
      <c r="F8571">
        <f t="shared" si="134"/>
        <v>5.5330261505672373</v>
      </c>
      <c r="W8571">
        <v>39.090000000000003</v>
      </c>
      <c r="X8571">
        <v>6.3340117675436511</v>
      </c>
    </row>
    <row r="8572" spans="5:24">
      <c r="E8572">
        <v>85.69</v>
      </c>
      <c r="F8572">
        <f t="shared" si="134"/>
        <v>5.5332474310861528</v>
      </c>
      <c r="W8572">
        <v>24.66</v>
      </c>
      <c r="X8572">
        <v>4.7099787751193487</v>
      </c>
    </row>
    <row r="8573" spans="5:24">
      <c r="E8573">
        <v>85.7</v>
      </c>
      <c r="F8573">
        <f t="shared" si="134"/>
        <v>5.5334688160963825</v>
      </c>
      <c r="W8573">
        <v>62.3</v>
      </c>
      <c r="X8573">
        <v>6.164059253097264</v>
      </c>
    </row>
    <row r="8574" spans="5:24">
      <c r="E8574">
        <v>85.71</v>
      </c>
      <c r="F8574">
        <f t="shared" si="134"/>
        <v>5.5336903057400981</v>
      </c>
      <c r="W8574">
        <v>99.28</v>
      </c>
      <c r="X8574">
        <v>3.5256968966772226</v>
      </c>
    </row>
    <row r="8575" spans="5:24">
      <c r="E8575">
        <v>85.72</v>
      </c>
      <c r="F8575">
        <f t="shared" si="134"/>
        <v>5.5339119001597563</v>
      </c>
      <c r="W8575">
        <v>33.49</v>
      </c>
      <c r="X8575">
        <v>5.1807038967241068</v>
      </c>
    </row>
    <row r="8576" spans="5:24">
      <c r="E8576">
        <v>85.73</v>
      </c>
      <c r="F8576">
        <f t="shared" si="134"/>
        <v>5.5341335994980998</v>
      </c>
      <c r="W8576">
        <v>95.07</v>
      </c>
      <c r="X8576">
        <v>6.2228138846691312</v>
      </c>
    </row>
    <row r="8577" spans="5:24">
      <c r="E8577">
        <v>85.74</v>
      </c>
      <c r="F8577">
        <f t="shared" si="134"/>
        <v>5.5343554038981555</v>
      </c>
      <c r="W8577">
        <v>86.2</v>
      </c>
      <c r="X8577">
        <v>4.2742629758991946</v>
      </c>
    </row>
    <row r="8578" spans="5:24">
      <c r="E8578">
        <v>85.75</v>
      </c>
      <c r="F8578">
        <f t="shared" si="134"/>
        <v>5.5345773135032363</v>
      </c>
      <c r="W8578">
        <v>18.309999999999999</v>
      </c>
      <c r="X8578">
        <v>4.8454803261259789</v>
      </c>
    </row>
    <row r="8579" spans="5:24">
      <c r="E8579">
        <v>85.76</v>
      </c>
      <c r="F8579">
        <f t="shared" si="134"/>
        <v>5.5347993284569412</v>
      </c>
      <c r="W8579">
        <v>6.13</v>
      </c>
      <c r="X8579">
        <v>5.8046875600345968</v>
      </c>
    </row>
    <row r="8580" spans="5:24">
      <c r="E8580">
        <v>85.77</v>
      </c>
      <c r="F8580">
        <f t="shared" si="134"/>
        <v>5.5350214489031604</v>
      </c>
      <c r="W8580">
        <v>22.81</v>
      </c>
      <c r="X8580">
        <v>4.7842722896135523</v>
      </c>
    </row>
    <row r="8581" spans="5:24">
      <c r="E8581">
        <v>85.78</v>
      </c>
      <c r="F8581">
        <f t="shared" si="134"/>
        <v>5.5352436749860692</v>
      </c>
      <c r="W8581">
        <v>41.66</v>
      </c>
      <c r="X8581">
        <v>5.6507622070225603</v>
      </c>
    </row>
    <row r="8582" spans="5:24">
      <c r="E8582">
        <v>85.79</v>
      </c>
      <c r="F8582">
        <f t="shared" si="134"/>
        <v>5.5354660068501325</v>
      </c>
      <c r="W8582">
        <v>1.19</v>
      </c>
      <c r="X8582">
        <v>6.2270601078661372</v>
      </c>
    </row>
    <row r="8583" spans="5:24">
      <c r="E8583">
        <v>85.8</v>
      </c>
      <c r="F8583">
        <f t="shared" si="134"/>
        <v>5.5356884446401065</v>
      </c>
      <c r="W8583">
        <v>21.19</v>
      </c>
      <c r="X8583">
        <v>6.1421299690087627</v>
      </c>
    </row>
    <row r="8584" spans="5:24">
      <c r="E8584">
        <v>85.81</v>
      </c>
      <c r="F8584">
        <f t="shared" si="134"/>
        <v>5.5359109885010387</v>
      </c>
      <c r="W8584">
        <v>56.28</v>
      </c>
      <c r="X8584">
        <v>3.4593418199951751</v>
      </c>
    </row>
    <row r="8585" spans="5:24">
      <c r="E8585">
        <v>85.82</v>
      </c>
      <c r="F8585">
        <f t="shared" si="134"/>
        <v>5.5361336385782662</v>
      </c>
      <c r="W8585">
        <v>46.73</v>
      </c>
      <c r="X8585">
        <v>5.8430508595187582</v>
      </c>
    </row>
    <row r="8586" spans="5:24">
      <c r="E8586">
        <v>85.83</v>
      </c>
      <c r="F8586">
        <f t="shared" si="134"/>
        <v>5.5363563950174202</v>
      </c>
      <c r="W8586">
        <v>16.489999999999998</v>
      </c>
      <c r="X8586">
        <v>5.5026647456561308</v>
      </c>
    </row>
    <row r="8587" spans="5:24">
      <c r="E8587">
        <v>85.84</v>
      </c>
      <c r="F8587">
        <f t="shared" si="134"/>
        <v>5.5365792579644246</v>
      </c>
      <c r="W8587">
        <v>64.709999999999994</v>
      </c>
      <c r="X8587">
        <v>5.8401933256919882</v>
      </c>
    </row>
    <row r="8588" spans="5:24">
      <c r="E8588">
        <v>85.85</v>
      </c>
      <c r="F8588">
        <f t="shared" si="134"/>
        <v>5.5368022275654987</v>
      </c>
      <c r="W8588">
        <v>29.42</v>
      </c>
      <c r="X8588">
        <v>6.3563117453352476</v>
      </c>
    </row>
    <row r="8589" spans="5:24">
      <c r="E8589">
        <v>85.86</v>
      </c>
      <c r="F8589">
        <f t="shared" ref="F8589:F8652" si="135">NORMINV(E8589/100,$C$3,$C$4)</f>
        <v>5.5370253039671535</v>
      </c>
      <c r="W8589">
        <v>24.75</v>
      </c>
      <c r="X8589">
        <v>2.1520367125120705</v>
      </c>
    </row>
    <row r="8590" spans="5:24">
      <c r="E8590">
        <v>85.87</v>
      </c>
      <c r="F8590">
        <f t="shared" si="135"/>
        <v>5.5372484873161989</v>
      </c>
      <c r="W8590">
        <v>67.92</v>
      </c>
      <c r="X8590">
        <v>6.0709320137002649</v>
      </c>
    </row>
    <row r="8591" spans="5:24">
      <c r="E8591">
        <v>85.88</v>
      </c>
      <c r="F8591">
        <f t="shared" si="135"/>
        <v>5.5374717777597393</v>
      </c>
      <c r="W8591">
        <v>15.92</v>
      </c>
      <c r="X8591">
        <v>5.1603568225758805</v>
      </c>
    </row>
    <row r="8592" spans="5:24">
      <c r="E8592">
        <v>85.89</v>
      </c>
      <c r="F8592">
        <f t="shared" si="135"/>
        <v>5.5376951754451778</v>
      </c>
      <c r="W8592">
        <v>28.18</v>
      </c>
      <c r="X8592">
        <v>6.1151176708843558</v>
      </c>
    </row>
    <row r="8593" spans="5:24">
      <c r="E8593">
        <v>85.9</v>
      </c>
      <c r="F8593">
        <f t="shared" si="135"/>
        <v>5.5379186805202156</v>
      </c>
      <c r="W8593">
        <v>73.930000000000007</v>
      </c>
      <c r="X8593">
        <v>4.3600421461482437</v>
      </c>
    </row>
    <row r="8594" spans="5:24">
      <c r="E8594">
        <v>85.91</v>
      </c>
      <c r="F8594">
        <f t="shared" si="135"/>
        <v>5.538142293132851</v>
      </c>
      <c r="W8594">
        <v>64</v>
      </c>
      <c r="X8594">
        <v>3.6297215582053206</v>
      </c>
    </row>
    <row r="8595" spans="5:24">
      <c r="E8595">
        <v>85.92</v>
      </c>
      <c r="F8595">
        <f t="shared" si="135"/>
        <v>5.5383660134313839</v>
      </c>
      <c r="W8595">
        <v>71.849999999999994</v>
      </c>
      <c r="X8595">
        <v>4.9259869483111398</v>
      </c>
    </row>
    <row r="8596" spans="5:24">
      <c r="E8596">
        <v>85.93</v>
      </c>
      <c r="F8596">
        <f t="shared" si="135"/>
        <v>5.5385898415644164</v>
      </c>
      <c r="W8596">
        <v>98.02</v>
      </c>
      <c r="X8596">
        <v>5.3523177205397126</v>
      </c>
    </row>
    <row r="8597" spans="5:24">
      <c r="E8597">
        <v>85.94</v>
      </c>
      <c r="F8597">
        <f t="shared" si="135"/>
        <v>5.5388137776808453</v>
      </c>
      <c r="W8597">
        <v>70.27</v>
      </c>
      <c r="X8597">
        <v>5.4037453329153644</v>
      </c>
    </row>
    <row r="8598" spans="5:24">
      <c r="E8598">
        <v>85.95</v>
      </c>
      <c r="F8598">
        <f t="shared" si="135"/>
        <v>5.5390378219298784</v>
      </c>
      <c r="W8598">
        <v>76.17</v>
      </c>
      <c r="X8598">
        <v>3.2642044995421644</v>
      </c>
    </row>
    <row r="8599" spans="5:24">
      <c r="E8599">
        <v>85.96</v>
      </c>
      <c r="F8599">
        <f t="shared" si="135"/>
        <v>5.5392619744610201</v>
      </c>
      <c r="W8599">
        <v>34.799999999999997</v>
      </c>
      <c r="X8599">
        <v>4.6049418859907432</v>
      </c>
    </row>
    <row r="8600" spans="5:24">
      <c r="E8600">
        <v>85.97</v>
      </c>
      <c r="F8600">
        <f t="shared" si="135"/>
        <v>5.539486235424083</v>
      </c>
      <c r="W8600">
        <v>51.12</v>
      </c>
      <c r="X8600">
        <v>4.9144196253824477</v>
      </c>
    </row>
    <row r="8601" spans="5:24">
      <c r="E8601">
        <v>85.98</v>
      </c>
      <c r="F8601">
        <f t="shared" si="135"/>
        <v>5.5397106049691818</v>
      </c>
      <c r="W8601">
        <v>25.61</v>
      </c>
      <c r="X8601">
        <v>6.3407550336902156</v>
      </c>
    </row>
    <row r="8602" spans="5:24">
      <c r="E8602">
        <v>85.99</v>
      </c>
      <c r="F8602">
        <f t="shared" si="135"/>
        <v>5.5399350832467373</v>
      </c>
      <c r="W8602">
        <v>84.89</v>
      </c>
      <c r="X8602">
        <v>5.2203481798624143</v>
      </c>
    </row>
    <row r="8603" spans="5:24">
      <c r="E8603">
        <v>86</v>
      </c>
      <c r="F8603">
        <f t="shared" si="135"/>
        <v>5.540159670407478</v>
      </c>
      <c r="W8603">
        <v>9.44</v>
      </c>
      <c r="X8603">
        <v>4.1184126530038245</v>
      </c>
    </row>
    <row r="8604" spans="5:24">
      <c r="E8604">
        <v>86.009999999999906</v>
      </c>
      <c r="F8604">
        <f t="shared" si="135"/>
        <v>5.5403843666024368</v>
      </c>
      <c r="W8604">
        <v>58.06</v>
      </c>
      <c r="X8604">
        <v>5.5522165452466989</v>
      </c>
    </row>
    <row r="8605" spans="5:24">
      <c r="E8605">
        <v>86.02</v>
      </c>
      <c r="F8605">
        <f t="shared" si="135"/>
        <v>5.5406091719829611</v>
      </c>
      <c r="W8605">
        <v>77.83</v>
      </c>
      <c r="X8605">
        <v>6.7081958948150868</v>
      </c>
    </row>
    <row r="8606" spans="5:24">
      <c r="E8606">
        <v>86.03</v>
      </c>
      <c r="F8606">
        <f t="shared" si="135"/>
        <v>5.5408340867007002</v>
      </c>
      <c r="W8606">
        <v>97.85</v>
      </c>
      <c r="X8606">
        <v>4.2739367551738399</v>
      </c>
    </row>
    <row r="8607" spans="5:24">
      <c r="E8607">
        <v>86.04</v>
      </c>
      <c r="F8607">
        <f t="shared" si="135"/>
        <v>5.5410591109076153</v>
      </c>
      <c r="W8607">
        <v>54.48</v>
      </c>
      <c r="X8607">
        <v>4.3689380209405009</v>
      </c>
    </row>
    <row r="8608" spans="5:24">
      <c r="E8608">
        <v>86.05</v>
      </c>
      <c r="F8608">
        <f t="shared" si="135"/>
        <v>5.5412842447559809</v>
      </c>
      <c r="W8608">
        <v>53.7</v>
      </c>
      <c r="X8608">
        <v>3.2798215004859324</v>
      </c>
    </row>
    <row r="8609" spans="5:24">
      <c r="E8609">
        <v>86.06</v>
      </c>
      <c r="F8609">
        <f t="shared" si="135"/>
        <v>5.5415094883983826</v>
      </c>
      <c r="W8609">
        <v>70.22</v>
      </c>
      <c r="X8609">
        <v>5.1274300925122791</v>
      </c>
    </row>
    <row r="8610" spans="5:24">
      <c r="E8610">
        <v>86.07</v>
      </c>
      <c r="F8610">
        <f t="shared" si="135"/>
        <v>5.5417348419877142</v>
      </c>
      <c r="W8610">
        <v>92.11</v>
      </c>
      <c r="X8610">
        <v>2.9120240036219522</v>
      </c>
    </row>
    <row r="8611" spans="5:24">
      <c r="E8611">
        <v>86.08</v>
      </c>
      <c r="F8611">
        <f t="shared" si="135"/>
        <v>5.5419603056771889</v>
      </c>
      <c r="W8611">
        <v>8.6199999999999992</v>
      </c>
      <c r="X8611">
        <v>6.4923783018451573</v>
      </c>
    </row>
    <row r="8612" spans="5:24">
      <c r="E8612">
        <v>86.09</v>
      </c>
      <c r="F8612">
        <f t="shared" si="135"/>
        <v>5.5421858796203303</v>
      </c>
      <c r="W8612">
        <v>13.6</v>
      </c>
      <c r="X8612">
        <v>7.0315424292831441</v>
      </c>
    </row>
    <row r="8613" spans="5:24">
      <c r="E8613">
        <v>86.1</v>
      </c>
      <c r="F8613">
        <f t="shared" si="135"/>
        <v>5.5424115639709779</v>
      </c>
      <c r="W8613">
        <v>75.150000000000006</v>
      </c>
      <c r="X8613">
        <v>5.8538285374690107</v>
      </c>
    </row>
    <row r="8614" spans="5:24">
      <c r="E8614">
        <v>86.11</v>
      </c>
      <c r="F8614">
        <f t="shared" si="135"/>
        <v>5.5426373588832885</v>
      </c>
      <c r="W8614">
        <v>60.67</v>
      </c>
      <c r="X8614">
        <v>4.0382993584297173</v>
      </c>
    </row>
    <row r="8615" spans="5:24">
      <c r="E8615">
        <v>86.12</v>
      </c>
      <c r="F8615">
        <f t="shared" si="135"/>
        <v>5.5428632645117339</v>
      </c>
      <c r="W8615">
        <v>92.6</v>
      </c>
      <c r="X8615">
        <v>6.0498219096264121</v>
      </c>
    </row>
    <row r="8616" spans="5:24">
      <c r="E8616">
        <v>86.13</v>
      </c>
      <c r="F8616">
        <f t="shared" si="135"/>
        <v>5.5430892810111034</v>
      </c>
      <c r="W8616">
        <v>16.760000000000002</v>
      </c>
      <c r="X8616">
        <v>5.294206649270583</v>
      </c>
    </row>
    <row r="8617" spans="5:24">
      <c r="E8617">
        <v>86.14</v>
      </c>
      <c r="F8617">
        <f t="shared" si="135"/>
        <v>5.5433154085365084</v>
      </c>
      <c r="W8617">
        <v>52.61</v>
      </c>
      <c r="X8617">
        <v>4.9259869483111398</v>
      </c>
    </row>
    <row r="8618" spans="5:24">
      <c r="E8618">
        <v>86.15</v>
      </c>
      <c r="F8618">
        <f t="shared" si="135"/>
        <v>5.5435416472433747</v>
      </c>
      <c r="W8618">
        <v>85.71</v>
      </c>
      <c r="X8618">
        <v>4.7770828648532451</v>
      </c>
    </row>
    <row r="8619" spans="5:24">
      <c r="E8619">
        <v>86.16</v>
      </c>
      <c r="F8619">
        <f t="shared" si="135"/>
        <v>5.5437679972874543</v>
      </c>
      <c r="W8619">
        <v>6.4</v>
      </c>
      <c r="X8619">
        <v>5.53247074295159</v>
      </c>
    </row>
    <row r="8620" spans="5:24">
      <c r="E8620">
        <v>86.17</v>
      </c>
      <c r="F8620">
        <f t="shared" si="135"/>
        <v>5.543994458824816</v>
      </c>
      <c r="W8620">
        <v>78.31</v>
      </c>
      <c r="X8620">
        <v>4.8988104600393525</v>
      </c>
    </row>
    <row r="8621" spans="5:24">
      <c r="E8621">
        <v>86.18</v>
      </c>
      <c r="F8621">
        <f t="shared" si="135"/>
        <v>5.544221032011853</v>
      </c>
      <c r="W8621">
        <v>70.400000000000006</v>
      </c>
      <c r="X8621">
        <v>3.3826372431007639</v>
      </c>
    </row>
    <row r="8622" spans="5:24">
      <c r="E8622">
        <v>86.19</v>
      </c>
      <c r="F8622">
        <f t="shared" si="135"/>
        <v>5.5444477170052799</v>
      </c>
      <c r="W8622">
        <v>96.75</v>
      </c>
      <c r="X8622">
        <v>5.7564156963483368</v>
      </c>
    </row>
    <row r="8623" spans="5:24">
      <c r="E8623">
        <v>86.2</v>
      </c>
      <c r="F8623">
        <f t="shared" si="135"/>
        <v>5.5446745139621383</v>
      </c>
      <c r="W8623">
        <v>76.75</v>
      </c>
      <c r="X8623">
        <v>5.6944500745373272</v>
      </c>
    </row>
    <row r="8624" spans="5:24">
      <c r="E8624">
        <v>86.21</v>
      </c>
      <c r="F8624">
        <f t="shared" si="135"/>
        <v>5.5449014230397919</v>
      </c>
      <c r="W8624">
        <v>44.31</v>
      </c>
      <c r="X8624">
        <v>5.5580649991613225</v>
      </c>
    </row>
    <row r="8625" spans="5:24">
      <c r="E8625">
        <v>86.22</v>
      </c>
      <c r="F8625">
        <f t="shared" si="135"/>
        <v>5.5451284443959317</v>
      </c>
      <c r="W8625">
        <v>77.36</v>
      </c>
      <c r="X8625">
        <v>2.4310256261126133</v>
      </c>
    </row>
    <row r="8626" spans="5:24">
      <c r="E8626">
        <v>86.23</v>
      </c>
      <c r="F8626">
        <f t="shared" si="135"/>
        <v>5.5453555781885759</v>
      </c>
      <c r="W8626">
        <v>19.96</v>
      </c>
      <c r="X8626">
        <v>4.2166131910867559</v>
      </c>
    </row>
    <row r="8627" spans="5:24">
      <c r="E8627">
        <v>86.24</v>
      </c>
      <c r="F8627">
        <f t="shared" si="135"/>
        <v>5.5455828245760683</v>
      </c>
      <c r="W8627">
        <v>43.37</v>
      </c>
      <c r="X8627">
        <v>5.4070108762644651</v>
      </c>
    </row>
    <row r="8628" spans="5:24">
      <c r="E8628">
        <v>86.25</v>
      </c>
      <c r="F8628">
        <f t="shared" si="135"/>
        <v>5.5458101837170837</v>
      </c>
      <c r="W8628">
        <v>34.799999999999997</v>
      </c>
      <c r="X8628">
        <v>5.3764262956968869</v>
      </c>
    </row>
    <row r="8629" spans="5:24">
      <c r="E8629">
        <v>86.259999999999906</v>
      </c>
      <c r="F8629">
        <f t="shared" si="135"/>
        <v>5.5460376557706237</v>
      </c>
      <c r="W8629">
        <v>62.68</v>
      </c>
      <c r="X8629">
        <v>4.4933494029230703</v>
      </c>
    </row>
    <row r="8630" spans="5:24">
      <c r="E8630">
        <v>86.27</v>
      </c>
      <c r="F8630">
        <f t="shared" si="135"/>
        <v>5.5462652408960285</v>
      </c>
      <c r="W8630">
        <v>61.79</v>
      </c>
      <c r="X8630">
        <v>6.0678238003195135</v>
      </c>
    </row>
    <row r="8631" spans="5:24">
      <c r="E8631">
        <v>86.28</v>
      </c>
      <c r="F8631">
        <f t="shared" si="135"/>
        <v>5.5464929392529578</v>
      </c>
      <c r="W8631">
        <v>15.08</v>
      </c>
      <c r="X8631">
        <v>7.3867077344922505</v>
      </c>
    </row>
    <row r="8632" spans="5:24">
      <c r="E8632">
        <v>86.29</v>
      </c>
      <c r="F8632">
        <f t="shared" si="135"/>
        <v>5.5467207510014109</v>
      </c>
      <c r="W8632">
        <v>61.34</v>
      </c>
      <c r="X8632">
        <v>6.2086430752327573</v>
      </c>
    </row>
    <row r="8633" spans="5:24">
      <c r="E8633">
        <v>86.3</v>
      </c>
      <c r="F8633">
        <f t="shared" si="135"/>
        <v>5.5469486763017191</v>
      </c>
      <c r="W8633">
        <v>92.46</v>
      </c>
      <c r="X8633">
        <v>5.9597123617430423</v>
      </c>
    </row>
    <row r="8634" spans="5:24">
      <c r="E8634">
        <v>86.31</v>
      </c>
      <c r="F8634">
        <f t="shared" si="135"/>
        <v>5.5471767153145475</v>
      </c>
      <c r="W8634">
        <v>43.04</v>
      </c>
      <c r="X8634">
        <v>3.9277327228434675</v>
      </c>
    </row>
    <row r="8635" spans="5:24">
      <c r="E8635">
        <v>86.32</v>
      </c>
      <c r="F8635">
        <f t="shared" si="135"/>
        <v>5.5474048682008972</v>
      </c>
      <c r="W8635">
        <v>18.100000000000001</v>
      </c>
      <c r="X8635">
        <v>3.3414177452003</v>
      </c>
    </row>
    <row r="8636" spans="5:24">
      <c r="E8636">
        <v>86.33</v>
      </c>
      <c r="F8636">
        <f t="shared" si="135"/>
        <v>5.5476331351221049</v>
      </c>
      <c r="W8636">
        <v>32.14</v>
      </c>
      <c r="X8636">
        <v>5.3390129162306712</v>
      </c>
    </row>
    <row r="8637" spans="5:24">
      <c r="E8637">
        <v>86.34</v>
      </c>
      <c r="F8637">
        <f t="shared" si="135"/>
        <v>5.5478615162398457</v>
      </c>
      <c r="W8637">
        <v>49.91</v>
      </c>
      <c r="X8637">
        <v>5.4716172664925473</v>
      </c>
    </row>
    <row r="8638" spans="5:24">
      <c r="E8638">
        <v>86.35</v>
      </c>
      <c r="F8638">
        <f t="shared" si="135"/>
        <v>5.5480900117161305</v>
      </c>
      <c r="W8638">
        <v>12.57</v>
      </c>
      <c r="X8638">
        <v>4.7582837019899786</v>
      </c>
    </row>
    <row r="8639" spans="5:24">
      <c r="E8639">
        <v>86.36</v>
      </c>
      <c r="F8639">
        <f t="shared" si="135"/>
        <v>5.5483186217133103</v>
      </c>
      <c r="W8639">
        <v>64.34</v>
      </c>
      <c r="X8639">
        <v>6.6818393294161718</v>
      </c>
    </row>
    <row r="8640" spans="5:24">
      <c r="E8640">
        <v>86.37</v>
      </c>
      <c r="F8640">
        <f t="shared" si="135"/>
        <v>5.548547346394078</v>
      </c>
      <c r="W8640">
        <v>27.49</v>
      </c>
      <c r="X8640">
        <v>5.4432291449952483</v>
      </c>
    </row>
    <row r="8641" spans="5:24">
      <c r="E8641">
        <v>86.38</v>
      </c>
      <c r="F8641">
        <f t="shared" si="135"/>
        <v>5.5487761859214633</v>
      </c>
      <c r="W8641">
        <v>85.73</v>
      </c>
      <c r="X8641">
        <v>3.8797329995939922</v>
      </c>
    </row>
    <row r="8642" spans="5:24">
      <c r="E8642">
        <v>86.39</v>
      </c>
      <c r="F8642">
        <f t="shared" si="135"/>
        <v>5.5490051404588421</v>
      </c>
      <c r="W8642">
        <v>27.72</v>
      </c>
      <c r="X8642">
        <v>4.2097812025392347</v>
      </c>
    </row>
    <row r="8643" spans="5:24">
      <c r="E8643">
        <v>86.4</v>
      </c>
      <c r="F8643">
        <f t="shared" si="135"/>
        <v>5.5492342101699315</v>
      </c>
      <c r="W8643">
        <v>46.56</v>
      </c>
      <c r="X8643">
        <v>5.2306329077980855</v>
      </c>
    </row>
    <row r="8644" spans="5:24">
      <c r="E8644">
        <v>86.41</v>
      </c>
      <c r="F8644">
        <f t="shared" si="135"/>
        <v>5.5494633952187913</v>
      </c>
      <c r="W8644">
        <v>87.45</v>
      </c>
      <c r="X8644">
        <v>8.2388801183529168</v>
      </c>
    </row>
    <row r="8645" spans="5:24">
      <c r="E8645">
        <v>86.42</v>
      </c>
      <c r="F8645">
        <f t="shared" si="135"/>
        <v>5.5496926957698278</v>
      </c>
      <c r="W8645">
        <v>22.1</v>
      </c>
      <c r="X8645">
        <v>5.208805599398775</v>
      </c>
    </row>
    <row r="8646" spans="5:24">
      <c r="E8646">
        <v>86.43</v>
      </c>
      <c r="F8646">
        <f t="shared" si="135"/>
        <v>5.5499221119877937</v>
      </c>
      <c r="W8646">
        <v>85.59</v>
      </c>
      <c r="X8646">
        <v>3.9493078444750251</v>
      </c>
    </row>
    <row r="8647" spans="5:24">
      <c r="E8647">
        <v>86.44</v>
      </c>
      <c r="F8647">
        <f t="shared" si="135"/>
        <v>5.5501516440377872</v>
      </c>
      <c r="W8647">
        <v>61.21</v>
      </c>
      <c r="X8647">
        <v>4.5667043528301114</v>
      </c>
    </row>
    <row r="8648" spans="5:24">
      <c r="E8648">
        <v>86.45</v>
      </c>
      <c r="F8648">
        <f t="shared" si="135"/>
        <v>5.5503812920852535</v>
      </c>
      <c r="W8648">
        <v>57</v>
      </c>
      <c r="X8648">
        <v>3.3770495613011273</v>
      </c>
    </row>
    <row r="8649" spans="5:24">
      <c r="E8649">
        <v>86.46</v>
      </c>
      <c r="F8649">
        <f t="shared" si="135"/>
        <v>5.5506110562959892</v>
      </c>
      <c r="W8649">
        <v>93.38</v>
      </c>
      <c r="X8649">
        <v>3.7965442366661444</v>
      </c>
    </row>
    <row r="8650" spans="5:24">
      <c r="E8650">
        <v>86.47</v>
      </c>
      <c r="F8650">
        <f t="shared" si="135"/>
        <v>5.5508409368361402</v>
      </c>
      <c r="W8650">
        <v>73.59</v>
      </c>
      <c r="X8650">
        <v>5.2947301883799618</v>
      </c>
    </row>
    <row r="8651" spans="5:24">
      <c r="E8651">
        <v>86.48</v>
      </c>
      <c r="F8651">
        <f t="shared" si="135"/>
        <v>5.5510709338722002</v>
      </c>
      <c r="W8651">
        <v>15.57</v>
      </c>
      <c r="X8651">
        <v>6.5109546718840541</v>
      </c>
    </row>
    <row r="8652" spans="5:24">
      <c r="E8652">
        <v>86.49</v>
      </c>
      <c r="F8652">
        <f t="shared" si="135"/>
        <v>5.5513010475710196</v>
      </c>
      <c r="W8652">
        <v>98.17</v>
      </c>
      <c r="X8652">
        <v>5.081052752552579</v>
      </c>
    </row>
    <row r="8653" spans="5:24">
      <c r="E8653">
        <v>86.5</v>
      </c>
      <c r="F8653">
        <f t="shared" ref="F8653:F8716" si="136">NORMINV(E8653/100,$C$3,$C$4)</f>
        <v>5.5515312780997981</v>
      </c>
      <c r="W8653">
        <v>68.760000000000005</v>
      </c>
      <c r="X8653">
        <v>4.8172574145545557</v>
      </c>
    </row>
    <row r="8654" spans="5:24">
      <c r="E8654">
        <v>86.509999999999906</v>
      </c>
      <c r="F8654">
        <f t="shared" si="136"/>
        <v>5.5517616256260895</v>
      </c>
      <c r="W8654">
        <v>52.84</v>
      </c>
      <c r="X8654">
        <v>4.7396580286457013</v>
      </c>
    </row>
    <row r="8655" spans="5:24">
      <c r="E8655">
        <v>86.52</v>
      </c>
      <c r="F8655">
        <f t="shared" si="136"/>
        <v>5.5519920903178077</v>
      </c>
      <c r="W8655">
        <v>64.61</v>
      </c>
      <c r="X8655">
        <v>4.1907998001538456</v>
      </c>
    </row>
    <row r="8656" spans="5:24">
      <c r="E8656">
        <v>86.53</v>
      </c>
      <c r="F8656">
        <f t="shared" si="136"/>
        <v>5.5522226723432144</v>
      </c>
      <c r="W8656">
        <v>82.83</v>
      </c>
      <c r="X8656">
        <v>6.2122936336593977</v>
      </c>
    </row>
    <row r="8657" spans="5:24">
      <c r="E8657">
        <v>86.54</v>
      </c>
      <c r="F8657">
        <f t="shared" si="136"/>
        <v>5.552453371870933</v>
      </c>
      <c r="W8657">
        <v>87.62</v>
      </c>
      <c r="X8657">
        <v>3.1043020760081599</v>
      </c>
    </row>
    <row r="8658" spans="5:24">
      <c r="E8658">
        <v>86.55</v>
      </c>
      <c r="F8658">
        <f t="shared" si="136"/>
        <v>5.552684189069943</v>
      </c>
      <c r="W8658">
        <v>90.59</v>
      </c>
      <c r="X8658">
        <v>5.9648898216774482</v>
      </c>
    </row>
    <row r="8659" spans="5:24">
      <c r="E8659">
        <v>86.56</v>
      </c>
      <c r="F8659">
        <f t="shared" si="136"/>
        <v>5.5529151241095871</v>
      </c>
      <c r="W8659">
        <v>37.450000000000003</v>
      </c>
      <c r="X8659">
        <v>5.6625793487331757</v>
      </c>
    </row>
    <row r="8660" spans="5:24">
      <c r="E8660">
        <v>86.57</v>
      </c>
      <c r="F8660">
        <f t="shared" si="136"/>
        <v>5.5531461771595616</v>
      </c>
      <c r="W8660">
        <v>22.73</v>
      </c>
      <c r="X8660">
        <v>5.0443818863740653</v>
      </c>
    </row>
    <row r="8661" spans="5:24">
      <c r="E8661">
        <v>86.58</v>
      </c>
      <c r="F8661">
        <f t="shared" si="136"/>
        <v>5.5533773483899296</v>
      </c>
      <c r="W8661">
        <v>44.42</v>
      </c>
      <c r="X8661">
        <v>6.7780234717169492</v>
      </c>
    </row>
    <row r="8662" spans="5:24">
      <c r="E8662">
        <v>86.59</v>
      </c>
      <c r="F8662">
        <f t="shared" si="136"/>
        <v>5.5536086379711147</v>
      </c>
      <c r="W8662">
        <v>62.33</v>
      </c>
      <c r="X8662">
        <v>5.0057652769696066</v>
      </c>
    </row>
    <row r="8663" spans="5:24">
      <c r="E8663">
        <v>86.6</v>
      </c>
      <c r="F8663">
        <f t="shared" si="136"/>
        <v>5.5538400460739004</v>
      </c>
      <c r="W8663">
        <v>40.98</v>
      </c>
      <c r="X8663">
        <v>6.458873238694534</v>
      </c>
    </row>
    <row r="8664" spans="5:24">
      <c r="E8664">
        <v>86.61</v>
      </c>
      <c r="F8664">
        <f t="shared" si="136"/>
        <v>5.5540715728694394</v>
      </c>
      <c r="W8664">
        <v>0.36</v>
      </c>
      <c r="X8664">
        <v>4.3557294358154763</v>
      </c>
    </row>
    <row r="8665" spans="5:24">
      <c r="E8665">
        <v>86.62</v>
      </c>
      <c r="F8665">
        <f t="shared" si="136"/>
        <v>5.5543032185292462</v>
      </c>
      <c r="W8665">
        <v>64.569999999999993</v>
      </c>
      <c r="X8665">
        <v>6.1830230812567448</v>
      </c>
    </row>
    <row r="8666" spans="5:24">
      <c r="E8666">
        <v>86.63</v>
      </c>
      <c r="F8666">
        <f t="shared" si="136"/>
        <v>5.5545349832252029</v>
      </c>
      <c r="W8666">
        <v>34.85</v>
      </c>
      <c r="X8666">
        <v>5.2637143982215298</v>
      </c>
    </row>
    <row r="8667" spans="5:24">
      <c r="E8667">
        <v>86.64</v>
      </c>
      <c r="F8667">
        <f t="shared" si="136"/>
        <v>5.5547668671295609</v>
      </c>
      <c r="W8667">
        <v>41.7</v>
      </c>
      <c r="X8667">
        <v>3.5286629933295242</v>
      </c>
    </row>
    <row r="8668" spans="5:24">
      <c r="E8668">
        <v>86.65</v>
      </c>
      <c r="F8668">
        <f t="shared" si="136"/>
        <v>5.5549988704149369</v>
      </c>
      <c r="W8668">
        <v>61.92</v>
      </c>
      <c r="X8668">
        <v>6.4552502286429405</v>
      </c>
    </row>
    <row r="8669" spans="5:24">
      <c r="E8669">
        <v>86.66</v>
      </c>
      <c r="F8669">
        <f t="shared" si="136"/>
        <v>5.5552309932543187</v>
      </c>
      <c r="W8669">
        <v>82.2</v>
      </c>
      <c r="X8669">
        <v>5.7411541169693967</v>
      </c>
    </row>
    <row r="8670" spans="5:24">
      <c r="E8670">
        <v>86.67</v>
      </c>
      <c r="F8670">
        <f t="shared" si="136"/>
        <v>5.5554632358210654</v>
      </c>
      <c r="W8670">
        <v>48.96</v>
      </c>
      <c r="X8670">
        <v>6.8263337793947745</v>
      </c>
    </row>
    <row r="8671" spans="5:24">
      <c r="E8671">
        <v>86.68</v>
      </c>
      <c r="F8671">
        <f t="shared" si="136"/>
        <v>5.5556955982889056</v>
      </c>
      <c r="W8671">
        <v>93.16</v>
      </c>
      <c r="X8671">
        <v>4.1690466794401626</v>
      </c>
    </row>
    <row r="8672" spans="5:24">
      <c r="E8672">
        <v>86.69</v>
      </c>
      <c r="F8672">
        <f t="shared" si="136"/>
        <v>5.5559280808319436</v>
      </c>
      <c r="W8672">
        <v>64.11</v>
      </c>
      <c r="X8672">
        <v>3.6690333964846089</v>
      </c>
    </row>
    <row r="8673" spans="5:24">
      <c r="E8673">
        <v>86.7</v>
      </c>
      <c r="F8673">
        <f t="shared" si="136"/>
        <v>5.5561606836246558</v>
      </c>
      <c r="W8673">
        <v>95.78</v>
      </c>
      <c r="X8673">
        <v>5.8972228773900444</v>
      </c>
    </row>
    <row r="8674" spans="5:24">
      <c r="E8674">
        <v>86.71</v>
      </c>
      <c r="F8674">
        <f t="shared" si="136"/>
        <v>5.5563934068418934</v>
      </c>
      <c r="W8674">
        <v>99.96</v>
      </c>
      <c r="X8674">
        <v>3.9088343508478629</v>
      </c>
    </row>
    <row r="8675" spans="5:24">
      <c r="E8675">
        <v>86.72</v>
      </c>
      <c r="F8675">
        <f t="shared" si="136"/>
        <v>5.5566262506588853</v>
      </c>
      <c r="W8675">
        <v>75.27</v>
      </c>
      <c r="X8675">
        <v>5.3052181629119541</v>
      </c>
    </row>
    <row r="8676" spans="5:24">
      <c r="E8676">
        <v>86.73</v>
      </c>
      <c r="F8676">
        <f t="shared" si="136"/>
        <v>5.5568592152512375</v>
      </c>
      <c r="W8676">
        <v>10.79</v>
      </c>
      <c r="X8676">
        <v>5.6347369355336943</v>
      </c>
    </row>
    <row r="8677" spans="5:24">
      <c r="E8677">
        <v>86.74</v>
      </c>
      <c r="F8677">
        <f t="shared" si="136"/>
        <v>5.5570923007949302</v>
      </c>
      <c r="W8677">
        <v>5.6</v>
      </c>
      <c r="X8677">
        <v>5.8734827582983931</v>
      </c>
    </row>
    <row r="8678" spans="5:24">
      <c r="E8678">
        <v>86.75</v>
      </c>
      <c r="F8678">
        <f t="shared" si="136"/>
        <v>5.5573255074663299</v>
      </c>
      <c r="W8678">
        <v>9.66</v>
      </c>
      <c r="X8678">
        <v>5.3842407743100331</v>
      </c>
    </row>
    <row r="8679" spans="5:24">
      <c r="E8679">
        <v>86.759999999999906</v>
      </c>
      <c r="F8679">
        <f t="shared" si="136"/>
        <v>5.5575588354421752</v>
      </c>
      <c r="W8679">
        <v>19.920000000000002</v>
      </c>
      <c r="X8679">
        <v>5.9439406065093223</v>
      </c>
    </row>
    <row r="8680" spans="5:24">
      <c r="E8680">
        <v>86.77</v>
      </c>
      <c r="F8680">
        <f t="shared" si="136"/>
        <v>5.5577922848995982</v>
      </c>
      <c r="W8680">
        <v>94.38</v>
      </c>
      <c r="X8680">
        <v>5.7140439550001831</v>
      </c>
    </row>
    <row r="8681" spans="5:24">
      <c r="E8681">
        <v>86.78</v>
      </c>
      <c r="F8681">
        <f t="shared" si="136"/>
        <v>5.5580258560161022</v>
      </c>
      <c r="W8681">
        <v>72.72</v>
      </c>
      <c r="X8681">
        <v>4.7274511038804778</v>
      </c>
    </row>
    <row r="8682" spans="5:24">
      <c r="E8682">
        <v>86.79</v>
      </c>
      <c r="F8682">
        <f t="shared" si="136"/>
        <v>5.5582595489695787</v>
      </c>
      <c r="W8682">
        <v>82.7</v>
      </c>
      <c r="X8682">
        <v>4.0742963297947927</v>
      </c>
    </row>
    <row r="8683" spans="5:24">
      <c r="E8683">
        <v>86.8</v>
      </c>
      <c r="F8683">
        <f t="shared" si="136"/>
        <v>5.5584933639383047</v>
      </c>
      <c r="W8683">
        <v>14.81</v>
      </c>
      <c r="X8683">
        <v>6.1479238535314327</v>
      </c>
    </row>
    <row r="8684" spans="5:24">
      <c r="E8684">
        <v>86.81</v>
      </c>
      <c r="F8684">
        <f t="shared" si="136"/>
        <v>5.5587273011009435</v>
      </c>
      <c r="W8684">
        <v>27.11</v>
      </c>
      <c r="X8684">
        <v>5.6319799175486018</v>
      </c>
    </row>
    <row r="8685" spans="5:24">
      <c r="E8685">
        <v>86.82</v>
      </c>
      <c r="F8685">
        <f t="shared" si="136"/>
        <v>5.5589613606365456</v>
      </c>
      <c r="W8685">
        <v>59.84</v>
      </c>
      <c r="X8685">
        <v>6.34507814540307</v>
      </c>
    </row>
    <row r="8686" spans="5:24">
      <c r="E8686">
        <v>86.83</v>
      </c>
      <c r="F8686">
        <f t="shared" si="136"/>
        <v>5.5591955427245487</v>
      </c>
      <c r="W8686">
        <v>77.650000000000006</v>
      </c>
      <c r="X8686">
        <v>5.2515356541998974</v>
      </c>
    </row>
    <row r="8687" spans="5:24">
      <c r="E8687">
        <v>86.84</v>
      </c>
      <c r="F8687">
        <f t="shared" si="136"/>
        <v>5.5594298475447808</v>
      </c>
      <c r="W8687">
        <v>55.54</v>
      </c>
      <c r="X8687">
        <v>5.4604405978162474</v>
      </c>
    </row>
    <row r="8688" spans="5:24">
      <c r="E8688">
        <v>86.85</v>
      </c>
      <c r="F8688">
        <f t="shared" si="136"/>
        <v>5.5596642752774619</v>
      </c>
      <c r="W8688">
        <v>15.99</v>
      </c>
      <c r="X8688">
        <v>4.7642156336241301</v>
      </c>
    </row>
    <row r="8689" spans="5:24">
      <c r="E8689">
        <v>86.86</v>
      </c>
      <c r="F8689">
        <f t="shared" si="136"/>
        <v>5.5598988261032014</v>
      </c>
      <c r="W8689">
        <v>62.28</v>
      </c>
      <c r="X8689">
        <v>4.5587057661694477</v>
      </c>
    </row>
    <row r="8690" spans="5:24">
      <c r="E8690">
        <v>86.87</v>
      </c>
      <c r="F8690">
        <f t="shared" si="136"/>
        <v>5.5601335002030039</v>
      </c>
      <c r="W8690">
        <v>35.270000000000003</v>
      </c>
      <c r="X8690">
        <v>4.0497790584589843</v>
      </c>
    </row>
    <row r="8691" spans="5:24">
      <c r="E8691">
        <v>86.88</v>
      </c>
      <c r="F8691">
        <f t="shared" si="136"/>
        <v>5.5603682977582665</v>
      </c>
      <c r="W8691">
        <v>57.57</v>
      </c>
      <c r="X8691">
        <v>3.5167198726643796</v>
      </c>
    </row>
    <row r="8692" spans="5:24">
      <c r="E8692">
        <v>86.89</v>
      </c>
      <c r="F8692">
        <f t="shared" si="136"/>
        <v>5.5606032189507841</v>
      </c>
      <c r="W8692">
        <v>91.87</v>
      </c>
      <c r="X8692">
        <v>4.8619488592868167</v>
      </c>
    </row>
    <row r="8693" spans="5:24">
      <c r="E8693">
        <v>86.9</v>
      </c>
      <c r="F8693">
        <f t="shared" si="136"/>
        <v>5.5608382639627445</v>
      </c>
      <c r="W8693">
        <v>31.44</v>
      </c>
      <c r="X8693">
        <v>4.4436915330410818</v>
      </c>
    </row>
    <row r="8694" spans="5:24">
      <c r="E8694">
        <v>86.91</v>
      </c>
      <c r="F8694">
        <f t="shared" si="136"/>
        <v>5.5610734329767357</v>
      </c>
      <c r="W8694">
        <v>29.14</v>
      </c>
      <c r="X8694">
        <v>3.9056465693709046</v>
      </c>
    </row>
    <row r="8695" spans="5:24">
      <c r="E8695">
        <v>86.92</v>
      </c>
      <c r="F8695">
        <f t="shared" si="136"/>
        <v>5.5613087261757457</v>
      </c>
      <c r="W8695">
        <v>98.42</v>
      </c>
      <c r="X8695">
        <v>7.0791888073881903</v>
      </c>
    </row>
    <row r="8696" spans="5:24">
      <c r="E8696">
        <v>86.93</v>
      </c>
      <c r="F8696">
        <f t="shared" si="136"/>
        <v>5.5615441437431592</v>
      </c>
      <c r="W8696">
        <v>67.099999999999994</v>
      </c>
      <c r="X8696">
        <v>3.8481920492687878</v>
      </c>
    </row>
    <row r="8697" spans="5:24">
      <c r="E8697">
        <v>86.94</v>
      </c>
      <c r="F8697">
        <f t="shared" si="136"/>
        <v>5.5617796858627644</v>
      </c>
      <c r="W8697">
        <v>86.8</v>
      </c>
      <c r="X8697">
        <v>4.1309138288560012</v>
      </c>
    </row>
    <row r="8698" spans="5:24">
      <c r="E8698">
        <v>86.95</v>
      </c>
      <c r="F8698">
        <f t="shared" si="136"/>
        <v>5.5620153527187517</v>
      </c>
      <c r="W8698">
        <v>2.0699999999999998</v>
      </c>
      <c r="X8698">
        <v>5.6833273747315101</v>
      </c>
    </row>
    <row r="8699" spans="5:24">
      <c r="E8699">
        <v>86.96</v>
      </c>
      <c r="F8699">
        <f t="shared" si="136"/>
        <v>5.5622511444957148</v>
      </c>
      <c r="W8699">
        <v>25.1</v>
      </c>
      <c r="X8699">
        <v>5.6729171513312941</v>
      </c>
    </row>
    <row r="8700" spans="5:24">
      <c r="E8700">
        <v>86.97</v>
      </c>
      <c r="F8700">
        <f t="shared" si="136"/>
        <v>5.5624870613786523</v>
      </c>
      <c r="W8700">
        <v>57.06</v>
      </c>
      <c r="X8700">
        <v>5.4119173547115711</v>
      </c>
    </row>
    <row r="8701" spans="5:24">
      <c r="E8701">
        <v>86.98</v>
      </c>
      <c r="F8701">
        <f t="shared" si="136"/>
        <v>5.5627231035529707</v>
      </c>
      <c r="W8701">
        <v>83.88</v>
      </c>
      <c r="X8701">
        <v>3.7144495527401009</v>
      </c>
    </row>
    <row r="8702" spans="5:24">
      <c r="E8702">
        <v>86.99</v>
      </c>
      <c r="F8702">
        <f t="shared" si="136"/>
        <v>5.5629592712044786</v>
      </c>
      <c r="W8702">
        <v>81.36</v>
      </c>
      <c r="X8702">
        <v>3.5526538511026278</v>
      </c>
    </row>
    <row r="8703" spans="5:24">
      <c r="E8703">
        <v>87</v>
      </c>
      <c r="F8703">
        <f t="shared" si="136"/>
        <v>5.5631955645194004</v>
      </c>
      <c r="W8703">
        <v>66.52</v>
      </c>
      <c r="X8703">
        <v>5.864706319560713</v>
      </c>
    </row>
    <row r="8704" spans="5:24">
      <c r="E8704">
        <v>87.009999999999906</v>
      </c>
      <c r="F8704">
        <f t="shared" si="136"/>
        <v>5.5634319836843611</v>
      </c>
      <c r="W8704">
        <v>58.83</v>
      </c>
      <c r="X8704">
        <v>3.6417992730627353</v>
      </c>
    </row>
    <row r="8705" spans="5:24">
      <c r="E8705">
        <v>87.02</v>
      </c>
      <c r="F8705">
        <f t="shared" si="136"/>
        <v>5.5636685288864101</v>
      </c>
      <c r="W8705">
        <v>39.93</v>
      </c>
      <c r="X8705">
        <v>4.2084103777903143</v>
      </c>
    </row>
    <row r="8706" spans="5:24">
      <c r="E8706">
        <v>87.03</v>
      </c>
      <c r="F8706">
        <f t="shared" si="136"/>
        <v>5.563905200312993</v>
      </c>
      <c r="W8706">
        <v>68.849999999999994</v>
      </c>
      <c r="X8706">
        <v>5.7059809248037388</v>
      </c>
    </row>
    <row r="8707" spans="5:24">
      <c r="E8707">
        <v>87.04</v>
      </c>
      <c r="F8707">
        <f t="shared" si="136"/>
        <v>5.5641419981519809</v>
      </c>
      <c r="W8707">
        <v>62.88</v>
      </c>
      <c r="X8707">
        <v>4.7427684113195081</v>
      </c>
    </row>
    <row r="8708" spans="5:24">
      <c r="E8708">
        <v>87.05</v>
      </c>
      <c r="F8708">
        <f t="shared" si="136"/>
        <v>5.5643789225916525</v>
      </c>
      <c r="W8708">
        <v>86.37</v>
      </c>
      <c r="X8708">
        <v>5.2748909763708198</v>
      </c>
    </row>
    <row r="8709" spans="5:24">
      <c r="E8709">
        <v>87.06</v>
      </c>
      <c r="F8709">
        <f t="shared" si="136"/>
        <v>5.5646159738207066</v>
      </c>
      <c r="W8709">
        <v>98.36</v>
      </c>
      <c r="X8709">
        <v>5.4341217941156454</v>
      </c>
    </row>
    <row r="8710" spans="5:24">
      <c r="E8710">
        <v>87.07</v>
      </c>
      <c r="F8710">
        <f t="shared" si="136"/>
        <v>5.5648531520282569</v>
      </c>
      <c r="W8710">
        <v>21.21</v>
      </c>
      <c r="X8710">
        <v>5.2052203126217407</v>
      </c>
    </row>
    <row r="8711" spans="5:24">
      <c r="E8711">
        <v>87.08</v>
      </c>
      <c r="F8711">
        <f t="shared" si="136"/>
        <v>5.5650904574038371</v>
      </c>
      <c r="W8711">
        <v>68.7</v>
      </c>
      <c r="X8711">
        <v>4.3932246364857352</v>
      </c>
    </row>
    <row r="8712" spans="5:24">
      <c r="E8712">
        <v>87.09</v>
      </c>
      <c r="F8712">
        <f t="shared" si="136"/>
        <v>5.5653278901373993</v>
      </c>
      <c r="W8712">
        <v>41.11</v>
      </c>
      <c r="X8712">
        <v>6.3159226668637274</v>
      </c>
    </row>
    <row r="8713" spans="5:24">
      <c r="E8713">
        <v>87.1</v>
      </c>
      <c r="F8713">
        <f t="shared" si="136"/>
        <v>5.5655654504193164</v>
      </c>
      <c r="W8713">
        <v>6.63</v>
      </c>
      <c r="X8713">
        <v>6.039440320675487</v>
      </c>
    </row>
    <row r="8714" spans="5:24">
      <c r="E8714">
        <v>87.11</v>
      </c>
      <c r="F8714">
        <f t="shared" si="136"/>
        <v>5.5658031384403843</v>
      </c>
      <c r="W8714">
        <v>89.33</v>
      </c>
      <c r="X8714">
        <v>5.41164451336161</v>
      </c>
    </row>
    <row r="8715" spans="5:24">
      <c r="E8715">
        <v>87.12</v>
      </c>
      <c r="F8715">
        <f t="shared" si="136"/>
        <v>5.5660409543918226</v>
      </c>
      <c r="W8715">
        <v>15.71</v>
      </c>
      <c r="X8715">
        <v>4.0766023194073355</v>
      </c>
    </row>
    <row r="8716" spans="5:24">
      <c r="E8716">
        <v>87.13</v>
      </c>
      <c r="F8716">
        <f t="shared" si="136"/>
        <v>5.5662788984652725</v>
      </c>
      <c r="W8716">
        <v>53.37</v>
      </c>
      <c r="X8716">
        <v>6.5117400726567922</v>
      </c>
    </row>
    <row r="8717" spans="5:24">
      <c r="E8717">
        <v>87.14</v>
      </c>
      <c r="F8717">
        <f t="shared" ref="F8717:F8780" si="137">NORMINV(E8717/100,$C$3,$C$4)</f>
        <v>5.5665169708528062</v>
      </c>
      <c r="W8717">
        <v>62.97</v>
      </c>
      <c r="X8717">
        <v>4.3330436258279512</v>
      </c>
    </row>
    <row r="8718" spans="5:24">
      <c r="E8718">
        <v>87.15</v>
      </c>
      <c r="F8718">
        <f t="shared" si="137"/>
        <v>5.5667551717469212</v>
      </c>
      <c r="W8718">
        <v>69.33</v>
      </c>
      <c r="X8718">
        <v>2.782661955853281</v>
      </c>
    </row>
    <row r="8719" spans="5:24">
      <c r="E8719">
        <v>87.16</v>
      </c>
      <c r="F8719">
        <f t="shared" si="137"/>
        <v>5.5669935013405398</v>
      </c>
      <c r="W8719">
        <v>72.38</v>
      </c>
      <c r="X8719">
        <v>4.0650227037725237</v>
      </c>
    </row>
    <row r="8720" spans="5:24">
      <c r="E8720">
        <v>87.17</v>
      </c>
      <c r="F8720">
        <f t="shared" si="137"/>
        <v>5.5672319598270201</v>
      </c>
      <c r="W8720">
        <v>74.540000000000006</v>
      </c>
      <c r="X8720">
        <v>5.8753196596847328</v>
      </c>
    </row>
    <row r="8721" spans="5:24">
      <c r="E8721">
        <v>87.18</v>
      </c>
      <c r="F8721">
        <f t="shared" si="137"/>
        <v>5.5674705474001485</v>
      </c>
      <c r="W8721">
        <v>88.31</v>
      </c>
      <c r="X8721">
        <v>5.6037648377986296</v>
      </c>
    </row>
    <row r="8722" spans="5:24">
      <c r="E8722">
        <v>87.19</v>
      </c>
      <c r="F8722">
        <f t="shared" si="137"/>
        <v>5.5677092642541419</v>
      </c>
      <c r="W8722">
        <v>71.290000000000006</v>
      </c>
      <c r="X8722">
        <v>6.1670256777212877</v>
      </c>
    </row>
    <row r="8723" spans="5:24">
      <c r="E8723">
        <v>87.2</v>
      </c>
      <c r="F8723">
        <f t="shared" si="137"/>
        <v>5.5679481105836564</v>
      </c>
      <c r="W8723">
        <v>59.25</v>
      </c>
      <c r="X8723">
        <v>6.6201502747287702</v>
      </c>
    </row>
    <row r="8724" spans="5:24">
      <c r="E8724">
        <v>87.21</v>
      </c>
      <c r="F8724">
        <f t="shared" si="137"/>
        <v>5.5681870865837766</v>
      </c>
      <c r="W8724">
        <v>46.65</v>
      </c>
      <c r="X8724">
        <v>6.2034557633338556</v>
      </c>
    </row>
    <row r="8725" spans="5:24">
      <c r="E8725">
        <v>87.22</v>
      </c>
      <c r="F8725">
        <f t="shared" si="137"/>
        <v>5.5684261924500298</v>
      </c>
      <c r="W8725">
        <v>48.24</v>
      </c>
      <c r="X8725">
        <v>3.8428228712625043</v>
      </c>
    </row>
    <row r="8726" spans="5:24">
      <c r="E8726">
        <v>87.23</v>
      </c>
      <c r="F8726">
        <f t="shared" si="137"/>
        <v>5.5686654283783774</v>
      </c>
      <c r="W8726">
        <v>95.38</v>
      </c>
      <c r="X8726">
        <v>4.58835548663839</v>
      </c>
    </row>
    <row r="8727" spans="5:24">
      <c r="E8727">
        <v>87.24</v>
      </c>
      <c r="F8727">
        <f t="shared" si="137"/>
        <v>5.5689047945652197</v>
      </c>
      <c r="W8727">
        <v>17.600000000000001</v>
      </c>
      <c r="X8727">
        <v>4.7219839003080342</v>
      </c>
    </row>
    <row r="8728" spans="5:24">
      <c r="E8728">
        <v>87.25</v>
      </c>
      <c r="F8728">
        <f t="shared" si="137"/>
        <v>5.5691442912073992</v>
      </c>
      <c r="W8728">
        <v>78.5</v>
      </c>
      <c r="X8728">
        <v>5.2417162980100214</v>
      </c>
    </row>
    <row r="8729" spans="5:24">
      <c r="E8729">
        <v>87.259999999999906</v>
      </c>
      <c r="F8729">
        <f t="shared" si="137"/>
        <v>5.5693839185021972</v>
      </c>
      <c r="W8729">
        <v>76.66</v>
      </c>
      <c r="X8729">
        <v>3.2158543431987296</v>
      </c>
    </row>
    <row r="8730" spans="5:24">
      <c r="E8730">
        <v>87.27</v>
      </c>
      <c r="F8730">
        <f t="shared" si="137"/>
        <v>5.5696236766473461</v>
      </c>
      <c r="W8730">
        <v>57.02</v>
      </c>
      <c r="X8730">
        <v>4.7175519818898453</v>
      </c>
    </row>
    <row r="8731" spans="5:24">
      <c r="E8731">
        <v>87.28</v>
      </c>
      <c r="F8731">
        <f t="shared" si="137"/>
        <v>5.5698635658410112</v>
      </c>
      <c r="W8731">
        <v>72.73</v>
      </c>
      <c r="X8731">
        <v>6.5901544277419886</v>
      </c>
    </row>
    <row r="8732" spans="5:24">
      <c r="E8732">
        <v>87.29</v>
      </c>
      <c r="F8732">
        <f t="shared" si="137"/>
        <v>5.570103586281812</v>
      </c>
      <c r="W8732">
        <v>41.79</v>
      </c>
      <c r="X8732">
        <v>4.1515726205423436</v>
      </c>
    </row>
    <row r="8733" spans="5:24">
      <c r="E8733">
        <v>87.3</v>
      </c>
      <c r="F8733">
        <f t="shared" si="137"/>
        <v>5.5703437381688108</v>
      </c>
      <c r="W8733">
        <v>36.659999999999997</v>
      </c>
      <c r="X8733">
        <v>5.295777509155311</v>
      </c>
    </row>
    <row r="8734" spans="5:24">
      <c r="E8734">
        <v>87.31</v>
      </c>
      <c r="F8734">
        <f t="shared" si="137"/>
        <v>5.5705840217015226</v>
      </c>
      <c r="W8734">
        <v>5.74</v>
      </c>
      <c r="X8734">
        <v>6.4810246686947686</v>
      </c>
    </row>
    <row r="8735" spans="5:24">
      <c r="E8735">
        <v>87.32</v>
      </c>
      <c r="F8735">
        <f t="shared" si="137"/>
        <v>5.5708244370799074</v>
      </c>
      <c r="W8735">
        <v>51.14</v>
      </c>
      <c r="X8735">
        <v>4.9766862452594145</v>
      </c>
    </row>
    <row r="8736" spans="5:24">
      <c r="E8736">
        <v>87.33</v>
      </c>
      <c r="F8736">
        <f t="shared" si="137"/>
        <v>5.5710649845043818</v>
      </c>
      <c r="W8736">
        <v>99.41</v>
      </c>
      <c r="X8736">
        <v>3.6277961910012744</v>
      </c>
    </row>
    <row r="8737" spans="5:24">
      <c r="E8737">
        <v>87.34</v>
      </c>
      <c r="F8737">
        <f t="shared" si="137"/>
        <v>5.5713056641758101</v>
      </c>
      <c r="W8737">
        <v>85.41</v>
      </c>
      <c r="X8737">
        <v>3.1250528892472036</v>
      </c>
    </row>
    <row r="8738" spans="5:24">
      <c r="E8738">
        <v>87.35</v>
      </c>
      <c r="F8738">
        <f t="shared" si="137"/>
        <v>5.5715464762955129</v>
      </c>
      <c r="W8738">
        <v>2.79</v>
      </c>
      <c r="X8738">
        <v>3.3618959965327559</v>
      </c>
    </row>
    <row r="8739" spans="5:24">
      <c r="E8739">
        <v>87.36</v>
      </c>
      <c r="F8739">
        <f t="shared" si="137"/>
        <v>5.5717874210652694</v>
      </c>
      <c r="W8739">
        <v>80.97</v>
      </c>
      <c r="X8739">
        <v>6.5390175983779404</v>
      </c>
    </row>
    <row r="8740" spans="5:24">
      <c r="E8740">
        <v>87.369999999999905</v>
      </c>
      <c r="F8740">
        <f t="shared" si="137"/>
        <v>5.5720284986873061</v>
      </c>
      <c r="W8740">
        <v>94.97</v>
      </c>
      <c r="X8740">
        <v>4.5587057661694477</v>
      </c>
    </row>
    <row r="8741" spans="5:24">
      <c r="E8741">
        <v>87.38</v>
      </c>
      <c r="F8741">
        <f t="shared" si="137"/>
        <v>5.5722697093643241</v>
      </c>
      <c r="W8741">
        <v>70.760000000000005</v>
      </c>
      <c r="X8741">
        <v>4.6173779248374665</v>
      </c>
    </row>
    <row r="8742" spans="5:24">
      <c r="E8742">
        <v>87.39</v>
      </c>
      <c r="F8742">
        <f t="shared" si="137"/>
        <v>5.5725110532994666</v>
      </c>
      <c r="W8742">
        <v>1.46</v>
      </c>
      <c r="X8742">
        <v>5.8327247192774436</v>
      </c>
    </row>
    <row r="8743" spans="5:24">
      <c r="E8743">
        <v>87.4</v>
      </c>
      <c r="F8743">
        <f t="shared" si="137"/>
        <v>5.5727525306963486</v>
      </c>
      <c r="W8743">
        <v>38.42</v>
      </c>
      <c r="X8743">
        <v>3.968699662229962</v>
      </c>
    </row>
    <row r="8744" spans="5:24">
      <c r="E8744">
        <v>87.41</v>
      </c>
      <c r="F8744">
        <f t="shared" si="137"/>
        <v>5.5729941417590432</v>
      </c>
      <c r="W8744">
        <v>45.26</v>
      </c>
      <c r="X8744">
        <v>4.2425828756602035</v>
      </c>
    </row>
    <row r="8745" spans="5:24">
      <c r="E8745">
        <v>87.42</v>
      </c>
      <c r="F8745">
        <f t="shared" si="137"/>
        <v>5.5732358866920899</v>
      </c>
      <c r="W8745">
        <v>94.28</v>
      </c>
      <c r="X8745">
        <v>5.7915896222096857</v>
      </c>
    </row>
    <row r="8746" spans="5:24">
      <c r="E8746">
        <v>87.43</v>
      </c>
      <c r="F8746">
        <f t="shared" si="137"/>
        <v>5.5734777657004919</v>
      </c>
      <c r="W8746">
        <v>39.07</v>
      </c>
      <c r="X8746">
        <v>4.58835548663839</v>
      </c>
    </row>
    <row r="8747" spans="5:24">
      <c r="E8747">
        <v>87.44</v>
      </c>
      <c r="F8747">
        <f t="shared" si="137"/>
        <v>5.5737197789897213</v>
      </c>
      <c r="W8747">
        <v>98.06</v>
      </c>
      <c r="X8747">
        <v>6.1488932532082181</v>
      </c>
    </row>
    <row r="8748" spans="5:24">
      <c r="E8748">
        <v>87.45</v>
      </c>
      <c r="F8748">
        <f t="shared" si="137"/>
        <v>5.5739619267657163</v>
      </c>
      <c r="W8748">
        <v>66.040000000000006</v>
      </c>
      <c r="X8748">
        <v>5.8362753805473107</v>
      </c>
    </row>
    <row r="8749" spans="5:24">
      <c r="E8749">
        <v>87.46</v>
      </c>
      <c r="F8749">
        <f t="shared" si="137"/>
        <v>5.5742042092348854</v>
      </c>
      <c r="W8749">
        <v>72.64</v>
      </c>
      <c r="X8749">
        <v>4.0831094568858912</v>
      </c>
    </row>
    <row r="8750" spans="5:24">
      <c r="E8750">
        <v>87.47</v>
      </c>
      <c r="F8750">
        <f t="shared" si="137"/>
        <v>5.5744466266041091</v>
      </c>
      <c r="W8750">
        <v>33.18</v>
      </c>
      <c r="X8750">
        <v>5.5775025744621374</v>
      </c>
    </row>
    <row r="8751" spans="5:24">
      <c r="E8751">
        <v>87.48</v>
      </c>
      <c r="F8751">
        <f t="shared" si="137"/>
        <v>5.5746891790807398</v>
      </c>
      <c r="W8751">
        <v>51.34</v>
      </c>
      <c r="X8751">
        <v>3.8923199078521993</v>
      </c>
    </row>
    <row r="8752" spans="5:24">
      <c r="E8752">
        <v>87.49</v>
      </c>
      <c r="F8752">
        <f t="shared" si="137"/>
        <v>5.5749318668726033</v>
      </c>
      <c r="W8752">
        <v>89.15</v>
      </c>
      <c r="X8752">
        <v>6.5761119739866594</v>
      </c>
    </row>
    <row r="8753" spans="5:24">
      <c r="E8753">
        <v>87.5</v>
      </c>
      <c r="F8753">
        <f t="shared" si="137"/>
        <v>5.5751746901880042</v>
      </c>
      <c r="W8753">
        <v>62.79</v>
      </c>
      <c r="X8753">
        <v>4.3765669726950618</v>
      </c>
    </row>
    <row r="8754" spans="5:24">
      <c r="E8754">
        <v>87.509999999999906</v>
      </c>
      <c r="F8754">
        <f t="shared" si="137"/>
        <v>5.5754176492357166</v>
      </c>
      <c r="W8754">
        <v>32.5</v>
      </c>
      <c r="X8754">
        <v>6.5252369800240348</v>
      </c>
    </row>
    <row r="8755" spans="5:24">
      <c r="E8755">
        <v>87.52</v>
      </c>
      <c r="F8755">
        <f t="shared" si="137"/>
        <v>5.575660744225007</v>
      </c>
      <c r="W8755">
        <v>67.61</v>
      </c>
      <c r="X8755">
        <v>3.7638424329301032</v>
      </c>
    </row>
    <row r="8756" spans="5:24">
      <c r="E8756">
        <v>87.53</v>
      </c>
      <c r="F8756">
        <f t="shared" si="137"/>
        <v>5.5759039753656054</v>
      </c>
      <c r="W8756">
        <v>95.84</v>
      </c>
      <c r="X8756">
        <v>4.6524790735937058</v>
      </c>
    </row>
    <row r="8757" spans="5:24">
      <c r="E8757">
        <v>87.54</v>
      </c>
      <c r="F8757">
        <f t="shared" si="137"/>
        <v>5.5761473428677348</v>
      </c>
      <c r="W8757">
        <v>7.18</v>
      </c>
      <c r="X8757">
        <v>5.5627575352774334</v>
      </c>
    </row>
    <row r="8758" spans="5:24">
      <c r="E8758">
        <v>87.55</v>
      </c>
      <c r="F8758">
        <f t="shared" si="137"/>
        <v>5.576390846942096</v>
      </c>
      <c r="W8758">
        <v>32.76</v>
      </c>
      <c r="X8758">
        <v>3.8698190851923249</v>
      </c>
    </row>
    <row r="8759" spans="5:24">
      <c r="E8759">
        <v>87.56</v>
      </c>
      <c r="F8759">
        <f t="shared" si="137"/>
        <v>5.5766344877998772</v>
      </c>
      <c r="W8759">
        <v>20.91</v>
      </c>
      <c r="X8759">
        <v>5.3483198340320177</v>
      </c>
    </row>
    <row r="8760" spans="5:24">
      <c r="E8760">
        <v>87.57</v>
      </c>
      <c r="F8760">
        <f t="shared" si="137"/>
        <v>5.5768782656527502</v>
      </c>
      <c r="W8760">
        <v>14.82</v>
      </c>
      <c r="X8760">
        <v>4.3386688983053547</v>
      </c>
    </row>
    <row r="8761" spans="5:24">
      <c r="E8761">
        <v>87.58</v>
      </c>
      <c r="F8761">
        <f t="shared" si="137"/>
        <v>5.5771221807128768</v>
      </c>
      <c r="W8761">
        <v>68.17</v>
      </c>
      <c r="X8761">
        <v>5.2024051533361568</v>
      </c>
    </row>
    <row r="8762" spans="5:24">
      <c r="E8762">
        <v>87.59</v>
      </c>
      <c r="F8762">
        <f t="shared" si="137"/>
        <v>5.5773662331929046</v>
      </c>
      <c r="W8762">
        <v>50.51</v>
      </c>
      <c r="X8762">
        <v>4.949093467400953</v>
      </c>
    </row>
    <row r="8763" spans="5:24">
      <c r="E8763">
        <v>87.6</v>
      </c>
      <c r="F8763">
        <f t="shared" si="137"/>
        <v>5.5776104233059751</v>
      </c>
      <c r="W8763">
        <v>19.7</v>
      </c>
      <c r="X8763">
        <v>4.0914732739211335</v>
      </c>
    </row>
    <row r="8764" spans="5:24">
      <c r="E8764">
        <v>87.61</v>
      </c>
      <c r="F8764">
        <f t="shared" si="137"/>
        <v>5.5778547512657219</v>
      </c>
      <c r="W8764">
        <v>57.82</v>
      </c>
      <c r="X8764">
        <v>4.1841745934726458</v>
      </c>
    </row>
    <row r="8765" spans="5:24">
      <c r="E8765">
        <v>87.619999999999905</v>
      </c>
      <c r="F8765">
        <f t="shared" si="137"/>
        <v>5.5780992172862671</v>
      </c>
      <c r="W8765">
        <v>15.85</v>
      </c>
      <c r="X8765">
        <v>5.7202030277467717</v>
      </c>
    </row>
    <row r="8766" spans="5:24">
      <c r="E8766">
        <v>87.63</v>
      </c>
      <c r="F8766">
        <f t="shared" si="137"/>
        <v>5.5783438215822381</v>
      </c>
      <c r="W8766">
        <v>10.74</v>
      </c>
      <c r="X8766">
        <v>4.9478384878281183</v>
      </c>
    </row>
    <row r="8767" spans="5:24">
      <c r="E8767">
        <v>87.64</v>
      </c>
      <c r="F8767">
        <f t="shared" si="137"/>
        <v>5.5785885643687481</v>
      </c>
      <c r="W8767">
        <v>8.67</v>
      </c>
      <c r="X8767">
        <v>3.3723541445288854</v>
      </c>
    </row>
    <row r="8768" spans="5:24">
      <c r="E8768">
        <v>87.65</v>
      </c>
      <c r="F8768">
        <f t="shared" si="137"/>
        <v>5.5788334458614148</v>
      </c>
      <c r="W8768">
        <v>86.86</v>
      </c>
      <c r="X8768">
        <v>3.8452675336141908</v>
      </c>
    </row>
    <row r="8769" spans="5:24">
      <c r="E8769">
        <v>87.66</v>
      </c>
      <c r="F8769">
        <f t="shared" si="137"/>
        <v>5.5790784662763544</v>
      </c>
      <c r="W8769">
        <v>92.78</v>
      </c>
      <c r="X8769">
        <v>6.0998442239755875</v>
      </c>
    </row>
    <row r="8770" spans="5:24">
      <c r="E8770">
        <v>87.67</v>
      </c>
      <c r="F8770">
        <f t="shared" si="137"/>
        <v>5.5793236258301855</v>
      </c>
      <c r="W8770">
        <v>71.39</v>
      </c>
      <c r="X8770">
        <v>4.3847657015591768</v>
      </c>
    </row>
    <row r="8771" spans="5:24">
      <c r="E8771">
        <v>87.68</v>
      </c>
      <c r="F8771">
        <f t="shared" si="137"/>
        <v>5.5795689247400286</v>
      </c>
      <c r="W8771">
        <v>50.57</v>
      </c>
      <c r="X8771">
        <v>6.6566018405626686</v>
      </c>
    </row>
    <row r="8772" spans="5:24">
      <c r="E8772">
        <v>87.69</v>
      </c>
      <c r="F8772">
        <f t="shared" si="137"/>
        <v>5.5798143632235089</v>
      </c>
      <c r="W8772">
        <v>39.18</v>
      </c>
      <c r="X8772">
        <v>5.1962685194520946</v>
      </c>
    </row>
    <row r="8773" spans="5:24">
      <c r="E8773">
        <v>87.7</v>
      </c>
      <c r="F8773">
        <f t="shared" si="137"/>
        <v>5.5800599414987602</v>
      </c>
      <c r="W8773">
        <v>39.11</v>
      </c>
      <c r="X8773">
        <v>5.6219115955806238</v>
      </c>
    </row>
    <row r="8774" spans="5:24">
      <c r="E8774">
        <v>87.71</v>
      </c>
      <c r="F8774">
        <f t="shared" si="137"/>
        <v>5.5803056597844192</v>
      </c>
      <c r="W8774">
        <v>3.79</v>
      </c>
      <c r="X8774">
        <v>5.6492140987600177</v>
      </c>
    </row>
    <row r="8775" spans="5:24">
      <c r="E8775">
        <v>87.72</v>
      </c>
      <c r="F8775">
        <f t="shared" si="137"/>
        <v>5.5805515182996377</v>
      </c>
      <c r="W8775">
        <v>38.75</v>
      </c>
      <c r="X8775">
        <v>3.8900022591701262</v>
      </c>
    </row>
    <row r="8776" spans="5:24">
      <c r="E8776">
        <v>87.73</v>
      </c>
      <c r="F8776">
        <f t="shared" si="137"/>
        <v>5.5807975172640756</v>
      </c>
      <c r="W8776">
        <v>52.55</v>
      </c>
      <c r="X8776">
        <v>5.6986032693400741</v>
      </c>
    </row>
    <row r="8777" spans="5:24">
      <c r="E8777">
        <v>87.74</v>
      </c>
      <c r="F8777">
        <f t="shared" si="137"/>
        <v>5.5810436568979034</v>
      </c>
      <c r="W8777">
        <v>46.52</v>
      </c>
      <c r="X8777">
        <v>3.8265115851523768</v>
      </c>
    </row>
    <row r="8778" spans="5:24">
      <c r="E8778">
        <v>87.75</v>
      </c>
      <c r="F8778">
        <f t="shared" si="137"/>
        <v>5.5812899374218112</v>
      </c>
      <c r="W8778">
        <v>23.98</v>
      </c>
      <c r="X8778">
        <v>5.0765267914162919</v>
      </c>
    </row>
    <row r="8779" spans="5:24">
      <c r="E8779">
        <v>87.759999999999906</v>
      </c>
      <c r="F8779">
        <f t="shared" si="137"/>
        <v>5.5815363590569991</v>
      </c>
      <c r="W8779">
        <v>27.79</v>
      </c>
      <c r="X8779">
        <v>4.8862046187011652</v>
      </c>
    </row>
    <row r="8780" spans="5:24">
      <c r="E8780">
        <v>87.77</v>
      </c>
      <c r="F8780">
        <f t="shared" si="137"/>
        <v>5.5817829220251944</v>
      </c>
      <c r="W8780">
        <v>25.31</v>
      </c>
      <c r="X8780">
        <v>5.3926202241037879</v>
      </c>
    </row>
    <row r="8781" spans="5:24">
      <c r="E8781">
        <v>87.78</v>
      </c>
      <c r="F8781">
        <f t="shared" ref="F8781:F8844" si="138">NORMINV(E8781/100,$C$3,$C$4)</f>
        <v>5.582029626548632</v>
      </c>
      <c r="W8781">
        <v>44.33</v>
      </c>
      <c r="X8781">
        <v>4.810115961056538</v>
      </c>
    </row>
    <row r="8782" spans="5:24">
      <c r="E8782">
        <v>87.79</v>
      </c>
      <c r="F8782">
        <f t="shared" si="138"/>
        <v>5.5822764728500722</v>
      </c>
      <c r="W8782">
        <v>5.4</v>
      </c>
      <c r="X8782">
        <v>5.1705215348636155</v>
      </c>
    </row>
    <row r="8783" spans="5:24">
      <c r="E8783">
        <v>87.8</v>
      </c>
      <c r="F8783">
        <f t="shared" si="138"/>
        <v>5.5825234611528014</v>
      </c>
      <c r="W8783">
        <v>52.73</v>
      </c>
      <c r="X8783">
        <v>5.0946409782007178</v>
      </c>
    </row>
    <row r="8784" spans="5:24">
      <c r="E8784">
        <v>87.81</v>
      </c>
      <c r="F8784">
        <f t="shared" si="138"/>
        <v>5.5827705916806245</v>
      </c>
      <c r="W8784">
        <v>98.35</v>
      </c>
      <c r="X8784">
        <v>4.7388800404514821</v>
      </c>
    </row>
    <row r="8785" spans="5:24">
      <c r="E8785">
        <v>87.82</v>
      </c>
      <c r="F8785">
        <f t="shared" si="138"/>
        <v>5.5830178646578776</v>
      </c>
      <c r="W8785">
        <v>0.8</v>
      </c>
      <c r="X8785">
        <v>3.7420227943922066</v>
      </c>
    </row>
    <row r="8786" spans="5:24">
      <c r="E8786">
        <v>87.83</v>
      </c>
      <c r="F8786">
        <f t="shared" si="138"/>
        <v>5.5832652803094209</v>
      </c>
      <c r="W8786">
        <v>97.9</v>
      </c>
      <c r="X8786">
        <v>4.4153751577294207</v>
      </c>
    </row>
    <row r="8787" spans="5:24">
      <c r="E8787">
        <v>87.84</v>
      </c>
      <c r="F8787">
        <f t="shared" si="138"/>
        <v>5.5835128388606439</v>
      </c>
      <c r="W8787">
        <v>89.68</v>
      </c>
      <c r="X8787">
        <v>3.7965442366661444</v>
      </c>
    </row>
    <row r="8788" spans="5:24">
      <c r="E8788">
        <v>87.85</v>
      </c>
      <c r="F8788">
        <f t="shared" si="138"/>
        <v>5.5837605405374688</v>
      </c>
      <c r="W8788">
        <v>68.19</v>
      </c>
      <c r="X8788">
        <v>4.6122485808769191</v>
      </c>
    </row>
    <row r="8789" spans="5:24">
      <c r="E8789">
        <v>87.86</v>
      </c>
      <c r="F8789">
        <f t="shared" si="138"/>
        <v>5.5840083855663485</v>
      </c>
      <c r="W8789">
        <v>96.19</v>
      </c>
      <c r="X8789">
        <v>6.7707637280900572</v>
      </c>
    </row>
    <row r="8790" spans="5:24">
      <c r="E8790">
        <v>87.869999999999905</v>
      </c>
      <c r="F8790">
        <f t="shared" si="138"/>
        <v>5.5842563741742701</v>
      </c>
      <c r="W8790">
        <v>36.81</v>
      </c>
      <c r="X8790">
        <v>2.966479850746949</v>
      </c>
    </row>
    <row r="8791" spans="5:24">
      <c r="E8791">
        <v>87.88</v>
      </c>
      <c r="F8791">
        <f t="shared" si="138"/>
        <v>5.5845045065887637</v>
      </c>
      <c r="W8791">
        <v>48.74</v>
      </c>
      <c r="X8791">
        <v>5.2613793240488391</v>
      </c>
    </row>
    <row r="8792" spans="5:24">
      <c r="E8792">
        <v>87.89</v>
      </c>
      <c r="F8792">
        <f t="shared" si="138"/>
        <v>5.584752783037886</v>
      </c>
      <c r="W8792">
        <v>92.43</v>
      </c>
      <c r="X8792">
        <v>5.2175240069823445</v>
      </c>
    </row>
    <row r="8793" spans="5:24">
      <c r="E8793">
        <v>87.9</v>
      </c>
      <c r="F8793">
        <f t="shared" si="138"/>
        <v>5.5850012037502399</v>
      </c>
      <c r="W8793">
        <v>75.06</v>
      </c>
      <c r="X8793">
        <v>4.9571235228282005</v>
      </c>
    </row>
    <row r="8794" spans="5:24">
      <c r="E8794">
        <v>87.91</v>
      </c>
      <c r="F8794">
        <f t="shared" si="138"/>
        <v>5.5852497689549665</v>
      </c>
      <c r="W8794">
        <v>5.69</v>
      </c>
      <c r="X8794">
        <v>6.2117711362817509</v>
      </c>
    </row>
    <row r="8795" spans="5:24">
      <c r="E8795">
        <v>87.92</v>
      </c>
      <c r="F8795">
        <f t="shared" si="138"/>
        <v>5.5854984788817532</v>
      </c>
      <c r="W8795">
        <v>16.39</v>
      </c>
      <c r="X8795">
        <v>6.7006964611109074</v>
      </c>
    </row>
    <row r="8796" spans="5:24">
      <c r="E8796">
        <v>87.93</v>
      </c>
      <c r="F8796">
        <f t="shared" si="138"/>
        <v>5.5857473337608319</v>
      </c>
      <c r="W8796">
        <v>88.86</v>
      </c>
      <c r="X8796">
        <v>4.479621798160065</v>
      </c>
    </row>
    <row r="8797" spans="5:24">
      <c r="E8797">
        <v>87.94</v>
      </c>
      <c r="F8797">
        <f t="shared" si="138"/>
        <v>5.5859963338229752</v>
      </c>
      <c r="W8797">
        <v>17.18</v>
      </c>
      <c r="X8797">
        <v>6.0223822884301841</v>
      </c>
    </row>
    <row r="8798" spans="5:24">
      <c r="E8798">
        <v>87.95</v>
      </c>
      <c r="F8798">
        <f t="shared" si="138"/>
        <v>5.586245479299512</v>
      </c>
      <c r="W8798">
        <v>11.6</v>
      </c>
      <c r="X8798">
        <v>4.9714205476006761</v>
      </c>
    </row>
    <row r="8799" spans="5:24">
      <c r="E8799">
        <v>87.96</v>
      </c>
      <c r="F8799">
        <f t="shared" si="138"/>
        <v>5.5864947704223145</v>
      </c>
      <c r="W8799">
        <v>31.44</v>
      </c>
      <c r="X8799">
        <v>3.0699448115362844</v>
      </c>
    </row>
    <row r="8800" spans="5:24">
      <c r="E8800">
        <v>87.97</v>
      </c>
      <c r="F8800">
        <f t="shared" si="138"/>
        <v>5.5867442074238118</v>
      </c>
      <c r="W8800">
        <v>12.77</v>
      </c>
      <c r="X8800">
        <v>6.5398373711308437</v>
      </c>
    </row>
    <row r="8801" spans="5:24">
      <c r="E8801">
        <v>87.98</v>
      </c>
      <c r="F8801">
        <f t="shared" si="138"/>
        <v>5.5869937905369831</v>
      </c>
      <c r="W8801">
        <v>32.51</v>
      </c>
      <c r="X8801">
        <v>5.31468609876611</v>
      </c>
    </row>
    <row r="8802" spans="5:24">
      <c r="E8802">
        <v>87.99</v>
      </c>
      <c r="F8802">
        <f t="shared" si="138"/>
        <v>5.5872435199953623</v>
      </c>
      <c r="W8802">
        <v>91.35</v>
      </c>
      <c r="X8802">
        <v>5.8520253902513293</v>
      </c>
    </row>
    <row r="8803" spans="5:24">
      <c r="E8803">
        <v>88</v>
      </c>
      <c r="F8803">
        <f t="shared" si="138"/>
        <v>5.5874933960330448</v>
      </c>
      <c r="W8803">
        <v>78.95</v>
      </c>
      <c r="X8803">
        <v>3.8477053142645308</v>
      </c>
    </row>
    <row r="8804" spans="5:24">
      <c r="E8804">
        <v>88.009999999999906</v>
      </c>
      <c r="F8804">
        <f t="shared" si="138"/>
        <v>5.5877434188846795</v>
      </c>
      <c r="W8804">
        <v>31.05</v>
      </c>
      <c r="X8804">
        <v>4.5683557606160434</v>
      </c>
    </row>
    <row r="8805" spans="5:24">
      <c r="E8805">
        <v>88.02</v>
      </c>
      <c r="F8805">
        <f t="shared" si="138"/>
        <v>5.5879935887854835</v>
      </c>
      <c r="W8805">
        <v>16.25</v>
      </c>
      <c r="X8805">
        <v>5.4299940079179541</v>
      </c>
    </row>
    <row r="8806" spans="5:24">
      <c r="E8806">
        <v>88.03</v>
      </c>
      <c r="F8806">
        <f t="shared" si="138"/>
        <v>5.5882439059712281</v>
      </c>
      <c r="W8806">
        <v>47.23</v>
      </c>
      <c r="X8806">
        <v>4.7165083740326672</v>
      </c>
    </row>
    <row r="8807" spans="5:24">
      <c r="E8807">
        <v>88.04</v>
      </c>
      <c r="F8807">
        <f t="shared" si="138"/>
        <v>5.5884943706782524</v>
      </c>
      <c r="W8807">
        <v>91.13</v>
      </c>
      <c r="X8807">
        <v>3.6436882546647524</v>
      </c>
    </row>
    <row r="8808" spans="5:24">
      <c r="E8808">
        <v>88.05</v>
      </c>
      <c r="F8808">
        <f t="shared" si="138"/>
        <v>5.5887449831434628</v>
      </c>
      <c r="W8808">
        <v>3.95</v>
      </c>
      <c r="X8808">
        <v>4.562570646290375</v>
      </c>
    </row>
    <row r="8809" spans="5:24">
      <c r="E8809">
        <v>88.06</v>
      </c>
      <c r="F8809">
        <f t="shared" si="138"/>
        <v>5.5889957436043325</v>
      </c>
      <c r="W8809">
        <v>94.56</v>
      </c>
      <c r="X8809">
        <v>3.8245131622306365</v>
      </c>
    </row>
    <row r="8810" spans="5:24">
      <c r="E8810">
        <v>88.07</v>
      </c>
      <c r="F8810">
        <f t="shared" si="138"/>
        <v>5.5892466522989057</v>
      </c>
      <c r="W8810">
        <v>8.44</v>
      </c>
      <c r="X8810">
        <v>4.8223527314712777</v>
      </c>
    </row>
    <row r="8811" spans="5:24">
      <c r="E8811">
        <v>88.08</v>
      </c>
      <c r="F8811">
        <f t="shared" si="138"/>
        <v>5.589497709465796</v>
      </c>
      <c r="W8811">
        <v>86.92</v>
      </c>
      <c r="X8811">
        <v>3.6708545864517097</v>
      </c>
    </row>
    <row r="8812" spans="5:24">
      <c r="E8812">
        <v>88.09</v>
      </c>
      <c r="F8812">
        <f t="shared" si="138"/>
        <v>5.5897489153441944</v>
      </c>
      <c r="W8812">
        <v>93.64</v>
      </c>
      <c r="X8812">
        <v>5.1988245388109799</v>
      </c>
    </row>
    <row r="8813" spans="5:24">
      <c r="E8813">
        <v>88.1</v>
      </c>
      <c r="F8813">
        <f t="shared" si="138"/>
        <v>5.5900002701738645</v>
      </c>
      <c r="W8813">
        <v>82.53</v>
      </c>
      <c r="X8813">
        <v>4.4210160455909282</v>
      </c>
    </row>
    <row r="8814" spans="5:24">
      <c r="E8814">
        <v>88.11</v>
      </c>
      <c r="F8814">
        <f t="shared" si="138"/>
        <v>5.5902517741951474</v>
      </c>
      <c r="W8814">
        <v>48.45</v>
      </c>
      <c r="X8814">
        <v>3.1492115962674299</v>
      </c>
    </row>
    <row r="8815" spans="5:24">
      <c r="E8815">
        <v>88.119999999999905</v>
      </c>
      <c r="F8815">
        <f t="shared" si="138"/>
        <v>5.5905034276489616</v>
      </c>
      <c r="W8815">
        <v>60.65</v>
      </c>
      <c r="X8815">
        <v>7.0791888073881903</v>
      </c>
    </row>
    <row r="8816" spans="5:24">
      <c r="E8816">
        <v>88.13</v>
      </c>
      <c r="F8816">
        <f t="shared" si="138"/>
        <v>5.5907552307768169</v>
      </c>
      <c r="W8816">
        <v>97.58</v>
      </c>
      <c r="X8816">
        <v>7.4729577066243928</v>
      </c>
    </row>
    <row r="8817" spans="5:24">
      <c r="E8817">
        <v>88.14</v>
      </c>
      <c r="F8817">
        <f t="shared" si="138"/>
        <v>5.5910071838207918</v>
      </c>
      <c r="W8817">
        <v>33.57</v>
      </c>
      <c r="X8817">
        <v>5.250242267595211</v>
      </c>
    </row>
    <row r="8818" spans="5:24">
      <c r="E8818">
        <v>88.15</v>
      </c>
      <c r="F8818">
        <f t="shared" si="138"/>
        <v>5.5912592870235587</v>
      </c>
      <c r="W8818">
        <v>58.42</v>
      </c>
      <c r="X8818">
        <v>5.0961518143516287</v>
      </c>
    </row>
    <row r="8819" spans="5:24">
      <c r="E8819">
        <v>88.16</v>
      </c>
      <c r="F8819">
        <f t="shared" si="138"/>
        <v>5.5915115406283729</v>
      </c>
      <c r="W8819">
        <v>22.54</v>
      </c>
      <c r="X8819">
        <v>5.7358861280853493</v>
      </c>
    </row>
    <row r="8820" spans="5:24">
      <c r="E8820">
        <v>88.17</v>
      </c>
      <c r="F8820">
        <f t="shared" si="138"/>
        <v>5.5917639448790819</v>
      </c>
      <c r="W8820">
        <v>96.4</v>
      </c>
      <c r="X8820">
        <v>3.8520761464685673</v>
      </c>
    </row>
    <row r="8821" spans="5:24">
      <c r="E8821">
        <v>88.18</v>
      </c>
      <c r="F8821">
        <f t="shared" si="138"/>
        <v>5.5920165000201214</v>
      </c>
      <c r="W8821">
        <v>28.27</v>
      </c>
      <c r="X8821">
        <v>4.005542116790247</v>
      </c>
    </row>
    <row r="8822" spans="5:24">
      <c r="E8822">
        <v>88.19</v>
      </c>
      <c r="F8822">
        <f t="shared" si="138"/>
        <v>5.5922692062965211</v>
      </c>
      <c r="W8822">
        <v>25.81</v>
      </c>
      <c r="X8822">
        <v>4.8011754611890192</v>
      </c>
    </row>
    <row r="8823" spans="5:24">
      <c r="E8823">
        <v>88.2</v>
      </c>
      <c r="F8823">
        <f t="shared" si="138"/>
        <v>5.5925220639539051</v>
      </c>
      <c r="W8823">
        <v>21.9</v>
      </c>
      <c r="X8823">
        <v>3.7178784202912265</v>
      </c>
    </row>
    <row r="8824" spans="5:24">
      <c r="E8824">
        <v>88.21</v>
      </c>
      <c r="F8824">
        <f t="shared" si="138"/>
        <v>5.5927750732384922</v>
      </c>
      <c r="W8824">
        <v>48.04</v>
      </c>
      <c r="X8824">
        <v>6.128757845183304</v>
      </c>
    </row>
    <row r="8825" spans="5:24">
      <c r="E8825">
        <v>88.22</v>
      </c>
      <c r="F8825">
        <f t="shared" si="138"/>
        <v>5.5930282343971047</v>
      </c>
      <c r="W8825">
        <v>53.1</v>
      </c>
      <c r="X8825">
        <v>3.5895267849718322</v>
      </c>
    </row>
    <row r="8826" spans="5:24">
      <c r="E8826">
        <v>88.23</v>
      </c>
      <c r="F8826">
        <f t="shared" si="138"/>
        <v>5.5932815476771589</v>
      </c>
      <c r="W8826">
        <v>3.39</v>
      </c>
      <c r="X8826">
        <v>6.9845011501354239</v>
      </c>
    </row>
    <row r="8827" spans="5:24">
      <c r="E8827">
        <v>88.24</v>
      </c>
      <c r="F8827">
        <f t="shared" si="138"/>
        <v>5.5935350133266777</v>
      </c>
      <c r="W8827">
        <v>49.42</v>
      </c>
      <c r="X8827">
        <v>4.3007567085103693</v>
      </c>
    </row>
    <row r="8828" spans="5:24">
      <c r="E8828">
        <v>88.25</v>
      </c>
      <c r="F8828">
        <f t="shared" si="138"/>
        <v>5.5937886315942889</v>
      </c>
      <c r="W8828">
        <v>56.28</v>
      </c>
      <c r="X8828">
        <v>4.6014163353185431</v>
      </c>
    </row>
    <row r="8829" spans="5:24">
      <c r="E8829">
        <v>88.259999999999906</v>
      </c>
      <c r="F8829">
        <f t="shared" si="138"/>
        <v>5.5940424027292224</v>
      </c>
      <c r="W8829">
        <v>74.459999999999994</v>
      </c>
      <c r="X8829">
        <v>3.1365572490180611</v>
      </c>
    </row>
    <row r="8830" spans="5:24">
      <c r="E8830">
        <v>88.27</v>
      </c>
      <c r="F8830">
        <f t="shared" si="138"/>
        <v>5.5942963269813255</v>
      </c>
      <c r="W8830">
        <v>91.3</v>
      </c>
      <c r="X8830">
        <v>4.4340091490821898</v>
      </c>
    </row>
    <row r="8831" spans="5:24">
      <c r="E8831">
        <v>88.28</v>
      </c>
      <c r="F8831">
        <f t="shared" si="138"/>
        <v>5.594550404601045</v>
      </c>
      <c r="W8831">
        <v>10.57</v>
      </c>
      <c r="X8831">
        <v>5.2265161496790711</v>
      </c>
    </row>
    <row r="8832" spans="5:24">
      <c r="E8832">
        <v>88.29</v>
      </c>
      <c r="F8832">
        <f t="shared" si="138"/>
        <v>5.5948046358394476</v>
      </c>
      <c r="W8832">
        <v>46.91</v>
      </c>
      <c r="X8832">
        <v>4.4123987919634651</v>
      </c>
    </row>
    <row r="8833" spans="5:24">
      <c r="E8833">
        <v>88.3</v>
      </c>
      <c r="F8833">
        <f t="shared" si="138"/>
        <v>5.5950590209482112</v>
      </c>
      <c r="W8833">
        <v>81.16</v>
      </c>
      <c r="X8833">
        <v>4.3361713709947054</v>
      </c>
    </row>
    <row r="8834" spans="5:24">
      <c r="E8834">
        <v>88.31</v>
      </c>
      <c r="F8834">
        <f t="shared" si="138"/>
        <v>5.5953135601796333</v>
      </c>
      <c r="W8834">
        <v>13.42</v>
      </c>
      <c r="X8834">
        <v>4.7840157185627854</v>
      </c>
    </row>
    <row r="8835" spans="5:24">
      <c r="E8835">
        <v>88.32</v>
      </c>
      <c r="F8835">
        <f t="shared" si="138"/>
        <v>5.5955682537866274</v>
      </c>
      <c r="W8835">
        <v>88.97</v>
      </c>
      <c r="X8835">
        <v>4.3374206512668243</v>
      </c>
    </row>
    <row r="8836" spans="5:24">
      <c r="E8836">
        <v>88.33</v>
      </c>
      <c r="F8836">
        <f t="shared" si="138"/>
        <v>5.5958231020227291</v>
      </c>
      <c r="W8836">
        <v>32.72</v>
      </c>
      <c r="X8836">
        <v>4.315722575958417</v>
      </c>
    </row>
    <row r="8837" spans="5:24">
      <c r="E8837">
        <v>88.34</v>
      </c>
      <c r="F8837">
        <f t="shared" si="138"/>
        <v>5.5960781051420962</v>
      </c>
      <c r="W8837">
        <v>50.06</v>
      </c>
      <c r="X8837">
        <v>3.0064385337224762</v>
      </c>
    </row>
    <row r="8838" spans="5:24">
      <c r="E8838">
        <v>88.35</v>
      </c>
      <c r="F8838">
        <f t="shared" si="138"/>
        <v>5.5963332633995106</v>
      </c>
      <c r="W8838">
        <v>5.33</v>
      </c>
      <c r="X8838">
        <v>5.0860835503476594</v>
      </c>
    </row>
    <row r="8839" spans="5:24">
      <c r="E8839">
        <v>88.36</v>
      </c>
      <c r="F8839">
        <f t="shared" si="138"/>
        <v>5.5965885770503832</v>
      </c>
      <c r="W8839">
        <v>15.13</v>
      </c>
      <c r="X8839">
        <v>4.3270828486687059</v>
      </c>
    </row>
    <row r="8840" spans="5:24">
      <c r="E8840">
        <v>88.369999999999905</v>
      </c>
      <c r="F8840">
        <f t="shared" si="138"/>
        <v>5.5968440463507516</v>
      </c>
      <c r="W8840">
        <v>52.23</v>
      </c>
      <c r="X8840">
        <v>5.1211149347985225</v>
      </c>
    </row>
    <row r="8841" spans="5:24">
      <c r="E8841">
        <v>88.38</v>
      </c>
      <c r="F8841">
        <f t="shared" si="138"/>
        <v>5.5970996715572907</v>
      </c>
      <c r="W8841">
        <v>34.04</v>
      </c>
      <c r="X8841">
        <v>3.784564407738841</v>
      </c>
    </row>
    <row r="8842" spans="5:24">
      <c r="E8842">
        <v>88.39</v>
      </c>
      <c r="F8842">
        <f t="shared" si="138"/>
        <v>5.5973554529272977</v>
      </c>
      <c r="W8842">
        <v>14.07</v>
      </c>
      <c r="X8842">
        <v>5.1188426730821739</v>
      </c>
    </row>
    <row r="8843" spans="5:24">
      <c r="E8843">
        <v>88.4</v>
      </c>
      <c r="F8843">
        <f t="shared" si="138"/>
        <v>5.5976113907187131</v>
      </c>
      <c r="W8843">
        <v>91.08</v>
      </c>
      <c r="X8843">
        <v>5.9781502862624718</v>
      </c>
    </row>
    <row r="8844" spans="5:24">
      <c r="E8844">
        <v>88.41</v>
      </c>
      <c r="F8844">
        <f t="shared" si="138"/>
        <v>5.5978674851901138</v>
      </c>
      <c r="W8844">
        <v>97.51</v>
      </c>
      <c r="X8844">
        <v>6.0437523123839991</v>
      </c>
    </row>
    <row r="8845" spans="5:24">
      <c r="E8845">
        <v>88.42</v>
      </c>
      <c r="F8845">
        <f t="shared" ref="F8845:F8908" si="139">NORMINV(E8845/100,$C$3,$C$4)</f>
        <v>5.5981237366007157</v>
      </c>
      <c r="W8845">
        <v>36.82</v>
      </c>
      <c r="X8845">
        <v>3.6720662682033969</v>
      </c>
    </row>
    <row r="8846" spans="5:24">
      <c r="E8846">
        <v>88.43</v>
      </c>
      <c r="F8846">
        <f t="shared" si="139"/>
        <v>5.598380145210375</v>
      </c>
      <c r="W8846">
        <v>89.48</v>
      </c>
      <c r="X8846">
        <v>4.9179412560571585</v>
      </c>
    </row>
    <row r="8847" spans="5:24">
      <c r="E8847">
        <v>88.44</v>
      </c>
      <c r="F8847">
        <f t="shared" si="139"/>
        <v>5.5986367112795934</v>
      </c>
      <c r="W8847">
        <v>26.51</v>
      </c>
      <c r="X8847">
        <v>6.168016771132697</v>
      </c>
    </row>
    <row r="8848" spans="5:24">
      <c r="E8848">
        <v>88.45</v>
      </c>
      <c r="F8848">
        <f t="shared" si="139"/>
        <v>5.5988934350695203</v>
      </c>
      <c r="W8848">
        <v>74.14</v>
      </c>
      <c r="X8848">
        <v>6.0122887756901706</v>
      </c>
    </row>
    <row r="8849" spans="5:24">
      <c r="E8849">
        <v>88.46</v>
      </c>
      <c r="F8849">
        <f t="shared" si="139"/>
        <v>5.5991503168419499</v>
      </c>
      <c r="W8849">
        <v>72.73</v>
      </c>
      <c r="X8849">
        <v>5.4316442393839557</v>
      </c>
    </row>
    <row r="8850" spans="5:24">
      <c r="E8850">
        <v>88.47</v>
      </c>
      <c r="F8850">
        <f t="shared" si="139"/>
        <v>5.599407356859329</v>
      </c>
      <c r="W8850">
        <v>82.11</v>
      </c>
      <c r="X8850">
        <v>6.9365530648135216</v>
      </c>
    </row>
    <row r="8851" spans="5:24">
      <c r="E8851">
        <v>88.479999999999905</v>
      </c>
      <c r="F8851">
        <f t="shared" si="139"/>
        <v>5.5996645553847539</v>
      </c>
      <c r="W8851">
        <v>19.02</v>
      </c>
      <c r="X8851">
        <v>5.5066505970769288</v>
      </c>
    </row>
    <row r="8852" spans="5:24">
      <c r="E8852">
        <v>88.49</v>
      </c>
      <c r="F8852">
        <f t="shared" si="139"/>
        <v>5.5999219126819861</v>
      </c>
      <c r="W8852">
        <v>27.62</v>
      </c>
      <c r="X8852">
        <v>3.5785982567933843</v>
      </c>
    </row>
    <row r="8853" spans="5:24">
      <c r="E8853">
        <v>88.5</v>
      </c>
      <c r="F8853">
        <f t="shared" si="139"/>
        <v>5.6001794290154292</v>
      </c>
      <c r="W8853">
        <v>79.36</v>
      </c>
      <c r="X8853">
        <v>6.7268199746517761</v>
      </c>
    </row>
    <row r="8854" spans="5:24">
      <c r="E8854">
        <v>88.509999999999906</v>
      </c>
      <c r="F8854">
        <f t="shared" si="139"/>
        <v>5.6004371046501538</v>
      </c>
      <c r="W8854">
        <v>70.05</v>
      </c>
      <c r="X8854">
        <v>5.114804603652428</v>
      </c>
    </row>
    <row r="8855" spans="5:24">
      <c r="E8855">
        <v>88.52</v>
      </c>
      <c r="F8855">
        <f t="shared" si="139"/>
        <v>5.6006949398518975</v>
      </c>
      <c r="W8855">
        <v>95.75</v>
      </c>
      <c r="X8855">
        <v>5.1962685194520946</v>
      </c>
    </row>
    <row r="8856" spans="5:24">
      <c r="E8856">
        <v>88.53</v>
      </c>
      <c r="F8856">
        <f t="shared" si="139"/>
        <v>5.600952934887049</v>
      </c>
      <c r="W8856">
        <v>76.94</v>
      </c>
      <c r="X8856">
        <v>6.1547324663858092</v>
      </c>
    </row>
    <row r="8857" spans="5:24">
      <c r="E8857">
        <v>88.54</v>
      </c>
      <c r="F8857">
        <f t="shared" si="139"/>
        <v>5.6012110900226748</v>
      </c>
      <c r="W8857">
        <v>86.92</v>
      </c>
      <c r="X8857">
        <v>4.3448947621851577</v>
      </c>
    </row>
    <row r="8858" spans="5:24">
      <c r="E8858">
        <v>88.55</v>
      </c>
      <c r="F8858">
        <f t="shared" si="139"/>
        <v>5.6014694055264993</v>
      </c>
      <c r="W8858">
        <v>70.44</v>
      </c>
      <c r="X8858">
        <v>4.2429167693461762</v>
      </c>
    </row>
    <row r="8859" spans="5:24">
      <c r="E8859">
        <v>88.56</v>
      </c>
      <c r="F8859">
        <f t="shared" si="139"/>
        <v>5.6017278816669283</v>
      </c>
      <c r="W8859">
        <v>43.75</v>
      </c>
      <c r="X8859">
        <v>5.4264225125139482</v>
      </c>
    </row>
    <row r="8860" spans="5:24">
      <c r="E8860">
        <v>88.57</v>
      </c>
      <c r="F8860">
        <f t="shared" si="139"/>
        <v>5.60198651871303</v>
      </c>
      <c r="W8860">
        <v>23.75</v>
      </c>
      <c r="X8860">
        <v>7.2903678778552692</v>
      </c>
    </row>
    <row r="8861" spans="5:24">
      <c r="E8861">
        <v>88.58</v>
      </c>
      <c r="F8861">
        <f t="shared" si="139"/>
        <v>5.6022453169345567</v>
      </c>
      <c r="W8861">
        <v>14.82</v>
      </c>
      <c r="X8861">
        <v>6.1316062768807686</v>
      </c>
    </row>
    <row r="8862" spans="5:24">
      <c r="E8862">
        <v>88.59</v>
      </c>
      <c r="F8862">
        <f t="shared" si="139"/>
        <v>5.6025042766019304</v>
      </c>
      <c r="W8862">
        <v>86.62</v>
      </c>
      <c r="X8862">
        <v>3.9042769675203082</v>
      </c>
    </row>
    <row r="8863" spans="5:24">
      <c r="E8863">
        <v>88.6</v>
      </c>
      <c r="F8863">
        <f t="shared" si="139"/>
        <v>5.6027633979862586</v>
      </c>
      <c r="W8863">
        <v>94.07</v>
      </c>
      <c r="X8863">
        <v>5.6052694149415094</v>
      </c>
    </row>
    <row r="8864" spans="5:24">
      <c r="E8864">
        <v>88.61</v>
      </c>
      <c r="F8864">
        <f t="shared" si="139"/>
        <v>5.6030226813593282</v>
      </c>
      <c r="W8864">
        <v>9.3699999999999992</v>
      </c>
      <c r="X8864">
        <v>6.1026020951420392</v>
      </c>
    </row>
    <row r="8865" spans="5:24">
      <c r="E8865">
        <v>88.619999999999905</v>
      </c>
      <c r="F8865">
        <f t="shared" si="139"/>
        <v>5.6032821269936086</v>
      </c>
      <c r="W8865">
        <v>36.11</v>
      </c>
      <c r="X8865">
        <v>4.8442118354020476</v>
      </c>
    </row>
    <row r="8866" spans="5:24">
      <c r="E8866">
        <v>88.63</v>
      </c>
      <c r="F8866">
        <f t="shared" si="139"/>
        <v>5.6035417351622634</v>
      </c>
      <c r="W8866">
        <v>60.94</v>
      </c>
      <c r="X8866">
        <v>5.866529237456275</v>
      </c>
    </row>
    <row r="8867" spans="5:24">
      <c r="E8867">
        <v>88.64</v>
      </c>
      <c r="F8867">
        <f t="shared" si="139"/>
        <v>5.6038015061391349</v>
      </c>
      <c r="W8867">
        <v>11.02</v>
      </c>
      <c r="X8867">
        <v>4.6588624047568539</v>
      </c>
    </row>
    <row r="8868" spans="5:24">
      <c r="E8868">
        <v>88.65</v>
      </c>
      <c r="F8868">
        <f t="shared" si="139"/>
        <v>5.6040614401987625</v>
      </c>
      <c r="W8868">
        <v>85.47</v>
      </c>
      <c r="X8868">
        <v>4.2598351945289945</v>
      </c>
    </row>
    <row r="8869" spans="5:24">
      <c r="E8869">
        <v>88.66</v>
      </c>
      <c r="F8869">
        <f t="shared" si="139"/>
        <v>5.6043215376163786</v>
      </c>
      <c r="W8869">
        <v>87.13</v>
      </c>
      <c r="X8869">
        <v>5.1659452967543595</v>
      </c>
    </row>
    <row r="8870" spans="5:24">
      <c r="E8870">
        <v>88.67</v>
      </c>
      <c r="F8870">
        <f t="shared" si="139"/>
        <v>5.6045817986679136</v>
      </c>
      <c r="W8870">
        <v>43.53</v>
      </c>
      <c r="X8870">
        <v>5.057935507142858</v>
      </c>
    </row>
    <row r="8871" spans="5:24">
      <c r="E8871">
        <v>88.68</v>
      </c>
      <c r="F8871">
        <f t="shared" si="139"/>
        <v>5.6048422236299924</v>
      </c>
      <c r="W8871">
        <v>48.22</v>
      </c>
      <c r="X8871">
        <v>5.4171071983149908</v>
      </c>
    </row>
    <row r="8872" spans="5:24">
      <c r="E8872">
        <v>88.69</v>
      </c>
      <c r="F8872">
        <f t="shared" si="139"/>
        <v>5.6051028127799434</v>
      </c>
      <c r="W8872">
        <v>36.99</v>
      </c>
      <c r="X8872">
        <v>4.4764621233533832</v>
      </c>
    </row>
    <row r="8873" spans="5:24">
      <c r="E8873">
        <v>88.7</v>
      </c>
      <c r="F8873">
        <f t="shared" si="139"/>
        <v>5.6053635663957984</v>
      </c>
      <c r="W8873">
        <v>37.450000000000003</v>
      </c>
      <c r="X8873">
        <v>7.110677979232281</v>
      </c>
    </row>
    <row r="8874" spans="5:24">
      <c r="E8874">
        <v>88.71</v>
      </c>
      <c r="F8874">
        <f t="shared" si="139"/>
        <v>5.6056244847562944</v>
      </c>
      <c r="W8874">
        <v>20.46</v>
      </c>
      <c r="X8874">
        <v>3.8515915815302293</v>
      </c>
    </row>
    <row r="8875" spans="5:24">
      <c r="E8875">
        <v>88.72</v>
      </c>
      <c r="F8875">
        <f t="shared" si="139"/>
        <v>5.6058855681408755</v>
      </c>
      <c r="W8875">
        <v>25.03</v>
      </c>
      <c r="X8875">
        <v>4.6049418859907432</v>
      </c>
    </row>
    <row r="8876" spans="5:24">
      <c r="E8876">
        <v>88.729999999999905</v>
      </c>
      <c r="F8876">
        <f t="shared" si="139"/>
        <v>5.6061468168296962</v>
      </c>
      <c r="W8876">
        <v>19.170000000000002</v>
      </c>
      <c r="X8876">
        <v>3.7892728672084028</v>
      </c>
    </row>
    <row r="8877" spans="5:24">
      <c r="E8877">
        <v>88.74</v>
      </c>
      <c r="F8877">
        <f t="shared" si="139"/>
        <v>5.6064082311036314</v>
      </c>
      <c r="W8877">
        <v>27.54</v>
      </c>
      <c r="X8877">
        <v>4.4867836640060688</v>
      </c>
    </row>
    <row r="8878" spans="5:24">
      <c r="E8878">
        <v>88.75</v>
      </c>
      <c r="F8878">
        <f t="shared" si="139"/>
        <v>5.6066698112442586</v>
      </c>
      <c r="W8878">
        <v>33.01</v>
      </c>
      <c r="X8878">
        <v>6.0355759858928693</v>
      </c>
    </row>
    <row r="8879" spans="5:24">
      <c r="E8879">
        <v>88.759999999999906</v>
      </c>
      <c r="F8879">
        <f t="shared" si="139"/>
        <v>5.6069315575338798</v>
      </c>
      <c r="W8879">
        <v>64.88</v>
      </c>
      <c r="X8879">
        <v>4.2732840817939515</v>
      </c>
    </row>
    <row r="8880" spans="5:24">
      <c r="E8880">
        <v>88.77</v>
      </c>
      <c r="F8880">
        <f t="shared" si="139"/>
        <v>5.6071934702555257</v>
      </c>
      <c r="W8880">
        <v>55.21</v>
      </c>
      <c r="X8880">
        <v>5.0007519885532625</v>
      </c>
    </row>
    <row r="8881" spans="5:24">
      <c r="E8881">
        <v>88.78</v>
      </c>
      <c r="F8881">
        <f t="shared" si="139"/>
        <v>5.6074555496929346</v>
      </c>
      <c r="W8881">
        <v>42.15</v>
      </c>
      <c r="X8881">
        <v>4.9781906051953699</v>
      </c>
    </row>
    <row r="8882" spans="5:24">
      <c r="E8882">
        <v>88.79</v>
      </c>
      <c r="F8882">
        <f t="shared" si="139"/>
        <v>5.6077177961305793</v>
      </c>
      <c r="W8882">
        <v>70.790000000000006</v>
      </c>
      <c r="X8882">
        <v>5.131727289123968</v>
      </c>
    </row>
    <row r="8883" spans="5:24">
      <c r="E8883">
        <v>88.8</v>
      </c>
      <c r="F8883">
        <f t="shared" si="139"/>
        <v>5.6079802098536593</v>
      </c>
      <c r="W8883">
        <v>56.28</v>
      </c>
      <c r="X8883">
        <v>4.0363072694644977</v>
      </c>
    </row>
    <row r="8884" spans="5:24">
      <c r="E8884">
        <v>88.81</v>
      </c>
      <c r="F8884">
        <f t="shared" si="139"/>
        <v>5.6082427911481041</v>
      </c>
      <c r="W8884">
        <v>7.0000000000000007E-2</v>
      </c>
      <c r="X8884">
        <v>4.6995055117157358</v>
      </c>
    </row>
    <row r="8885" spans="5:24">
      <c r="E8885">
        <v>88.82</v>
      </c>
      <c r="F8885">
        <f t="shared" si="139"/>
        <v>5.608505540300575</v>
      </c>
      <c r="W8885">
        <v>54.78</v>
      </c>
      <c r="X8885">
        <v>6.0101989129174207</v>
      </c>
    </row>
    <row r="8886" spans="5:24">
      <c r="E8886">
        <v>88.83</v>
      </c>
      <c r="F8886">
        <f t="shared" si="139"/>
        <v>5.6087684575984742</v>
      </c>
      <c r="W8886">
        <v>53.85</v>
      </c>
      <c r="X8886">
        <v>4.5733029506774816</v>
      </c>
    </row>
    <row r="8887" spans="5:24">
      <c r="E8887">
        <v>88.84</v>
      </c>
      <c r="F8887">
        <f t="shared" si="139"/>
        <v>5.6090315433299338</v>
      </c>
      <c r="W8887">
        <v>29.1</v>
      </c>
      <c r="X8887">
        <v>5.3212776395459969</v>
      </c>
    </row>
    <row r="8888" spans="5:24">
      <c r="E8888">
        <v>88.85</v>
      </c>
      <c r="F8888">
        <f t="shared" si="139"/>
        <v>5.6092947977838321</v>
      </c>
      <c r="W8888">
        <v>63.78</v>
      </c>
      <c r="X8888">
        <v>5.5484251665034972</v>
      </c>
    </row>
    <row r="8889" spans="5:24">
      <c r="E8889">
        <v>88.86</v>
      </c>
      <c r="F8889">
        <f t="shared" si="139"/>
        <v>5.6095582212497899</v>
      </c>
      <c r="W8889">
        <v>74.010000000000005</v>
      </c>
      <c r="X8889">
        <v>4.8264256605239302</v>
      </c>
    </row>
    <row r="8890" spans="5:24">
      <c r="E8890">
        <v>88.869999999999905</v>
      </c>
      <c r="F8890">
        <f t="shared" si="139"/>
        <v>5.6098218140181713</v>
      </c>
      <c r="W8890">
        <v>86.09</v>
      </c>
      <c r="X8890">
        <v>4.2904770261553917</v>
      </c>
    </row>
    <row r="8891" spans="5:24">
      <c r="E8891">
        <v>88.88</v>
      </c>
      <c r="F8891">
        <f t="shared" si="139"/>
        <v>5.6100855763800981</v>
      </c>
      <c r="W8891">
        <v>3.45</v>
      </c>
      <c r="X8891">
        <v>6.1625798748436225</v>
      </c>
    </row>
    <row r="8892" spans="5:24">
      <c r="E8892">
        <v>88.89</v>
      </c>
      <c r="F8892">
        <f t="shared" si="139"/>
        <v>5.6103495086274284</v>
      </c>
      <c r="W8892">
        <v>3.54</v>
      </c>
      <c r="X8892">
        <v>6.4444942357951422</v>
      </c>
    </row>
    <row r="8893" spans="5:24">
      <c r="E8893">
        <v>88.9</v>
      </c>
      <c r="F8893">
        <f t="shared" si="139"/>
        <v>5.6106136110527842</v>
      </c>
      <c r="W8893">
        <v>76.150000000000006</v>
      </c>
      <c r="X8893">
        <v>4.2053205685517057</v>
      </c>
    </row>
    <row r="8894" spans="5:24">
      <c r="E8894">
        <v>88.91</v>
      </c>
      <c r="F8894">
        <f t="shared" si="139"/>
        <v>5.6108778839495423</v>
      </c>
      <c r="W8894">
        <v>19.84</v>
      </c>
      <c r="X8894">
        <v>6.509386660456224</v>
      </c>
    </row>
    <row r="8895" spans="5:24">
      <c r="E8895">
        <v>88.92</v>
      </c>
      <c r="F8895">
        <f t="shared" si="139"/>
        <v>5.6111423276118373</v>
      </c>
      <c r="W8895">
        <v>91.35</v>
      </c>
      <c r="X8895">
        <v>4.1213664523733593</v>
      </c>
    </row>
    <row r="8896" spans="5:24">
      <c r="E8896">
        <v>88.93</v>
      </c>
      <c r="F8896">
        <f t="shared" si="139"/>
        <v>5.6114069423345656</v>
      </c>
      <c r="W8896">
        <v>69.67</v>
      </c>
      <c r="X8896">
        <v>4.9242273805546999</v>
      </c>
    </row>
    <row r="8897" spans="5:24">
      <c r="E8897">
        <v>88.94</v>
      </c>
      <c r="F8897">
        <f t="shared" si="139"/>
        <v>5.6116717284133868</v>
      </c>
      <c r="W8897">
        <v>64.33</v>
      </c>
      <c r="X8897">
        <v>4.6737034523549692</v>
      </c>
    </row>
    <row r="8898" spans="5:24">
      <c r="E8898">
        <v>88.95</v>
      </c>
      <c r="F8898">
        <f t="shared" si="139"/>
        <v>5.6119366861447313</v>
      </c>
      <c r="W8898">
        <v>54.45</v>
      </c>
      <c r="X8898">
        <v>5.3571226350060437</v>
      </c>
    </row>
    <row r="8899" spans="5:24">
      <c r="E8899">
        <v>88.96</v>
      </c>
      <c r="F8899">
        <f t="shared" si="139"/>
        <v>5.612201815825796</v>
      </c>
      <c r="W8899">
        <v>52.82</v>
      </c>
      <c r="X8899">
        <v>2.0709502510623325</v>
      </c>
    </row>
    <row r="8900" spans="5:24">
      <c r="E8900">
        <v>88.97</v>
      </c>
      <c r="F8900">
        <f t="shared" si="139"/>
        <v>5.6124671177545515</v>
      </c>
      <c r="W8900">
        <v>68.349999999999994</v>
      </c>
      <c r="X8900">
        <v>6.2055267959725171</v>
      </c>
    </row>
    <row r="8901" spans="5:24">
      <c r="E8901">
        <v>88.979999999999905</v>
      </c>
      <c r="F8901">
        <f t="shared" si="139"/>
        <v>5.6127325922297402</v>
      </c>
      <c r="W8901">
        <v>79.599999999999994</v>
      </c>
      <c r="X8901">
        <v>5.4023859615315386</v>
      </c>
    </row>
    <row r="8902" spans="5:24">
      <c r="E8902">
        <v>88.99</v>
      </c>
      <c r="F8902">
        <f t="shared" si="139"/>
        <v>5.6129982395508922</v>
      </c>
      <c r="W8902">
        <v>14.75</v>
      </c>
      <c r="X8902">
        <v>5.9989890412674267</v>
      </c>
    </row>
    <row r="8903" spans="5:24">
      <c r="E8903">
        <v>89</v>
      </c>
      <c r="F8903">
        <f t="shared" si="139"/>
        <v>5.613264060018305</v>
      </c>
      <c r="W8903">
        <v>70.75</v>
      </c>
      <c r="X8903">
        <v>4.6200735329586928</v>
      </c>
    </row>
    <row r="8904" spans="5:24">
      <c r="E8904">
        <v>89.009999999999906</v>
      </c>
      <c r="F8904">
        <f t="shared" si="139"/>
        <v>5.6135300539330659</v>
      </c>
      <c r="W8904">
        <v>52.02</v>
      </c>
      <c r="X8904">
        <v>5.4839800889089521</v>
      </c>
    </row>
    <row r="8905" spans="5:24">
      <c r="E8905">
        <v>89.02</v>
      </c>
      <c r="F8905">
        <f t="shared" si="139"/>
        <v>5.613796221597056</v>
      </c>
      <c r="W8905">
        <v>58.79</v>
      </c>
      <c r="X8905">
        <v>5.5944667123984289</v>
      </c>
    </row>
    <row r="8906" spans="5:24">
      <c r="E8906">
        <v>89.03</v>
      </c>
      <c r="F8906">
        <f t="shared" si="139"/>
        <v>5.6140625633129293</v>
      </c>
      <c r="W8906">
        <v>19.37</v>
      </c>
      <c r="X8906">
        <v>5.5359400266474905</v>
      </c>
    </row>
    <row r="8907" spans="5:24">
      <c r="E8907">
        <v>89.04</v>
      </c>
      <c r="F8907">
        <f t="shared" si="139"/>
        <v>5.6143290793841434</v>
      </c>
      <c r="W8907">
        <v>98.4</v>
      </c>
      <c r="X8907">
        <v>5.8043411128506506</v>
      </c>
    </row>
    <row r="8908" spans="5:24">
      <c r="E8908">
        <v>89.05</v>
      </c>
      <c r="F8908">
        <f t="shared" si="139"/>
        <v>5.6145957701149474</v>
      </c>
      <c r="W8908">
        <v>76.42</v>
      </c>
      <c r="X8908">
        <v>6.6220156371459211</v>
      </c>
    </row>
    <row r="8909" spans="5:24">
      <c r="E8909">
        <v>89.06</v>
      </c>
      <c r="F8909">
        <f t="shared" ref="F8909:F8972" si="140">NORMINV(E8909/100,$C$3,$C$4)</f>
        <v>5.614862635810387</v>
      </c>
      <c r="W8909">
        <v>55.46</v>
      </c>
      <c r="X8909">
        <v>5.867624371569657</v>
      </c>
    </row>
    <row r="8910" spans="5:24">
      <c r="E8910">
        <v>89.07</v>
      </c>
      <c r="F8910">
        <f t="shared" si="140"/>
        <v>5.6151296767763075</v>
      </c>
      <c r="W8910">
        <v>80.12</v>
      </c>
      <c r="X8910">
        <v>5.0984184812587268</v>
      </c>
    </row>
    <row r="8911" spans="5:24">
      <c r="E8911">
        <v>89.08</v>
      </c>
      <c r="F8911">
        <f t="shared" si="140"/>
        <v>5.6153968933193612</v>
      </c>
      <c r="W8911">
        <v>30.44</v>
      </c>
      <c r="X8911">
        <v>4.7399173230075657</v>
      </c>
    </row>
    <row r="8912" spans="5:24">
      <c r="E8912">
        <v>89.09</v>
      </c>
      <c r="F8912">
        <f t="shared" si="140"/>
        <v>5.6156642857470009</v>
      </c>
      <c r="W8912">
        <v>56.93</v>
      </c>
      <c r="X8912">
        <v>6.284977919787492</v>
      </c>
    </row>
    <row r="8913" spans="5:24">
      <c r="E8913">
        <v>89.1</v>
      </c>
      <c r="F8913">
        <f t="shared" si="140"/>
        <v>5.6159318543674912</v>
      </c>
      <c r="W8913">
        <v>62.37</v>
      </c>
      <c r="X8913">
        <v>6.1916462040454574</v>
      </c>
    </row>
    <row r="8914" spans="5:24">
      <c r="E8914">
        <v>89.11</v>
      </c>
      <c r="F8914">
        <f t="shared" si="140"/>
        <v>5.6161995994899092</v>
      </c>
      <c r="W8914">
        <v>44.33</v>
      </c>
      <c r="X8914">
        <v>5.161372531245302</v>
      </c>
    </row>
    <row r="8915" spans="5:24">
      <c r="E8915">
        <v>89.119999999999905</v>
      </c>
      <c r="F8915">
        <f t="shared" si="140"/>
        <v>5.6164675214241413</v>
      </c>
      <c r="W8915">
        <v>15.44</v>
      </c>
      <c r="X8915">
        <v>2.9915924381213808</v>
      </c>
    </row>
    <row r="8916" spans="5:24">
      <c r="E8916">
        <v>89.13</v>
      </c>
      <c r="F8916">
        <f t="shared" si="140"/>
        <v>5.6167356204809042</v>
      </c>
      <c r="W8916">
        <v>17.09</v>
      </c>
      <c r="X8916">
        <v>5.9100426834311204</v>
      </c>
    </row>
    <row r="8917" spans="5:24">
      <c r="E8917">
        <v>89.14</v>
      </c>
      <c r="F8917">
        <f t="shared" si="140"/>
        <v>5.6170038969717169</v>
      </c>
      <c r="W8917">
        <v>3.1</v>
      </c>
      <c r="X8917">
        <v>5.684277424041583</v>
      </c>
    </row>
    <row r="8918" spans="5:24">
      <c r="E8918">
        <v>89.15</v>
      </c>
      <c r="F8918">
        <f t="shared" si="140"/>
        <v>5.6172723512089355</v>
      </c>
      <c r="W8918">
        <v>40.1</v>
      </c>
      <c r="X8918">
        <v>5.3459237757572362</v>
      </c>
    </row>
    <row r="8919" spans="5:24">
      <c r="E8919">
        <v>89.16</v>
      </c>
      <c r="F8919">
        <f t="shared" si="140"/>
        <v>5.6175409835057364</v>
      </c>
      <c r="W8919">
        <v>85.18</v>
      </c>
      <c r="X8919">
        <v>5.4171071983149908</v>
      </c>
    </row>
    <row r="8920" spans="5:24">
      <c r="E8920">
        <v>89.17</v>
      </c>
      <c r="F8920">
        <f t="shared" si="140"/>
        <v>5.6178097941761287</v>
      </c>
      <c r="W8920">
        <v>17.98</v>
      </c>
      <c r="X8920">
        <v>3.5114275849038608</v>
      </c>
    </row>
    <row r="8921" spans="5:24">
      <c r="E8921">
        <v>89.18</v>
      </c>
      <c r="F8921">
        <f t="shared" si="140"/>
        <v>5.6180787835349486</v>
      </c>
      <c r="W8921">
        <v>68.709999999999994</v>
      </c>
      <c r="X8921">
        <v>4.4588439098006774</v>
      </c>
    </row>
    <row r="8922" spans="5:24">
      <c r="E8922">
        <v>89.19</v>
      </c>
      <c r="F8922">
        <f t="shared" si="140"/>
        <v>5.6183479518978725</v>
      </c>
      <c r="W8922">
        <v>91.27</v>
      </c>
      <c r="X8922">
        <v>4.9234732085837081</v>
      </c>
    </row>
    <row r="8923" spans="5:24">
      <c r="E8923">
        <v>89.2</v>
      </c>
      <c r="F8923">
        <f t="shared" si="140"/>
        <v>5.6186172995814134</v>
      </c>
      <c r="W8923">
        <v>6.9</v>
      </c>
      <c r="X8923">
        <v>6.9845011501354239</v>
      </c>
    </row>
    <row r="8924" spans="5:24">
      <c r="E8924">
        <v>89.21</v>
      </c>
      <c r="F8924">
        <f t="shared" si="140"/>
        <v>5.6188868269029246</v>
      </c>
      <c r="W8924">
        <v>40.47</v>
      </c>
      <c r="X8924">
        <v>3.8299975924995202</v>
      </c>
    </row>
    <row r="8925" spans="5:24">
      <c r="E8925">
        <v>89.22</v>
      </c>
      <c r="F8925">
        <f t="shared" si="140"/>
        <v>5.6191565341806058</v>
      </c>
      <c r="W8925">
        <v>4.13</v>
      </c>
      <c r="X8925">
        <v>6.0076968868338412</v>
      </c>
    </row>
    <row r="8926" spans="5:24">
      <c r="E8926">
        <v>89.229999999999905</v>
      </c>
      <c r="F8926">
        <f t="shared" si="140"/>
        <v>5.6194264217334968</v>
      </c>
      <c r="W8926">
        <v>60.04</v>
      </c>
      <c r="X8926">
        <v>4.9919787035053735</v>
      </c>
    </row>
    <row r="8927" spans="5:24">
      <c r="E8927">
        <v>89.24</v>
      </c>
      <c r="F8927">
        <f t="shared" si="140"/>
        <v>5.6196964898815045</v>
      </c>
      <c r="W8927">
        <v>85.72</v>
      </c>
      <c r="X8927">
        <v>4.5224914022818101</v>
      </c>
    </row>
    <row r="8928" spans="5:24">
      <c r="E8928">
        <v>89.25</v>
      </c>
      <c r="F8928">
        <f t="shared" si="140"/>
        <v>5.6199667389453687</v>
      </c>
      <c r="W8928">
        <v>75.430000000000007</v>
      </c>
      <c r="X8928">
        <v>5.204708345146412</v>
      </c>
    </row>
    <row r="8929" spans="5:24">
      <c r="E8929">
        <v>89.259999999999906</v>
      </c>
      <c r="F8929">
        <f t="shared" si="140"/>
        <v>5.6202371692466961</v>
      </c>
      <c r="W8929">
        <v>44.31</v>
      </c>
      <c r="X8929">
        <v>4.0907155564513804</v>
      </c>
    </row>
    <row r="8930" spans="5:24">
      <c r="E8930">
        <v>89.27</v>
      </c>
      <c r="F8930">
        <f t="shared" si="140"/>
        <v>5.6205077811079587</v>
      </c>
      <c r="W8930">
        <v>32.14</v>
      </c>
      <c r="X8930">
        <v>5.282708891192188</v>
      </c>
    </row>
    <row r="8931" spans="5:24">
      <c r="E8931">
        <v>89.28</v>
      </c>
      <c r="F8931">
        <f t="shared" si="140"/>
        <v>5.620778574852479</v>
      </c>
      <c r="W8931">
        <v>66.63</v>
      </c>
      <c r="X8931">
        <v>4.313503387920413</v>
      </c>
    </row>
    <row r="8932" spans="5:24">
      <c r="E8932">
        <v>89.29</v>
      </c>
      <c r="F8932">
        <f t="shared" si="140"/>
        <v>5.621049550804452</v>
      </c>
      <c r="W8932">
        <v>80.25</v>
      </c>
      <c r="X8932">
        <v>4.5078311735735621</v>
      </c>
    </row>
    <row r="8933" spans="5:24">
      <c r="E8933">
        <v>89.3</v>
      </c>
      <c r="F8933">
        <f t="shared" si="140"/>
        <v>5.6213207092889412</v>
      </c>
      <c r="W8933">
        <v>51.42</v>
      </c>
      <c r="X8933">
        <v>4.9601340531671436</v>
      </c>
    </row>
    <row r="8934" spans="5:24">
      <c r="E8934">
        <v>89.31</v>
      </c>
      <c r="F8934">
        <f t="shared" si="140"/>
        <v>5.6215920506318806</v>
      </c>
      <c r="W8934">
        <v>71.12</v>
      </c>
      <c r="X8934">
        <v>5.2365576217801655</v>
      </c>
    </row>
    <row r="8935" spans="5:24">
      <c r="E8935">
        <v>89.32</v>
      </c>
      <c r="F8935">
        <f t="shared" si="140"/>
        <v>5.6218635751600825</v>
      </c>
      <c r="W8935">
        <v>4.6399999999999997</v>
      </c>
      <c r="X8935">
        <v>5.0391133717661871</v>
      </c>
    </row>
    <row r="8936" spans="5:24">
      <c r="E8936">
        <v>89.33</v>
      </c>
      <c r="F8936">
        <f t="shared" si="140"/>
        <v>5.622135283201235</v>
      </c>
      <c r="W8936">
        <v>14.75</v>
      </c>
      <c r="X8936">
        <v>4.7577674826682994</v>
      </c>
    </row>
    <row r="8937" spans="5:24">
      <c r="E8937">
        <v>89.34</v>
      </c>
      <c r="F8937">
        <f t="shared" si="140"/>
        <v>5.62240717508391</v>
      </c>
      <c r="W8937">
        <v>36.299999999999997</v>
      </c>
      <c r="X8937">
        <v>3.8726629422271794</v>
      </c>
    </row>
    <row r="8938" spans="5:24">
      <c r="E8938">
        <v>89.35</v>
      </c>
      <c r="F8938">
        <f t="shared" si="140"/>
        <v>5.6226792511375603</v>
      </c>
      <c r="W8938">
        <v>8.42</v>
      </c>
      <c r="X8938">
        <v>3.7750657644908969</v>
      </c>
    </row>
    <row r="8939" spans="5:24">
      <c r="E8939">
        <v>89.36</v>
      </c>
      <c r="F8939">
        <f t="shared" si="140"/>
        <v>5.6229515116925324</v>
      </c>
      <c r="W8939">
        <v>56.94</v>
      </c>
      <c r="X8939">
        <v>4.7899132926843517</v>
      </c>
    </row>
    <row r="8940" spans="5:24">
      <c r="E8940">
        <v>89.369999999999905</v>
      </c>
      <c r="F8940">
        <f t="shared" si="140"/>
        <v>5.6232239570800591</v>
      </c>
      <c r="W8940">
        <v>82.66</v>
      </c>
      <c r="X8940">
        <v>4.9058625856764637</v>
      </c>
    </row>
    <row r="8941" spans="5:24">
      <c r="E8941">
        <v>89.38</v>
      </c>
      <c r="F8941">
        <f t="shared" si="140"/>
        <v>5.6234965876322747</v>
      </c>
      <c r="W8941">
        <v>80.28</v>
      </c>
      <c r="X8941">
        <v>6.6238866606289513</v>
      </c>
    </row>
    <row r="8942" spans="5:24">
      <c r="E8942">
        <v>89.39</v>
      </c>
      <c r="F8942">
        <f t="shared" si="140"/>
        <v>5.6237694036822035</v>
      </c>
      <c r="W8942">
        <v>43.13</v>
      </c>
      <c r="X8942">
        <v>3.9299571021936788</v>
      </c>
    </row>
    <row r="8943" spans="5:24">
      <c r="E8943">
        <v>89.4</v>
      </c>
      <c r="F8943">
        <f t="shared" si="140"/>
        <v>5.6240424055637739</v>
      </c>
      <c r="W8943">
        <v>11.62</v>
      </c>
      <c r="X8943">
        <v>6.7530116929666963</v>
      </c>
    </row>
    <row r="8944" spans="5:24">
      <c r="E8944">
        <v>89.41</v>
      </c>
      <c r="F8944">
        <f t="shared" si="140"/>
        <v>5.6243155936118203</v>
      </c>
      <c r="W8944">
        <v>19.059999999999999</v>
      </c>
      <c r="X8944">
        <v>5.5630512295665859</v>
      </c>
    </row>
    <row r="8945" spans="5:24">
      <c r="E8945">
        <v>89.42</v>
      </c>
      <c r="F8945">
        <f t="shared" si="140"/>
        <v>5.624588968162084</v>
      </c>
      <c r="W8945">
        <v>14.33</v>
      </c>
      <c r="X8945">
        <v>4.6694706241958599</v>
      </c>
    </row>
    <row r="8946" spans="5:24">
      <c r="E8946">
        <v>89.43</v>
      </c>
      <c r="F8946">
        <f t="shared" si="140"/>
        <v>5.6248625295512182</v>
      </c>
      <c r="W8946">
        <v>39.81</v>
      </c>
      <c r="X8946">
        <v>5.002506630899572</v>
      </c>
    </row>
    <row r="8947" spans="5:24">
      <c r="E8947">
        <v>89.44</v>
      </c>
      <c r="F8947">
        <f t="shared" si="140"/>
        <v>5.6251362781167886</v>
      </c>
      <c r="W8947">
        <v>65.569999999999993</v>
      </c>
      <c r="X8947">
        <v>5.8808481767436227</v>
      </c>
    </row>
    <row r="8948" spans="5:24">
      <c r="E8948">
        <v>89.45</v>
      </c>
      <c r="F8948">
        <f t="shared" si="140"/>
        <v>5.6254102141972817</v>
      </c>
      <c r="W8948">
        <v>9.09</v>
      </c>
      <c r="X8948">
        <v>2.2629878335153419</v>
      </c>
    </row>
    <row r="8949" spans="5:24">
      <c r="E8949">
        <v>89.46</v>
      </c>
      <c r="F8949">
        <f t="shared" si="140"/>
        <v>5.6256843381321016</v>
      </c>
      <c r="W8949">
        <v>41.8</v>
      </c>
      <c r="X8949">
        <v>5.9640916074069334</v>
      </c>
    </row>
    <row r="8950" spans="5:24">
      <c r="E8950">
        <v>89.47</v>
      </c>
      <c r="F8950">
        <f t="shared" si="140"/>
        <v>5.6259586502615822</v>
      </c>
      <c r="W8950">
        <v>1.61</v>
      </c>
      <c r="X8950">
        <v>4.5258598932589793</v>
      </c>
    </row>
    <row r="8951" spans="5:24">
      <c r="E8951">
        <v>89.479999999999905</v>
      </c>
      <c r="F8951">
        <f t="shared" si="140"/>
        <v>5.6262331509269767</v>
      </c>
      <c r="W8951">
        <v>66.33</v>
      </c>
      <c r="X8951">
        <v>5.2512769432835267</v>
      </c>
    </row>
    <row r="8952" spans="5:24">
      <c r="E8952">
        <v>89.49</v>
      </c>
      <c r="F8952">
        <f t="shared" si="140"/>
        <v>5.6265078404704854</v>
      </c>
      <c r="W8952">
        <v>91.45</v>
      </c>
      <c r="X8952">
        <v>6.6285892570519049</v>
      </c>
    </row>
    <row r="8953" spans="5:24">
      <c r="E8953">
        <v>89.5</v>
      </c>
      <c r="F8953">
        <f t="shared" si="140"/>
        <v>5.6267827192352255</v>
      </c>
      <c r="W8953">
        <v>14.05</v>
      </c>
      <c r="X8953">
        <v>3.5330880157974516</v>
      </c>
    </row>
    <row r="8954" spans="5:24">
      <c r="E8954">
        <v>89.509999999999906</v>
      </c>
      <c r="F8954">
        <f t="shared" si="140"/>
        <v>5.6270577875652599</v>
      </c>
      <c r="W8954">
        <v>39.99</v>
      </c>
      <c r="X8954">
        <v>4.3119161817772991</v>
      </c>
    </row>
    <row r="8955" spans="5:24">
      <c r="E8955">
        <v>89.52</v>
      </c>
      <c r="F8955">
        <f t="shared" si="140"/>
        <v>5.627333045805603</v>
      </c>
      <c r="W8955">
        <v>39.380000000000003</v>
      </c>
      <c r="X8955">
        <v>5.1352679807836088</v>
      </c>
    </row>
    <row r="8956" spans="5:24">
      <c r="E8956">
        <v>89.53</v>
      </c>
      <c r="F8956">
        <f t="shared" si="140"/>
        <v>5.6276084943021978</v>
      </c>
      <c r="W8956">
        <v>52.05</v>
      </c>
      <c r="X8956">
        <v>4.7998969652758561</v>
      </c>
    </row>
    <row r="8957" spans="5:24">
      <c r="E8957">
        <v>89.54</v>
      </c>
      <c r="F8957">
        <f t="shared" si="140"/>
        <v>5.627884133401948</v>
      </c>
      <c r="W8957">
        <v>29.35</v>
      </c>
      <c r="X8957">
        <v>5.1342561834853875</v>
      </c>
    </row>
    <row r="8958" spans="5:24">
      <c r="E8958">
        <v>89.55</v>
      </c>
      <c r="F8958">
        <f t="shared" si="140"/>
        <v>5.6281599634527026</v>
      </c>
      <c r="W8958">
        <v>53.38</v>
      </c>
      <c r="X8958">
        <v>3.2133866345065312</v>
      </c>
    </row>
    <row r="8959" spans="5:24">
      <c r="E8959">
        <v>89.56</v>
      </c>
      <c r="F8959">
        <f t="shared" si="140"/>
        <v>5.628435984803275</v>
      </c>
      <c r="W8959">
        <v>87.24</v>
      </c>
      <c r="X8959">
        <v>5.7504229716004982</v>
      </c>
    </row>
    <row r="8960" spans="5:24">
      <c r="E8960">
        <v>89.57</v>
      </c>
      <c r="F8960">
        <f t="shared" si="140"/>
        <v>5.6287121978034289</v>
      </c>
      <c r="W8960">
        <v>54.78</v>
      </c>
      <c r="X8960">
        <v>3.5083846050409484</v>
      </c>
    </row>
    <row r="8961" spans="5:24">
      <c r="E8961">
        <v>89.58</v>
      </c>
      <c r="F8961">
        <f t="shared" si="140"/>
        <v>5.6289886028038962</v>
      </c>
      <c r="W8961">
        <v>18.760000000000002</v>
      </c>
      <c r="X8961">
        <v>4.3411623072638124</v>
      </c>
    </row>
    <row r="8962" spans="5:24">
      <c r="E8962">
        <v>89.589999999999904</v>
      </c>
      <c r="F8962">
        <f t="shared" si="140"/>
        <v>5.6292652001563734</v>
      </c>
      <c r="W8962">
        <v>99.37</v>
      </c>
      <c r="X8962">
        <v>5.1824877079887379</v>
      </c>
    </row>
    <row r="8963" spans="5:24">
      <c r="E8963">
        <v>89.6</v>
      </c>
      <c r="F8963">
        <f t="shared" si="140"/>
        <v>5.6295419902135357</v>
      </c>
      <c r="W8963">
        <v>40.369999999999997</v>
      </c>
      <c r="X8963">
        <v>5.6055704947525165</v>
      </c>
    </row>
    <row r="8964" spans="5:24">
      <c r="E8964">
        <v>89.61</v>
      </c>
      <c r="F8964">
        <f t="shared" si="140"/>
        <v>5.6298189733290176</v>
      </c>
      <c r="W8964">
        <v>57.37</v>
      </c>
      <c r="X8964">
        <v>4.2284820718882656</v>
      </c>
    </row>
    <row r="8965" spans="5:24">
      <c r="E8965">
        <v>89.619999999999905</v>
      </c>
      <c r="F8965">
        <f t="shared" si="140"/>
        <v>5.6300961498574358</v>
      </c>
      <c r="W8965">
        <v>27.17</v>
      </c>
      <c r="X8965">
        <v>3.6774948632615647</v>
      </c>
    </row>
    <row r="8966" spans="5:24">
      <c r="E8966">
        <v>89.63</v>
      </c>
      <c r="F8966">
        <f t="shared" si="140"/>
        <v>5.6303735201544018</v>
      </c>
      <c r="W8966">
        <v>96.64</v>
      </c>
      <c r="X8966">
        <v>5.0340967501305247</v>
      </c>
    </row>
    <row r="8967" spans="5:24">
      <c r="E8967">
        <v>89.64</v>
      </c>
      <c r="F8967">
        <f t="shared" si="140"/>
        <v>5.6306510845764937</v>
      </c>
      <c r="W8967">
        <v>50.74</v>
      </c>
      <c r="X8967">
        <v>5.2036845710022721</v>
      </c>
    </row>
    <row r="8968" spans="5:24">
      <c r="E8968">
        <v>89.65</v>
      </c>
      <c r="F8968">
        <f t="shared" si="140"/>
        <v>5.6309288434812865</v>
      </c>
      <c r="W8968">
        <v>48.64</v>
      </c>
      <c r="X8968">
        <v>4.5787876130842502</v>
      </c>
    </row>
    <row r="8969" spans="5:24">
      <c r="E8969">
        <v>89.66</v>
      </c>
      <c r="F8969">
        <f t="shared" si="140"/>
        <v>5.631206797227347</v>
      </c>
      <c r="W8969">
        <v>14.24</v>
      </c>
      <c r="X8969">
        <v>3.2863879553856625</v>
      </c>
    </row>
    <row r="8970" spans="5:24">
      <c r="E8970">
        <v>89.67</v>
      </c>
      <c r="F8970">
        <f t="shared" si="140"/>
        <v>5.631484946174238</v>
      </c>
      <c r="W8970">
        <v>36.229999999999997</v>
      </c>
      <c r="X8970">
        <v>4.5765952776058167</v>
      </c>
    </row>
    <row r="8971" spans="5:24">
      <c r="E8971">
        <v>89.68</v>
      </c>
      <c r="F8971">
        <f t="shared" si="140"/>
        <v>5.6317632906825228</v>
      </c>
      <c r="W8971">
        <v>31.94</v>
      </c>
      <c r="X8971">
        <v>4.695832127554401</v>
      </c>
    </row>
    <row r="8972" spans="5:24">
      <c r="E8972">
        <v>89.69</v>
      </c>
      <c r="F8972">
        <f t="shared" si="140"/>
        <v>5.6320418311137646</v>
      </c>
      <c r="W8972">
        <v>6.31</v>
      </c>
      <c r="X8972">
        <v>4.9551162883748914</v>
      </c>
    </row>
    <row r="8973" spans="5:24">
      <c r="E8973">
        <v>89.7</v>
      </c>
      <c r="F8973">
        <f t="shared" ref="F8973:F9036" si="141">NORMINV(E8973/100,$C$3,$C$4)</f>
        <v>5.6323205678305399</v>
      </c>
      <c r="W8973">
        <v>52.24</v>
      </c>
      <c r="X8973">
        <v>3.822008512791335</v>
      </c>
    </row>
    <row r="8974" spans="5:24">
      <c r="E8974">
        <v>89.71</v>
      </c>
      <c r="F8974">
        <f t="shared" si="141"/>
        <v>5.6325995011964309</v>
      </c>
      <c r="W8974">
        <v>23.05</v>
      </c>
      <c r="X8974">
        <v>5.1649288300949179</v>
      </c>
    </row>
    <row r="8975" spans="5:24">
      <c r="E8975">
        <v>89.72</v>
      </c>
      <c r="F8975">
        <f t="shared" si="141"/>
        <v>5.6328786315760384</v>
      </c>
      <c r="W8975">
        <v>33.950000000000003</v>
      </c>
      <c r="X8975">
        <v>5.3358287614602649</v>
      </c>
    </row>
    <row r="8976" spans="5:24">
      <c r="E8976">
        <v>89.729999999999905</v>
      </c>
      <c r="F8976">
        <f t="shared" si="141"/>
        <v>5.6331579593349765</v>
      </c>
      <c r="W8976">
        <v>42.06</v>
      </c>
      <c r="X8976">
        <v>3.0842741477070188</v>
      </c>
    </row>
    <row r="8977" spans="5:24">
      <c r="E8977">
        <v>89.74</v>
      </c>
      <c r="F8977">
        <f t="shared" si="141"/>
        <v>5.6334374848398951</v>
      </c>
      <c r="W8977">
        <v>56.01</v>
      </c>
      <c r="X8977">
        <v>5.8916137455157136</v>
      </c>
    </row>
    <row r="8978" spans="5:24">
      <c r="E8978">
        <v>89.75</v>
      </c>
      <c r="F8978">
        <f t="shared" si="141"/>
        <v>5.6337172084584521</v>
      </c>
      <c r="W8978">
        <v>53.79</v>
      </c>
      <c r="X8978">
        <v>5.881217701685741</v>
      </c>
    </row>
    <row r="8979" spans="5:24">
      <c r="E8979">
        <v>89.759999999999906</v>
      </c>
      <c r="F8979">
        <f t="shared" si="141"/>
        <v>5.6339971305593473</v>
      </c>
      <c r="W8979">
        <v>56.89</v>
      </c>
      <c r="X8979">
        <v>3.2907248816182872</v>
      </c>
    </row>
    <row r="8980" spans="5:24">
      <c r="E8980">
        <v>89.77</v>
      </c>
      <c r="F8980">
        <f t="shared" si="141"/>
        <v>5.6342772515123185</v>
      </c>
      <c r="W8980">
        <v>19.850000000000001</v>
      </c>
      <c r="X8980">
        <v>5.4593261108356632</v>
      </c>
    </row>
    <row r="8981" spans="5:24">
      <c r="E8981">
        <v>89.78</v>
      </c>
      <c r="F8981">
        <f t="shared" si="141"/>
        <v>5.6345575716881298</v>
      </c>
      <c r="W8981">
        <v>46.23</v>
      </c>
      <c r="X8981">
        <v>3.9553829581370619</v>
      </c>
    </row>
    <row r="8982" spans="5:24">
      <c r="E8982">
        <v>89.79</v>
      </c>
      <c r="F8982">
        <f t="shared" si="141"/>
        <v>5.6348380914585956</v>
      </c>
      <c r="W8982">
        <v>58.86</v>
      </c>
      <c r="X8982">
        <v>4.8406587206860623</v>
      </c>
    </row>
    <row r="8983" spans="5:24">
      <c r="E8983">
        <v>89.8</v>
      </c>
      <c r="F8983">
        <f t="shared" si="141"/>
        <v>5.6351188111965742</v>
      </c>
      <c r="W8983">
        <v>89.84</v>
      </c>
      <c r="X8983">
        <v>3.8486785115499855</v>
      </c>
    </row>
    <row r="8984" spans="5:24">
      <c r="E8984">
        <v>89.81</v>
      </c>
      <c r="F8984">
        <f t="shared" si="141"/>
        <v>5.6353997312759763</v>
      </c>
      <c r="W8984">
        <v>37.020000000000003</v>
      </c>
      <c r="X8984">
        <v>5.4747011473982132</v>
      </c>
    </row>
    <row r="8985" spans="5:24">
      <c r="E8985">
        <v>89.82</v>
      </c>
      <c r="F8985">
        <f t="shared" si="141"/>
        <v>5.6356808520717614</v>
      </c>
      <c r="W8985">
        <v>5.0999999999999996</v>
      </c>
      <c r="X8985">
        <v>4.4678180743705047</v>
      </c>
    </row>
    <row r="8986" spans="5:24">
      <c r="E8986">
        <v>89.83</v>
      </c>
      <c r="F8986">
        <f t="shared" si="141"/>
        <v>5.635962173959955</v>
      </c>
      <c r="W8986">
        <v>72.260000000000005</v>
      </c>
      <c r="X8986">
        <v>5.6097913986740799</v>
      </c>
    </row>
    <row r="8987" spans="5:24">
      <c r="E8987">
        <v>89.839999999999904</v>
      </c>
      <c r="F8987">
        <f t="shared" si="141"/>
        <v>5.6362436973176351</v>
      </c>
      <c r="W8987">
        <v>67.540000000000006</v>
      </c>
      <c r="X8987">
        <v>3.1789548900213482</v>
      </c>
    </row>
    <row r="8988" spans="5:24">
      <c r="E8988">
        <v>89.85</v>
      </c>
      <c r="F8988">
        <f t="shared" si="141"/>
        <v>5.6365254225229595</v>
      </c>
      <c r="W8988">
        <v>90.51</v>
      </c>
      <c r="X8988">
        <v>4.2927320842786818</v>
      </c>
    </row>
    <row r="8989" spans="5:24">
      <c r="E8989">
        <v>89.86</v>
      </c>
      <c r="F8989">
        <f t="shared" si="141"/>
        <v>5.6368073499551414</v>
      </c>
      <c r="W8989">
        <v>77.81</v>
      </c>
      <c r="X8989">
        <v>6.4750466575465175</v>
      </c>
    </row>
    <row r="8990" spans="5:24">
      <c r="E8990">
        <v>89.869999999999905</v>
      </c>
      <c r="F8990">
        <f t="shared" si="141"/>
        <v>5.6370894799944757</v>
      </c>
      <c r="W8990">
        <v>67.86</v>
      </c>
      <c r="X8990">
        <v>5.5083612825291297</v>
      </c>
    </row>
    <row r="8991" spans="5:24">
      <c r="E8991">
        <v>89.88</v>
      </c>
      <c r="F8991">
        <f t="shared" si="141"/>
        <v>5.6373718130223427</v>
      </c>
      <c r="W8991">
        <v>93.32</v>
      </c>
      <c r="X8991">
        <v>3.0046066898321735</v>
      </c>
    </row>
    <row r="8992" spans="5:24">
      <c r="E8992">
        <v>89.89</v>
      </c>
      <c r="F8992">
        <f t="shared" si="141"/>
        <v>5.6376543494211901</v>
      </c>
      <c r="W8992">
        <v>31.46</v>
      </c>
      <c r="X8992">
        <v>5.916127548998265</v>
      </c>
    </row>
    <row r="8993" spans="5:24">
      <c r="E8993">
        <v>89.9</v>
      </c>
      <c r="F8993">
        <f t="shared" si="141"/>
        <v>5.6379370895745646</v>
      </c>
      <c r="W8993">
        <v>31.32</v>
      </c>
      <c r="X8993">
        <v>5.5026647456561308</v>
      </c>
    </row>
    <row r="8994" spans="5:24">
      <c r="E8994">
        <v>89.91</v>
      </c>
      <c r="F8994">
        <f t="shared" si="141"/>
        <v>5.6382200338670998</v>
      </c>
      <c r="W8994">
        <v>17.29</v>
      </c>
      <c r="X8994">
        <v>4.6157592256899669</v>
      </c>
    </row>
    <row r="8995" spans="5:24">
      <c r="E8995">
        <v>89.92</v>
      </c>
      <c r="F8995">
        <f t="shared" si="141"/>
        <v>5.6385031826845253</v>
      </c>
      <c r="W8995">
        <v>50.68</v>
      </c>
      <c r="X8995">
        <v>6.3444590186788083</v>
      </c>
    </row>
    <row r="8996" spans="5:24">
      <c r="E8996">
        <v>89.93</v>
      </c>
      <c r="F8996">
        <f t="shared" si="141"/>
        <v>5.6387865364136696</v>
      </c>
      <c r="W8996">
        <v>31.9</v>
      </c>
      <c r="X8996">
        <v>3.7280756520800904</v>
      </c>
    </row>
    <row r="8997" spans="5:24">
      <c r="E8997">
        <v>89.94</v>
      </c>
      <c r="F8997">
        <f t="shared" si="141"/>
        <v>5.6390700954424648</v>
      </c>
      <c r="W8997">
        <v>53.48</v>
      </c>
      <c r="X8997">
        <v>3.2562345651352227</v>
      </c>
    </row>
    <row r="8998" spans="5:24">
      <c r="E8998">
        <v>89.95</v>
      </c>
      <c r="F8998">
        <f t="shared" si="141"/>
        <v>5.639353860159952</v>
      </c>
      <c r="W8998">
        <v>84.69</v>
      </c>
      <c r="X8998">
        <v>5.6973240826433518</v>
      </c>
    </row>
    <row r="8999" spans="5:24">
      <c r="E8999">
        <v>89.96</v>
      </c>
      <c r="F8999">
        <f t="shared" si="141"/>
        <v>5.6396378309562847</v>
      </c>
      <c r="W8999">
        <v>20.56</v>
      </c>
      <c r="X8999">
        <v>4.2853089996691711</v>
      </c>
    </row>
    <row r="9000" spans="5:24">
      <c r="E9000">
        <v>89.97</v>
      </c>
      <c r="F9000">
        <f t="shared" si="141"/>
        <v>5.639922008222733</v>
      </c>
      <c r="W9000">
        <v>89</v>
      </c>
      <c r="X9000">
        <v>6.5284534206754081</v>
      </c>
    </row>
    <row r="9001" spans="5:24">
      <c r="E9001">
        <v>89.979999999999905</v>
      </c>
      <c r="F9001">
        <f t="shared" si="141"/>
        <v>5.6402063923516828</v>
      </c>
      <c r="W9001">
        <v>96.84</v>
      </c>
      <c r="X9001">
        <v>4.7837591332932652</v>
      </c>
    </row>
    <row r="9002" spans="5:24">
      <c r="E9002">
        <v>89.99</v>
      </c>
      <c r="F9002">
        <f t="shared" si="141"/>
        <v>5.640490983736659</v>
      </c>
      <c r="W9002">
        <v>29.85</v>
      </c>
      <c r="X9002">
        <v>5.094892769131139</v>
      </c>
    </row>
    <row r="9003" spans="5:24">
      <c r="E9003">
        <v>90</v>
      </c>
      <c r="F9003">
        <f t="shared" si="141"/>
        <v>5.6407757827723</v>
      </c>
      <c r="W9003">
        <v>35.85</v>
      </c>
      <c r="X9003">
        <v>5.7711804169795196</v>
      </c>
    </row>
    <row r="9004" spans="5:24">
      <c r="E9004">
        <v>90.009999999999906</v>
      </c>
      <c r="F9004">
        <f t="shared" si="141"/>
        <v>5.6410607898543841</v>
      </c>
      <c r="W9004">
        <v>78.64</v>
      </c>
      <c r="X9004">
        <v>4.2866027915213687</v>
      </c>
    </row>
    <row r="9005" spans="5:24">
      <c r="E9005">
        <v>90.02</v>
      </c>
      <c r="F9005">
        <f t="shared" si="141"/>
        <v>5.6413460053798383</v>
      </c>
      <c r="W9005">
        <v>42.1</v>
      </c>
      <c r="X9005">
        <v>6.5292600063388004</v>
      </c>
    </row>
    <row r="9006" spans="5:24">
      <c r="E9006">
        <v>90.03</v>
      </c>
      <c r="F9006">
        <f t="shared" si="141"/>
        <v>5.6416314297467149</v>
      </c>
      <c r="W9006">
        <v>53.59</v>
      </c>
      <c r="X9006">
        <v>6.6911927250765704</v>
      </c>
    </row>
    <row r="9007" spans="5:24">
      <c r="E9007">
        <v>90.04</v>
      </c>
      <c r="F9007">
        <f t="shared" si="141"/>
        <v>5.6419170633542262</v>
      </c>
      <c r="W9007">
        <v>45.37</v>
      </c>
      <c r="X9007">
        <v>4.3495475393076743</v>
      </c>
    </row>
    <row r="9008" spans="5:24">
      <c r="E9008">
        <v>90.05</v>
      </c>
      <c r="F9008">
        <f t="shared" si="141"/>
        <v>5.6422029066027308</v>
      </c>
      <c r="W9008">
        <v>32.08</v>
      </c>
      <c r="X9008">
        <v>5.3170574637206984</v>
      </c>
    </row>
    <row r="9009" spans="5:24">
      <c r="E9009">
        <v>90.06</v>
      </c>
      <c r="F9009">
        <f t="shared" si="141"/>
        <v>5.642488959893746</v>
      </c>
      <c r="W9009">
        <v>99.07</v>
      </c>
      <c r="X9009">
        <v>4.368326121081517</v>
      </c>
    </row>
    <row r="9010" spans="5:24">
      <c r="E9010">
        <v>90.07</v>
      </c>
      <c r="F9010">
        <f t="shared" si="141"/>
        <v>5.6427752236299495</v>
      </c>
      <c r="W9010">
        <v>24.06</v>
      </c>
      <c r="X9010">
        <v>8.2388801183529168</v>
      </c>
    </row>
    <row r="9011" spans="5:24">
      <c r="E9011">
        <v>90.08</v>
      </c>
      <c r="F9011">
        <f t="shared" si="141"/>
        <v>5.6430616982151838</v>
      </c>
      <c r="W9011">
        <v>10.77</v>
      </c>
      <c r="X9011">
        <v>4.0169848858179407</v>
      </c>
    </row>
    <row r="9012" spans="5:24">
      <c r="E9012">
        <v>90.089999999999904</v>
      </c>
      <c r="F9012">
        <f t="shared" si="141"/>
        <v>5.6433483840544589</v>
      </c>
      <c r="W9012">
        <v>82.43</v>
      </c>
      <c r="X9012">
        <v>4.6847870846203037</v>
      </c>
    </row>
    <row r="9013" spans="5:24">
      <c r="E9013">
        <v>90.1</v>
      </c>
      <c r="F9013">
        <f t="shared" si="141"/>
        <v>5.643635281553971</v>
      </c>
      <c r="W9013">
        <v>10.69</v>
      </c>
      <c r="X9013">
        <v>6.3297519868799625</v>
      </c>
    </row>
    <row r="9014" spans="5:24">
      <c r="E9014">
        <v>90.11</v>
      </c>
      <c r="F9014">
        <f t="shared" si="141"/>
        <v>5.6439223911210767</v>
      </c>
      <c r="W9014">
        <v>4.28</v>
      </c>
      <c r="X9014">
        <v>5.1914155987237329</v>
      </c>
    </row>
    <row r="9015" spans="5:24">
      <c r="E9015">
        <v>90.119999999999905</v>
      </c>
      <c r="F9015">
        <f t="shared" si="141"/>
        <v>5.6442097131643294</v>
      </c>
      <c r="W9015">
        <v>49.5</v>
      </c>
      <c r="X9015">
        <v>5.3950581140092559</v>
      </c>
    </row>
    <row r="9016" spans="5:24">
      <c r="E9016">
        <v>90.13</v>
      </c>
      <c r="F9016">
        <f t="shared" si="141"/>
        <v>5.6444972480934741</v>
      </c>
      <c r="W9016">
        <v>87.47</v>
      </c>
      <c r="X9016">
        <v>5.1649288300949179</v>
      </c>
    </row>
    <row r="9017" spans="5:24">
      <c r="E9017">
        <v>90.14</v>
      </c>
      <c r="F9017">
        <f t="shared" si="141"/>
        <v>5.6447849963194345</v>
      </c>
      <c r="W9017">
        <v>23.11</v>
      </c>
      <c r="X9017">
        <v>6.6448536269514724</v>
      </c>
    </row>
    <row r="9018" spans="5:24">
      <c r="E9018">
        <v>90.15</v>
      </c>
      <c r="F9018">
        <f t="shared" si="141"/>
        <v>5.6450729582543451</v>
      </c>
      <c r="W9018">
        <v>35.43</v>
      </c>
      <c r="X9018">
        <v>2.739657464706414</v>
      </c>
    </row>
    <row r="9019" spans="5:24">
      <c r="E9019">
        <v>90.16</v>
      </c>
      <c r="F9019">
        <f t="shared" si="141"/>
        <v>5.6453611343115355</v>
      </c>
      <c r="W9019">
        <v>55.43</v>
      </c>
      <c r="X9019">
        <v>4.7757978363797982</v>
      </c>
    </row>
    <row r="9020" spans="5:24">
      <c r="E9020">
        <v>90.17</v>
      </c>
      <c r="F9020">
        <f t="shared" si="141"/>
        <v>5.6456495249055481</v>
      </c>
      <c r="W9020">
        <v>50.42</v>
      </c>
      <c r="X9020">
        <v>4.6897883344540805</v>
      </c>
    </row>
    <row r="9021" spans="5:24">
      <c r="E9021">
        <v>90.18</v>
      </c>
      <c r="F9021">
        <f t="shared" si="141"/>
        <v>5.6459381304521337</v>
      </c>
      <c r="W9021">
        <v>25.06</v>
      </c>
      <c r="X9021">
        <v>6.4743031033227769</v>
      </c>
    </row>
    <row r="9022" spans="5:24">
      <c r="E9022">
        <v>90.19</v>
      </c>
      <c r="F9022">
        <f t="shared" si="141"/>
        <v>5.646226951368261</v>
      </c>
      <c r="W9022">
        <v>10.89</v>
      </c>
      <c r="X9022">
        <v>4.8205699019013144</v>
      </c>
    </row>
    <row r="9023" spans="5:24">
      <c r="E9023">
        <v>90.2</v>
      </c>
      <c r="F9023">
        <f t="shared" si="141"/>
        <v>5.646515988072121</v>
      </c>
      <c r="W9023">
        <v>34.57</v>
      </c>
      <c r="X9023">
        <v>4.2650993459171831</v>
      </c>
    </row>
    <row r="9024" spans="5:24">
      <c r="E9024">
        <v>90.21</v>
      </c>
      <c r="F9024">
        <f t="shared" si="141"/>
        <v>5.6468052409831309</v>
      </c>
      <c r="W9024">
        <v>59.06</v>
      </c>
      <c r="X9024">
        <v>6.1805035483902948</v>
      </c>
    </row>
    <row r="9025" spans="5:24">
      <c r="E9025">
        <v>90.22</v>
      </c>
      <c r="F9025">
        <f t="shared" si="141"/>
        <v>5.6470947105219391</v>
      </c>
      <c r="W9025">
        <v>78.03</v>
      </c>
      <c r="X9025">
        <v>6.0634013076903486</v>
      </c>
    </row>
    <row r="9026" spans="5:24">
      <c r="E9026">
        <v>90.229999999999905</v>
      </c>
      <c r="F9026">
        <f t="shared" si="141"/>
        <v>5.6473843971104269</v>
      </c>
      <c r="W9026">
        <v>83.66</v>
      </c>
      <c r="X9026">
        <v>5.4543179476999111</v>
      </c>
    </row>
    <row r="9027" spans="5:24">
      <c r="E9027">
        <v>90.24</v>
      </c>
      <c r="F9027">
        <f t="shared" si="141"/>
        <v>5.6476743011717305</v>
      </c>
      <c r="W9027">
        <v>73.11</v>
      </c>
      <c r="X9027">
        <v>5.8291845254221188</v>
      </c>
    </row>
    <row r="9028" spans="5:24">
      <c r="E9028">
        <v>90.25</v>
      </c>
      <c r="F9028">
        <f t="shared" si="141"/>
        <v>5.6479644231302135</v>
      </c>
      <c r="W9028">
        <v>11</v>
      </c>
      <c r="X9028">
        <v>6.0156417833862736</v>
      </c>
    </row>
    <row r="9029" spans="5:24">
      <c r="E9029">
        <v>90.259999999999906</v>
      </c>
      <c r="F9029">
        <f t="shared" si="141"/>
        <v>5.648254763411499</v>
      </c>
      <c r="W9029">
        <v>50.03</v>
      </c>
      <c r="X9029">
        <v>5.0792924643605462</v>
      </c>
    </row>
    <row r="9030" spans="5:24">
      <c r="E9030">
        <v>90.27</v>
      </c>
      <c r="F9030">
        <f t="shared" si="141"/>
        <v>5.6485453224424749</v>
      </c>
      <c r="W9030">
        <v>13.7</v>
      </c>
      <c r="X9030">
        <v>5.2881917024046361</v>
      </c>
    </row>
    <row r="9031" spans="5:24">
      <c r="E9031">
        <v>90.28</v>
      </c>
      <c r="F9031">
        <f t="shared" si="141"/>
        <v>5.6488361006512742</v>
      </c>
      <c r="W9031">
        <v>73.680000000000007</v>
      </c>
      <c r="X9031">
        <v>4.965150814410471</v>
      </c>
    </row>
    <row r="9032" spans="5:24">
      <c r="E9032">
        <v>90.29</v>
      </c>
      <c r="F9032">
        <f t="shared" si="141"/>
        <v>5.6491270984673072</v>
      </c>
      <c r="W9032">
        <v>74.84</v>
      </c>
      <c r="X9032">
        <v>4.8449729597862445</v>
      </c>
    </row>
    <row r="9033" spans="5:24">
      <c r="E9033">
        <v>90.3</v>
      </c>
      <c r="F9033">
        <f t="shared" si="141"/>
        <v>5.6494183163212526</v>
      </c>
      <c r="W9033">
        <v>94.54</v>
      </c>
      <c r="X9033">
        <v>5.6884014674417269</v>
      </c>
    </row>
    <row r="9034" spans="5:24">
      <c r="E9034">
        <v>90.31</v>
      </c>
      <c r="F9034">
        <f t="shared" si="141"/>
        <v>5.6497097546450643</v>
      </c>
      <c r="W9034">
        <v>33.700000000000003</v>
      </c>
      <c r="X9034">
        <v>5.8527463164174076</v>
      </c>
    </row>
    <row r="9035" spans="5:24">
      <c r="E9035">
        <v>90.32</v>
      </c>
      <c r="F9035">
        <f t="shared" si="141"/>
        <v>5.6500014138719798</v>
      </c>
      <c r="W9035">
        <v>26.68</v>
      </c>
      <c r="X9035">
        <v>5.8775278476512316</v>
      </c>
    </row>
    <row r="9036" spans="5:24">
      <c r="E9036">
        <v>90.33</v>
      </c>
      <c r="F9036">
        <f t="shared" si="141"/>
        <v>5.650293294436521</v>
      </c>
      <c r="W9036">
        <v>59.7</v>
      </c>
      <c r="X9036">
        <v>4.7078867025720053</v>
      </c>
    </row>
    <row r="9037" spans="5:24">
      <c r="E9037">
        <v>90.339999999999904</v>
      </c>
      <c r="F9037">
        <f t="shared" ref="F9037:F9100" si="142">NORMINV(E9037/100,$C$3,$C$4)</f>
        <v>5.6505853967745017</v>
      </c>
      <c r="W9037">
        <v>32.270000000000003</v>
      </c>
      <c r="X9037">
        <v>5.6043665044621385</v>
      </c>
    </row>
    <row r="9038" spans="5:24">
      <c r="E9038">
        <v>90.35</v>
      </c>
      <c r="F9038">
        <f t="shared" si="142"/>
        <v>5.6508777213230399</v>
      </c>
      <c r="W9038">
        <v>78.150000000000006</v>
      </c>
      <c r="X9038">
        <v>6.284977919787492</v>
      </c>
    </row>
    <row r="9039" spans="5:24">
      <c r="E9039">
        <v>90.36</v>
      </c>
      <c r="F9039">
        <f t="shared" si="142"/>
        <v>5.651170268520544</v>
      </c>
      <c r="W9039">
        <v>18.63</v>
      </c>
      <c r="X9039">
        <v>3.8078437897158075</v>
      </c>
    </row>
    <row r="9040" spans="5:24">
      <c r="E9040">
        <v>90.369999999999905</v>
      </c>
      <c r="F9040">
        <f t="shared" si="142"/>
        <v>5.6514630388067344</v>
      </c>
      <c r="W9040">
        <v>74.52</v>
      </c>
      <c r="X9040">
        <v>5.4343972422597808</v>
      </c>
    </row>
    <row r="9041" spans="5:24">
      <c r="E9041">
        <v>90.38</v>
      </c>
      <c r="F9041">
        <f t="shared" si="142"/>
        <v>5.6517560326226546</v>
      </c>
      <c r="W9041">
        <v>40.32</v>
      </c>
      <c r="X9041">
        <v>5.5275668593175622</v>
      </c>
    </row>
    <row r="9042" spans="5:24">
      <c r="E9042">
        <v>90.39</v>
      </c>
      <c r="F9042">
        <f t="shared" si="142"/>
        <v>5.6520492504106485</v>
      </c>
      <c r="W9042">
        <v>22.43</v>
      </c>
      <c r="X9042">
        <v>6.5109546718840541</v>
      </c>
    </row>
    <row r="9043" spans="5:24">
      <c r="E9043">
        <v>90.4</v>
      </c>
      <c r="F9043">
        <f t="shared" si="142"/>
        <v>5.6523426926143951</v>
      </c>
      <c r="W9043">
        <v>18.13</v>
      </c>
      <c r="X9043">
        <v>2.8299096224154434</v>
      </c>
    </row>
    <row r="9044" spans="5:24">
      <c r="E9044">
        <v>90.41</v>
      </c>
      <c r="F9044">
        <f t="shared" si="142"/>
        <v>5.6526363596788993</v>
      </c>
      <c r="W9044">
        <v>49.29</v>
      </c>
      <c r="X9044">
        <v>4.2132017874016725</v>
      </c>
    </row>
    <row r="9045" spans="5:24">
      <c r="E9045">
        <v>90.42</v>
      </c>
      <c r="F9045">
        <f t="shared" si="142"/>
        <v>5.6529302520504991</v>
      </c>
      <c r="W9045">
        <v>52.53</v>
      </c>
      <c r="X9045">
        <v>5.4313691192841453</v>
      </c>
    </row>
    <row r="9046" spans="5:24">
      <c r="E9046">
        <v>90.43</v>
      </c>
      <c r="F9046">
        <f t="shared" si="142"/>
        <v>5.6532243701768747</v>
      </c>
      <c r="W9046">
        <v>25.53</v>
      </c>
      <c r="X9046">
        <v>5.2626764107098039</v>
      </c>
    </row>
    <row r="9047" spans="5:24">
      <c r="E9047">
        <v>90.44</v>
      </c>
      <c r="F9047">
        <f t="shared" si="142"/>
        <v>5.6535187145070491</v>
      </c>
      <c r="W9047">
        <v>34.58</v>
      </c>
      <c r="X9047">
        <v>5.8151263327011549</v>
      </c>
    </row>
    <row r="9048" spans="5:24">
      <c r="E9048">
        <v>90.45</v>
      </c>
      <c r="F9048">
        <f t="shared" si="142"/>
        <v>5.6538132854913972</v>
      </c>
      <c r="W9048">
        <v>9.74</v>
      </c>
      <c r="X9048">
        <v>4.446907394763727</v>
      </c>
    </row>
    <row r="9049" spans="5:24">
      <c r="E9049">
        <v>90.46</v>
      </c>
      <c r="F9049">
        <f t="shared" si="142"/>
        <v>5.6541080835816491</v>
      </c>
      <c r="W9049">
        <v>11.08</v>
      </c>
      <c r="X9049">
        <v>4.73161112245855</v>
      </c>
    </row>
    <row r="9050" spans="5:24">
      <c r="E9050">
        <v>90.47</v>
      </c>
      <c r="F9050">
        <f t="shared" si="142"/>
        <v>5.6544031092308957</v>
      </c>
      <c r="W9050">
        <v>87.13</v>
      </c>
      <c r="X9050">
        <v>5.0421238092207306</v>
      </c>
    </row>
    <row r="9051" spans="5:24">
      <c r="E9051">
        <v>90.479999999999905</v>
      </c>
      <c r="F9051">
        <f t="shared" si="142"/>
        <v>5.6546983628935941</v>
      </c>
      <c r="W9051">
        <v>99.64</v>
      </c>
      <c r="X9051">
        <v>4.4222012510208399</v>
      </c>
    </row>
    <row r="9052" spans="5:24">
      <c r="E9052">
        <v>90.49</v>
      </c>
      <c r="F9052">
        <f t="shared" si="142"/>
        <v>5.6549938450255821</v>
      </c>
      <c r="W9052">
        <v>33.22</v>
      </c>
      <c r="X9052">
        <v>3.4898297979541759</v>
      </c>
    </row>
    <row r="9053" spans="5:24">
      <c r="E9053">
        <v>90.5</v>
      </c>
      <c r="F9053">
        <f t="shared" si="142"/>
        <v>5.6552895560840639</v>
      </c>
      <c r="W9053">
        <v>48.78</v>
      </c>
      <c r="X9053">
        <v>3.8978581322555983</v>
      </c>
    </row>
    <row r="9054" spans="5:24">
      <c r="E9054">
        <v>90.509999999999906</v>
      </c>
      <c r="F9054">
        <f t="shared" si="142"/>
        <v>5.6555854965276318</v>
      </c>
      <c r="W9054">
        <v>73.41</v>
      </c>
      <c r="X9054">
        <v>4.9400557037516659</v>
      </c>
    </row>
    <row r="9055" spans="5:24">
      <c r="E9055">
        <v>90.52</v>
      </c>
      <c r="F9055">
        <f t="shared" si="142"/>
        <v>5.6558816668162777</v>
      </c>
      <c r="W9055">
        <v>60.54</v>
      </c>
      <c r="X9055">
        <v>5.9895379741265149</v>
      </c>
    </row>
    <row r="9056" spans="5:24">
      <c r="E9056">
        <v>90.53</v>
      </c>
      <c r="F9056">
        <f t="shared" si="142"/>
        <v>5.6561780674113722</v>
      </c>
      <c r="W9056">
        <v>52.89</v>
      </c>
      <c r="X9056">
        <v>4.450409097374453</v>
      </c>
    </row>
    <row r="9057" spans="5:24">
      <c r="E9057">
        <v>90.54</v>
      </c>
      <c r="F9057">
        <f t="shared" si="142"/>
        <v>5.6564746987756971</v>
      </c>
      <c r="W9057">
        <v>37.159999999999997</v>
      </c>
      <c r="X9057">
        <v>6.0291695678695536</v>
      </c>
    </row>
    <row r="9058" spans="5:24">
      <c r="E9058">
        <v>90.55</v>
      </c>
      <c r="F9058">
        <f t="shared" si="142"/>
        <v>5.6567715613734375</v>
      </c>
      <c r="W9058">
        <v>68.53</v>
      </c>
      <c r="X9058">
        <v>4.3255102498039184</v>
      </c>
    </row>
    <row r="9059" spans="5:24">
      <c r="E9059">
        <v>90.56</v>
      </c>
      <c r="F9059">
        <f t="shared" si="142"/>
        <v>5.6570686556701961</v>
      </c>
      <c r="W9059">
        <v>42.74</v>
      </c>
      <c r="X9059">
        <v>6.2008742093003111</v>
      </c>
    </row>
    <row r="9060" spans="5:24">
      <c r="E9060">
        <v>90.57</v>
      </c>
      <c r="F9060">
        <f t="shared" si="142"/>
        <v>5.657365982132986</v>
      </c>
      <c r="W9060">
        <v>31.89</v>
      </c>
      <c r="X9060">
        <v>3.4683142478774571</v>
      </c>
    </row>
    <row r="9061" spans="5:24">
      <c r="E9061">
        <v>90.58</v>
      </c>
      <c r="F9061">
        <f t="shared" si="142"/>
        <v>5.6576635412302512</v>
      </c>
      <c r="W9061">
        <v>27.59</v>
      </c>
      <c r="X9061">
        <v>4.5940781187883832</v>
      </c>
    </row>
    <row r="9062" spans="5:24">
      <c r="E9062">
        <v>90.589999999999904</v>
      </c>
      <c r="F9062">
        <f t="shared" si="142"/>
        <v>5.657961333431861</v>
      </c>
      <c r="W9062">
        <v>27.69</v>
      </c>
      <c r="X9062">
        <v>5.3847805642897741</v>
      </c>
    </row>
    <row r="9063" spans="5:24">
      <c r="E9063">
        <v>90.6</v>
      </c>
      <c r="F9063">
        <f t="shared" si="142"/>
        <v>5.6582593592091293</v>
      </c>
      <c r="W9063">
        <v>66.77</v>
      </c>
      <c r="X9063">
        <v>4.1121101406401488</v>
      </c>
    </row>
    <row r="9064" spans="5:24">
      <c r="E9064">
        <v>90.61</v>
      </c>
      <c r="F9064">
        <f t="shared" si="142"/>
        <v>5.6585576190348004</v>
      </c>
      <c r="W9064">
        <v>31.55</v>
      </c>
      <c r="X9064">
        <v>5.4817268495847307</v>
      </c>
    </row>
    <row r="9065" spans="5:24">
      <c r="E9065">
        <v>90.619999999999905</v>
      </c>
      <c r="F9065">
        <f t="shared" si="142"/>
        <v>5.6588561133830702</v>
      </c>
      <c r="W9065">
        <v>43.24</v>
      </c>
      <c r="X9065">
        <v>4.9859624206496891</v>
      </c>
    </row>
    <row r="9066" spans="5:24">
      <c r="E9066">
        <v>90.63</v>
      </c>
      <c r="F9066">
        <f t="shared" si="142"/>
        <v>5.6591548427295981</v>
      </c>
      <c r="W9066">
        <v>20.78</v>
      </c>
      <c r="X9066">
        <v>3.9047337297557894</v>
      </c>
    </row>
    <row r="9067" spans="5:24">
      <c r="E9067">
        <v>90.64</v>
      </c>
      <c r="F9067">
        <f t="shared" si="142"/>
        <v>5.6594538075514871</v>
      </c>
      <c r="W9067">
        <v>71.489999999999995</v>
      </c>
      <c r="X9067">
        <v>5.5066505970769288</v>
      </c>
    </row>
    <row r="9068" spans="5:24">
      <c r="E9068">
        <v>90.65</v>
      </c>
      <c r="F9068">
        <f t="shared" si="142"/>
        <v>5.6597530083273195</v>
      </c>
      <c r="W9068">
        <v>42.69</v>
      </c>
      <c r="X9068">
        <v>5.1385572840673559</v>
      </c>
    </row>
    <row r="9069" spans="5:24">
      <c r="E9069">
        <v>90.66</v>
      </c>
      <c r="F9069">
        <f t="shared" si="142"/>
        <v>5.6600524455371426</v>
      </c>
      <c r="W9069">
        <v>47.7</v>
      </c>
      <c r="X9069">
        <v>3.7046513976565385</v>
      </c>
    </row>
    <row r="9070" spans="5:24">
      <c r="E9070">
        <v>90.67</v>
      </c>
      <c r="F9070">
        <f t="shared" si="142"/>
        <v>5.6603521196624866</v>
      </c>
      <c r="W9070">
        <v>78.84</v>
      </c>
      <c r="X9070">
        <v>5.007269286017153</v>
      </c>
    </row>
    <row r="9071" spans="5:24">
      <c r="E9071">
        <v>90.68</v>
      </c>
      <c r="F9071">
        <f t="shared" si="142"/>
        <v>5.6606520311863617</v>
      </c>
      <c r="W9071">
        <v>0.53</v>
      </c>
      <c r="X9071">
        <v>6.5016017156916242</v>
      </c>
    </row>
    <row r="9072" spans="5:24">
      <c r="E9072">
        <v>90.69</v>
      </c>
      <c r="F9072">
        <f t="shared" si="142"/>
        <v>5.6609521805932719</v>
      </c>
      <c r="W9072">
        <v>9.01</v>
      </c>
      <c r="X9072">
        <v>5.2761927830874518</v>
      </c>
    </row>
    <row r="9073" spans="5:24">
      <c r="E9073">
        <v>90.699999999999903</v>
      </c>
      <c r="F9073">
        <f t="shared" si="142"/>
        <v>5.661252568369215</v>
      </c>
      <c r="W9073">
        <v>11.02</v>
      </c>
      <c r="X9073">
        <v>4.8801475092719979</v>
      </c>
    </row>
    <row r="9074" spans="5:24">
      <c r="E9074">
        <v>90.71</v>
      </c>
      <c r="F9074">
        <f t="shared" si="142"/>
        <v>5.6615531950017006</v>
      </c>
      <c r="W9074">
        <v>47.26</v>
      </c>
      <c r="X9074">
        <v>5.1674703186232636</v>
      </c>
    </row>
    <row r="9075" spans="5:24">
      <c r="E9075">
        <v>90.72</v>
      </c>
      <c r="F9075">
        <f t="shared" si="142"/>
        <v>5.6618540609797332</v>
      </c>
      <c r="W9075">
        <v>76.739999999999995</v>
      </c>
      <c r="X9075">
        <v>3.4983982843083758</v>
      </c>
    </row>
    <row r="9076" spans="5:24">
      <c r="E9076">
        <v>90.729999999999905</v>
      </c>
      <c r="F9076">
        <f t="shared" si="142"/>
        <v>5.6621551667938412</v>
      </c>
      <c r="W9076">
        <v>25.79</v>
      </c>
      <c r="X9076">
        <v>4.4422278756587357</v>
      </c>
    </row>
    <row r="9077" spans="5:24">
      <c r="E9077">
        <v>90.74</v>
      </c>
      <c r="F9077">
        <f t="shared" si="142"/>
        <v>5.6624565129360835</v>
      </c>
      <c r="W9077">
        <v>93.43</v>
      </c>
      <c r="X9077">
        <v>6.3382958933470128</v>
      </c>
    </row>
    <row r="9078" spans="5:24">
      <c r="E9078">
        <v>90.75</v>
      </c>
      <c r="F9078">
        <f t="shared" si="142"/>
        <v>5.6627580999000289</v>
      </c>
      <c r="W9078">
        <v>15.75</v>
      </c>
      <c r="X9078">
        <v>5.7218283778282384</v>
      </c>
    </row>
    <row r="9079" spans="5:24">
      <c r="E9079">
        <v>90.759999999999906</v>
      </c>
      <c r="F9079">
        <f t="shared" si="142"/>
        <v>5.6630599281807914</v>
      </c>
      <c r="W9079">
        <v>93.08</v>
      </c>
      <c r="X9079">
        <v>5.0448837116251086</v>
      </c>
    </row>
    <row r="9080" spans="5:24">
      <c r="E9080">
        <v>90.77</v>
      </c>
      <c r="F9080">
        <f t="shared" si="142"/>
        <v>5.6633619982750334</v>
      </c>
      <c r="W9080">
        <v>98.03</v>
      </c>
      <c r="X9080">
        <v>5.8574431875106514</v>
      </c>
    </row>
    <row r="9081" spans="5:24">
      <c r="E9081">
        <v>90.78</v>
      </c>
      <c r="F9081">
        <f t="shared" si="142"/>
        <v>5.663664310680951</v>
      </c>
      <c r="W9081">
        <v>19.71</v>
      </c>
      <c r="X9081">
        <v>5.7779474390339276</v>
      </c>
    </row>
    <row r="9082" spans="5:24">
      <c r="E9082">
        <v>90.79</v>
      </c>
      <c r="F9082">
        <f t="shared" si="142"/>
        <v>5.6639668658983018</v>
      </c>
      <c r="W9082">
        <v>59.93</v>
      </c>
      <c r="X9082">
        <v>6.4214017432066157</v>
      </c>
    </row>
    <row r="9083" spans="5:24">
      <c r="E9083">
        <v>90.8</v>
      </c>
      <c r="F9083">
        <f t="shared" si="142"/>
        <v>5.6642696644284038</v>
      </c>
      <c r="W9083">
        <v>28.39</v>
      </c>
      <c r="X9083">
        <v>5.7457805353518401</v>
      </c>
    </row>
    <row r="9084" spans="5:24">
      <c r="E9084">
        <v>90.81</v>
      </c>
      <c r="F9084">
        <f t="shared" si="142"/>
        <v>5.6645727067741447</v>
      </c>
      <c r="W9084">
        <v>43.59</v>
      </c>
      <c r="X9084">
        <v>4.7770828648532451</v>
      </c>
    </row>
    <row r="9085" spans="5:24">
      <c r="E9085">
        <v>90.82</v>
      </c>
      <c r="F9085">
        <f t="shared" si="142"/>
        <v>5.6648759934399813</v>
      </c>
      <c r="W9085">
        <v>91.21</v>
      </c>
      <c r="X9085">
        <v>6.8016531082359872</v>
      </c>
    </row>
    <row r="9086" spans="5:24">
      <c r="E9086">
        <v>90.83</v>
      </c>
      <c r="F9086">
        <f t="shared" si="142"/>
        <v>5.6651795249319559</v>
      </c>
      <c r="W9086">
        <v>1.29</v>
      </c>
      <c r="X9086">
        <v>3.6213412713767226</v>
      </c>
    </row>
    <row r="9087" spans="5:24">
      <c r="E9087">
        <v>90.839999999999904</v>
      </c>
      <c r="F9087">
        <f t="shared" si="142"/>
        <v>5.6654833017576927</v>
      </c>
      <c r="W9087">
        <v>82.89</v>
      </c>
      <c r="X9087">
        <v>5.8391235180316237</v>
      </c>
    </row>
    <row r="9088" spans="5:24">
      <c r="E9088">
        <v>90.85</v>
      </c>
      <c r="F9088">
        <f t="shared" si="142"/>
        <v>5.6657873244264225</v>
      </c>
      <c r="W9088">
        <v>70.239999999999995</v>
      </c>
      <c r="X9088">
        <v>4.6832061090934314</v>
      </c>
    </row>
    <row r="9089" spans="5:24">
      <c r="E9089">
        <v>90.86</v>
      </c>
      <c r="F9089">
        <f t="shared" si="142"/>
        <v>5.6660915934489591</v>
      </c>
      <c r="W9089">
        <v>70.23</v>
      </c>
      <c r="X9089">
        <v>3.0874056222863491</v>
      </c>
    </row>
    <row r="9090" spans="5:24">
      <c r="E9090">
        <v>90.869999999999905</v>
      </c>
      <c r="F9090">
        <f t="shared" si="142"/>
        <v>5.666396109337736</v>
      </c>
      <c r="W9090">
        <v>76.13</v>
      </c>
      <c r="X9090">
        <v>5.3448594989284937</v>
      </c>
    </row>
    <row r="9091" spans="5:24">
      <c r="E9091">
        <v>90.88</v>
      </c>
      <c r="F9091">
        <f t="shared" si="142"/>
        <v>5.6667008726068042</v>
      </c>
      <c r="W9091">
        <v>21.76</v>
      </c>
      <c r="X9091">
        <v>4.711808297595363</v>
      </c>
    </row>
    <row r="9092" spans="5:24">
      <c r="E9092">
        <v>90.89</v>
      </c>
      <c r="F9092">
        <f t="shared" si="142"/>
        <v>5.6670058837718251</v>
      </c>
      <c r="W9092">
        <v>28.98</v>
      </c>
      <c r="X9092">
        <v>3.4256216241836142</v>
      </c>
    </row>
    <row r="9093" spans="5:24">
      <c r="E9093">
        <v>90.9</v>
      </c>
      <c r="F9093">
        <f t="shared" si="142"/>
        <v>5.6673111433500969</v>
      </c>
      <c r="W9093">
        <v>62.48</v>
      </c>
      <c r="X9093">
        <v>5.5238253786835703</v>
      </c>
    </row>
    <row r="9094" spans="5:24">
      <c r="E9094">
        <v>90.91</v>
      </c>
      <c r="F9094">
        <f t="shared" si="142"/>
        <v>5.6676166518605493</v>
      </c>
      <c r="W9094">
        <v>24.31</v>
      </c>
      <c r="X9094">
        <v>5.1522370155671764</v>
      </c>
    </row>
    <row r="9095" spans="5:24">
      <c r="E9095">
        <v>90.92</v>
      </c>
      <c r="F9095">
        <f t="shared" si="142"/>
        <v>5.6679224098237579</v>
      </c>
      <c r="W9095">
        <v>75.88</v>
      </c>
      <c r="X9095">
        <v>3.7104300073611296</v>
      </c>
    </row>
    <row r="9096" spans="5:24">
      <c r="E9096">
        <v>90.93</v>
      </c>
      <c r="F9096">
        <f t="shared" si="142"/>
        <v>5.668228417761946</v>
      </c>
      <c r="W9096">
        <v>99.1</v>
      </c>
      <c r="X9096">
        <v>4.2445849736395305</v>
      </c>
    </row>
    <row r="9097" spans="5:24">
      <c r="E9097">
        <v>90.94</v>
      </c>
      <c r="F9097">
        <f t="shared" si="142"/>
        <v>5.6685346761989921</v>
      </c>
      <c r="W9097">
        <v>20.32</v>
      </c>
      <c r="X9097">
        <v>4.3377328097492871</v>
      </c>
    </row>
    <row r="9098" spans="5:24">
      <c r="E9098">
        <v>90.949999999999903</v>
      </c>
      <c r="F9098">
        <f t="shared" si="142"/>
        <v>5.6688411856604386</v>
      </c>
      <c r="W9098">
        <v>43.4</v>
      </c>
      <c r="X9098">
        <v>5.1009375937426507</v>
      </c>
    </row>
    <row r="9099" spans="5:24">
      <c r="E9099">
        <v>90.96</v>
      </c>
      <c r="F9099">
        <f t="shared" si="142"/>
        <v>5.6691479466735064</v>
      </c>
      <c r="W9099">
        <v>67.31</v>
      </c>
      <c r="X9099">
        <v>3.7469843190590288</v>
      </c>
    </row>
    <row r="9100" spans="5:24">
      <c r="E9100">
        <v>90.97</v>
      </c>
      <c r="F9100">
        <f t="shared" si="142"/>
        <v>5.6694549597670818</v>
      </c>
      <c r="W9100">
        <v>67.55</v>
      </c>
      <c r="X9100">
        <v>5.9680888458785377</v>
      </c>
    </row>
    <row r="9101" spans="5:24">
      <c r="E9101">
        <v>90.979999999999905</v>
      </c>
      <c r="F9101">
        <f t="shared" ref="F9101:F9164" si="143">NORMINV(E9101/100,$C$3,$C$4)</f>
        <v>5.6697622254717412</v>
      </c>
      <c r="W9101">
        <v>15.74</v>
      </c>
      <c r="X9101">
        <v>5.8607059776587622</v>
      </c>
    </row>
    <row r="9102" spans="5:24">
      <c r="E9102">
        <v>90.99</v>
      </c>
      <c r="F9102">
        <f t="shared" si="143"/>
        <v>5.6700697443197621</v>
      </c>
      <c r="W9102">
        <v>22.76</v>
      </c>
      <c r="X9102">
        <v>3.5688945654676822</v>
      </c>
    </row>
    <row r="9103" spans="5:24">
      <c r="E9103">
        <v>91</v>
      </c>
      <c r="F9103">
        <f t="shared" si="143"/>
        <v>5.6703775168451074</v>
      </c>
      <c r="W9103">
        <v>72.33</v>
      </c>
      <c r="X9103">
        <v>3.2562345651352227</v>
      </c>
    </row>
    <row r="9104" spans="5:24">
      <c r="E9104">
        <v>91.009999999999906</v>
      </c>
      <c r="F9104">
        <f t="shared" si="143"/>
        <v>5.6706855435834544</v>
      </c>
      <c r="W9104">
        <v>17.34</v>
      </c>
      <c r="X9104">
        <v>4.5219294610100871</v>
      </c>
    </row>
    <row r="9105" spans="5:24">
      <c r="E9105">
        <v>91.02</v>
      </c>
      <c r="F9105">
        <f t="shared" si="143"/>
        <v>5.6709938250722036</v>
      </c>
      <c r="W9105">
        <v>65.47</v>
      </c>
      <c r="X9105">
        <v>5.0868383548508778</v>
      </c>
    </row>
    <row r="9106" spans="5:24">
      <c r="E9106">
        <v>91.03</v>
      </c>
      <c r="F9106">
        <f t="shared" si="143"/>
        <v>5.6713023618504579</v>
      </c>
      <c r="W9106">
        <v>76.290000000000006</v>
      </c>
      <c r="X9106">
        <v>6.6767059323366666</v>
      </c>
    </row>
    <row r="9107" spans="5:24">
      <c r="E9107">
        <v>91.04</v>
      </c>
      <c r="F9107">
        <f t="shared" si="143"/>
        <v>5.6716111544590664</v>
      </c>
      <c r="W9107">
        <v>39.58</v>
      </c>
      <c r="X9107">
        <v>5.3445934907911266</v>
      </c>
    </row>
    <row r="9108" spans="5:24">
      <c r="E9108">
        <v>91.05</v>
      </c>
      <c r="F9108">
        <f t="shared" si="143"/>
        <v>5.6719202034406067</v>
      </c>
      <c r="W9108">
        <v>81.599999999999994</v>
      </c>
      <c r="X9108">
        <v>6.1086064370584925</v>
      </c>
    </row>
    <row r="9109" spans="5:24">
      <c r="E9109">
        <v>91.06</v>
      </c>
      <c r="F9109">
        <f t="shared" si="143"/>
        <v>5.6722295093394042</v>
      </c>
      <c r="W9109">
        <v>59.9</v>
      </c>
      <c r="X9109">
        <v>6.6145877500323245</v>
      </c>
    </row>
    <row r="9110" spans="5:24">
      <c r="E9110">
        <v>91.07</v>
      </c>
      <c r="F9110">
        <f t="shared" si="143"/>
        <v>5.672539072701535</v>
      </c>
      <c r="W9110">
        <v>67.239999999999995</v>
      </c>
      <c r="X9110">
        <v>5.7005241959826831</v>
      </c>
    </row>
    <row r="9111" spans="5:24">
      <c r="E9111">
        <v>91.08</v>
      </c>
      <c r="F9111">
        <f t="shared" si="143"/>
        <v>5.6728488940748365</v>
      </c>
      <c r="W9111">
        <v>82.78</v>
      </c>
      <c r="X9111">
        <v>4.5984293043698514</v>
      </c>
    </row>
    <row r="9112" spans="5:24">
      <c r="E9112">
        <v>91.089999999999904</v>
      </c>
      <c r="F9112">
        <f t="shared" si="143"/>
        <v>5.6731589740089099</v>
      </c>
      <c r="W9112">
        <v>83.18</v>
      </c>
      <c r="X9112">
        <v>5.1415948943720267</v>
      </c>
    </row>
    <row r="9113" spans="5:24">
      <c r="E9113">
        <v>91.1</v>
      </c>
      <c r="F9113">
        <f t="shared" si="143"/>
        <v>5.673469313055139</v>
      </c>
      <c r="W9113">
        <v>86.35</v>
      </c>
      <c r="X9113">
        <v>5.3241823286083925</v>
      </c>
    </row>
    <row r="9114" spans="5:24">
      <c r="E9114">
        <v>91.11</v>
      </c>
      <c r="F9114">
        <f t="shared" si="143"/>
        <v>5.6737799117666814</v>
      </c>
      <c r="W9114">
        <v>52.94</v>
      </c>
      <c r="X9114">
        <v>4.4859256359457866</v>
      </c>
    </row>
    <row r="9115" spans="5:24">
      <c r="E9115">
        <v>91.119999999999905</v>
      </c>
      <c r="F9115">
        <f t="shared" si="143"/>
        <v>5.6740907706984878</v>
      </c>
      <c r="W9115">
        <v>71.38</v>
      </c>
      <c r="X9115">
        <v>5.6225199953353648</v>
      </c>
    </row>
    <row r="9116" spans="5:24">
      <c r="E9116">
        <v>91.13</v>
      </c>
      <c r="F9116">
        <f t="shared" si="143"/>
        <v>5.6744018904073164</v>
      </c>
      <c r="W9116">
        <v>85.6</v>
      </c>
      <c r="X9116">
        <v>5.1438739582704418</v>
      </c>
    </row>
    <row r="9117" spans="5:24">
      <c r="E9117">
        <v>91.14</v>
      </c>
      <c r="F9117">
        <f t="shared" si="143"/>
        <v>5.6747132714517168</v>
      </c>
      <c r="W9117">
        <v>3.71</v>
      </c>
      <c r="X9117">
        <v>4.4425207026433338</v>
      </c>
    </row>
    <row r="9118" spans="5:24">
      <c r="E9118">
        <v>91.15</v>
      </c>
      <c r="F9118">
        <f t="shared" si="143"/>
        <v>5.6750249143920639</v>
      </c>
      <c r="W9118">
        <v>53.28</v>
      </c>
      <c r="X9118">
        <v>4.8568858121474472</v>
      </c>
    </row>
    <row r="9119" spans="5:24">
      <c r="E9119">
        <v>91.16</v>
      </c>
      <c r="F9119">
        <f t="shared" si="143"/>
        <v>5.6753368197905498</v>
      </c>
      <c r="W9119">
        <v>8.0399999999999991</v>
      </c>
      <c r="X9119">
        <v>5.6632038594863436</v>
      </c>
    </row>
    <row r="9120" spans="5:24">
      <c r="E9120">
        <v>91.17</v>
      </c>
      <c r="F9120">
        <f t="shared" si="143"/>
        <v>5.6756489882112016</v>
      </c>
      <c r="W9120">
        <v>12.79</v>
      </c>
      <c r="X9120">
        <v>5.9230138262549801</v>
      </c>
    </row>
    <row r="9121" spans="5:24">
      <c r="E9121">
        <v>91.18</v>
      </c>
      <c r="F9121">
        <f t="shared" si="143"/>
        <v>5.6759614202198776</v>
      </c>
      <c r="W9121">
        <v>96.7</v>
      </c>
      <c r="X9121">
        <v>6.5284534206754081</v>
      </c>
    </row>
    <row r="9122" spans="5:24">
      <c r="E9122">
        <v>91.19</v>
      </c>
      <c r="F9122">
        <f t="shared" si="143"/>
        <v>5.67627411638429</v>
      </c>
      <c r="W9122">
        <v>47.75</v>
      </c>
      <c r="X9122">
        <v>5.0253196506537865</v>
      </c>
    </row>
    <row r="9123" spans="5:24">
      <c r="E9123">
        <v>91.199999999999903</v>
      </c>
      <c r="F9123">
        <f t="shared" si="143"/>
        <v>5.6765870772739984</v>
      </c>
      <c r="W9123">
        <v>44.02</v>
      </c>
      <c r="X9123">
        <v>7.4181417132227301</v>
      </c>
    </row>
    <row r="9124" spans="5:24">
      <c r="E9124">
        <v>91.21</v>
      </c>
      <c r="F9124">
        <f t="shared" si="143"/>
        <v>5.6769003034604371</v>
      </c>
      <c r="W9124">
        <v>11.47</v>
      </c>
      <c r="X9124">
        <v>2.0111177326841876</v>
      </c>
    </row>
    <row r="9125" spans="5:24">
      <c r="E9125">
        <v>91.22</v>
      </c>
      <c r="F9125">
        <f t="shared" si="143"/>
        <v>5.6772137955168969</v>
      </c>
      <c r="W9125">
        <v>78.97</v>
      </c>
      <c r="X9125">
        <v>4.4950586069730925</v>
      </c>
    </row>
    <row r="9126" spans="5:24">
      <c r="E9126">
        <v>91.229999999999905</v>
      </c>
      <c r="F9126">
        <f t="shared" si="143"/>
        <v>5.6775275540185515</v>
      </c>
      <c r="W9126">
        <v>65.31</v>
      </c>
      <c r="X9126">
        <v>5.5612897910059678</v>
      </c>
    </row>
    <row r="9127" spans="5:24">
      <c r="E9127">
        <v>91.24</v>
      </c>
      <c r="F9127">
        <f t="shared" si="143"/>
        <v>5.677841579542477</v>
      </c>
      <c r="W9127">
        <v>59.16</v>
      </c>
      <c r="X9127">
        <v>5.4021141765401719</v>
      </c>
    </row>
    <row r="9128" spans="5:24">
      <c r="E9128">
        <v>91.25</v>
      </c>
      <c r="F9128">
        <f t="shared" si="143"/>
        <v>5.6781558726676238</v>
      </c>
      <c r="W9128">
        <v>12.01</v>
      </c>
      <c r="X9128">
        <v>6.5497563809599306</v>
      </c>
    </row>
    <row r="9129" spans="5:24">
      <c r="E9129">
        <v>91.259999999999906</v>
      </c>
      <c r="F9129">
        <f t="shared" si="143"/>
        <v>5.6784704339748568</v>
      </c>
      <c r="W9129">
        <v>2.95</v>
      </c>
      <c r="X9129">
        <v>3.6580123498555932</v>
      </c>
    </row>
    <row r="9130" spans="5:24">
      <c r="E9130">
        <v>91.27</v>
      </c>
      <c r="F9130">
        <f t="shared" si="143"/>
        <v>5.6787852640469616</v>
      </c>
      <c r="W9130">
        <v>38.15</v>
      </c>
      <c r="X9130">
        <v>4.7878628016824756</v>
      </c>
    </row>
    <row r="9131" spans="5:24">
      <c r="E9131">
        <v>91.28</v>
      </c>
      <c r="F9131">
        <f t="shared" si="143"/>
        <v>5.6791003634686321</v>
      </c>
      <c r="W9131">
        <v>6.04</v>
      </c>
      <c r="X9131">
        <v>5.8029562883093933</v>
      </c>
    </row>
    <row r="9132" spans="5:24">
      <c r="E9132">
        <v>91.29</v>
      </c>
      <c r="F9132">
        <f t="shared" si="143"/>
        <v>5.6794157328264987</v>
      </c>
      <c r="W9132">
        <v>88</v>
      </c>
      <c r="X9132">
        <v>5.803302350005846</v>
      </c>
    </row>
    <row r="9133" spans="5:24">
      <c r="E9133">
        <v>91.3</v>
      </c>
      <c r="F9133">
        <f t="shared" si="143"/>
        <v>5.6797313727091288</v>
      </c>
      <c r="W9133">
        <v>99.17</v>
      </c>
      <c r="X9133">
        <v>4.6359223153076572</v>
      </c>
    </row>
    <row r="9134" spans="5:24">
      <c r="E9134">
        <v>91.31</v>
      </c>
      <c r="F9134">
        <f t="shared" si="143"/>
        <v>5.6800472837070393</v>
      </c>
      <c r="W9134">
        <v>79.239999999999995</v>
      </c>
      <c r="X9134">
        <v>4.715725465531075</v>
      </c>
    </row>
    <row r="9135" spans="5:24">
      <c r="E9135">
        <v>91.32</v>
      </c>
      <c r="F9135">
        <f t="shared" si="143"/>
        <v>5.6803634664127021</v>
      </c>
      <c r="W9135">
        <v>10.68</v>
      </c>
      <c r="X9135">
        <v>4.7688522239300237</v>
      </c>
    </row>
    <row r="9136" spans="5:24">
      <c r="E9136">
        <v>91.33</v>
      </c>
      <c r="F9136">
        <f t="shared" si="143"/>
        <v>5.6806799214205519</v>
      </c>
      <c r="W9136">
        <v>37.94</v>
      </c>
      <c r="X9136">
        <v>4.6224972215958404</v>
      </c>
    </row>
    <row r="9137" spans="5:24">
      <c r="E9137">
        <v>91.339999999999904</v>
      </c>
      <c r="F9137">
        <f t="shared" si="143"/>
        <v>5.680996649326997</v>
      </c>
      <c r="W9137">
        <v>73.11</v>
      </c>
      <c r="X9137">
        <v>3.5396721810526275</v>
      </c>
    </row>
    <row r="9138" spans="5:24">
      <c r="E9138">
        <v>91.35</v>
      </c>
      <c r="F9138">
        <f t="shared" si="143"/>
        <v>5.6813136507304387</v>
      </c>
      <c r="W9138">
        <v>49.34</v>
      </c>
      <c r="X9138">
        <v>5.008522639306813</v>
      </c>
    </row>
    <row r="9139" spans="5:24">
      <c r="E9139">
        <v>91.36</v>
      </c>
      <c r="F9139">
        <f t="shared" si="143"/>
        <v>5.6816309262312519</v>
      </c>
      <c r="W9139">
        <v>25.22</v>
      </c>
      <c r="X9139">
        <v>5.6613311016946453</v>
      </c>
    </row>
    <row r="9140" spans="5:24">
      <c r="E9140">
        <v>91.369999999999905</v>
      </c>
      <c r="F9140">
        <f t="shared" si="143"/>
        <v>5.6819484764318222</v>
      </c>
      <c r="W9140">
        <v>69.040000000000006</v>
      </c>
      <c r="X9140">
        <v>4.6924174500263494</v>
      </c>
    </row>
    <row r="9141" spans="5:24">
      <c r="E9141">
        <v>91.38</v>
      </c>
      <c r="F9141">
        <f t="shared" si="143"/>
        <v>5.6822663019365498</v>
      </c>
      <c r="W9141">
        <v>59.73</v>
      </c>
      <c r="X9141">
        <v>5.267609393044677</v>
      </c>
    </row>
    <row r="9142" spans="5:24">
      <c r="E9142">
        <v>91.39</v>
      </c>
      <c r="F9142">
        <f t="shared" si="143"/>
        <v>5.6825844033518411</v>
      </c>
      <c r="W9142">
        <v>13.27</v>
      </c>
      <c r="X9142">
        <v>5.0647161549455069</v>
      </c>
    </row>
    <row r="9143" spans="5:24">
      <c r="E9143">
        <v>91.4</v>
      </c>
      <c r="F9143">
        <f t="shared" si="143"/>
        <v>5.6829027812861357</v>
      </c>
      <c r="W9143">
        <v>83.24</v>
      </c>
      <c r="X9143">
        <v>5.6529321829733661</v>
      </c>
    </row>
    <row r="9144" spans="5:24">
      <c r="E9144">
        <v>91.41</v>
      </c>
      <c r="F9144">
        <f t="shared" si="143"/>
        <v>5.6832214363499123</v>
      </c>
      <c r="W9144">
        <v>61.52</v>
      </c>
      <c r="X9144">
        <v>4.5891738269547835</v>
      </c>
    </row>
    <row r="9145" spans="5:24">
      <c r="E9145">
        <v>91.42</v>
      </c>
      <c r="F9145">
        <f t="shared" si="143"/>
        <v>5.6835403691556934</v>
      </c>
      <c r="W9145">
        <v>5.19</v>
      </c>
      <c r="X9145">
        <v>2.9229831059831728</v>
      </c>
    </row>
    <row r="9146" spans="5:24">
      <c r="E9146">
        <v>91.43</v>
      </c>
      <c r="F9146">
        <f t="shared" si="143"/>
        <v>5.6838595803180558</v>
      </c>
      <c r="W9146">
        <v>28.13</v>
      </c>
      <c r="X9146">
        <v>5.5947658468016783</v>
      </c>
    </row>
    <row r="9147" spans="5:24">
      <c r="E9147">
        <v>91.44</v>
      </c>
      <c r="F9147">
        <f t="shared" si="143"/>
        <v>5.6841790704536432</v>
      </c>
      <c r="W9147">
        <v>24.27</v>
      </c>
      <c r="X9147">
        <v>5.3662212322877352</v>
      </c>
    </row>
    <row r="9148" spans="5:24">
      <c r="E9148">
        <v>91.449999999999903</v>
      </c>
      <c r="F9148">
        <f t="shared" si="143"/>
        <v>5.6844988401811669</v>
      </c>
      <c r="W9148">
        <v>83.87</v>
      </c>
      <c r="X9148">
        <v>4.640204408233453</v>
      </c>
    </row>
    <row r="9149" spans="5:24">
      <c r="E9149">
        <v>91.46</v>
      </c>
      <c r="F9149">
        <f t="shared" si="143"/>
        <v>5.6848188901214387</v>
      </c>
      <c r="W9149">
        <v>1.2</v>
      </c>
      <c r="X9149">
        <v>4.921210429759709</v>
      </c>
    </row>
    <row r="9150" spans="5:24">
      <c r="E9150">
        <v>91.47</v>
      </c>
      <c r="F9150">
        <f t="shared" si="143"/>
        <v>5.6851392208973399</v>
      </c>
      <c r="W9150">
        <v>16.21</v>
      </c>
      <c r="X9150">
        <v>2.4698076161429734</v>
      </c>
    </row>
    <row r="9151" spans="5:24">
      <c r="E9151">
        <v>91.479999999999905</v>
      </c>
      <c r="F9151">
        <f t="shared" si="143"/>
        <v>5.6854598331338657</v>
      </c>
      <c r="W9151">
        <v>31.34</v>
      </c>
      <c r="X9151">
        <v>5.3818131016515665</v>
      </c>
    </row>
    <row r="9152" spans="5:24">
      <c r="E9152">
        <v>91.49</v>
      </c>
      <c r="F9152">
        <f t="shared" si="143"/>
        <v>5.685780727458134</v>
      </c>
      <c r="W9152">
        <v>32.46</v>
      </c>
      <c r="X9152">
        <v>6.0304474683949465</v>
      </c>
    </row>
    <row r="9153" spans="5:24">
      <c r="E9153">
        <v>91.5</v>
      </c>
      <c r="F9153">
        <f t="shared" si="143"/>
        <v>5.6861019044993633</v>
      </c>
      <c r="W9153">
        <v>90.54</v>
      </c>
      <c r="X9153">
        <v>5.6610192009497577</v>
      </c>
    </row>
    <row r="9154" spans="5:24">
      <c r="E9154">
        <v>91.509999999999906</v>
      </c>
      <c r="F9154">
        <f t="shared" si="143"/>
        <v>5.6864233648889133</v>
      </c>
      <c r="W9154">
        <v>97.29</v>
      </c>
      <c r="X9154">
        <v>4.8859523240187084</v>
      </c>
    </row>
    <row r="9155" spans="5:24">
      <c r="E9155">
        <v>91.52</v>
      </c>
      <c r="F9155">
        <f t="shared" si="143"/>
        <v>5.6867451092602952</v>
      </c>
      <c r="W9155">
        <v>7.97</v>
      </c>
      <c r="X9155">
        <v>4.8052644758323924</v>
      </c>
    </row>
    <row r="9156" spans="5:24">
      <c r="E9156">
        <v>91.53</v>
      </c>
      <c r="F9156">
        <f t="shared" si="143"/>
        <v>5.6870671382491516</v>
      </c>
      <c r="W9156">
        <v>67.02</v>
      </c>
      <c r="X9156">
        <v>4.8652379351105628</v>
      </c>
    </row>
    <row r="9157" spans="5:24">
      <c r="E9157">
        <v>91.54</v>
      </c>
      <c r="F9157">
        <f t="shared" si="143"/>
        <v>5.687389452493302</v>
      </c>
      <c r="W9157">
        <v>33.94</v>
      </c>
      <c r="X9157">
        <v>3.5099078197026716</v>
      </c>
    </row>
    <row r="9158" spans="5:24">
      <c r="E9158">
        <v>91.55</v>
      </c>
      <c r="F9158">
        <f t="shared" si="143"/>
        <v>5.6877120526327252</v>
      </c>
      <c r="W9158">
        <v>42.24</v>
      </c>
      <c r="X9158">
        <v>5.1906497629332824</v>
      </c>
    </row>
    <row r="9159" spans="5:24">
      <c r="E9159">
        <v>91.56</v>
      </c>
      <c r="F9159">
        <f t="shared" si="143"/>
        <v>5.6880349393095901</v>
      </c>
      <c r="W9159">
        <v>7.71</v>
      </c>
      <c r="X9159">
        <v>3.4169058202061517</v>
      </c>
    </row>
    <row r="9160" spans="5:24">
      <c r="E9160">
        <v>91.57</v>
      </c>
      <c r="F9160">
        <f t="shared" si="143"/>
        <v>5.6883581131682499</v>
      </c>
      <c r="W9160">
        <v>87.19</v>
      </c>
      <c r="X9160">
        <v>4.5620189217845484</v>
      </c>
    </row>
    <row r="9161" spans="5:24">
      <c r="E9161">
        <v>91.58</v>
      </c>
      <c r="F9161">
        <f t="shared" si="143"/>
        <v>5.6886815748552628</v>
      </c>
      <c r="W9161">
        <v>8.43</v>
      </c>
      <c r="X9161">
        <v>4.3802159940306566</v>
      </c>
    </row>
    <row r="9162" spans="5:24">
      <c r="E9162">
        <v>91.589999999999904</v>
      </c>
      <c r="F9162">
        <f t="shared" si="143"/>
        <v>5.6890053250193926</v>
      </c>
      <c r="W9162">
        <v>81.150000000000006</v>
      </c>
      <c r="X9162">
        <v>7.0791888073881903</v>
      </c>
    </row>
    <row r="9163" spans="5:24">
      <c r="E9163">
        <v>91.6</v>
      </c>
      <c r="F9163">
        <f t="shared" si="143"/>
        <v>5.6893293643116385</v>
      </c>
      <c r="W9163">
        <v>64.489999999999995</v>
      </c>
      <c r="X9163">
        <v>4.4216087498650261</v>
      </c>
    </row>
    <row r="9164" spans="5:24">
      <c r="E9164">
        <v>91.61</v>
      </c>
      <c r="F9164">
        <f t="shared" si="143"/>
        <v>5.6896536933852113</v>
      </c>
      <c r="W9164">
        <v>27.67</v>
      </c>
      <c r="X9164">
        <v>5.9609048737997457</v>
      </c>
    </row>
    <row r="9165" spans="5:24">
      <c r="E9165">
        <v>91.619999999999905</v>
      </c>
      <c r="F9165">
        <f t="shared" ref="F9165:F9228" si="144">NORMINV(E9165/100,$C$3,$C$4)</f>
        <v>5.6899783128955725</v>
      </c>
      <c r="W9165">
        <v>9.99</v>
      </c>
      <c r="X9165">
        <v>6.6027040905517564</v>
      </c>
    </row>
    <row r="9166" spans="5:24">
      <c r="E9166">
        <v>91.63</v>
      </c>
      <c r="F9166">
        <f t="shared" si="144"/>
        <v>5.6903032235004503</v>
      </c>
      <c r="W9166">
        <v>82.9</v>
      </c>
      <c r="X9166">
        <v>5.1486877853143271</v>
      </c>
    </row>
    <row r="9167" spans="5:24">
      <c r="E9167">
        <v>91.64</v>
      </c>
      <c r="F9167">
        <f t="shared" si="144"/>
        <v>5.6906284258598081</v>
      </c>
      <c r="W9167">
        <v>68.94</v>
      </c>
      <c r="X9167">
        <v>5.0335951372418188</v>
      </c>
    </row>
    <row r="9168" spans="5:24">
      <c r="E9168">
        <v>91.65</v>
      </c>
      <c r="F9168">
        <f t="shared" si="144"/>
        <v>5.6909539206359048</v>
      </c>
      <c r="W9168">
        <v>33.04</v>
      </c>
      <c r="X9168">
        <v>4.4272293588148672</v>
      </c>
    </row>
    <row r="9169" spans="5:24">
      <c r="E9169">
        <v>91.66</v>
      </c>
      <c r="F9169">
        <f t="shared" si="144"/>
        <v>5.6912797084932727</v>
      </c>
      <c r="W9169">
        <v>4.12</v>
      </c>
      <c r="X9169">
        <v>4.9804470536230374</v>
      </c>
    </row>
    <row r="9170" spans="5:24">
      <c r="E9170">
        <v>91.67</v>
      </c>
      <c r="F9170">
        <f t="shared" si="144"/>
        <v>5.6916057900987447</v>
      </c>
      <c r="W9170">
        <v>28.84</v>
      </c>
      <c r="X9170">
        <v>4.2183154777332366</v>
      </c>
    </row>
    <row r="9171" spans="5:24">
      <c r="E9171">
        <v>91.68</v>
      </c>
      <c r="F9171">
        <f t="shared" si="144"/>
        <v>5.6919321661214539</v>
      </c>
      <c r="W9171">
        <v>3.02</v>
      </c>
      <c r="X9171">
        <v>5.7388468491852134</v>
      </c>
    </row>
    <row r="9172" spans="5:24">
      <c r="E9172">
        <v>91.69</v>
      </c>
      <c r="F9172">
        <f t="shared" si="144"/>
        <v>5.6922588372328518</v>
      </c>
      <c r="W9172">
        <v>82.11</v>
      </c>
      <c r="X9172">
        <v>5.3334428796342674</v>
      </c>
    </row>
    <row r="9173" spans="5:24">
      <c r="E9173">
        <v>91.699999999999903</v>
      </c>
      <c r="F9173">
        <f t="shared" si="144"/>
        <v>5.6925858041067148</v>
      </c>
      <c r="W9173">
        <v>77.34</v>
      </c>
      <c r="X9173">
        <v>5.0140375793503109</v>
      </c>
    </row>
    <row r="9174" spans="5:24">
      <c r="E9174">
        <v>91.71</v>
      </c>
      <c r="F9174">
        <f t="shared" si="144"/>
        <v>5.692913067419167</v>
      </c>
      <c r="W9174">
        <v>14.8</v>
      </c>
      <c r="X9174">
        <v>4.0842537481252545</v>
      </c>
    </row>
    <row r="9175" spans="5:24">
      <c r="E9175">
        <v>91.72</v>
      </c>
      <c r="F9175">
        <f t="shared" si="144"/>
        <v>5.6932406278486667</v>
      </c>
      <c r="W9175">
        <v>70.069999999999993</v>
      </c>
      <c r="X9175">
        <v>4.4973352543438683</v>
      </c>
    </row>
    <row r="9176" spans="5:24">
      <c r="E9176">
        <v>91.729999999999905</v>
      </c>
      <c r="F9176">
        <f t="shared" si="144"/>
        <v>5.6935684860760363</v>
      </c>
      <c r="W9176">
        <v>85.93</v>
      </c>
      <c r="X9176">
        <v>5.9073911268751687</v>
      </c>
    </row>
    <row r="9177" spans="5:24">
      <c r="E9177">
        <v>91.74</v>
      </c>
      <c r="F9177">
        <f t="shared" si="144"/>
        <v>5.6938966427844822</v>
      </c>
      <c r="W9177">
        <v>67.150000000000006</v>
      </c>
      <c r="X9177">
        <v>7.1320832908064995</v>
      </c>
    </row>
    <row r="9178" spans="5:24">
      <c r="E9178">
        <v>91.75</v>
      </c>
      <c r="F9178">
        <f t="shared" si="144"/>
        <v>5.6942250986595733</v>
      </c>
      <c r="W9178">
        <v>68.42</v>
      </c>
      <c r="X9178">
        <v>5.1421012890447031</v>
      </c>
    </row>
    <row r="9179" spans="5:24">
      <c r="E9179">
        <v>91.759999999999906</v>
      </c>
      <c r="F9179">
        <f t="shared" si="144"/>
        <v>5.694553854389282</v>
      </c>
      <c r="W9179">
        <v>8.86</v>
      </c>
      <c r="X9179">
        <v>7.2539390914213699</v>
      </c>
    </row>
    <row r="9180" spans="5:24">
      <c r="E9180">
        <v>91.77</v>
      </c>
      <c r="F9180">
        <f t="shared" si="144"/>
        <v>5.694882910663992</v>
      </c>
      <c r="W9180">
        <v>7.21</v>
      </c>
      <c r="X9180">
        <v>5.6213034259395789</v>
      </c>
    </row>
    <row r="9181" spans="5:24">
      <c r="E9181">
        <v>91.78</v>
      </c>
      <c r="F9181">
        <f t="shared" si="144"/>
        <v>5.6952122681764878</v>
      </c>
      <c r="W9181">
        <v>41.91</v>
      </c>
      <c r="X9181">
        <v>5.3086339400683933</v>
      </c>
    </row>
    <row r="9182" spans="5:24">
      <c r="E9182">
        <v>91.79</v>
      </c>
      <c r="F9182">
        <f t="shared" si="144"/>
        <v>5.6955419276219921</v>
      </c>
      <c r="W9182">
        <v>47.24</v>
      </c>
      <c r="X9182">
        <v>5.9130808902906313</v>
      </c>
    </row>
    <row r="9183" spans="5:24">
      <c r="E9183">
        <v>91.8</v>
      </c>
      <c r="F9183">
        <f t="shared" si="144"/>
        <v>5.6958718896981617</v>
      </c>
      <c r="W9183">
        <v>10.37</v>
      </c>
      <c r="X9183">
        <v>5.3977696378288682</v>
      </c>
    </row>
    <row r="9184" spans="5:24">
      <c r="E9184">
        <v>91.809999999999903</v>
      </c>
      <c r="F9184">
        <f t="shared" si="144"/>
        <v>5.6962021551051061</v>
      </c>
      <c r="W9184">
        <v>2.61</v>
      </c>
      <c r="X9184">
        <v>5.0007519885532625</v>
      </c>
    </row>
    <row r="9185" spans="5:24">
      <c r="E9185">
        <v>91.82</v>
      </c>
      <c r="F9185">
        <f t="shared" si="144"/>
        <v>5.6965327245454045</v>
      </c>
      <c r="W9185">
        <v>52.9</v>
      </c>
      <c r="X9185">
        <v>4.2442515010668274</v>
      </c>
    </row>
    <row r="9186" spans="5:24">
      <c r="E9186">
        <v>91.83</v>
      </c>
      <c r="F9186">
        <f t="shared" si="144"/>
        <v>5.6968635987240939</v>
      </c>
      <c r="W9186">
        <v>92.11</v>
      </c>
      <c r="X9186">
        <v>3.9536511516359862</v>
      </c>
    </row>
    <row r="9187" spans="5:24">
      <c r="E9187">
        <v>91.839999999999904</v>
      </c>
      <c r="F9187">
        <f t="shared" si="144"/>
        <v>5.6971947783487034</v>
      </c>
      <c r="W9187">
        <v>33.950000000000003</v>
      </c>
      <c r="X9187">
        <v>3.8834809020608421</v>
      </c>
    </row>
    <row r="9188" spans="5:24">
      <c r="E9188">
        <v>91.85</v>
      </c>
      <c r="F9188">
        <f t="shared" si="144"/>
        <v>5.697526264129273</v>
      </c>
      <c r="W9188">
        <v>25.82</v>
      </c>
      <c r="X9188">
        <v>4.3436516268807113</v>
      </c>
    </row>
    <row r="9189" spans="5:24">
      <c r="E9189">
        <v>91.86</v>
      </c>
      <c r="F9189">
        <f t="shared" si="144"/>
        <v>5.6978580567783315</v>
      </c>
      <c r="W9189">
        <v>42.68</v>
      </c>
      <c r="X9189">
        <v>5.8968480577181523</v>
      </c>
    </row>
    <row r="9190" spans="5:24">
      <c r="E9190">
        <v>91.869999999999905</v>
      </c>
      <c r="F9190">
        <f t="shared" si="144"/>
        <v>5.6981901570109379</v>
      </c>
      <c r="W9190">
        <v>42.22</v>
      </c>
      <c r="X9190">
        <v>4.1494151353316155</v>
      </c>
    </row>
    <row r="9191" spans="5:24">
      <c r="E9191">
        <v>91.88</v>
      </c>
      <c r="F9191">
        <f t="shared" si="144"/>
        <v>5.6985225655446943</v>
      </c>
      <c r="W9191">
        <v>91.41</v>
      </c>
      <c r="X9191">
        <v>5.5557233377156852</v>
      </c>
    </row>
    <row r="9192" spans="5:24">
      <c r="E9192">
        <v>91.89</v>
      </c>
      <c r="F9192">
        <f t="shared" si="144"/>
        <v>5.6988552830997312</v>
      </c>
      <c r="W9192">
        <v>65.47</v>
      </c>
      <c r="X9192">
        <v>5.1183378097653405</v>
      </c>
    </row>
    <row r="9193" spans="5:24">
      <c r="E9193">
        <v>91.9</v>
      </c>
      <c r="F9193">
        <f t="shared" si="144"/>
        <v>5.699188310398748</v>
      </c>
      <c r="W9193">
        <v>51</v>
      </c>
      <c r="X9193">
        <v>4.4916387174708703</v>
      </c>
    </row>
    <row r="9194" spans="5:24">
      <c r="E9194">
        <v>91.91</v>
      </c>
      <c r="F9194">
        <f t="shared" si="144"/>
        <v>5.6995216481670115</v>
      </c>
      <c r="W9194">
        <v>25.63</v>
      </c>
      <c r="X9194">
        <v>2.6773878979460841</v>
      </c>
    </row>
    <row r="9195" spans="5:24">
      <c r="E9195">
        <v>91.92</v>
      </c>
      <c r="F9195">
        <f t="shared" si="144"/>
        <v>5.6998552971323715</v>
      </c>
      <c r="W9195">
        <v>6.47</v>
      </c>
      <c r="X9195">
        <v>6.3082161671632981</v>
      </c>
    </row>
    <row r="9196" spans="5:24">
      <c r="E9196">
        <v>91.93</v>
      </c>
      <c r="F9196">
        <f t="shared" si="144"/>
        <v>5.700189258025274</v>
      </c>
      <c r="W9196">
        <v>94.62</v>
      </c>
      <c r="X9196">
        <v>5.9214797669034622</v>
      </c>
    </row>
    <row r="9197" spans="5:24">
      <c r="E9197">
        <v>91.94</v>
      </c>
      <c r="F9197">
        <f t="shared" si="144"/>
        <v>5.7005235315787663</v>
      </c>
      <c r="W9197">
        <v>8.11</v>
      </c>
      <c r="X9197">
        <v>5.7202030277467717</v>
      </c>
    </row>
    <row r="9198" spans="5:24">
      <c r="E9198">
        <v>91.949999999999903</v>
      </c>
      <c r="F9198">
        <f t="shared" si="144"/>
        <v>5.7008581185285214</v>
      </c>
      <c r="W9198">
        <v>69.59</v>
      </c>
      <c r="X9198">
        <v>3.7676008010201816</v>
      </c>
    </row>
    <row r="9199" spans="5:24">
      <c r="E9199">
        <v>91.96</v>
      </c>
      <c r="F9199">
        <f t="shared" si="144"/>
        <v>5.7011930196128535</v>
      </c>
      <c r="W9199">
        <v>27.06</v>
      </c>
      <c r="X9199">
        <v>4.445153999616636</v>
      </c>
    </row>
    <row r="9200" spans="5:24">
      <c r="E9200">
        <v>91.97</v>
      </c>
      <c r="F9200">
        <f t="shared" si="144"/>
        <v>5.7015282355727006</v>
      </c>
      <c r="W9200">
        <v>24.47</v>
      </c>
      <c r="X9200">
        <v>5.8545505740502968</v>
      </c>
    </row>
    <row r="9201" spans="5:24">
      <c r="E9201">
        <v>91.979999999999905</v>
      </c>
      <c r="F9201">
        <f t="shared" si="144"/>
        <v>5.7018637671516732</v>
      </c>
      <c r="W9201">
        <v>11.64</v>
      </c>
      <c r="X9201">
        <v>5.6817453281021546</v>
      </c>
    </row>
    <row r="9202" spans="5:24">
      <c r="E9202">
        <v>91.99</v>
      </c>
      <c r="F9202">
        <f t="shared" si="144"/>
        <v>5.7021996150960605</v>
      </c>
      <c r="W9202">
        <v>48.23</v>
      </c>
      <c r="X9202">
        <v>3.1547418832444984</v>
      </c>
    </row>
    <row r="9203" spans="5:24">
      <c r="E9203">
        <v>92</v>
      </c>
      <c r="F9203">
        <f t="shared" si="144"/>
        <v>5.7025357801548164</v>
      </c>
      <c r="W9203">
        <v>56.63</v>
      </c>
      <c r="X9203">
        <v>5.5490079413058604</v>
      </c>
    </row>
    <row r="9204" spans="5:24">
      <c r="E9204">
        <v>92.009999999999906</v>
      </c>
      <c r="F9204">
        <f t="shared" si="144"/>
        <v>5.7028722630796009</v>
      </c>
      <c r="W9204">
        <v>64.459999999999994</v>
      </c>
      <c r="X9204">
        <v>3.4151481561659187</v>
      </c>
    </row>
    <row r="9205" spans="5:24">
      <c r="E9205">
        <v>92.02</v>
      </c>
      <c r="F9205">
        <f t="shared" si="144"/>
        <v>5.7032090646247955</v>
      </c>
      <c r="W9205">
        <v>16.649999999999999</v>
      </c>
      <c r="X9205">
        <v>3.0100822797579552</v>
      </c>
    </row>
    <row r="9206" spans="5:24">
      <c r="E9206">
        <v>92.03</v>
      </c>
      <c r="F9206">
        <f t="shared" si="144"/>
        <v>5.7035461855474878</v>
      </c>
      <c r="W9206">
        <v>52.39</v>
      </c>
      <c r="X9206">
        <v>6.1581569325527088</v>
      </c>
    </row>
    <row r="9207" spans="5:24">
      <c r="E9207">
        <v>92.04</v>
      </c>
      <c r="F9207">
        <f t="shared" si="144"/>
        <v>5.7038836266075101</v>
      </c>
      <c r="W9207">
        <v>61.13</v>
      </c>
      <c r="X9207">
        <v>4.0623027159923932</v>
      </c>
    </row>
    <row r="9208" spans="5:24">
      <c r="E9208">
        <v>92.05</v>
      </c>
      <c r="F9208">
        <f t="shared" si="144"/>
        <v>5.7042213885674435</v>
      </c>
      <c r="W9208">
        <v>67.02</v>
      </c>
      <c r="X9208">
        <v>6.3494265429034336</v>
      </c>
    </row>
    <row r="9209" spans="5:24">
      <c r="E9209">
        <v>92.059999999999903</v>
      </c>
      <c r="F9209">
        <f t="shared" si="144"/>
        <v>5.704559472192634</v>
      </c>
      <c r="W9209">
        <v>71.42</v>
      </c>
      <c r="X9209">
        <v>5.4646250362866819</v>
      </c>
    </row>
    <row r="9210" spans="5:24">
      <c r="E9210">
        <v>92.07</v>
      </c>
      <c r="F9210">
        <f t="shared" si="144"/>
        <v>5.704897878251213</v>
      </c>
      <c r="W9210">
        <v>42.7</v>
      </c>
      <c r="X9210">
        <v>3.5590542156617508</v>
      </c>
    </row>
    <row r="9211" spans="5:24">
      <c r="E9211">
        <v>92.08</v>
      </c>
      <c r="F9211">
        <f t="shared" si="144"/>
        <v>5.7052366075140837</v>
      </c>
      <c r="W9211">
        <v>29.98</v>
      </c>
      <c r="X9211">
        <v>3.5730697483040941</v>
      </c>
    </row>
    <row r="9212" spans="5:24">
      <c r="E9212">
        <v>92.089999999999904</v>
      </c>
      <c r="F9212">
        <f t="shared" si="144"/>
        <v>5.705575660754965</v>
      </c>
      <c r="W9212">
        <v>49.21</v>
      </c>
      <c r="X9212">
        <v>5.2863631440426921</v>
      </c>
    </row>
    <row r="9213" spans="5:24">
      <c r="E9213">
        <v>92.1</v>
      </c>
      <c r="F9213">
        <f t="shared" si="144"/>
        <v>5.7059150387504038</v>
      </c>
      <c r="W9213">
        <v>27.43</v>
      </c>
      <c r="X9213">
        <v>4.7055315912637008</v>
      </c>
    </row>
    <row r="9214" spans="5:24">
      <c r="E9214">
        <v>92.11</v>
      </c>
      <c r="F9214">
        <f t="shared" si="144"/>
        <v>5.7062547422797598</v>
      </c>
      <c r="W9214">
        <v>37.76</v>
      </c>
      <c r="X9214">
        <v>5.0599442962483332</v>
      </c>
    </row>
    <row r="9215" spans="5:24">
      <c r="E9215">
        <v>92.119999999999905</v>
      </c>
      <c r="F9215">
        <f t="shared" si="144"/>
        <v>5.7065947721252481</v>
      </c>
      <c r="W9215">
        <v>38.26</v>
      </c>
      <c r="X9215">
        <v>5.1623884064243075</v>
      </c>
    </row>
    <row r="9216" spans="5:24">
      <c r="E9216">
        <v>92.13</v>
      </c>
      <c r="F9216">
        <f t="shared" si="144"/>
        <v>5.7069351290719537</v>
      </c>
      <c r="W9216">
        <v>26.29</v>
      </c>
      <c r="X9216">
        <v>5.189628822374873</v>
      </c>
    </row>
    <row r="9217" spans="5:24">
      <c r="E9217">
        <v>92.14</v>
      </c>
      <c r="F9217">
        <f t="shared" si="144"/>
        <v>5.7072758139078168</v>
      </c>
      <c r="W9217">
        <v>60.82</v>
      </c>
      <c r="X9217">
        <v>4.1173029935718262</v>
      </c>
    </row>
    <row r="9218" spans="5:24">
      <c r="E9218">
        <v>92.15</v>
      </c>
      <c r="F9218">
        <f t="shared" si="144"/>
        <v>5.7076168274236805</v>
      </c>
      <c r="W9218">
        <v>80.209999999999994</v>
      </c>
      <c r="X9218">
        <v>5.5998593132950285</v>
      </c>
    </row>
    <row r="9219" spans="5:24">
      <c r="E9219">
        <v>92.16</v>
      </c>
      <c r="F9219">
        <f t="shared" si="144"/>
        <v>5.7079581704132849</v>
      </c>
      <c r="W9219">
        <v>72.459999999999994</v>
      </c>
      <c r="X9219">
        <v>5.7721932141886851</v>
      </c>
    </row>
    <row r="9220" spans="5:24">
      <c r="E9220">
        <v>92.17</v>
      </c>
      <c r="F9220">
        <f t="shared" si="144"/>
        <v>5.7082998436732906</v>
      </c>
      <c r="W9220">
        <v>60.94</v>
      </c>
      <c r="X9220">
        <v>5.1395696774051371</v>
      </c>
    </row>
    <row r="9221" spans="5:24">
      <c r="E9221">
        <v>92.18</v>
      </c>
      <c r="F9221">
        <f t="shared" si="144"/>
        <v>5.708641848003289</v>
      </c>
      <c r="W9221">
        <v>40.25</v>
      </c>
      <c r="X9221">
        <v>5.8964733640019151</v>
      </c>
    </row>
    <row r="9222" spans="5:24">
      <c r="E9222">
        <v>92.19</v>
      </c>
      <c r="F9222">
        <f t="shared" si="144"/>
        <v>5.7089841842058142</v>
      </c>
      <c r="W9222">
        <v>61.91</v>
      </c>
      <c r="X9222">
        <v>6.3924043102102193</v>
      </c>
    </row>
    <row r="9223" spans="5:24">
      <c r="E9223">
        <v>92.199999999999903</v>
      </c>
      <c r="F9223">
        <f t="shared" si="144"/>
        <v>5.7093268530863659</v>
      </c>
      <c r="W9223">
        <v>93.39</v>
      </c>
      <c r="X9223">
        <v>6.1805035483902948</v>
      </c>
    </row>
    <row r="9224" spans="5:24">
      <c r="E9224">
        <v>92.21</v>
      </c>
      <c r="F9224">
        <f t="shared" si="144"/>
        <v>5.7096698554534253</v>
      </c>
      <c r="W9224">
        <v>94.8</v>
      </c>
      <c r="X9224">
        <v>4.5733029506774816</v>
      </c>
    </row>
    <row r="9225" spans="5:24">
      <c r="E9225">
        <v>92.22</v>
      </c>
      <c r="F9225">
        <f t="shared" si="144"/>
        <v>5.71001319211845</v>
      </c>
      <c r="W9225">
        <v>68.81</v>
      </c>
      <c r="X9225">
        <v>4.1558757892912146</v>
      </c>
    </row>
    <row r="9226" spans="5:24">
      <c r="E9226">
        <v>92.229999999999905</v>
      </c>
      <c r="F9226">
        <f t="shared" si="144"/>
        <v>5.7103568638959104</v>
      </c>
      <c r="W9226">
        <v>56.05</v>
      </c>
      <c r="X9226">
        <v>4.2778463233397375</v>
      </c>
    </row>
    <row r="9227" spans="5:24">
      <c r="E9227">
        <v>92.24</v>
      </c>
      <c r="F9227">
        <f t="shared" si="144"/>
        <v>5.7107008716033079</v>
      </c>
      <c r="W9227">
        <v>28.79</v>
      </c>
      <c r="X9227">
        <v>6.4269302516959055</v>
      </c>
    </row>
    <row r="9228" spans="5:24">
      <c r="E9228">
        <v>92.25</v>
      </c>
      <c r="F9228">
        <f t="shared" si="144"/>
        <v>5.7110452160611604</v>
      </c>
      <c r="W9228">
        <v>55.89</v>
      </c>
      <c r="X9228">
        <v>4.6897883344540805</v>
      </c>
    </row>
    <row r="9229" spans="5:24">
      <c r="E9229">
        <v>92.259999999999906</v>
      </c>
      <c r="F9229">
        <f t="shared" ref="F9229:F9292" si="145">NORMINV(E9229/100,$C$3,$C$4)</f>
        <v>5.7113898980930475</v>
      </c>
      <c r="W9229">
        <v>62.04</v>
      </c>
      <c r="X9229">
        <v>4.2412464554956282</v>
      </c>
    </row>
    <row r="9230" spans="5:24">
      <c r="E9230">
        <v>92.27</v>
      </c>
      <c r="F9230">
        <f t="shared" si="145"/>
        <v>5.7117349185256243</v>
      </c>
      <c r="W9230">
        <v>59.57</v>
      </c>
      <c r="X9230">
        <v>5.7534159518148673</v>
      </c>
    </row>
    <row r="9231" spans="5:24">
      <c r="E9231">
        <v>92.28</v>
      </c>
      <c r="F9231">
        <f t="shared" si="145"/>
        <v>5.7120802781886102</v>
      </c>
      <c r="W9231">
        <v>29.69</v>
      </c>
      <c r="X9231">
        <v>6.5236346597282573</v>
      </c>
    </row>
    <row r="9232" spans="5:24">
      <c r="E9232">
        <v>92.29</v>
      </c>
      <c r="F9232">
        <f t="shared" si="145"/>
        <v>5.7124259779148305</v>
      </c>
      <c r="W9232">
        <v>17.649999999999999</v>
      </c>
      <c r="X9232">
        <v>4.7282314645539083</v>
      </c>
    </row>
    <row r="9233" spans="5:24">
      <c r="E9233">
        <v>92.3</v>
      </c>
      <c r="F9233">
        <f t="shared" si="145"/>
        <v>5.7127720185402255</v>
      </c>
      <c r="W9233">
        <v>14.13</v>
      </c>
      <c r="X9233">
        <v>4.2217132755062039</v>
      </c>
    </row>
    <row r="9234" spans="5:24">
      <c r="E9234">
        <v>92.309999999999903</v>
      </c>
      <c r="F9234">
        <f t="shared" si="145"/>
        <v>5.7131184009038591</v>
      </c>
      <c r="W9234">
        <v>21.21</v>
      </c>
      <c r="X9234">
        <v>6.3370693523979842</v>
      </c>
    </row>
    <row r="9235" spans="5:24">
      <c r="E9235">
        <v>92.32</v>
      </c>
      <c r="F9235">
        <f t="shared" si="145"/>
        <v>5.7134651258479527</v>
      </c>
      <c r="W9235">
        <v>17.03</v>
      </c>
      <c r="X9235">
        <v>5.493300889460329</v>
      </c>
    </row>
    <row r="9236" spans="5:24">
      <c r="E9236">
        <v>92.33</v>
      </c>
      <c r="F9236">
        <f t="shared" si="145"/>
        <v>5.7138121942178692</v>
      </c>
      <c r="W9236">
        <v>41.06</v>
      </c>
      <c r="X9236">
        <v>5.4769468071927347</v>
      </c>
    </row>
    <row r="9237" spans="5:24">
      <c r="E9237">
        <v>92.339999999999904</v>
      </c>
      <c r="F9237">
        <f t="shared" si="145"/>
        <v>5.7141596068621583</v>
      </c>
      <c r="W9237">
        <v>42.42</v>
      </c>
      <c r="X9237">
        <v>4.796315428997727</v>
      </c>
    </row>
    <row r="9238" spans="5:24">
      <c r="E9238">
        <v>92.35</v>
      </c>
      <c r="F9238">
        <f t="shared" si="145"/>
        <v>5.7145073646325706</v>
      </c>
      <c r="W9238">
        <v>81.03</v>
      </c>
      <c r="X9238">
        <v>5.2976111022334802</v>
      </c>
    </row>
    <row r="9239" spans="5:24">
      <c r="E9239">
        <v>92.36</v>
      </c>
      <c r="F9239">
        <f t="shared" si="145"/>
        <v>5.714855468384048</v>
      </c>
      <c r="W9239">
        <v>89.43</v>
      </c>
      <c r="X9239">
        <v>5.1476740654120352</v>
      </c>
    </row>
    <row r="9240" spans="5:24">
      <c r="E9240">
        <v>92.369999999999905</v>
      </c>
      <c r="F9240">
        <f t="shared" si="145"/>
        <v>5.715203918974769</v>
      </c>
      <c r="W9240">
        <v>46.36</v>
      </c>
      <c r="X9240">
        <v>4.3950316100123938</v>
      </c>
    </row>
    <row r="9241" spans="5:24">
      <c r="E9241">
        <v>92.38</v>
      </c>
      <c r="F9241">
        <f t="shared" si="145"/>
        <v>5.7155527172661582</v>
      </c>
      <c r="W9241">
        <v>30.74</v>
      </c>
      <c r="X9241">
        <v>5.7447878186993746</v>
      </c>
    </row>
    <row r="9242" spans="5:24">
      <c r="E9242">
        <v>92.39</v>
      </c>
      <c r="F9242">
        <f t="shared" si="145"/>
        <v>5.7159018641228858</v>
      </c>
      <c r="W9242">
        <v>29.42</v>
      </c>
      <c r="X9242">
        <v>5.8193267755273865</v>
      </c>
    </row>
    <row r="9243" spans="5:24">
      <c r="E9243">
        <v>92.4</v>
      </c>
      <c r="F9243">
        <f t="shared" si="145"/>
        <v>5.7162513604129055</v>
      </c>
      <c r="W9243">
        <v>65.55</v>
      </c>
      <c r="X9243">
        <v>5.250242267595211</v>
      </c>
    </row>
    <row r="9244" spans="5:24">
      <c r="E9244">
        <v>92.41</v>
      </c>
      <c r="F9244">
        <f t="shared" si="145"/>
        <v>5.7166012070074617</v>
      </c>
      <c r="W9244">
        <v>25.66</v>
      </c>
      <c r="X9244">
        <v>5.2884530035645207</v>
      </c>
    </row>
    <row r="9245" spans="5:24">
      <c r="E9245">
        <v>92.42</v>
      </c>
      <c r="F9245">
        <f t="shared" si="145"/>
        <v>5.7169514047811072</v>
      </c>
      <c r="W9245">
        <v>28.47</v>
      </c>
      <c r="X9245">
        <v>6.7588675970330021</v>
      </c>
    </row>
    <row r="9246" spans="5:24">
      <c r="E9246">
        <v>92.43</v>
      </c>
      <c r="F9246">
        <f t="shared" si="145"/>
        <v>5.7173019546117194</v>
      </c>
      <c r="W9246">
        <v>98.01</v>
      </c>
      <c r="X9246">
        <v>6.0185850599347752</v>
      </c>
    </row>
    <row r="9247" spans="5:24">
      <c r="E9247">
        <v>92.44</v>
      </c>
      <c r="F9247">
        <f t="shared" si="145"/>
        <v>5.7176528573805205</v>
      </c>
      <c r="W9247">
        <v>26.37</v>
      </c>
      <c r="X9247">
        <v>2.8192241547595023</v>
      </c>
    </row>
    <row r="9248" spans="5:24">
      <c r="E9248">
        <v>92.449999999999903</v>
      </c>
      <c r="F9248">
        <f t="shared" si="145"/>
        <v>5.7180041139720874</v>
      </c>
      <c r="W9248">
        <v>13.98</v>
      </c>
      <c r="X9248">
        <v>4.450409097374453</v>
      </c>
    </row>
    <row r="9249" spans="5:24">
      <c r="E9249">
        <v>92.46</v>
      </c>
      <c r="F9249">
        <f t="shared" si="145"/>
        <v>5.7183557252743897</v>
      </c>
      <c r="W9249">
        <v>94.7</v>
      </c>
      <c r="X9249">
        <v>5.0652185397095435</v>
      </c>
    </row>
    <row r="9250" spans="5:24">
      <c r="E9250">
        <v>92.47</v>
      </c>
      <c r="F9250">
        <f t="shared" si="145"/>
        <v>5.7187076921787696</v>
      </c>
      <c r="W9250">
        <v>60.53</v>
      </c>
      <c r="X9250">
        <v>5.9249344605317251</v>
      </c>
    </row>
    <row r="9251" spans="5:24">
      <c r="E9251">
        <v>92.479999999999905</v>
      </c>
      <c r="F9251">
        <f t="shared" si="145"/>
        <v>5.7190600155799949</v>
      </c>
      <c r="W9251">
        <v>97.63</v>
      </c>
      <c r="X9251">
        <v>4.9169351816150373</v>
      </c>
    </row>
    <row r="9252" spans="5:24">
      <c r="E9252">
        <v>92.49</v>
      </c>
      <c r="F9252">
        <f t="shared" si="145"/>
        <v>5.7194126963762697</v>
      </c>
      <c r="W9252">
        <v>30.66</v>
      </c>
      <c r="X9252">
        <v>3.8194964516097043</v>
      </c>
    </row>
    <row r="9253" spans="5:24">
      <c r="E9253">
        <v>92.5</v>
      </c>
      <c r="F9253">
        <f t="shared" si="145"/>
        <v>5.7197657354692284</v>
      </c>
      <c r="W9253">
        <v>4.33</v>
      </c>
      <c r="X9253">
        <v>5.5748392778507387</v>
      </c>
    </row>
    <row r="9254" spans="5:24">
      <c r="E9254">
        <v>92.509999999999906</v>
      </c>
      <c r="F9254">
        <f t="shared" si="145"/>
        <v>5.7201191337639781</v>
      </c>
      <c r="W9254">
        <v>56.75</v>
      </c>
      <c r="X9254">
        <v>5.9334261188681037</v>
      </c>
    </row>
    <row r="9255" spans="5:24">
      <c r="E9255">
        <v>92.52</v>
      </c>
      <c r="F9255">
        <f t="shared" si="145"/>
        <v>5.7204728921691244</v>
      </c>
      <c r="W9255">
        <v>46.67</v>
      </c>
      <c r="X9255">
        <v>6.6192197037133802</v>
      </c>
    </row>
    <row r="9256" spans="5:24">
      <c r="E9256">
        <v>92.53</v>
      </c>
      <c r="F9256">
        <f t="shared" si="145"/>
        <v>5.7208270115967501</v>
      </c>
      <c r="W9256">
        <v>55.22</v>
      </c>
      <c r="X9256">
        <v>3.727512605364725</v>
      </c>
    </row>
    <row r="9257" spans="5:24">
      <c r="E9257">
        <v>92.54</v>
      </c>
      <c r="F9257">
        <f t="shared" si="145"/>
        <v>5.7211814929624758</v>
      </c>
      <c r="W9257">
        <v>1.49</v>
      </c>
      <c r="X9257">
        <v>5.5163642926141074</v>
      </c>
    </row>
    <row r="9258" spans="5:24">
      <c r="E9258">
        <v>92.55</v>
      </c>
      <c r="F9258">
        <f t="shared" si="145"/>
        <v>5.7215363371854497</v>
      </c>
      <c r="W9258">
        <v>73.88</v>
      </c>
      <c r="X9258">
        <v>4.2985143709295102</v>
      </c>
    </row>
    <row r="9259" spans="5:24">
      <c r="E9259">
        <v>92.559999999999903</v>
      </c>
      <c r="F9259">
        <f t="shared" si="145"/>
        <v>5.7218915451883845</v>
      </c>
      <c r="W9259">
        <v>72.64</v>
      </c>
      <c r="X9259">
        <v>4.8942743138929261</v>
      </c>
    </row>
    <row r="9260" spans="5:24">
      <c r="E9260">
        <v>92.57</v>
      </c>
      <c r="F9260">
        <f t="shared" si="145"/>
        <v>5.7222471178975711</v>
      </c>
      <c r="W9260">
        <v>54.23</v>
      </c>
      <c r="X9260">
        <v>4.3777842333311723</v>
      </c>
    </row>
    <row r="9261" spans="5:24">
      <c r="E9261">
        <v>92.58</v>
      </c>
      <c r="F9261">
        <f t="shared" si="145"/>
        <v>5.7226030562428818</v>
      </c>
      <c r="W9261">
        <v>52.05</v>
      </c>
      <c r="X9261">
        <v>3.3909252605905706</v>
      </c>
    </row>
    <row r="9262" spans="5:24">
      <c r="E9262">
        <v>92.589999999999904</v>
      </c>
      <c r="F9262">
        <f t="shared" si="145"/>
        <v>5.7229593611578098</v>
      </c>
      <c r="W9262">
        <v>98.49</v>
      </c>
      <c r="X9262">
        <v>6.0563682624700164</v>
      </c>
    </row>
    <row r="9263" spans="5:24">
      <c r="E9263">
        <v>92.6</v>
      </c>
      <c r="F9263">
        <f t="shared" si="145"/>
        <v>5.723316033579489</v>
      </c>
      <c r="W9263">
        <v>33.729999999999997</v>
      </c>
      <c r="X9263">
        <v>3.373296099714584</v>
      </c>
    </row>
    <row r="9264" spans="5:24">
      <c r="E9264">
        <v>92.61</v>
      </c>
      <c r="F9264">
        <f t="shared" si="145"/>
        <v>5.7236730744486861</v>
      </c>
      <c r="W9264">
        <v>19.11</v>
      </c>
      <c r="X9264">
        <v>4.077369892130176</v>
      </c>
    </row>
    <row r="9265" spans="5:24">
      <c r="E9265">
        <v>92.619999999999905</v>
      </c>
      <c r="F9265">
        <f t="shared" si="145"/>
        <v>5.7240304847098464</v>
      </c>
      <c r="W9265">
        <v>98.15</v>
      </c>
      <c r="X9265">
        <v>5.1585797297538427</v>
      </c>
    </row>
    <row r="9266" spans="5:24">
      <c r="E9266">
        <v>92.63</v>
      </c>
      <c r="F9266">
        <f t="shared" si="145"/>
        <v>5.7243882653111182</v>
      </c>
      <c r="W9266">
        <v>86.13</v>
      </c>
      <c r="X9266">
        <v>4.831004269923775</v>
      </c>
    </row>
    <row r="9267" spans="5:24">
      <c r="E9267">
        <v>92.64</v>
      </c>
      <c r="F9267">
        <f t="shared" si="145"/>
        <v>5.7247464172043374</v>
      </c>
      <c r="W9267">
        <v>53.36</v>
      </c>
      <c r="X9267">
        <v>4.7344684389889196</v>
      </c>
    </row>
    <row r="9268" spans="5:24">
      <c r="E9268">
        <v>92.65</v>
      </c>
      <c r="F9268">
        <f t="shared" si="145"/>
        <v>5.7251049413450801</v>
      </c>
      <c r="W9268">
        <v>26.84</v>
      </c>
      <c r="X9268">
        <v>6.0695986569138833</v>
      </c>
    </row>
    <row r="9269" spans="5:24">
      <c r="E9269">
        <v>92.66</v>
      </c>
      <c r="F9269">
        <f t="shared" si="145"/>
        <v>5.7254638386926704</v>
      </c>
      <c r="W9269">
        <v>22.39</v>
      </c>
      <c r="X9269">
        <v>3.7568158987362374</v>
      </c>
    </row>
    <row r="9270" spans="5:24">
      <c r="E9270">
        <v>92.67</v>
      </c>
      <c r="F9270">
        <f t="shared" si="145"/>
        <v>5.7258231102101993</v>
      </c>
      <c r="W9270">
        <v>38.340000000000003</v>
      </c>
      <c r="X9270">
        <v>6.0749435555194786</v>
      </c>
    </row>
    <row r="9271" spans="5:24">
      <c r="E9271">
        <v>92.68</v>
      </c>
      <c r="F9271">
        <f t="shared" si="145"/>
        <v>5.7261827568645476</v>
      </c>
      <c r="W9271">
        <v>14.24</v>
      </c>
      <c r="X9271">
        <v>5.3435297018220362</v>
      </c>
    </row>
    <row r="9272" spans="5:24">
      <c r="E9272">
        <v>92.69</v>
      </c>
      <c r="F9272">
        <f t="shared" si="145"/>
        <v>5.7265427796264046</v>
      </c>
      <c r="W9272">
        <v>19.22</v>
      </c>
      <c r="X9272">
        <v>5.8376985998746767</v>
      </c>
    </row>
    <row r="9273" spans="5:24">
      <c r="E9273">
        <v>92.699999999999903</v>
      </c>
      <c r="F9273">
        <f t="shared" si="145"/>
        <v>5.726903179470284</v>
      </c>
      <c r="W9273">
        <v>51.82</v>
      </c>
      <c r="X9273">
        <v>5.2913286208813819</v>
      </c>
    </row>
    <row r="9274" spans="5:24">
      <c r="E9274">
        <v>92.71</v>
      </c>
      <c r="F9274">
        <f t="shared" si="145"/>
        <v>5.7272639573745634</v>
      </c>
      <c r="W9274">
        <v>90.65</v>
      </c>
      <c r="X9274">
        <v>4.781449222973789</v>
      </c>
    </row>
    <row r="9275" spans="5:24">
      <c r="E9275">
        <v>92.72</v>
      </c>
      <c r="F9275">
        <f t="shared" si="145"/>
        <v>5.7276251143214703</v>
      </c>
      <c r="W9275">
        <v>4.26</v>
      </c>
      <c r="X9275">
        <v>3.9423170259651328</v>
      </c>
    </row>
    <row r="9276" spans="5:24">
      <c r="E9276">
        <v>92.729999999999905</v>
      </c>
      <c r="F9276">
        <f t="shared" si="145"/>
        <v>5.7279866512971305</v>
      </c>
      <c r="W9276">
        <v>19.45</v>
      </c>
      <c r="X9276">
        <v>5.2249733583138109</v>
      </c>
    </row>
    <row r="9277" spans="5:24">
      <c r="E9277">
        <v>92.74</v>
      </c>
      <c r="F9277">
        <f t="shared" si="145"/>
        <v>5.7283485692915956</v>
      </c>
      <c r="W9277">
        <v>72.3</v>
      </c>
      <c r="X9277">
        <v>6.0351475694482497</v>
      </c>
    </row>
    <row r="9278" spans="5:24">
      <c r="E9278">
        <v>92.75</v>
      </c>
      <c r="F9278">
        <f t="shared" si="145"/>
        <v>5.7287108692988253</v>
      </c>
      <c r="W9278">
        <v>52.17</v>
      </c>
      <c r="X9278">
        <v>3.941878382315223</v>
      </c>
    </row>
    <row r="9279" spans="5:24">
      <c r="E9279">
        <v>92.759999999999906</v>
      </c>
      <c r="F9279">
        <f t="shared" si="145"/>
        <v>5.7290735523167466</v>
      </c>
      <c r="W9279">
        <v>51.12</v>
      </c>
      <c r="X9279">
        <v>5.3608654935925086</v>
      </c>
    </row>
    <row r="9280" spans="5:24">
      <c r="E9280">
        <v>92.77</v>
      </c>
      <c r="F9280">
        <f t="shared" si="145"/>
        <v>5.7294366193472666</v>
      </c>
      <c r="W9280">
        <v>42.75</v>
      </c>
      <c r="X9280">
        <v>4.6543423301384861</v>
      </c>
    </row>
    <row r="9281" spans="5:24">
      <c r="E9281">
        <v>92.78</v>
      </c>
      <c r="F9281">
        <f t="shared" si="145"/>
        <v>5.7298000713962747</v>
      </c>
      <c r="W9281">
        <v>55.11</v>
      </c>
      <c r="X9281">
        <v>4.4325375038579056</v>
      </c>
    </row>
    <row r="9282" spans="5:24">
      <c r="E9282">
        <v>92.79</v>
      </c>
      <c r="F9282">
        <f t="shared" si="145"/>
        <v>5.7301639094736867</v>
      </c>
      <c r="W9282">
        <v>65.040000000000006</v>
      </c>
      <c r="X9282">
        <v>5.8451985352820497</v>
      </c>
    </row>
    <row r="9283" spans="5:24">
      <c r="E9283">
        <v>92.8</v>
      </c>
      <c r="F9283">
        <f t="shared" si="145"/>
        <v>5.7305281345934533</v>
      </c>
      <c r="W9283">
        <v>55.63</v>
      </c>
      <c r="X9283">
        <v>5.670404447891551</v>
      </c>
    </row>
    <row r="9284" spans="5:24">
      <c r="E9284">
        <v>92.809999999999903</v>
      </c>
      <c r="F9284">
        <f t="shared" si="145"/>
        <v>5.7308927477735887</v>
      </c>
      <c r="W9284">
        <v>32.409999999999997</v>
      </c>
      <c r="X9284">
        <v>3.2842073505064127</v>
      </c>
    </row>
    <row r="9285" spans="5:24">
      <c r="E9285">
        <v>92.82</v>
      </c>
      <c r="F9285">
        <f t="shared" si="145"/>
        <v>5.7312577500361996</v>
      </c>
      <c r="W9285">
        <v>21.95</v>
      </c>
      <c r="X9285">
        <v>5.1598490303378082</v>
      </c>
    </row>
    <row r="9286" spans="5:24">
      <c r="E9286">
        <v>92.83</v>
      </c>
      <c r="F9286">
        <f t="shared" si="145"/>
        <v>5.7316231424074804</v>
      </c>
      <c r="W9286">
        <v>67.290000000000006</v>
      </c>
      <c r="X9286">
        <v>4.6468820280263108</v>
      </c>
    </row>
    <row r="9287" spans="5:24">
      <c r="E9287">
        <v>92.839999999999904</v>
      </c>
      <c r="F9287">
        <f t="shared" si="145"/>
        <v>5.7319889259177597</v>
      </c>
      <c r="W9287">
        <v>24.15</v>
      </c>
      <c r="X9287">
        <v>6.3389099195341636</v>
      </c>
    </row>
    <row r="9288" spans="5:24">
      <c r="E9288">
        <v>92.85</v>
      </c>
      <c r="F9288">
        <f t="shared" si="145"/>
        <v>5.7323551016015317</v>
      </c>
      <c r="W9288">
        <v>79.86</v>
      </c>
      <c r="X9288">
        <v>5.8057274816292193</v>
      </c>
    </row>
    <row r="9289" spans="5:24">
      <c r="E9289">
        <v>92.86</v>
      </c>
      <c r="F9289">
        <f t="shared" si="145"/>
        <v>5.732721670497436</v>
      </c>
      <c r="W9289">
        <v>76.03</v>
      </c>
      <c r="X9289">
        <v>3.3532040786658195</v>
      </c>
    </row>
    <row r="9290" spans="5:24">
      <c r="E9290">
        <v>92.869999999999905</v>
      </c>
      <c r="F9290">
        <f t="shared" si="145"/>
        <v>5.7330886336483236</v>
      </c>
      <c r="W9290">
        <v>66.290000000000006</v>
      </c>
      <c r="X9290">
        <v>3.6069345509091901</v>
      </c>
    </row>
    <row r="9291" spans="5:24">
      <c r="E9291">
        <v>92.88</v>
      </c>
      <c r="F9291">
        <f t="shared" si="145"/>
        <v>5.7334559921012742</v>
      </c>
      <c r="W9291">
        <v>36.69</v>
      </c>
      <c r="X9291">
        <v>4.2097812025392347</v>
      </c>
    </row>
    <row r="9292" spans="5:24">
      <c r="E9292">
        <v>92.89</v>
      </c>
      <c r="F9292">
        <f t="shared" si="145"/>
        <v>5.7338237469075839</v>
      </c>
      <c r="W9292">
        <v>19.850000000000001</v>
      </c>
      <c r="X9292">
        <v>5.6040656437962042</v>
      </c>
    </row>
    <row r="9293" spans="5:24">
      <c r="E9293">
        <v>92.9</v>
      </c>
      <c r="F9293">
        <f t="shared" ref="F9293:F9356" si="146">NORMINV(E9293/100,$C$3,$C$4)</f>
        <v>5.7341918991228296</v>
      </c>
      <c r="W9293">
        <v>33.31</v>
      </c>
      <c r="X9293">
        <v>5.9721016125627848</v>
      </c>
    </row>
    <row r="9294" spans="5:24">
      <c r="E9294">
        <v>92.91</v>
      </c>
      <c r="F9294">
        <f t="shared" si="146"/>
        <v>5.7345604498068754</v>
      </c>
      <c r="W9294">
        <v>94.7</v>
      </c>
      <c r="X9294">
        <v>6.1212064379015683</v>
      </c>
    </row>
    <row r="9295" spans="5:24">
      <c r="E9295">
        <v>92.919999999999902</v>
      </c>
      <c r="F9295">
        <f t="shared" si="146"/>
        <v>5.7349294000238888</v>
      </c>
      <c r="W9295">
        <v>17.97</v>
      </c>
      <c r="X9295">
        <v>5.3451255314704724</v>
      </c>
    </row>
    <row r="9296" spans="5:24">
      <c r="E9296">
        <v>92.93</v>
      </c>
      <c r="F9296">
        <f t="shared" si="146"/>
        <v>5.7352987508423903</v>
      </c>
      <c r="W9296">
        <v>16.09</v>
      </c>
      <c r="X9296">
        <v>3.9527840704767621</v>
      </c>
    </row>
    <row r="9297" spans="5:24">
      <c r="E9297">
        <v>92.94</v>
      </c>
      <c r="F9297">
        <f t="shared" si="146"/>
        <v>5.735668503335237</v>
      </c>
      <c r="W9297">
        <v>24.17</v>
      </c>
      <c r="X9297">
        <v>5.0401168101849683</v>
      </c>
    </row>
    <row r="9298" spans="5:24">
      <c r="E9298">
        <v>92.949999999999903</v>
      </c>
      <c r="F9298">
        <f t="shared" si="146"/>
        <v>5.7360386585796803</v>
      </c>
      <c r="W9298">
        <v>61.14</v>
      </c>
      <c r="X9298">
        <v>6.2217557678990847</v>
      </c>
    </row>
    <row r="9299" spans="5:24">
      <c r="E9299">
        <v>92.96</v>
      </c>
      <c r="F9299">
        <f t="shared" si="146"/>
        <v>5.7364092176573873</v>
      </c>
      <c r="W9299">
        <v>60.57</v>
      </c>
      <c r="X9299">
        <v>4.5462378098301208</v>
      </c>
    </row>
    <row r="9300" spans="5:24">
      <c r="E9300">
        <v>92.97</v>
      </c>
      <c r="F9300">
        <f t="shared" si="146"/>
        <v>5.7367801816544404</v>
      </c>
      <c r="W9300">
        <v>69.58</v>
      </c>
      <c r="X9300">
        <v>5.8527463164174076</v>
      </c>
    </row>
    <row r="9301" spans="5:24">
      <c r="E9301">
        <v>92.979999999999905</v>
      </c>
      <c r="F9301">
        <f t="shared" si="146"/>
        <v>5.7371515516613849</v>
      </c>
      <c r="W9301">
        <v>46.55</v>
      </c>
      <c r="X9301">
        <v>7.1700903775845566</v>
      </c>
    </row>
    <row r="9302" spans="5:24">
      <c r="E9302">
        <v>92.99</v>
      </c>
      <c r="F9302">
        <f t="shared" si="146"/>
        <v>5.7375233287732588</v>
      </c>
      <c r="W9302">
        <v>97.47</v>
      </c>
      <c r="X9302">
        <v>6.3058605041009983</v>
      </c>
    </row>
    <row r="9303" spans="5:24">
      <c r="E9303">
        <v>93</v>
      </c>
      <c r="F9303">
        <f t="shared" si="146"/>
        <v>5.737895514089586</v>
      </c>
      <c r="W9303">
        <v>11.28</v>
      </c>
      <c r="X9303">
        <v>5.9789594819140071</v>
      </c>
    </row>
    <row r="9304" spans="5:24">
      <c r="E9304">
        <v>93.009999999999906</v>
      </c>
      <c r="F9304">
        <f t="shared" si="146"/>
        <v>5.7382681087144292</v>
      </c>
      <c r="W9304">
        <v>68.099999999999994</v>
      </c>
      <c r="X9304">
        <v>4.1009011300991549</v>
      </c>
    </row>
    <row r="9305" spans="5:24">
      <c r="E9305">
        <v>93.02</v>
      </c>
      <c r="F9305">
        <f t="shared" si="146"/>
        <v>5.7386411137564224</v>
      </c>
      <c r="W9305">
        <v>26.68</v>
      </c>
      <c r="X9305">
        <v>6.8054774570971492</v>
      </c>
    </row>
    <row r="9306" spans="5:24">
      <c r="E9306">
        <v>93.03</v>
      </c>
      <c r="F9306">
        <f t="shared" si="146"/>
        <v>5.7390145303287561</v>
      </c>
      <c r="W9306">
        <v>6.01</v>
      </c>
      <c r="X9306">
        <v>5.5727706411851319</v>
      </c>
    </row>
    <row r="9307" spans="5:24">
      <c r="E9307">
        <v>93.04</v>
      </c>
      <c r="F9307">
        <f t="shared" si="146"/>
        <v>5.7393883595492445</v>
      </c>
      <c r="W9307">
        <v>36.01</v>
      </c>
      <c r="X9307">
        <v>2.8679167091934961</v>
      </c>
    </row>
    <row r="9308" spans="5:24">
      <c r="E9308">
        <v>93.05</v>
      </c>
      <c r="F9308">
        <f t="shared" si="146"/>
        <v>5.7397626025403294</v>
      </c>
      <c r="W9308">
        <v>30</v>
      </c>
      <c r="X9308">
        <v>4.4126966624574244</v>
      </c>
    </row>
    <row r="9309" spans="5:24">
      <c r="E9309">
        <v>93.059999999999903</v>
      </c>
      <c r="F9309">
        <f t="shared" si="146"/>
        <v>5.7401372604291092</v>
      </c>
      <c r="W9309">
        <v>37.479999999999997</v>
      </c>
      <c r="X9309">
        <v>4.9071213912227432</v>
      </c>
    </row>
    <row r="9310" spans="5:24">
      <c r="E9310">
        <v>93.07</v>
      </c>
      <c r="F9310">
        <f t="shared" si="146"/>
        <v>5.7405123343473843</v>
      </c>
      <c r="W9310">
        <v>67.040000000000006</v>
      </c>
      <c r="X9310">
        <v>6.5284534206754081</v>
      </c>
    </row>
    <row r="9311" spans="5:24">
      <c r="E9311">
        <v>93.08</v>
      </c>
      <c r="F9311">
        <f t="shared" si="146"/>
        <v>5.7408878254316376</v>
      </c>
      <c r="W9311">
        <v>42.39</v>
      </c>
      <c r="X9311">
        <v>4.702912883342206</v>
      </c>
    </row>
    <row r="9312" spans="5:24">
      <c r="E9312">
        <v>93.089999999999904</v>
      </c>
      <c r="F9312">
        <f t="shared" si="146"/>
        <v>5.7412637348231099</v>
      </c>
      <c r="W9312">
        <v>84.16</v>
      </c>
      <c r="X9312">
        <v>5.9462913579615755</v>
      </c>
    </row>
    <row r="9313" spans="5:24">
      <c r="E9313">
        <v>93.1</v>
      </c>
      <c r="F9313">
        <f t="shared" si="146"/>
        <v>5.74164006366781</v>
      </c>
      <c r="W9313">
        <v>20.43</v>
      </c>
      <c r="X9313">
        <v>3.3909252605905706</v>
      </c>
    </row>
    <row r="9314" spans="5:24">
      <c r="E9314">
        <v>93.11</v>
      </c>
      <c r="F9314">
        <f t="shared" si="146"/>
        <v>5.7420168131165212</v>
      </c>
      <c r="W9314">
        <v>97.64</v>
      </c>
      <c r="X9314">
        <v>6.1445394187286482</v>
      </c>
    </row>
    <row r="9315" spans="5:24">
      <c r="E9315">
        <v>93.119999999999905</v>
      </c>
      <c r="F9315">
        <f t="shared" si="146"/>
        <v>5.7423939843248544</v>
      </c>
      <c r="W9315">
        <v>85.71</v>
      </c>
      <c r="X9315">
        <v>6.3677191606361117</v>
      </c>
    </row>
    <row r="9316" spans="5:24">
      <c r="E9316">
        <v>93.13</v>
      </c>
      <c r="F9316">
        <f t="shared" si="146"/>
        <v>5.7427715784532767</v>
      </c>
      <c r="W9316">
        <v>52.27</v>
      </c>
      <c r="X9316">
        <v>5.1784112688744335</v>
      </c>
    </row>
    <row r="9317" spans="5:24">
      <c r="E9317">
        <v>93.14</v>
      </c>
      <c r="F9317">
        <f t="shared" si="146"/>
        <v>5.7431495966671084</v>
      </c>
      <c r="W9317">
        <v>79.28</v>
      </c>
      <c r="X9317">
        <v>5.0411202889985463</v>
      </c>
    </row>
    <row r="9318" spans="5:24">
      <c r="E9318">
        <v>93.15</v>
      </c>
      <c r="F9318">
        <f t="shared" si="146"/>
        <v>5.7435280401365851</v>
      </c>
      <c r="W9318">
        <v>82.54</v>
      </c>
      <c r="X9318">
        <v>4.5664290034005512</v>
      </c>
    </row>
    <row r="9319" spans="5:24">
      <c r="E9319">
        <v>93.16</v>
      </c>
      <c r="F9319">
        <f t="shared" si="146"/>
        <v>5.7439069100368654</v>
      </c>
      <c r="W9319">
        <v>21.01</v>
      </c>
      <c r="X9319">
        <v>3.8022131298609589</v>
      </c>
    </row>
    <row r="9320" spans="5:24">
      <c r="E9320">
        <v>93.169999999999902</v>
      </c>
      <c r="F9320">
        <f t="shared" si="146"/>
        <v>5.7442862075480647</v>
      </c>
      <c r="W9320">
        <v>94.86</v>
      </c>
      <c r="X9320">
        <v>3.9977026457520175</v>
      </c>
    </row>
    <row r="9321" spans="5:24">
      <c r="E9321">
        <v>93.18</v>
      </c>
      <c r="F9321">
        <f t="shared" si="146"/>
        <v>5.7446659338552966</v>
      </c>
      <c r="W9321">
        <v>50.26</v>
      </c>
      <c r="X9321">
        <v>4.9711697814822591</v>
      </c>
    </row>
    <row r="9322" spans="5:24">
      <c r="E9322">
        <v>93.19</v>
      </c>
      <c r="F9322">
        <f t="shared" si="146"/>
        <v>5.7450460901486631</v>
      </c>
      <c r="W9322">
        <v>89.83</v>
      </c>
      <c r="X9322">
        <v>3.4609824016220592</v>
      </c>
    </row>
    <row r="9323" spans="5:24">
      <c r="E9323">
        <v>93.199999999999903</v>
      </c>
      <c r="F9323">
        <f t="shared" si="146"/>
        <v>5.7454266776233265</v>
      </c>
      <c r="W9323">
        <v>55.6</v>
      </c>
      <c r="X9323">
        <v>6.1202670004060078</v>
      </c>
    </row>
    <row r="9324" spans="5:24">
      <c r="E9324">
        <v>93.21</v>
      </c>
      <c r="F9324">
        <f t="shared" si="146"/>
        <v>5.7458076974795249</v>
      </c>
      <c r="W9324">
        <v>92.95</v>
      </c>
      <c r="X9324">
        <v>4.9932320519910727</v>
      </c>
    </row>
    <row r="9325" spans="5:24">
      <c r="E9325">
        <v>93.22</v>
      </c>
      <c r="F9325">
        <f t="shared" si="146"/>
        <v>5.7461891509225786</v>
      </c>
      <c r="W9325">
        <v>10.44</v>
      </c>
      <c r="X9325">
        <v>5.6393427247573564</v>
      </c>
    </row>
    <row r="9326" spans="5:24">
      <c r="E9326">
        <v>93.229999999999905</v>
      </c>
      <c r="F9326">
        <f t="shared" si="146"/>
        <v>5.7465710391629461</v>
      </c>
      <c r="W9326">
        <v>81.41</v>
      </c>
      <c r="X9326">
        <v>6.1845384125930423</v>
      </c>
    </row>
    <row r="9327" spans="5:24">
      <c r="E9327">
        <v>93.24</v>
      </c>
      <c r="F9327">
        <f t="shared" si="146"/>
        <v>5.7469533634162575</v>
      </c>
      <c r="W9327">
        <v>79.540000000000006</v>
      </c>
      <c r="X9327">
        <v>4.3087365556720112</v>
      </c>
    </row>
    <row r="9328" spans="5:24">
      <c r="E9328">
        <v>93.25</v>
      </c>
      <c r="F9328">
        <f t="shared" si="146"/>
        <v>5.7473361249033106</v>
      </c>
      <c r="W9328">
        <v>92.25</v>
      </c>
      <c r="X9328">
        <v>3.9678460420406934</v>
      </c>
    </row>
    <row r="9329" spans="5:24">
      <c r="E9329">
        <v>93.259999999999906</v>
      </c>
      <c r="F9329">
        <f t="shared" si="146"/>
        <v>5.7477193248501282</v>
      </c>
      <c r="W9329">
        <v>5</v>
      </c>
      <c r="X9329">
        <v>4.0335119025727062</v>
      </c>
    </row>
    <row r="9330" spans="5:24">
      <c r="E9330">
        <v>93.27</v>
      </c>
      <c r="F9330">
        <f t="shared" si="146"/>
        <v>5.7481029644879982</v>
      </c>
      <c r="W9330">
        <v>59.04</v>
      </c>
      <c r="X9330">
        <v>3.8501362662547911</v>
      </c>
    </row>
    <row r="9331" spans="5:24">
      <c r="E9331">
        <v>93.28</v>
      </c>
      <c r="F9331">
        <f t="shared" si="146"/>
        <v>5.7484870450534631</v>
      </c>
      <c r="W9331">
        <v>50.89</v>
      </c>
      <c r="X9331">
        <v>3.754096976614933</v>
      </c>
    </row>
    <row r="9332" spans="5:24">
      <c r="E9332">
        <v>93.29</v>
      </c>
      <c r="F9332">
        <f t="shared" si="146"/>
        <v>5.7488715677883917</v>
      </c>
      <c r="W9332">
        <v>30.03</v>
      </c>
      <c r="X9332">
        <v>5.2198345638050689</v>
      </c>
    </row>
    <row r="9333" spans="5:24">
      <c r="E9333">
        <v>93.3</v>
      </c>
      <c r="F9333">
        <f t="shared" si="146"/>
        <v>5.7492565339399873</v>
      </c>
      <c r="W9333">
        <v>85.94</v>
      </c>
      <c r="X9333">
        <v>5.3075825499736506</v>
      </c>
    </row>
    <row r="9334" spans="5:24">
      <c r="E9334">
        <v>93.309999999999903</v>
      </c>
      <c r="F9334">
        <f t="shared" si="146"/>
        <v>5.7496419447608247</v>
      </c>
      <c r="W9334">
        <v>62.29</v>
      </c>
      <c r="X9334">
        <v>4.5112235888853309</v>
      </c>
    </row>
    <row r="9335" spans="5:24">
      <c r="E9335">
        <v>93.32</v>
      </c>
      <c r="F9335">
        <f t="shared" si="146"/>
        <v>5.7500278015088924</v>
      </c>
      <c r="W9335">
        <v>83.09</v>
      </c>
      <c r="X9335">
        <v>5.2059883647478973</v>
      </c>
    </row>
    <row r="9336" spans="5:24">
      <c r="E9336">
        <v>93.33</v>
      </c>
      <c r="F9336">
        <f t="shared" si="146"/>
        <v>5.750414105447593</v>
      </c>
      <c r="W9336">
        <v>41.5</v>
      </c>
      <c r="X9336">
        <v>4.989221289709894</v>
      </c>
    </row>
    <row r="9337" spans="5:24">
      <c r="E9337">
        <v>93.339999999999904</v>
      </c>
      <c r="F9337">
        <f t="shared" si="146"/>
        <v>5.7508008578458085</v>
      </c>
      <c r="W9337">
        <v>40.36</v>
      </c>
      <c r="X9337">
        <v>5.5665793617425914</v>
      </c>
    </row>
    <row r="9338" spans="5:24">
      <c r="E9338">
        <v>93.35</v>
      </c>
      <c r="F9338">
        <f t="shared" si="146"/>
        <v>5.7511880599779266</v>
      </c>
      <c r="W9338">
        <v>86.62</v>
      </c>
      <c r="X9338">
        <v>6.0411627943775148</v>
      </c>
    </row>
    <row r="9339" spans="5:24">
      <c r="E9339">
        <v>93.36</v>
      </c>
      <c r="F9339">
        <f t="shared" si="146"/>
        <v>5.751575713123847</v>
      </c>
      <c r="W9339">
        <v>46.88</v>
      </c>
      <c r="X9339">
        <v>4.3324172940494119</v>
      </c>
    </row>
    <row r="9340" spans="5:24">
      <c r="E9340">
        <v>93.369999999999905</v>
      </c>
      <c r="F9340">
        <f t="shared" si="146"/>
        <v>5.7519638185690374</v>
      </c>
      <c r="W9340">
        <v>57</v>
      </c>
      <c r="X9340">
        <v>4.7983623381266094</v>
      </c>
    </row>
    <row r="9341" spans="5:24">
      <c r="E9341">
        <v>93.38</v>
      </c>
      <c r="F9341">
        <f t="shared" si="146"/>
        <v>5.7523523776045771</v>
      </c>
      <c r="W9341">
        <v>73.349999999999994</v>
      </c>
      <c r="X9341">
        <v>5.0855803746175523</v>
      </c>
    </row>
    <row r="9342" spans="5:24">
      <c r="E9342">
        <v>93.39</v>
      </c>
      <c r="F9342">
        <f t="shared" si="146"/>
        <v>5.7527413915271524</v>
      </c>
      <c r="W9342">
        <v>98.81</v>
      </c>
      <c r="X9342">
        <v>5.0223108424644227</v>
      </c>
    </row>
    <row r="9343" spans="5:24">
      <c r="E9343">
        <v>93.4</v>
      </c>
      <c r="F9343">
        <f t="shared" si="146"/>
        <v>5.7531308616391224</v>
      </c>
      <c r="W9343">
        <v>73.13</v>
      </c>
      <c r="X9343">
        <v>3.8393886804311608</v>
      </c>
    </row>
    <row r="9344" spans="5:24">
      <c r="E9344">
        <v>93.41</v>
      </c>
      <c r="F9344">
        <f t="shared" si="146"/>
        <v>5.7535207892485367</v>
      </c>
      <c r="W9344">
        <v>27.66</v>
      </c>
      <c r="X9344">
        <v>5.0491496954400317</v>
      </c>
    </row>
    <row r="9345" spans="5:24">
      <c r="E9345">
        <v>93.419999999999902</v>
      </c>
      <c r="F9345">
        <f t="shared" si="146"/>
        <v>5.7539111756691756</v>
      </c>
      <c r="W9345">
        <v>68.84</v>
      </c>
      <c r="X9345">
        <v>7.1648392218039803</v>
      </c>
    </row>
    <row r="9346" spans="5:24">
      <c r="E9346">
        <v>93.43</v>
      </c>
      <c r="F9346">
        <f t="shared" si="146"/>
        <v>5.7543020222205907</v>
      </c>
      <c r="W9346">
        <v>49.98</v>
      </c>
      <c r="X9346">
        <v>6.4545279147491268</v>
      </c>
    </row>
    <row r="9347" spans="5:24">
      <c r="E9347">
        <v>93.44</v>
      </c>
      <c r="F9347">
        <f t="shared" si="146"/>
        <v>5.754693330228112</v>
      </c>
      <c r="W9347">
        <v>60.59</v>
      </c>
      <c r="X9347">
        <v>4.1953124399654032</v>
      </c>
    </row>
    <row r="9348" spans="5:24">
      <c r="E9348">
        <v>93.449999999999903</v>
      </c>
      <c r="F9348">
        <f t="shared" si="146"/>
        <v>5.7550851010229076</v>
      </c>
      <c r="W9348">
        <v>92.32</v>
      </c>
      <c r="X9348">
        <v>4.4588439098006774</v>
      </c>
    </row>
    <row r="9349" spans="5:24">
      <c r="E9349">
        <v>93.46</v>
      </c>
      <c r="F9349">
        <f t="shared" si="146"/>
        <v>5.755477335942027</v>
      </c>
      <c r="W9349">
        <v>96.84</v>
      </c>
      <c r="X9349">
        <v>5.4040172966639046</v>
      </c>
    </row>
    <row r="9350" spans="5:24">
      <c r="E9350">
        <v>93.47</v>
      </c>
      <c r="F9350">
        <f t="shared" si="146"/>
        <v>5.7558700363283961</v>
      </c>
      <c r="W9350">
        <v>75.709999999999994</v>
      </c>
      <c r="X9350">
        <v>4.4419350008386775</v>
      </c>
    </row>
    <row r="9351" spans="5:24">
      <c r="E9351">
        <v>93.479999999999905</v>
      </c>
      <c r="F9351">
        <f t="shared" si="146"/>
        <v>5.7562632035308869</v>
      </c>
      <c r="W9351">
        <v>36.03</v>
      </c>
      <c r="X9351">
        <v>5.6234330273049373</v>
      </c>
    </row>
    <row r="9352" spans="5:24">
      <c r="E9352">
        <v>93.49</v>
      </c>
      <c r="F9352">
        <f t="shared" si="146"/>
        <v>5.7566568389043553</v>
      </c>
      <c r="W9352">
        <v>68.069999999999993</v>
      </c>
      <c r="X9352">
        <v>4.5412309186960114</v>
      </c>
    </row>
    <row r="9353" spans="5:24">
      <c r="E9353">
        <v>93.5</v>
      </c>
      <c r="F9353">
        <f t="shared" si="146"/>
        <v>5.7570509438096416</v>
      </c>
      <c r="W9353">
        <v>56.59</v>
      </c>
      <c r="X9353">
        <v>5.499822593992131</v>
      </c>
    </row>
    <row r="9354" spans="5:24">
      <c r="E9354">
        <v>93.509999999999906</v>
      </c>
      <c r="F9354">
        <f t="shared" si="146"/>
        <v>5.7574455196136407</v>
      </c>
      <c r="W9354">
        <v>34.369999999999997</v>
      </c>
      <c r="X9354">
        <v>4.5938059152023056</v>
      </c>
    </row>
    <row r="9355" spans="5:24">
      <c r="E9355">
        <v>93.52</v>
      </c>
      <c r="F9355">
        <f t="shared" si="146"/>
        <v>5.7578405676893354</v>
      </c>
      <c r="W9355">
        <v>37.61</v>
      </c>
      <c r="X9355">
        <v>4.1024021768450005</v>
      </c>
    </row>
    <row r="9356" spans="5:24">
      <c r="E9356">
        <v>93.53</v>
      </c>
      <c r="F9356">
        <f t="shared" si="146"/>
        <v>5.7582360894158073</v>
      </c>
      <c r="W9356">
        <v>28.7</v>
      </c>
      <c r="X9356">
        <v>4.562570646290375</v>
      </c>
    </row>
    <row r="9357" spans="5:24">
      <c r="E9357">
        <v>93.54</v>
      </c>
      <c r="F9357">
        <f t="shared" ref="F9357:F9420" si="147">NORMINV(E9357/100,$C$3,$C$4)</f>
        <v>5.7586320861783005</v>
      </c>
      <c r="W9357">
        <v>31.27</v>
      </c>
      <c r="X9357">
        <v>3.7908364026641737</v>
      </c>
    </row>
    <row r="9358" spans="5:24">
      <c r="E9358">
        <v>93.55</v>
      </c>
      <c r="F9358">
        <f t="shared" si="147"/>
        <v>5.7590285593682475</v>
      </c>
      <c r="W9358">
        <v>39.86</v>
      </c>
      <c r="X9358">
        <v>3.4543950292572263</v>
      </c>
    </row>
    <row r="9359" spans="5:24">
      <c r="E9359">
        <v>93.559999999999903</v>
      </c>
      <c r="F9359">
        <f t="shared" si="147"/>
        <v>5.759425510383303</v>
      </c>
      <c r="W9359">
        <v>53.2</v>
      </c>
      <c r="X9359">
        <v>3.8736088709611991</v>
      </c>
    </row>
    <row r="9360" spans="5:24">
      <c r="E9360">
        <v>93.57</v>
      </c>
      <c r="F9360">
        <f t="shared" si="147"/>
        <v>5.7598229406274033</v>
      </c>
      <c r="W9360">
        <v>35.03</v>
      </c>
      <c r="X9360">
        <v>3.9051902635982052</v>
      </c>
    </row>
    <row r="9361" spans="5:24">
      <c r="E9361">
        <v>93.58</v>
      </c>
      <c r="F9361">
        <f t="shared" si="147"/>
        <v>5.7602208515107645</v>
      </c>
      <c r="W9361">
        <v>52.63</v>
      </c>
      <c r="X9361">
        <v>4.7450995646351917</v>
      </c>
    </row>
    <row r="9362" spans="5:24">
      <c r="E9362">
        <v>93.589999999999904</v>
      </c>
      <c r="F9362">
        <f t="shared" si="147"/>
        <v>5.760619244449952</v>
      </c>
      <c r="W9362">
        <v>68.61</v>
      </c>
      <c r="X9362">
        <v>6.3891077087785701</v>
      </c>
    </row>
    <row r="9363" spans="5:24">
      <c r="E9363">
        <v>93.6</v>
      </c>
      <c r="F9363">
        <f t="shared" si="147"/>
        <v>5.7610181208679272</v>
      </c>
      <c r="W9363">
        <v>99.52</v>
      </c>
      <c r="X9363">
        <v>6.0879889176496329</v>
      </c>
    </row>
    <row r="9364" spans="5:24">
      <c r="E9364">
        <v>93.61</v>
      </c>
      <c r="F9364">
        <f t="shared" si="147"/>
        <v>5.7614174821940445</v>
      </c>
      <c r="W9364">
        <v>40.11</v>
      </c>
      <c r="X9364">
        <v>4.3299093423093078</v>
      </c>
    </row>
    <row r="9365" spans="5:24">
      <c r="E9365">
        <v>93.619999999999905</v>
      </c>
      <c r="F9365">
        <f t="shared" si="147"/>
        <v>5.7618173298641242</v>
      </c>
      <c r="W9365">
        <v>84.26</v>
      </c>
      <c r="X9365">
        <v>5.7027685494951648</v>
      </c>
    </row>
    <row r="9366" spans="5:24">
      <c r="E9366">
        <v>93.63</v>
      </c>
      <c r="F9366">
        <f t="shared" si="147"/>
        <v>5.7622176653204997</v>
      </c>
      <c r="W9366">
        <v>24.54</v>
      </c>
      <c r="X9366">
        <v>4.9217133039546743</v>
      </c>
    </row>
    <row r="9367" spans="5:24">
      <c r="E9367">
        <v>93.64</v>
      </c>
      <c r="F9367">
        <f t="shared" si="147"/>
        <v>5.7626184900120174</v>
      </c>
      <c r="W9367">
        <v>21.67</v>
      </c>
      <c r="X9367">
        <v>3.8230112586434957</v>
      </c>
    </row>
    <row r="9368" spans="5:24">
      <c r="E9368">
        <v>93.65</v>
      </c>
      <c r="F9368">
        <f t="shared" si="147"/>
        <v>5.763019805394114</v>
      </c>
      <c r="W9368">
        <v>85.83</v>
      </c>
      <c r="X9368">
        <v>6.2410155622159182</v>
      </c>
    </row>
    <row r="9369" spans="5:24">
      <c r="E9369">
        <v>93.66</v>
      </c>
      <c r="F9369">
        <f t="shared" si="147"/>
        <v>5.7634216129288376</v>
      </c>
      <c r="W9369">
        <v>77.989999999999995</v>
      </c>
      <c r="X9369">
        <v>4.8113919205678997</v>
      </c>
    </row>
    <row r="9370" spans="5:24">
      <c r="E9370">
        <v>93.669999999999902</v>
      </c>
      <c r="F9370">
        <f t="shared" si="147"/>
        <v>5.7638239140848953</v>
      </c>
      <c r="W9370">
        <v>81.42</v>
      </c>
      <c r="X9370">
        <v>6.904846710452901</v>
      </c>
    </row>
    <row r="9371" spans="5:24">
      <c r="E9371">
        <v>93.68</v>
      </c>
      <c r="F9371">
        <f t="shared" si="147"/>
        <v>5.7642267103377041</v>
      </c>
      <c r="W9371">
        <v>67.069999999999993</v>
      </c>
      <c r="X9371">
        <v>6.3207042393249733</v>
      </c>
    </row>
    <row r="9372" spans="5:24">
      <c r="E9372">
        <v>93.69</v>
      </c>
      <c r="F9372">
        <f t="shared" si="147"/>
        <v>5.7646300031694002</v>
      </c>
      <c r="W9372">
        <v>43.06</v>
      </c>
      <c r="X9372">
        <v>5.5528005381050702</v>
      </c>
    </row>
    <row r="9373" spans="5:24">
      <c r="E9373">
        <v>93.699999999999903</v>
      </c>
      <c r="F9373">
        <f t="shared" si="147"/>
        <v>5.76503379406891</v>
      </c>
      <c r="W9373">
        <v>55.44</v>
      </c>
      <c r="X9373">
        <v>4.2664122021919582</v>
      </c>
    </row>
    <row r="9374" spans="5:24">
      <c r="E9374">
        <v>93.71</v>
      </c>
      <c r="F9374">
        <f t="shared" si="147"/>
        <v>5.7654380845319988</v>
      </c>
      <c r="W9374">
        <v>89.47</v>
      </c>
      <c r="X9374">
        <v>4.9098902482853806</v>
      </c>
    </row>
    <row r="9375" spans="5:24">
      <c r="E9375">
        <v>93.72</v>
      </c>
      <c r="F9375">
        <f t="shared" si="147"/>
        <v>5.7658428760612717</v>
      </c>
      <c r="W9375">
        <v>20.22</v>
      </c>
      <c r="X9375">
        <v>4.451574833496502</v>
      </c>
    </row>
    <row r="9376" spans="5:24">
      <c r="E9376">
        <v>93.729999999999905</v>
      </c>
      <c r="F9376">
        <f t="shared" si="147"/>
        <v>5.7662481701662536</v>
      </c>
      <c r="W9376">
        <v>12.41</v>
      </c>
      <c r="X9376">
        <v>5.6286167374378779</v>
      </c>
    </row>
    <row r="9377" spans="5:24">
      <c r="E9377">
        <v>93.74</v>
      </c>
      <c r="F9377">
        <f t="shared" si="147"/>
        <v>5.7666539683634337</v>
      </c>
      <c r="W9377">
        <v>25.52</v>
      </c>
      <c r="X9377">
        <v>3.4221496780705034</v>
      </c>
    </row>
    <row r="9378" spans="5:24">
      <c r="E9378">
        <v>93.75</v>
      </c>
      <c r="F9378">
        <f t="shared" si="147"/>
        <v>5.7670602721762725</v>
      </c>
      <c r="W9378">
        <v>49.41</v>
      </c>
      <c r="X9378">
        <v>4.8190413084287682</v>
      </c>
    </row>
    <row r="9379" spans="5:24">
      <c r="E9379">
        <v>93.759999999999906</v>
      </c>
      <c r="F9379">
        <f t="shared" si="147"/>
        <v>5.7674670831352799</v>
      </c>
      <c r="W9379">
        <v>18.190000000000001</v>
      </c>
      <c r="X9379">
        <v>7.110677979232281</v>
      </c>
    </row>
    <row r="9380" spans="5:24">
      <c r="E9380">
        <v>93.77</v>
      </c>
      <c r="F9380">
        <f t="shared" si="147"/>
        <v>5.7678744027780562</v>
      </c>
      <c r="W9380">
        <v>63.14</v>
      </c>
      <c r="X9380">
        <v>5.1845270610473548</v>
      </c>
    </row>
    <row r="9381" spans="5:24">
      <c r="E9381">
        <v>93.78</v>
      </c>
      <c r="F9381">
        <f t="shared" si="147"/>
        <v>5.7682822326493097</v>
      </c>
      <c r="W9381">
        <v>16.25</v>
      </c>
      <c r="X9381">
        <v>3.7871835377927368</v>
      </c>
    </row>
    <row r="9382" spans="5:24">
      <c r="E9382">
        <v>93.79</v>
      </c>
      <c r="F9382">
        <f t="shared" si="147"/>
        <v>5.7686905743009342</v>
      </c>
      <c r="W9382">
        <v>54.17</v>
      </c>
      <c r="X9382">
        <v>5.775236371186331</v>
      </c>
    </row>
    <row r="9383" spans="5:24">
      <c r="E9383">
        <v>93.8</v>
      </c>
      <c r="F9383">
        <f t="shared" si="147"/>
        <v>5.7690994292920319</v>
      </c>
      <c r="W9383">
        <v>95.88</v>
      </c>
      <c r="X9383">
        <v>5.304167872445599</v>
      </c>
    </row>
    <row r="9384" spans="5:24">
      <c r="E9384">
        <v>93.809999999999903</v>
      </c>
      <c r="F9384">
        <f t="shared" si="147"/>
        <v>5.7695087991889658</v>
      </c>
      <c r="W9384">
        <v>66.3</v>
      </c>
      <c r="X9384">
        <v>4.9473364731059313</v>
      </c>
    </row>
    <row r="9385" spans="5:24">
      <c r="E9385">
        <v>93.82</v>
      </c>
      <c r="F9385">
        <f t="shared" si="147"/>
        <v>5.7699186855654219</v>
      </c>
      <c r="W9385">
        <v>82.71</v>
      </c>
      <c r="X9385">
        <v>5.382891788627937</v>
      </c>
    </row>
    <row r="9386" spans="5:24">
      <c r="E9386">
        <v>93.83</v>
      </c>
      <c r="F9386">
        <f t="shared" si="147"/>
        <v>5.7703290900024129</v>
      </c>
      <c r="W9386">
        <v>35.909999999999997</v>
      </c>
      <c r="X9386">
        <v>4.58835548663839</v>
      </c>
    </row>
    <row r="9387" spans="5:24">
      <c r="E9387">
        <v>93.839999999999904</v>
      </c>
      <c r="F9387">
        <f t="shared" si="147"/>
        <v>5.7707400140883633</v>
      </c>
      <c r="W9387">
        <v>5.26</v>
      </c>
      <c r="X9387">
        <v>5.6566593154211038</v>
      </c>
    </row>
    <row r="9388" spans="5:24">
      <c r="E9388">
        <v>93.85</v>
      </c>
      <c r="F9388">
        <f t="shared" si="147"/>
        <v>5.7711514594191584</v>
      </c>
      <c r="W9388">
        <v>31.52</v>
      </c>
      <c r="X9388">
        <v>5.1644206607256367</v>
      </c>
    </row>
    <row r="9389" spans="5:24">
      <c r="E9389">
        <v>93.86</v>
      </c>
      <c r="F9389">
        <f t="shared" si="147"/>
        <v>5.7715634275981511</v>
      </c>
      <c r="W9389">
        <v>67.849999999999994</v>
      </c>
      <c r="X9389">
        <v>6.345697788149673</v>
      </c>
    </row>
    <row r="9390" spans="5:24">
      <c r="E9390">
        <v>93.869999999999905</v>
      </c>
      <c r="F9390">
        <f t="shared" si="147"/>
        <v>5.7719759202362466</v>
      </c>
      <c r="W9390">
        <v>60.62</v>
      </c>
      <c r="X9390">
        <v>4.3399161157596939</v>
      </c>
    </row>
    <row r="9391" spans="5:24">
      <c r="E9391">
        <v>93.88</v>
      </c>
      <c r="F9391">
        <f t="shared" si="147"/>
        <v>5.7723889389519512</v>
      </c>
      <c r="W9391">
        <v>90.09</v>
      </c>
      <c r="X9391">
        <v>4.5222104505053773</v>
      </c>
    </row>
    <row r="9392" spans="5:24">
      <c r="E9392">
        <v>93.89</v>
      </c>
      <c r="F9392">
        <f t="shared" si="147"/>
        <v>5.7728024853713871</v>
      </c>
      <c r="W9392">
        <v>45.34</v>
      </c>
      <c r="X9392">
        <v>3.9246096491096427</v>
      </c>
    </row>
    <row r="9393" spans="5:24">
      <c r="E9393">
        <v>93.9</v>
      </c>
      <c r="F9393">
        <f t="shared" si="147"/>
        <v>5.7732165611283746</v>
      </c>
      <c r="W9393">
        <v>80.63</v>
      </c>
      <c r="X9393">
        <v>5.2006145245684712</v>
      </c>
    </row>
    <row r="9394" spans="5:24">
      <c r="E9394">
        <v>93.91</v>
      </c>
      <c r="F9394">
        <f t="shared" si="147"/>
        <v>5.7736311678644654</v>
      </c>
      <c r="W9394">
        <v>13.84</v>
      </c>
      <c r="X9394">
        <v>5.1842721001156375</v>
      </c>
    </row>
    <row r="9395" spans="5:24">
      <c r="E9395">
        <v>93.919999999999902</v>
      </c>
      <c r="F9395">
        <f t="shared" si="147"/>
        <v>5.7740463072289963</v>
      </c>
      <c r="W9395">
        <v>13.72</v>
      </c>
      <c r="X9395">
        <v>5.1771379925930789</v>
      </c>
    </row>
    <row r="9396" spans="5:24">
      <c r="E9396">
        <v>93.93</v>
      </c>
      <c r="F9396">
        <f t="shared" si="147"/>
        <v>5.7744619808791473</v>
      </c>
      <c r="W9396">
        <v>91.81</v>
      </c>
      <c r="X9396">
        <v>5.1768833718610487</v>
      </c>
    </row>
    <row r="9397" spans="5:24">
      <c r="E9397">
        <v>93.94</v>
      </c>
      <c r="F9397">
        <f t="shared" si="147"/>
        <v>5.7748781904799653</v>
      </c>
      <c r="W9397">
        <v>49.95</v>
      </c>
      <c r="X9397">
        <v>5.3067942305364566</v>
      </c>
    </row>
    <row r="9398" spans="5:24">
      <c r="E9398">
        <v>93.949999999999903</v>
      </c>
      <c r="F9398">
        <f t="shared" si="147"/>
        <v>5.7752949377044409</v>
      </c>
      <c r="W9398">
        <v>43.46</v>
      </c>
      <c r="X9398">
        <v>5.584327490777854</v>
      </c>
    </row>
    <row r="9399" spans="5:24">
      <c r="E9399">
        <v>93.96</v>
      </c>
      <c r="F9399">
        <f t="shared" si="147"/>
        <v>5.7757122242335655</v>
      </c>
      <c r="W9399">
        <v>17.850000000000001</v>
      </c>
      <c r="X9399">
        <v>6.4388253927525394</v>
      </c>
    </row>
    <row r="9400" spans="5:24">
      <c r="E9400">
        <v>93.97</v>
      </c>
      <c r="F9400">
        <f t="shared" si="147"/>
        <v>5.7761300517563408</v>
      </c>
      <c r="W9400">
        <v>58.77</v>
      </c>
      <c r="X9400">
        <v>5.8661644236382013</v>
      </c>
    </row>
    <row r="9401" spans="5:24">
      <c r="E9401">
        <v>93.979999999999905</v>
      </c>
      <c r="F9401">
        <f t="shared" si="147"/>
        <v>5.7765484219698751</v>
      </c>
      <c r="W9401">
        <v>43.33</v>
      </c>
      <c r="X9401">
        <v>5.5192305176919776</v>
      </c>
    </row>
    <row r="9402" spans="5:24">
      <c r="E9402">
        <v>93.99</v>
      </c>
      <c r="F9402">
        <f t="shared" si="147"/>
        <v>5.7769673365794256</v>
      </c>
      <c r="W9402">
        <v>92.92</v>
      </c>
      <c r="X9402">
        <v>7.0315424292831441</v>
      </c>
    </row>
    <row r="9403" spans="5:24">
      <c r="E9403">
        <v>94</v>
      </c>
      <c r="F9403">
        <f t="shared" si="147"/>
        <v>5.7773867972984263</v>
      </c>
      <c r="W9403">
        <v>25.75</v>
      </c>
      <c r="X9403">
        <v>6.2180630866598676</v>
      </c>
    </row>
    <row r="9404" spans="5:24">
      <c r="E9404">
        <v>94.009999999999906</v>
      </c>
      <c r="F9404">
        <f t="shared" si="147"/>
        <v>5.7778068058485674</v>
      </c>
      <c r="W9404">
        <v>83.13</v>
      </c>
      <c r="X9404">
        <v>6.7483698797829508</v>
      </c>
    </row>
    <row r="9405" spans="5:24">
      <c r="E9405">
        <v>94.02</v>
      </c>
      <c r="F9405">
        <f t="shared" si="147"/>
        <v>5.7782273639598545</v>
      </c>
      <c r="W9405">
        <v>11.47</v>
      </c>
      <c r="X9405">
        <v>4.0355093622729807</v>
      </c>
    </row>
    <row r="9406" spans="5:24">
      <c r="E9406">
        <v>94.029999999999902</v>
      </c>
      <c r="F9406">
        <f t="shared" si="147"/>
        <v>5.7786484733706196</v>
      </c>
      <c r="W9406">
        <v>72.23</v>
      </c>
      <c r="X9406">
        <v>5.153758698896854</v>
      </c>
    </row>
    <row r="9407" spans="5:24">
      <c r="E9407">
        <v>94.04</v>
      </c>
      <c r="F9407">
        <f t="shared" si="147"/>
        <v>5.7790701358276397</v>
      </c>
      <c r="W9407">
        <v>35.049999999999997</v>
      </c>
      <c r="X9407">
        <v>4.0944989426952239</v>
      </c>
    </row>
    <row r="9408" spans="5:24">
      <c r="E9408">
        <v>94.05</v>
      </c>
      <c r="F9408">
        <f t="shared" si="147"/>
        <v>5.7794923530861277</v>
      </c>
      <c r="W9408">
        <v>67.790000000000006</v>
      </c>
      <c r="X9408">
        <v>4.3597344907856259</v>
      </c>
    </row>
    <row r="9409" spans="5:24">
      <c r="E9409">
        <v>94.059999999999903</v>
      </c>
      <c r="F9409">
        <f t="shared" si="147"/>
        <v>5.7799151269098292</v>
      </c>
      <c r="W9409">
        <v>17.28</v>
      </c>
      <c r="X9409">
        <v>3.2776161097473087</v>
      </c>
    </row>
    <row r="9410" spans="5:24">
      <c r="E9410">
        <v>94.07</v>
      </c>
      <c r="F9410">
        <f t="shared" si="147"/>
        <v>5.7803384590710811</v>
      </c>
      <c r="W9410">
        <v>35.65</v>
      </c>
      <c r="X9410">
        <v>5.2332078634907884</v>
      </c>
    </row>
    <row r="9411" spans="5:24">
      <c r="E9411">
        <v>94.08</v>
      </c>
      <c r="F9411">
        <f t="shared" si="147"/>
        <v>5.7807623513508259</v>
      </c>
      <c r="W9411">
        <v>93.54</v>
      </c>
      <c r="X9411">
        <v>5.5724753218505096</v>
      </c>
    </row>
    <row r="9412" spans="5:24">
      <c r="E9412">
        <v>94.089999999999904</v>
      </c>
      <c r="F9412">
        <f t="shared" si="147"/>
        <v>5.7811868055387095</v>
      </c>
      <c r="W9412">
        <v>77.06</v>
      </c>
      <c r="X9412">
        <v>5.7637772438495221</v>
      </c>
    </row>
    <row r="9413" spans="5:24">
      <c r="E9413">
        <v>94.1</v>
      </c>
      <c r="F9413">
        <f t="shared" si="147"/>
        <v>5.7816118234331384</v>
      </c>
      <c r="W9413">
        <v>66.97</v>
      </c>
      <c r="X9413">
        <v>2.2056241312189631</v>
      </c>
    </row>
    <row r="9414" spans="5:24">
      <c r="E9414">
        <v>94.11</v>
      </c>
      <c r="F9414">
        <f t="shared" si="147"/>
        <v>5.7820374068412974</v>
      </c>
      <c r="W9414">
        <v>85.16</v>
      </c>
      <c r="X9414">
        <v>5.870916036424358</v>
      </c>
    </row>
    <row r="9415" spans="5:24">
      <c r="E9415">
        <v>94.119999999999905</v>
      </c>
      <c r="F9415">
        <f t="shared" si="147"/>
        <v>5.7824635575792511</v>
      </c>
      <c r="W9415">
        <v>39.450000000000003</v>
      </c>
      <c r="X9415">
        <v>5.5180835170564357</v>
      </c>
    </row>
    <row r="9416" spans="5:24">
      <c r="E9416">
        <v>94.13</v>
      </c>
      <c r="F9416">
        <f t="shared" si="147"/>
        <v>5.7828902774719948</v>
      </c>
      <c r="W9416">
        <v>74.510000000000005</v>
      </c>
      <c r="X9416">
        <v>5.1827425854454434</v>
      </c>
    </row>
    <row r="9417" spans="5:24">
      <c r="E9417">
        <v>94.14</v>
      </c>
      <c r="F9417">
        <f t="shared" si="147"/>
        <v>5.783317568353481</v>
      </c>
      <c r="W9417">
        <v>93.4</v>
      </c>
      <c r="X9417">
        <v>5.1532514317342395</v>
      </c>
    </row>
    <row r="9418" spans="5:24">
      <c r="E9418">
        <v>94.15</v>
      </c>
      <c r="F9418">
        <f t="shared" si="147"/>
        <v>5.7837454320667199</v>
      </c>
      <c r="W9418">
        <v>88.07</v>
      </c>
      <c r="X9418">
        <v>4.3621940409316959</v>
      </c>
    </row>
    <row r="9419" spans="5:24">
      <c r="E9419">
        <v>94.16</v>
      </c>
      <c r="F9419">
        <f t="shared" si="147"/>
        <v>5.7841738704638184</v>
      </c>
      <c r="W9419">
        <v>59.63</v>
      </c>
      <c r="X9419">
        <v>6.0169021089367494</v>
      </c>
    </row>
    <row r="9420" spans="5:24">
      <c r="E9420">
        <v>94.169999999999902</v>
      </c>
      <c r="F9420">
        <f t="shared" si="147"/>
        <v>5.7846028854060441</v>
      </c>
      <c r="W9420">
        <v>0.14000000000000001</v>
      </c>
      <c r="X9420">
        <v>3.8129299733466433</v>
      </c>
    </row>
    <row r="9421" spans="5:24">
      <c r="E9421">
        <v>94.18</v>
      </c>
      <c r="F9421">
        <f t="shared" ref="F9421:F9484" si="148">NORMINV(E9421/100,$C$3,$C$4)</f>
        <v>5.7850324787639007</v>
      </c>
      <c r="W9421">
        <v>81.069999999999993</v>
      </c>
      <c r="X9421">
        <v>6.2736146999102829</v>
      </c>
    </row>
    <row r="9422" spans="5:24">
      <c r="E9422">
        <v>94.19</v>
      </c>
      <c r="F9422">
        <f t="shared" si="148"/>
        <v>5.7854626524171522</v>
      </c>
      <c r="W9422">
        <v>83.73</v>
      </c>
      <c r="X9422">
        <v>6.4494928344086748</v>
      </c>
    </row>
    <row r="9423" spans="5:24">
      <c r="E9423">
        <v>94.199999999999903</v>
      </c>
      <c r="F9423">
        <f t="shared" si="148"/>
        <v>5.7858934082549256</v>
      </c>
      <c r="W9423">
        <v>78.95</v>
      </c>
      <c r="X9423">
        <v>5.1256613468550736</v>
      </c>
    </row>
    <row r="9424" spans="5:24">
      <c r="E9424">
        <v>94.21</v>
      </c>
      <c r="F9424">
        <f t="shared" si="148"/>
        <v>5.7863247481757663</v>
      </c>
      <c r="W9424">
        <v>14.07</v>
      </c>
      <c r="X9424">
        <v>4.6081918868781973</v>
      </c>
    </row>
    <row r="9425" spans="5:24">
      <c r="E9425">
        <v>94.22</v>
      </c>
      <c r="F9425">
        <f t="shared" si="148"/>
        <v>5.7867566740876732</v>
      </c>
      <c r="W9425">
        <v>43.29</v>
      </c>
      <c r="X9425">
        <v>5.3477872042786272</v>
      </c>
    </row>
    <row r="9426" spans="5:24">
      <c r="E9426">
        <v>94.229999999999905</v>
      </c>
      <c r="F9426">
        <f t="shared" si="148"/>
        <v>5.7871891879081883</v>
      </c>
      <c r="W9426">
        <v>54.47</v>
      </c>
      <c r="X9426">
        <v>4.7152034297401784</v>
      </c>
    </row>
    <row r="9427" spans="5:24">
      <c r="E9427">
        <v>94.24</v>
      </c>
      <c r="F9427">
        <f t="shared" si="148"/>
        <v>5.7876222915644728</v>
      </c>
      <c r="W9427">
        <v>19.36</v>
      </c>
      <c r="X9427">
        <v>3.7579008983910955</v>
      </c>
    </row>
    <row r="9428" spans="5:24">
      <c r="E9428">
        <v>94.25</v>
      </c>
      <c r="F9428">
        <f t="shared" si="148"/>
        <v>5.7880559869933297</v>
      </c>
      <c r="W9428">
        <v>29.76</v>
      </c>
      <c r="X9428">
        <v>5.2473982867000792</v>
      </c>
    </row>
    <row r="9429" spans="5:24">
      <c r="E9429">
        <v>94.259999999999906</v>
      </c>
      <c r="F9429">
        <f t="shared" si="148"/>
        <v>5.7884902761413013</v>
      </c>
      <c r="W9429">
        <v>52</v>
      </c>
      <c r="X9429">
        <v>4.1637246194526885</v>
      </c>
    </row>
    <row r="9430" spans="5:24">
      <c r="E9430">
        <v>94.27</v>
      </c>
      <c r="F9430">
        <f t="shared" si="148"/>
        <v>5.7889251609647481</v>
      </c>
      <c r="W9430">
        <v>29.68</v>
      </c>
      <c r="X9430">
        <v>3.1802691312538611</v>
      </c>
    </row>
    <row r="9431" spans="5:24">
      <c r="E9431">
        <v>94.279999999999902</v>
      </c>
      <c r="F9431">
        <f t="shared" si="148"/>
        <v>5.7893606434298581</v>
      </c>
      <c r="W9431">
        <v>24.05</v>
      </c>
      <c r="X9431">
        <v>6.1810068552979294</v>
      </c>
    </row>
    <row r="9432" spans="5:24">
      <c r="E9432">
        <v>94.29</v>
      </c>
      <c r="F9432">
        <f t="shared" si="148"/>
        <v>5.7897967255127938</v>
      </c>
      <c r="W9432">
        <v>58.3</v>
      </c>
      <c r="X9432">
        <v>4.6750250095635151</v>
      </c>
    </row>
    <row r="9433" spans="5:24">
      <c r="E9433">
        <v>94.3</v>
      </c>
      <c r="F9433">
        <f t="shared" si="148"/>
        <v>5.7902334091996801</v>
      </c>
      <c r="W9433">
        <v>64</v>
      </c>
      <c r="X9433">
        <v>6.0852747177665769</v>
      </c>
    </row>
    <row r="9434" spans="5:24">
      <c r="E9434">
        <v>94.309999999999903</v>
      </c>
      <c r="F9434">
        <f t="shared" si="148"/>
        <v>5.7906706964867283</v>
      </c>
      <c r="W9434">
        <v>89.42</v>
      </c>
      <c r="X9434">
        <v>5.859980122138432</v>
      </c>
    </row>
    <row r="9435" spans="5:24">
      <c r="E9435">
        <v>94.32</v>
      </c>
      <c r="F9435">
        <f t="shared" si="148"/>
        <v>5.791108589380296</v>
      </c>
      <c r="W9435">
        <v>76.17</v>
      </c>
      <c r="X9435">
        <v>4.18766598924321</v>
      </c>
    </row>
    <row r="9436" spans="5:24">
      <c r="E9436">
        <v>94.33</v>
      </c>
      <c r="F9436">
        <f t="shared" si="148"/>
        <v>5.7915470898969241</v>
      </c>
      <c r="W9436">
        <v>38.299999999999997</v>
      </c>
      <c r="X9436">
        <v>4.7414727226836906</v>
      </c>
    </row>
    <row r="9437" spans="5:24">
      <c r="E9437">
        <v>94.339999999999904</v>
      </c>
      <c r="F9437">
        <f t="shared" si="148"/>
        <v>5.7919862000634428</v>
      </c>
      <c r="W9437">
        <v>87.01</v>
      </c>
      <c r="X9437">
        <v>5.7480997380737318</v>
      </c>
    </row>
    <row r="9438" spans="5:24">
      <c r="E9438">
        <v>94.35</v>
      </c>
      <c r="F9438">
        <f t="shared" si="148"/>
        <v>5.7924259219170402</v>
      </c>
      <c r="W9438">
        <v>81.040000000000006</v>
      </c>
      <c r="X9438">
        <v>4.6492821062824969</v>
      </c>
    </row>
    <row r="9439" spans="5:24">
      <c r="E9439">
        <v>94.36</v>
      </c>
      <c r="F9439">
        <f t="shared" si="148"/>
        <v>5.7928662575053043</v>
      </c>
      <c r="W9439">
        <v>98.46</v>
      </c>
      <c r="X9439">
        <v>3.9898010870825793</v>
      </c>
    </row>
    <row r="9440" spans="5:24">
      <c r="E9440">
        <v>94.369999999999905</v>
      </c>
      <c r="F9440">
        <f t="shared" si="148"/>
        <v>5.7933072088863202</v>
      </c>
      <c r="W9440">
        <v>12.7</v>
      </c>
      <c r="X9440">
        <v>5.5501740507802255</v>
      </c>
    </row>
    <row r="9441" spans="5:24">
      <c r="E9441">
        <v>94.38</v>
      </c>
      <c r="F9441">
        <f t="shared" si="148"/>
        <v>5.7937487781287524</v>
      </c>
      <c r="W9441">
        <v>66.569999999999993</v>
      </c>
      <c r="X9441">
        <v>5.2288313492635243</v>
      </c>
    </row>
    <row r="9442" spans="5:24">
      <c r="E9442">
        <v>94.39</v>
      </c>
      <c r="F9442">
        <f t="shared" si="148"/>
        <v>5.7941909673118763</v>
      </c>
      <c r="W9442">
        <v>94.76</v>
      </c>
      <c r="X9442">
        <v>6.0744969746323978</v>
      </c>
    </row>
    <row r="9443" spans="5:24">
      <c r="E9443">
        <v>94.4</v>
      </c>
      <c r="F9443">
        <f t="shared" si="148"/>
        <v>5.7946337785256965</v>
      </c>
      <c r="W9443">
        <v>56.98</v>
      </c>
      <c r="X9443">
        <v>5.5212394149064457</v>
      </c>
    </row>
    <row r="9444" spans="5:24">
      <c r="E9444">
        <v>94.41</v>
      </c>
      <c r="F9444">
        <f t="shared" si="148"/>
        <v>5.7950772138709947</v>
      </c>
      <c r="W9444">
        <v>13.97</v>
      </c>
      <c r="X9444">
        <v>6.9033108187089987</v>
      </c>
    </row>
    <row r="9445" spans="5:24">
      <c r="E9445">
        <v>94.419999999999902</v>
      </c>
      <c r="F9445">
        <f t="shared" si="148"/>
        <v>5.7955212754594143</v>
      </c>
      <c r="W9445">
        <v>69.739999999999995</v>
      </c>
      <c r="X9445">
        <v>4.9063661256837312</v>
      </c>
    </row>
    <row r="9446" spans="5:24">
      <c r="E9446">
        <v>94.43</v>
      </c>
      <c r="F9446">
        <f t="shared" si="148"/>
        <v>5.7959659654135498</v>
      </c>
      <c r="W9446">
        <v>25.32</v>
      </c>
      <c r="X9446">
        <v>5.5545536495194865</v>
      </c>
    </row>
    <row r="9447" spans="5:24">
      <c r="E9447">
        <v>94.44</v>
      </c>
      <c r="F9447">
        <f t="shared" si="148"/>
        <v>5.7964112858669807</v>
      </c>
      <c r="W9447">
        <v>19.77</v>
      </c>
      <c r="X9447">
        <v>4.968160442131988</v>
      </c>
    </row>
    <row r="9448" spans="5:24">
      <c r="E9448">
        <v>94.449999999999903</v>
      </c>
      <c r="F9448">
        <f t="shared" si="148"/>
        <v>5.7968572389643933</v>
      </c>
      <c r="W9448">
        <v>0.23</v>
      </c>
      <c r="X9448">
        <v>6.0274683103165501</v>
      </c>
    </row>
    <row r="9449" spans="5:24">
      <c r="E9449">
        <v>94.46</v>
      </c>
      <c r="F9449">
        <f t="shared" si="148"/>
        <v>5.7973038268616515</v>
      </c>
      <c r="W9449">
        <v>12.72</v>
      </c>
      <c r="X9449">
        <v>5.4632293229593492</v>
      </c>
    </row>
    <row r="9450" spans="5:24">
      <c r="E9450">
        <v>94.47</v>
      </c>
      <c r="F9450">
        <f t="shared" si="148"/>
        <v>5.7977510517258439</v>
      </c>
      <c r="W9450">
        <v>97.46</v>
      </c>
      <c r="X9450">
        <v>5.9569351267806336</v>
      </c>
    </row>
    <row r="9451" spans="5:24">
      <c r="E9451">
        <v>94.479999999999905</v>
      </c>
      <c r="F9451">
        <f t="shared" si="148"/>
        <v>5.7981989157353961</v>
      </c>
      <c r="W9451">
        <v>32.130000000000003</v>
      </c>
      <c r="X9451">
        <v>4.2422488975122263</v>
      </c>
    </row>
    <row r="9452" spans="5:24">
      <c r="E9452">
        <v>94.49</v>
      </c>
      <c r="F9452">
        <f t="shared" si="148"/>
        <v>5.7986474210801484</v>
      </c>
      <c r="W9452">
        <v>9.73</v>
      </c>
      <c r="X9452">
        <v>5.3807348587570223</v>
      </c>
    </row>
    <row r="9453" spans="5:24">
      <c r="E9453">
        <v>94.5</v>
      </c>
      <c r="F9453">
        <f t="shared" si="148"/>
        <v>5.7990965699614083</v>
      </c>
      <c r="W9453">
        <v>42.41</v>
      </c>
      <c r="X9453">
        <v>6.8720477333165491</v>
      </c>
    </row>
    <row r="9454" spans="5:24">
      <c r="E9454">
        <v>94.509999999999906</v>
      </c>
      <c r="F9454">
        <f t="shared" si="148"/>
        <v>5.7995463645920617</v>
      </c>
      <c r="W9454">
        <v>86.17</v>
      </c>
      <c r="X9454">
        <v>5.8081573612341746</v>
      </c>
    </row>
    <row r="9455" spans="5:24">
      <c r="E9455">
        <v>94.52</v>
      </c>
      <c r="F9455">
        <f t="shared" si="148"/>
        <v>5.7999968071966563</v>
      </c>
      <c r="W9455">
        <v>76.03</v>
      </c>
      <c r="X9455">
        <v>5.0516595105950328</v>
      </c>
    </row>
    <row r="9456" spans="5:24">
      <c r="E9456">
        <v>94.529999999999902</v>
      </c>
      <c r="F9456">
        <f t="shared" si="148"/>
        <v>5.8004479000114442</v>
      </c>
      <c r="W9456">
        <v>2.66</v>
      </c>
      <c r="X9456">
        <v>5.5873033375425756</v>
      </c>
    </row>
    <row r="9457" spans="5:24">
      <c r="E9457">
        <v>94.54</v>
      </c>
      <c r="F9457">
        <f t="shared" si="148"/>
        <v>5.8008996452845265</v>
      </c>
      <c r="W9457">
        <v>20.14</v>
      </c>
      <c r="X9457">
        <v>5.3705133921225672</v>
      </c>
    </row>
    <row r="9458" spans="5:24">
      <c r="E9458">
        <v>94.55</v>
      </c>
      <c r="F9458">
        <f t="shared" si="148"/>
        <v>5.8013520452758787</v>
      </c>
      <c r="W9458">
        <v>90.59</v>
      </c>
      <c r="X9458">
        <v>5.2626764107098039</v>
      </c>
    </row>
    <row r="9459" spans="5:24">
      <c r="E9459">
        <v>94.559999999999903</v>
      </c>
      <c r="F9459">
        <f t="shared" si="148"/>
        <v>5.8018051022574717</v>
      </c>
      <c r="W9459">
        <v>82.86</v>
      </c>
      <c r="X9459">
        <v>5.6082826894408671</v>
      </c>
    </row>
    <row r="9460" spans="5:24">
      <c r="E9460">
        <v>94.57</v>
      </c>
      <c r="F9460">
        <f t="shared" si="148"/>
        <v>5.8022588185133621</v>
      </c>
      <c r="W9460">
        <v>38.659999999999997</v>
      </c>
      <c r="X9460">
        <v>3.7643804116477431</v>
      </c>
    </row>
    <row r="9461" spans="5:24">
      <c r="E9461">
        <v>94.58</v>
      </c>
      <c r="F9461">
        <f t="shared" si="148"/>
        <v>5.8027131963397416</v>
      </c>
      <c r="W9461">
        <v>84.77</v>
      </c>
      <c r="X9461">
        <v>5.9879033186537445</v>
      </c>
    </row>
    <row r="9462" spans="5:24">
      <c r="E9462">
        <v>94.589999999999904</v>
      </c>
      <c r="F9462">
        <f t="shared" si="148"/>
        <v>5.8031682380450587</v>
      </c>
      <c r="W9462">
        <v>37.229999999999997</v>
      </c>
      <c r="X9462">
        <v>4.8680198596129589</v>
      </c>
    </row>
    <row r="9463" spans="5:24">
      <c r="E9463">
        <v>94.6</v>
      </c>
      <c r="F9463">
        <f t="shared" si="148"/>
        <v>5.8036239459501084</v>
      </c>
      <c r="W9463">
        <v>20.010000000000002</v>
      </c>
      <c r="X9463">
        <v>3.912464005425091</v>
      </c>
    </row>
    <row r="9464" spans="5:24">
      <c r="E9464">
        <v>94.61</v>
      </c>
      <c r="F9464">
        <f t="shared" si="148"/>
        <v>5.804080322388085</v>
      </c>
      <c r="W9464">
        <v>86.1</v>
      </c>
      <c r="X9464">
        <v>3.3067085248982977</v>
      </c>
    </row>
    <row r="9465" spans="5:24">
      <c r="E9465">
        <v>94.619999999999905</v>
      </c>
      <c r="F9465">
        <f t="shared" si="148"/>
        <v>5.8045373697047093</v>
      </c>
      <c r="W9465">
        <v>57.54</v>
      </c>
      <c r="X9465">
        <v>4.0010109587325733</v>
      </c>
    </row>
    <row r="9466" spans="5:24">
      <c r="E9466">
        <v>94.63</v>
      </c>
      <c r="F9466">
        <f t="shared" si="148"/>
        <v>5.8049950902583181</v>
      </c>
      <c r="W9466">
        <v>41.04</v>
      </c>
      <c r="X9466">
        <v>4.6049418859907432</v>
      </c>
    </row>
    <row r="9467" spans="5:24">
      <c r="E9467">
        <v>94.64</v>
      </c>
      <c r="F9467">
        <f t="shared" si="148"/>
        <v>5.8054534864199168</v>
      </c>
      <c r="W9467">
        <v>6.73</v>
      </c>
      <c r="X9467">
        <v>5.4834165491197595</v>
      </c>
    </row>
    <row r="9468" spans="5:24">
      <c r="E9468">
        <v>94.65</v>
      </c>
      <c r="F9468">
        <f t="shared" si="148"/>
        <v>5.8059125605733142</v>
      </c>
      <c r="W9468">
        <v>55.59</v>
      </c>
      <c r="X9468">
        <v>4.8725699074877209</v>
      </c>
    </row>
    <row r="9469" spans="5:24">
      <c r="E9469">
        <v>94.66</v>
      </c>
      <c r="F9469">
        <f t="shared" si="148"/>
        <v>5.806372315115202</v>
      </c>
      <c r="W9469">
        <v>46.52</v>
      </c>
      <c r="X9469">
        <v>5.0235644864342861</v>
      </c>
    </row>
    <row r="9470" spans="5:24">
      <c r="E9470">
        <v>94.669999999999902</v>
      </c>
      <c r="F9470">
        <f t="shared" si="148"/>
        <v>5.8068327524552359</v>
      </c>
      <c r="W9470">
        <v>76.62</v>
      </c>
      <c r="X9470">
        <v>4.4425207026433338</v>
      </c>
    </row>
    <row r="9471" spans="5:24">
      <c r="E9471">
        <v>94.68</v>
      </c>
      <c r="F9471">
        <f t="shared" si="148"/>
        <v>5.8072938750161622</v>
      </c>
      <c r="W9471">
        <v>68.59</v>
      </c>
      <c r="X9471">
        <v>4.1057721608950164</v>
      </c>
    </row>
    <row r="9472" spans="5:24">
      <c r="E9472">
        <v>94.69</v>
      </c>
      <c r="F9472">
        <f t="shared" si="148"/>
        <v>5.8077556852338645</v>
      </c>
      <c r="W9472">
        <v>17.21</v>
      </c>
      <c r="X9472">
        <v>3.0601670926605991</v>
      </c>
    </row>
    <row r="9473" spans="5:24">
      <c r="E9473">
        <v>94.699999999999903</v>
      </c>
      <c r="F9473">
        <f t="shared" si="148"/>
        <v>5.8082181855575064</v>
      </c>
      <c r="W9473">
        <v>51.82</v>
      </c>
      <c r="X9473">
        <v>4.4701270182377852</v>
      </c>
    </row>
    <row r="9474" spans="5:24">
      <c r="E9474">
        <v>94.71</v>
      </c>
      <c r="F9474">
        <f t="shared" si="148"/>
        <v>5.8086813784496174</v>
      </c>
      <c r="W9474">
        <v>25.63</v>
      </c>
      <c r="X9474">
        <v>4.2325264274592795</v>
      </c>
    </row>
    <row r="9475" spans="5:24">
      <c r="E9475">
        <v>94.72</v>
      </c>
      <c r="F9475">
        <f t="shared" si="148"/>
        <v>5.8091452663861656</v>
      </c>
      <c r="W9475">
        <v>29.34</v>
      </c>
      <c r="X9475">
        <v>6.4855431569065534</v>
      </c>
    </row>
    <row r="9476" spans="5:24">
      <c r="E9476">
        <v>94.729999999999905</v>
      </c>
      <c r="F9476">
        <f t="shared" si="148"/>
        <v>5.8096098518566857</v>
      </c>
      <c r="W9476">
        <v>64.89</v>
      </c>
      <c r="X9476">
        <v>6.5220362417358553</v>
      </c>
    </row>
    <row r="9477" spans="5:24">
      <c r="E9477">
        <v>94.74</v>
      </c>
      <c r="F9477">
        <f t="shared" si="148"/>
        <v>5.8100751373643851</v>
      </c>
      <c r="W9477">
        <v>84.58</v>
      </c>
      <c r="X9477">
        <v>5.253605949292715</v>
      </c>
    </row>
    <row r="9478" spans="5:24">
      <c r="E9478">
        <v>94.75</v>
      </c>
      <c r="F9478">
        <f t="shared" si="148"/>
        <v>5.8105411254262043</v>
      </c>
      <c r="W9478">
        <v>83.39</v>
      </c>
      <c r="X9478">
        <v>5.3977696378288682</v>
      </c>
    </row>
    <row r="9479" spans="5:24">
      <c r="E9479">
        <v>94.759999999999906</v>
      </c>
      <c r="F9479">
        <f t="shared" si="148"/>
        <v>5.811007818572957</v>
      </c>
      <c r="W9479">
        <v>97.34</v>
      </c>
      <c r="X9479">
        <v>5.4316442393839557</v>
      </c>
    </row>
    <row r="9480" spans="5:24">
      <c r="E9480">
        <v>94.77</v>
      </c>
      <c r="F9480">
        <f t="shared" si="148"/>
        <v>5.8114752193494361</v>
      </c>
      <c r="W9480">
        <v>23.85</v>
      </c>
      <c r="X9480">
        <v>5.2236881079218538</v>
      </c>
    </row>
    <row r="9481" spans="5:24">
      <c r="E9481">
        <v>94.779999999999902</v>
      </c>
      <c r="F9481">
        <f t="shared" si="148"/>
        <v>5.8119433303144712</v>
      </c>
      <c r="W9481">
        <v>93.71</v>
      </c>
      <c r="X9481">
        <v>5.3347681343278692</v>
      </c>
    </row>
    <row r="9482" spans="5:24">
      <c r="E9482">
        <v>94.79</v>
      </c>
      <c r="F9482">
        <f t="shared" si="148"/>
        <v>5.8124121540411027</v>
      </c>
      <c r="W9482">
        <v>92.39</v>
      </c>
      <c r="X9482">
        <v>2.8299096224154434</v>
      </c>
    </row>
    <row r="9483" spans="5:24">
      <c r="E9483">
        <v>94.8</v>
      </c>
      <c r="F9483">
        <f t="shared" si="148"/>
        <v>5.8128816931166174</v>
      </c>
      <c r="W9483">
        <v>15.37</v>
      </c>
      <c r="X9483">
        <v>4.9398045882710431</v>
      </c>
    </row>
    <row r="9484" spans="5:24">
      <c r="E9484">
        <v>94.809999999999903</v>
      </c>
      <c r="F9484">
        <f t="shared" si="148"/>
        <v>5.8133519501427031</v>
      </c>
      <c r="W9484">
        <v>17.350000000000001</v>
      </c>
      <c r="X9484">
        <v>4.9822019996528484</v>
      </c>
    </row>
    <row r="9485" spans="5:24">
      <c r="E9485">
        <v>94.82</v>
      </c>
      <c r="F9485">
        <f t="shared" ref="F9485:F9548" si="149">NORMINV(E9485/100,$C$3,$C$4)</f>
        <v>5.8138229277355569</v>
      </c>
      <c r="W9485">
        <v>11.25</v>
      </c>
      <c r="X9485">
        <v>6.2191164424995797</v>
      </c>
    </row>
    <row r="9486" spans="5:24">
      <c r="E9486">
        <v>94.83</v>
      </c>
      <c r="F9486">
        <f t="shared" si="149"/>
        <v>5.8142946285259525</v>
      </c>
      <c r="W9486">
        <v>73.25</v>
      </c>
      <c r="X9486">
        <v>4.862201917694132</v>
      </c>
    </row>
    <row r="9487" spans="5:24">
      <c r="E9487">
        <v>94.839999999999904</v>
      </c>
      <c r="F9487">
        <f t="shared" si="149"/>
        <v>5.8147670551593897</v>
      </c>
      <c r="W9487">
        <v>95.58</v>
      </c>
      <c r="X9487">
        <v>5.4179276716694815</v>
      </c>
    </row>
    <row r="9488" spans="5:24">
      <c r="E9488">
        <v>94.85</v>
      </c>
      <c r="F9488">
        <f t="shared" si="149"/>
        <v>5.81524021029621</v>
      </c>
      <c r="W9488">
        <v>75.45</v>
      </c>
      <c r="X9488">
        <v>6.1936880927015086</v>
      </c>
    </row>
    <row r="9489" spans="5:24">
      <c r="E9489">
        <v>94.86</v>
      </c>
      <c r="F9489">
        <f t="shared" si="149"/>
        <v>5.8157140966116634</v>
      </c>
      <c r="W9489">
        <v>73.41</v>
      </c>
      <c r="X9489">
        <v>4.3192030812354245</v>
      </c>
    </row>
    <row r="9490" spans="5:24">
      <c r="E9490">
        <v>94.869999999999905</v>
      </c>
      <c r="F9490">
        <f t="shared" si="149"/>
        <v>5.8161887167960646</v>
      </c>
      <c r="W9490">
        <v>70.53</v>
      </c>
      <c r="X9490">
        <v>5.6529321829733661</v>
      </c>
    </row>
    <row r="9491" spans="5:24">
      <c r="E9491">
        <v>94.88</v>
      </c>
      <c r="F9491">
        <f t="shared" si="149"/>
        <v>5.8166640735549073</v>
      </c>
      <c r="W9491">
        <v>10.97</v>
      </c>
      <c r="X9491">
        <v>5.3363592166544507</v>
      </c>
    </row>
    <row r="9492" spans="5:24">
      <c r="E9492">
        <v>94.89</v>
      </c>
      <c r="F9492">
        <f t="shared" si="149"/>
        <v>5.8171401696089395</v>
      </c>
      <c r="W9492">
        <v>92.96</v>
      </c>
      <c r="X9492">
        <v>4.8276978574075633</v>
      </c>
    </row>
    <row r="9493" spans="5:24">
      <c r="E9493">
        <v>94.9</v>
      </c>
      <c r="F9493">
        <f t="shared" si="149"/>
        <v>5.8176170076943254</v>
      </c>
      <c r="W9493">
        <v>10.94</v>
      </c>
      <c r="X9493">
        <v>5.2188075055002718</v>
      </c>
    </row>
    <row r="9494" spans="5:24">
      <c r="E9494">
        <v>94.91</v>
      </c>
      <c r="F9494">
        <f t="shared" si="149"/>
        <v>5.8180945905627359</v>
      </c>
      <c r="W9494">
        <v>52.24</v>
      </c>
      <c r="X9494">
        <v>3.6329192616886137</v>
      </c>
    </row>
    <row r="9495" spans="5:24">
      <c r="E9495">
        <v>94.919999999999902</v>
      </c>
      <c r="F9495">
        <f t="shared" si="149"/>
        <v>5.8185729209814765</v>
      </c>
      <c r="W9495">
        <v>17.399999999999999</v>
      </c>
      <c r="X9495">
        <v>4.855872766488269</v>
      </c>
    </row>
    <row r="9496" spans="5:24">
      <c r="E9496">
        <v>94.93</v>
      </c>
      <c r="F9496">
        <f t="shared" si="149"/>
        <v>5.8190520017336222</v>
      </c>
      <c r="W9496">
        <v>65.02</v>
      </c>
      <c r="X9496">
        <v>3.7975778199546513</v>
      </c>
    </row>
    <row r="9497" spans="5:24">
      <c r="E9497">
        <v>94.94</v>
      </c>
      <c r="F9497">
        <f t="shared" si="149"/>
        <v>5.8195318356180952</v>
      </c>
      <c r="W9497">
        <v>55.62</v>
      </c>
      <c r="X9497">
        <v>5.6243465792814673</v>
      </c>
    </row>
    <row r="9498" spans="5:24">
      <c r="E9498">
        <v>94.949999999999903</v>
      </c>
      <c r="F9498">
        <f t="shared" si="149"/>
        <v>5.8200124254498302</v>
      </c>
      <c r="W9498">
        <v>71.77</v>
      </c>
      <c r="X9498">
        <v>4.6763459994422645</v>
      </c>
    </row>
    <row r="9499" spans="5:24">
      <c r="E9499">
        <v>94.96</v>
      </c>
      <c r="F9499">
        <f t="shared" si="149"/>
        <v>5.8204937740598979</v>
      </c>
      <c r="W9499">
        <v>12.38</v>
      </c>
      <c r="X9499">
        <v>3.4460653268411461</v>
      </c>
    </row>
    <row r="9500" spans="5:24">
      <c r="E9500">
        <v>94.97</v>
      </c>
      <c r="F9500">
        <f t="shared" si="149"/>
        <v>5.8209758842955832</v>
      </c>
      <c r="W9500">
        <v>94.88</v>
      </c>
      <c r="X9500">
        <v>3.4256216241836142</v>
      </c>
    </row>
    <row r="9501" spans="5:24">
      <c r="E9501">
        <v>94.979999999999905</v>
      </c>
      <c r="F9501">
        <f t="shared" si="149"/>
        <v>5.8214587590205618</v>
      </c>
      <c r="W9501">
        <v>92.94</v>
      </c>
      <c r="X9501">
        <v>5.4305439547519931</v>
      </c>
    </row>
    <row r="9502" spans="5:24">
      <c r="E9502">
        <v>94.99</v>
      </c>
      <c r="F9502">
        <f t="shared" si="149"/>
        <v>5.8219424011150176</v>
      </c>
      <c r="W9502">
        <v>80.42</v>
      </c>
      <c r="X9502">
        <v>5.2639739394572569</v>
      </c>
    </row>
    <row r="9503" spans="5:24">
      <c r="E9503">
        <v>95</v>
      </c>
      <c r="F9503">
        <f t="shared" si="149"/>
        <v>5.8224268134757367</v>
      </c>
      <c r="W9503">
        <v>93.91</v>
      </c>
      <c r="X9503">
        <v>5.7159859896102052</v>
      </c>
    </row>
    <row r="9504" spans="5:24">
      <c r="E9504">
        <v>95.009999999999906</v>
      </c>
      <c r="F9504">
        <f t="shared" si="149"/>
        <v>5.8229119990162737</v>
      </c>
      <c r="W9504">
        <v>37.119999999999997</v>
      </c>
      <c r="X9504">
        <v>5.1370389599611483</v>
      </c>
    </row>
    <row r="9505" spans="5:24">
      <c r="E9505">
        <v>95.02</v>
      </c>
      <c r="F9505">
        <f t="shared" si="149"/>
        <v>5.8233979606670889</v>
      </c>
      <c r="W9505">
        <v>51.78</v>
      </c>
      <c r="X9505">
        <v>4.5328603947758701</v>
      </c>
    </row>
    <row r="9506" spans="5:24">
      <c r="E9506">
        <v>95.029999999999902</v>
      </c>
      <c r="F9506">
        <f t="shared" si="149"/>
        <v>5.8238847013756283</v>
      </c>
      <c r="W9506">
        <v>24.53</v>
      </c>
      <c r="X9506">
        <v>4.1953124399654032</v>
      </c>
    </row>
    <row r="9507" spans="5:24">
      <c r="E9507">
        <v>95.04</v>
      </c>
      <c r="F9507">
        <f t="shared" si="149"/>
        <v>5.8243722241065283</v>
      </c>
      <c r="W9507">
        <v>48.44</v>
      </c>
      <c r="X9507">
        <v>3.1265045466305081</v>
      </c>
    </row>
    <row r="9508" spans="5:24">
      <c r="E9508">
        <v>95.05</v>
      </c>
      <c r="F9508">
        <f t="shared" si="149"/>
        <v>5.8248605318416811</v>
      </c>
      <c r="W9508">
        <v>93.04</v>
      </c>
      <c r="X9508">
        <v>6.6342803392178791</v>
      </c>
    </row>
    <row r="9509" spans="5:24">
      <c r="E9509">
        <v>95.059999999999903</v>
      </c>
      <c r="F9509">
        <f t="shared" si="149"/>
        <v>5.8253496275804171</v>
      </c>
      <c r="W9509">
        <v>9.66</v>
      </c>
      <c r="X9509">
        <v>6.1926665267990213</v>
      </c>
    </row>
    <row r="9510" spans="5:24">
      <c r="E9510">
        <v>95.07</v>
      </c>
      <c r="F9510">
        <f t="shared" si="149"/>
        <v>5.8258395143396484</v>
      </c>
      <c r="W9510">
        <v>0.14000000000000001</v>
      </c>
      <c r="X9510">
        <v>6.254666091611206</v>
      </c>
    </row>
    <row r="9511" spans="5:24">
      <c r="E9511">
        <v>95.08</v>
      </c>
      <c r="F9511">
        <f t="shared" si="149"/>
        <v>5.8263301951539548</v>
      </c>
      <c r="W9511">
        <v>74.989999999999995</v>
      </c>
      <c r="X9511">
        <v>5.6641411109452129</v>
      </c>
    </row>
    <row r="9512" spans="5:24">
      <c r="E9512">
        <v>95.089999999999904</v>
      </c>
      <c r="F9512">
        <f t="shared" si="149"/>
        <v>5.8268216730757745</v>
      </c>
      <c r="W9512">
        <v>78.75</v>
      </c>
      <c r="X9512">
        <v>3.4683142478774571</v>
      </c>
    </row>
    <row r="9513" spans="5:24">
      <c r="E9513">
        <v>95.1</v>
      </c>
      <c r="F9513">
        <f t="shared" si="149"/>
        <v>5.8273139511755385</v>
      </c>
      <c r="W9513">
        <v>2.41</v>
      </c>
      <c r="X9513">
        <v>3.1379780760415641</v>
      </c>
    </row>
    <row r="9514" spans="5:24">
      <c r="E9514">
        <v>95.11</v>
      </c>
      <c r="F9514">
        <f t="shared" si="149"/>
        <v>5.8278070325417843</v>
      </c>
      <c r="W9514">
        <v>28.8</v>
      </c>
      <c r="X9514">
        <v>5.7244329126338904</v>
      </c>
    </row>
    <row r="9515" spans="5:24">
      <c r="E9515">
        <v>95.119999999999905</v>
      </c>
      <c r="F9515">
        <f t="shared" si="149"/>
        <v>5.828300920281329</v>
      </c>
      <c r="W9515">
        <v>5.1100000000000003</v>
      </c>
      <c r="X9515">
        <v>5.4214863179459645</v>
      </c>
    </row>
    <row r="9516" spans="5:24">
      <c r="E9516">
        <v>95.13</v>
      </c>
      <c r="F9516">
        <f t="shared" si="149"/>
        <v>5.8287956175194218</v>
      </c>
      <c r="W9516">
        <v>97.14</v>
      </c>
      <c r="X9516">
        <v>4.47300923268996</v>
      </c>
    </row>
    <row r="9517" spans="5:24">
      <c r="E9517">
        <v>95.139999999999901</v>
      </c>
      <c r="F9517">
        <f t="shared" si="149"/>
        <v>5.8292911273998449</v>
      </c>
      <c r="W9517">
        <v>81.86</v>
      </c>
      <c r="X9517">
        <v>5.297087116657794</v>
      </c>
    </row>
    <row r="9518" spans="5:24">
      <c r="E9518">
        <v>95.15</v>
      </c>
      <c r="F9518">
        <f t="shared" si="149"/>
        <v>5.8297874530851299</v>
      </c>
      <c r="W9518">
        <v>84.23</v>
      </c>
      <c r="X9518">
        <v>5.0514085146963614</v>
      </c>
    </row>
    <row r="9519" spans="5:24">
      <c r="E9519">
        <v>95.16</v>
      </c>
      <c r="F9519">
        <f t="shared" si="149"/>
        <v>5.8302845977566422</v>
      </c>
      <c r="W9519">
        <v>3.97</v>
      </c>
      <c r="X9519">
        <v>3.9228203168711682</v>
      </c>
    </row>
    <row r="9520" spans="5:24">
      <c r="E9520">
        <v>95.169999999999902</v>
      </c>
      <c r="F9520">
        <f t="shared" si="149"/>
        <v>5.8307825646147737</v>
      </c>
      <c r="W9520">
        <v>40.450000000000003</v>
      </c>
      <c r="X9520">
        <v>6.6506992551608457</v>
      </c>
    </row>
    <row r="9521" spans="5:24">
      <c r="E9521">
        <v>95.18</v>
      </c>
      <c r="F9521">
        <f t="shared" si="149"/>
        <v>5.8312813568791055</v>
      </c>
      <c r="W9521">
        <v>25.29</v>
      </c>
      <c r="X9521">
        <v>3.7195872152966287</v>
      </c>
    </row>
    <row r="9522" spans="5:24">
      <c r="E9522">
        <v>95.19</v>
      </c>
      <c r="F9522">
        <f t="shared" si="149"/>
        <v>5.8317809777885081</v>
      </c>
      <c r="W9522">
        <v>55.25</v>
      </c>
      <c r="X9522">
        <v>4.7786244134699016</v>
      </c>
    </row>
    <row r="9523" spans="5:24">
      <c r="E9523">
        <v>95.199999999999903</v>
      </c>
      <c r="F9523">
        <f t="shared" si="149"/>
        <v>5.8322814306013564</v>
      </c>
      <c r="W9523">
        <v>89.36</v>
      </c>
      <c r="X9523">
        <v>5.0770295968863115</v>
      </c>
    </row>
    <row r="9524" spans="5:24">
      <c r="E9524">
        <v>95.21</v>
      </c>
      <c r="F9524">
        <f t="shared" si="149"/>
        <v>5.8327827185956709</v>
      </c>
      <c r="W9524">
        <v>94.8</v>
      </c>
      <c r="X9524">
        <v>4.2885412436864883</v>
      </c>
    </row>
    <row r="9525" spans="5:24">
      <c r="E9525">
        <v>95.22</v>
      </c>
      <c r="F9525">
        <f t="shared" si="149"/>
        <v>5.8332848450692492</v>
      </c>
      <c r="W9525">
        <v>98.24</v>
      </c>
      <c r="X9525">
        <v>4.7993854754315288</v>
      </c>
    </row>
    <row r="9526" spans="5:24">
      <c r="E9526">
        <v>95.229999999999905</v>
      </c>
      <c r="F9526">
        <f t="shared" si="149"/>
        <v>5.8337878133398622</v>
      </c>
      <c r="W9526">
        <v>79.84</v>
      </c>
      <c r="X9526">
        <v>4.9191987324390398</v>
      </c>
    </row>
    <row r="9527" spans="5:24">
      <c r="E9527">
        <v>95.24</v>
      </c>
      <c r="F9527">
        <f t="shared" si="149"/>
        <v>5.8342916267454186</v>
      </c>
      <c r="W9527">
        <v>29.2</v>
      </c>
      <c r="X9527">
        <v>7.5556160773702068</v>
      </c>
    </row>
    <row r="9528" spans="5:24">
      <c r="E9528">
        <v>95.25</v>
      </c>
      <c r="F9528">
        <f t="shared" si="149"/>
        <v>5.8347962886440934</v>
      </c>
      <c r="W9528">
        <v>82.64</v>
      </c>
      <c r="X9528">
        <v>4.8528327375719353</v>
      </c>
    </row>
    <row r="9529" spans="5:24">
      <c r="E9529">
        <v>95.259999999999906</v>
      </c>
      <c r="F9529">
        <f t="shared" si="149"/>
        <v>5.8353018024145236</v>
      </c>
      <c r="W9529">
        <v>2.83</v>
      </c>
      <c r="X9529">
        <v>5.6632038594863436</v>
      </c>
    </row>
    <row r="9530" spans="5:24">
      <c r="E9530">
        <v>95.27</v>
      </c>
      <c r="F9530">
        <f t="shared" si="149"/>
        <v>5.8358081714559926</v>
      </c>
      <c r="W9530">
        <v>44.03</v>
      </c>
      <c r="X9530">
        <v>5.1824877079887379</v>
      </c>
    </row>
    <row r="9531" spans="5:24">
      <c r="E9531">
        <v>95.279999999999902</v>
      </c>
      <c r="F9531">
        <f t="shared" si="149"/>
        <v>5.836315399188539</v>
      </c>
      <c r="W9531">
        <v>83.73</v>
      </c>
      <c r="X9531">
        <v>8.12138914935983</v>
      </c>
    </row>
    <row r="9532" spans="5:24">
      <c r="E9532">
        <v>95.29</v>
      </c>
      <c r="F9532">
        <f t="shared" si="149"/>
        <v>5.8368234890532129</v>
      </c>
      <c r="W9532">
        <v>47.6</v>
      </c>
      <c r="X9532">
        <v>5.2626764107098039</v>
      </c>
    </row>
    <row r="9533" spans="5:24">
      <c r="E9533">
        <v>95.3</v>
      </c>
      <c r="F9533">
        <f t="shared" si="149"/>
        <v>5.8373324445121622</v>
      </c>
      <c r="W9533">
        <v>23.13</v>
      </c>
      <c r="X9533">
        <v>5.0561780087076356</v>
      </c>
    </row>
    <row r="9534" spans="5:24">
      <c r="E9534">
        <v>95.309999999999903</v>
      </c>
      <c r="F9534">
        <f t="shared" si="149"/>
        <v>5.8378422690488732</v>
      </c>
      <c r="W9534">
        <v>78.41</v>
      </c>
      <c r="X9534">
        <v>5.0022559673607487</v>
      </c>
    </row>
    <row r="9535" spans="5:24">
      <c r="E9535">
        <v>95.32</v>
      </c>
      <c r="F9535">
        <f t="shared" si="149"/>
        <v>5.8383529661683333</v>
      </c>
      <c r="W9535">
        <v>62.91</v>
      </c>
      <c r="X9535">
        <v>2.4241706964510845</v>
      </c>
    </row>
    <row r="9536" spans="5:24">
      <c r="E9536">
        <v>95.33</v>
      </c>
      <c r="F9536">
        <f t="shared" si="149"/>
        <v>5.8388645393971768</v>
      </c>
      <c r="W9536">
        <v>55.12</v>
      </c>
      <c r="X9536">
        <v>6.4632462848149617</v>
      </c>
    </row>
    <row r="9537" spans="5:24">
      <c r="E9537">
        <v>95.339999999999904</v>
      </c>
      <c r="F9537">
        <f t="shared" si="149"/>
        <v>5.8393769922839027</v>
      </c>
      <c r="W9537">
        <v>45.9</v>
      </c>
      <c r="X9537">
        <v>3.6474517672314191</v>
      </c>
    </row>
    <row r="9538" spans="5:24">
      <c r="E9538">
        <v>95.35</v>
      </c>
      <c r="F9538">
        <f t="shared" si="149"/>
        <v>5.839890328399064</v>
      </c>
      <c r="W9538">
        <v>92.67</v>
      </c>
      <c r="X9538">
        <v>5.2681290312797131</v>
      </c>
    </row>
    <row r="9539" spans="5:24">
      <c r="E9539">
        <v>95.36</v>
      </c>
      <c r="F9539">
        <f t="shared" si="149"/>
        <v>5.8404045513354008</v>
      </c>
      <c r="W9539">
        <v>44.95</v>
      </c>
      <c r="X9539">
        <v>5.8196774648053218</v>
      </c>
    </row>
    <row r="9540" spans="5:24">
      <c r="E9540">
        <v>95.369999999999905</v>
      </c>
      <c r="F9540">
        <f t="shared" si="149"/>
        <v>5.8409196647080819</v>
      </c>
      <c r="W9540">
        <v>88.36</v>
      </c>
      <c r="X9540">
        <v>3.901989719082315</v>
      </c>
    </row>
    <row r="9541" spans="5:24">
      <c r="E9541">
        <v>95.38</v>
      </c>
      <c r="F9541">
        <f t="shared" si="149"/>
        <v>5.8414356721548764</v>
      </c>
      <c r="W9541">
        <v>63.33</v>
      </c>
      <c r="X9541">
        <v>4.5551110382243225</v>
      </c>
    </row>
    <row r="9542" spans="5:24">
      <c r="E9542">
        <v>95.389999999999901</v>
      </c>
      <c r="F9542">
        <f t="shared" si="149"/>
        <v>5.8419525773363201</v>
      </c>
      <c r="W9542">
        <v>99.3</v>
      </c>
      <c r="X9542">
        <v>6.2787077203199049</v>
      </c>
    </row>
    <row r="9543" spans="5:24">
      <c r="E9543">
        <v>95.4</v>
      </c>
      <c r="F9543">
        <f t="shared" si="149"/>
        <v>5.8424703839359573</v>
      </c>
      <c r="W9543">
        <v>54.67</v>
      </c>
      <c r="X9543">
        <v>5.5420268635225387</v>
      </c>
    </row>
    <row r="9544" spans="5:24">
      <c r="E9544">
        <v>95.41</v>
      </c>
      <c r="F9544">
        <f t="shared" si="149"/>
        <v>5.842989095660478</v>
      </c>
      <c r="W9544">
        <v>73.23</v>
      </c>
      <c r="X9544">
        <v>6.3076265709827952</v>
      </c>
    </row>
    <row r="9545" spans="5:24">
      <c r="E9545">
        <v>95.419999999999902</v>
      </c>
      <c r="F9545">
        <f t="shared" si="149"/>
        <v>5.8435087162399579</v>
      </c>
      <c r="W9545">
        <v>40.200000000000003</v>
      </c>
      <c r="X9545">
        <v>4.7582837019899786</v>
      </c>
    </row>
    <row r="9546" spans="5:24">
      <c r="E9546">
        <v>95.43</v>
      </c>
      <c r="F9546">
        <f t="shared" si="149"/>
        <v>5.8440292494280595</v>
      </c>
      <c r="W9546">
        <v>94.47</v>
      </c>
      <c r="X9546">
        <v>5.5651084520065837</v>
      </c>
    </row>
    <row r="9547" spans="5:24">
      <c r="E9547">
        <v>95.44</v>
      </c>
      <c r="F9547">
        <f t="shared" si="149"/>
        <v>5.844550699002184</v>
      </c>
      <c r="W9547">
        <v>90.82</v>
      </c>
      <c r="X9547">
        <v>4.8841860570484927</v>
      </c>
    </row>
    <row r="9548" spans="5:24">
      <c r="E9548">
        <v>95.449999999999903</v>
      </c>
      <c r="F9548">
        <f t="shared" si="149"/>
        <v>5.8450730687637291</v>
      </c>
      <c r="W9548">
        <v>40.590000000000003</v>
      </c>
      <c r="X9548">
        <v>6.8223625041236531</v>
      </c>
    </row>
    <row r="9549" spans="5:24">
      <c r="E9549">
        <v>95.46</v>
      </c>
      <c r="F9549">
        <f t="shared" ref="F9549:F9612" si="150">NORMINV(E9549/100,$C$3,$C$4)</f>
        <v>5.8455963625382852</v>
      </c>
      <c r="W9549">
        <v>12.02</v>
      </c>
      <c r="X9549">
        <v>3.8486785115499855</v>
      </c>
    </row>
    <row r="9550" spans="5:24">
      <c r="E9550">
        <v>95.47</v>
      </c>
      <c r="F9550">
        <f t="shared" si="150"/>
        <v>5.8461205841758037</v>
      </c>
      <c r="W9550">
        <v>65.92</v>
      </c>
      <c r="X9550">
        <v>5.493300889460329</v>
      </c>
    </row>
    <row r="9551" spans="5:24">
      <c r="E9551">
        <v>95.479999999999905</v>
      </c>
      <c r="F9551">
        <f t="shared" si="150"/>
        <v>5.8466457375508467</v>
      </c>
      <c r="W9551">
        <v>32.74</v>
      </c>
      <c r="X9551">
        <v>4.9827034024999817</v>
      </c>
    </row>
    <row r="9552" spans="5:24">
      <c r="E9552">
        <v>95.49</v>
      </c>
      <c r="F9552">
        <f t="shared" si="150"/>
        <v>5.8471718265628052</v>
      </c>
      <c r="W9552">
        <v>30.84</v>
      </c>
      <c r="X9552">
        <v>4.1555177894021638</v>
      </c>
    </row>
    <row r="9553" spans="5:24">
      <c r="E9553">
        <v>95.5</v>
      </c>
      <c r="F9553">
        <f t="shared" si="150"/>
        <v>5.847698855136068</v>
      </c>
      <c r="W9553">
        <v>1.1100000000000001</v>
      </c>
      <c r="X9553">
        <v>5.5097879908371068</v>
      </c>
    </row>
    <row r="9554" spans="5:24">
      <c r="E9554">
        <v>95.509999999999906</v>
      </c>
      <c r="F9554">
        <f t="shared" si="150"/>
        <v>5.8482268272202784</v>
      </c>
      <c r="W9554">
        <v>48.12</v>
      </c>
      <c r="X9554">
        <v>5.949827323245783</v>
      </c>
    </row>
    <row r="9555" spans="5:24">
      <c r="E9555">
        <v>95.52</v>
      </c>
      <c r="F9555">
        <f t="shared" si="150"/>
        <v>5.8487557467905624</v>
      </c>
      <c r="W9555">
        <v>31.16</v>
      </c>
      <c r="X9555">
        <v>5.0486477700650347</v>
      </c>
    </row>
    <row r="9556" spans="5:24">
      <c r="E9556">
        <v>95.529999999999902</v>
      </c>
      <c r="F9556">
        <f t="shared" si="150"/>
        <v>5.8492856178476886</v>
      </c>
      <c r="W9556">
        <v>86.47</v>
      </c>
      <c r="X9556">
        <v>4.1901040852641023</v>
      </c>
    </row>
    <row r="9557" spans="5:24">
      <c r="E9557">
        <v>95.54</v>
      </c>
      <c r="F9557">
        <f t="shared" si="150"/>
        <v>5.8498164444183782</v>
      </c>
      <c r="W9557">
        <v>59.84</v>
      </c>
      <c r="X9557">
        <v>3.8641037788326873</v>
      </c>
    </row>
    <row r="9558" spans="5:24">
      <c r="E9558">
        <v>95.55</v>
      </c>
      <c r="F9558">
        <f t="shared" si="150"/>
        <v>5.8503482305554542</v>
      </c>
      <c r="W9558">
        <v>26.17</v>
      </c>
      <c r="X9558">
        <v>4.8809048839077054</v>
      </c>
    </row>
    <row r="9559" spans="5:24">
      <c r="E9559">
        <v>95.559999999999903</v>
      </c>
      <c r="F9559">
        <f t="shared" si="150"/>
        <v>5.8508809803381139</v>
      </c>
      <c r="W9559">
        <v>64.56</v>
      </c>
      <c r="X9559">
        <v>3.0366024647313434</v>
      </c>
    </row>
    <row r="9560" spans="5:24">
      <c r="E9560">
        <v>95.57</v>
      </c>
      <c r="F9560">
        <f t="shared" si="150"/>
        <v>5.8514146978721699</v>
      </c>
      <c r="W9560">
        <v>53.44</v>
      </c>
      <c r="X9560">
        <v>4.5233340316208022</v>
      </c>
    </row>
    <row r="9561" spans="5:24">
      <c r="E9561">
        <v>95.58</v>
      </c>
      <c r="F9561">
        <f t="shared" si="150"/>
        <v>5.851949387290234</v>
      </c>
      <c r="W9561">
        <v>61.3</v>
      </c>
      <c r="X9561">
        <v>4.4369487704334132</v>
      </c>
    </row>
    <row r="9562" spans="5:24">
      <c r="E9562">
        <v>95.589999999999904</v>
      </c>
      <c r="F9562">
        <f t="shared" si="150"/>
        <v>5.8524850527519989</v>
      </c>
      <c r="W9562">
        <v>82.23</v>
      </c>
      <c r="X9562">
        <v>3.8290030422364922</v>
      </c>
    </row>
    <row r="9563" spans="5:24">
      <c r="E9563">
        <v>95.6</v>
      </c>
      <c r="F9563">
        <f t="shared" si="150"/>
        <v>5.8530216984444809</v>
      </c>
      <c r="W9563">
        <v>70.39</v>
      </c>
      <c r="X9563">
        <v>5.316003304412483</v>
      </c>
    </row>
    <row r="9564" spans="5:24">
      <c r="E9564">
        <v>95.61</v>
      </c>
      <c r="F9564">
        <f t="shared" si="150"/>
        <v>5.8535593285822118</v>
      </c>
      <c r="W9564">
        <v>3.76</v>
      </c>
      <c r="X9564">
        <v>4.2305058229836927</v>
      </c>
    </row>
    <row r="9565" spans="5:24">
      <c r="E9565">
        <v>95.619999999999905</v>
      </c>
      <c r="F9565">
        <f t="shared" si="150"/>
        <v>5.8540979474075376</v>
      </c>
      <c r="W9565">
        <v>94.35</v>
      </c>
      <c r="X9565">
        <v>5.9342014265690359</v>
      </c>
    </row>
    <row r="9566" spans="5:24">
      <c r="E9566">
        <v>95.63</v>
      </c>
      <c r="F9566">
        <f t="shared" si="150"/>
        <v>5.8546375591908557</v>
      </c>
      <c r="W9566">
        <v>12.35</v>
      </c>
      <c r="X9566">
        <v>4.2183154777332366</v>
      </c>
    </row>
    <row r="9567" spans="5:24">
      <c r="E9567">
        <v>95.639999999999901</v>
      </c>
      <c r="F9567">
        <f t="shared" si="150"/>
        <v>5.8551781682308226</v>
      </c>
      <c r="W9567">
        <v>81.760000000000005</v>
      </c>
      <c r="X9567">
        <v>6.2185895955676642</v>
      </c>
    </row>
    <row r="9568" spans="5:24">
      <c r="E9568">
        <v>95.65</v>
      </c>
      <c r="F9568">
        <f t="shared" si="150"/>
        <v>5.8557197788546791</v>
      </c>
      <c r="W9568">
        <v>21.7</v>
      </c>
      <c r="X9568">
        <v>6.5692057708120952</v>
      </c>
    </row>
    <row r="9569" spans="5:24">
      <c r="E9569">
        <v>95.66</v>
      </c>
      <c r="F9569">
        <f t="shared" si="150"/>
        <v>5.8562623954184314</v>
      </c>
      <c r="W9569">
        <v>91.79</v>
      </c>
      <c r="X9569">
        <v>3.8569070474089724</v>
      </c>
    </row>
    <row r="9570" spans="5:24">
      <c r="E9570">
        <v>95.669999999999902</v>
      </c>
      <c r="F9570">
        <f t="shared" si="150"/>
        <v>5.856806022307163</v>
      </c>
      <c r="W9570">
        <v>10.75</v>
      </c>
      <c r="X9570">
        <v>3.2939566031110368</v>
      </c>
    </row>
    <row r="9571" spans="5:24">
      <c r="E9571">
        <v>95.68</v>
      </c>
      <c r="F9571">
        <f t="shared" si="150"/>
        <v>5.8573506639352919</v>
      </c>
      <c r="W9571">
        <v>50.98</v>
      </c>
      <c r="X9571">
        <v>4.9573744148230556</v>
      </c>
    </row>
    <row r="9572" spans="5:24">
      <c r="E9572">
        <v>95.69</v>
      </c>
      <c r="F9572">
        <f t="shared" si="150"/>
        <v>5.8578963247467932</v>
      </c>
      <c r="W9572">
        <v>15.94</v>
      </c>
      <c r="X9572">
        <v>4.992229374147553</v>
      </c>
    </row>
    <row r="9573" spans="5:24">
      <c r="E9573">
        <v>95.699999999999903</v>
      </c>
      <c r="F9573">
        <f t="shared" si="150"/>
        <v>5.8584430092155149</v>
      </c>
      <c r="W9573">
        <v>49.19</v>
      </c>
      <c r="X9573">
        <v>5.2741101160351471</v>
      </c>
    </row>
    <row r="9574" spans="5:24">
      <c r="E9574">
        <v>95.71</v>
      </c>
      <c r="F9574">
        <f t="shared" si="150"/>
        <v>5.8589907218454425</v>
      </c>
      <c r="W9574">
        <v>56.22</v>
      </c>
      <c r="X9574">
        <v>5.585219700401213</v>
      </c>
    </row>
    <row r="9575" spans="5:24">
      <c r="E9575">
        <v>95.72</v>
      </c>
      <c r="F9575">
        <f t="shared" si="150"/>
        <v>5.8595394671709302</v>
      </c>
      <c r="W9575">
        <v>41.16</v>
      </c>
      <c r="X9575">
        <v>6.0537443021306672</v>
      </c>
    </row>
    <row r="9576" spans="5:24">
      <c r="E9576">
        <v>95.729999999999905</v>
      </c>
      <c r="F9576">
        <f t="shared" si="150"/>
        <v>5.8600892497570287</v>
      </c>
      <c r="W9576">
        <v>94.15</v>
      </c>
      <c r="X9576">
        <v>5.0984184812587268</v>
      </c>
    </row>
    <row r="9577" spans="5:24">
      <c r="E9577">
        <v>95.74</v>
      </c>
      <c r="F9577">
        <f t="shared" si="150"/>
        <v>5.8606400741997566</v>
      </c>
      <c r="W9577">
        <v>23.27</v>
      </c>
      <c r="X9577">
        <v>5.2968251544639546</v>
      </c>
    </row>
    <row r="9578" spans="5:24">
      <c r="E9578">
        <v>95.75</v>
      </c>
      <c r="F9578">
        <f t="shared" si="150"/>
        <v>5.8611919451263459</v>
      </c>
      <c r="W9578">
        <v>74.52</v>
      </c>
      <c r="X9578">
        <v>6.1675210810749368</v>
      </c>
    </row>
    <row r="9579" spans="5:24">
      <c r="E9579">
        <v>95.759999999999906</v>
      </c>
      <c r="F9579">
        <f t="shared" si="150"/>
        <v>5.8617448671955703</v>
      </c>
      <c r="W9579">
        <v>56</v>
      </c>
      <c r="X9579">
        <v>3.090518453270906</v>
      </c>
    </row>
    <row r="9580" spans="5:24">
      <c r="E9580">
        <v>95.77</v>
      </c>
      <c r="F9580">
        <f t="shared" si="150"/>
        <v>5.8622988450980378</v>
      </c>
      <c r="W9580">
        <v>86.01</v>
      </c>
      <c r="X9580">
        <v>6.3613598428411038</v>
      </c>
    </row>
    <row r="9581" spans="5:24">
      <c r="E9581">
        <v>95.779999999999902</v>
      </c>
      <c r="F9581">
        <f t="shared" si="150"/>
        <v>5.8628538835564328</v>
      </c>
      <c r="W9581">
        <v>98.79</v>
      </c>
      <c r="X9581">
        <v>5.2515356541998974</v>
      </c>
    </row>
    <row r="9582" spans="5:24">
      <c r="E9582">
        <v>95.79</v>
      </c>
      <c r="F9582">
        <f t="shared" si="150"/>
        <v>5.8634099873258876</v>
      </c>
      <c r="W9582">
        <v>42.22</v>
      </c>
      <c r="X9582">
        <v>3.9101971539204157</v>
      </c>
    </row>
    <row r="9583" spans="5:24">
      <c r="E9583">
        <v>95.8</v>
      </c>
      <c r="F9583">
        <f t="shared" si="150"/>
        <v>5.8639671611942088</v>
      </c>
      <c r="W9583">
        <v>91.34</v>
      </c>
      <c r="X9583">
        <v>5.9024836554701459</v>
      </c>
    </row>
    <row r="9584" spans="5:24">
      <c r="E9584">
        <v>95.809999999999903</v>
      </c>
      <c r="F9584">
        <f t="shared" si="150"/>
        <v>5.8645254099822317</v>
      </c>
      <c r="W9584">
        <v>98.54</v>
      </c>
      <c r="X9584">
        <v>5.5149327707493763</v>
      </c>
    </row>
    <row r="9585" spans="5:24">
      <c r="E9585">
        <v>95.82</v>
      </c>
      <c r="F9585">
        <f t="shared" si="150"/>
        <v>5.8650847385441267</v>
      </c>
      <c r="W9585">
        <v>84.98</v>
      </c>
      <c r="X9585">
        <v>3.9699786853434706</v>
      </c>
    </row>
    <row r="9586" spans="5:24">
      <c r="E9586">
        <v>95.83</v>
      </c>
      <c r="F9586">
        <f t="shared" si="150"/>
        <v>5.8656451517676675</v>
      </c>
      <c r="W9586">
        <v>44.36</v>
      </c>
      <c r="X9586">
        <v>5.3579242532886964</v>
      </c>
    </row>
    <row r="9587" spans="5:24">
      <c r="E9587">
        <v>95.839999999999904</v>
      </c>
      <c r="F9587">
        <f t="shared" si="150"/>
        <v>5.8662066545745857</v>
      </c>
      <c r="W9587">
        <v>77.41</v>
      </c>
      <c r="X9587">
        <v>4.2284820718882656</v>
      </c>
    </row>
    <row r="9588" spans="5:24">
      <c r="E9588">
        <v>95.85</v>
      </c>
      <c r="F9588">
        <f t="shared" si="150"/>
        <v>5.8667692519208972</v>
      </c>
      <c r="W9588">
        <v>63.1</v>
      </c>
      <c r="X9588">
        <v>3.7224269271726609</v>
      </c>
    </row>
    <row r="9589" spans="5:24">
      <c r="E9589">
        <v>95.86</v>
      </c>
      <c r="F9589">
        <f t="shared" si="150"/>
        <v>5.8673329487971735</v>
      </c>
      <c r="W9589">
        <v>19.62</v>
      </c>
      <c r="X9589">
        <v>4.8821670233905268</v>
      </c>
    </row>
    <row r="9590" spans="5:24">
      <c r="E9590">
        <v>95.869999999999905</v>
      </c>
      <c r="F9590">
        <f t="shared" si="150"/>
        <v>5.8678977502289111</v>
      </c>
      <c r="W9590">
        <v>40.01</v>
      </c>
      <c r="X9590">
        <v>5.4421232787540097</v>
      </c>
    </row>
    <row r="9591" spans="5:24">
      <c r="E9591">
        <v>95.88</v>
      </c>
      <c r="F9591">
        <f t="shared" si="150"/>
        <v>5.8684636612768744</v>
      </c>
      <c r="W9591">
        <v>2.77</v>
      </c>
      <c r="X9591">
        <v>4.3096911760669663</v>
      </c>
    </row>
    <row r="9592" spans="5:24">
      <c r="E9592">
        <v>95.889999999999901</v>
      </c>
      <c r="F9592">
        <f t="shared" si="150"/>
        <v>5.8690306870373599</v>
      </c>
      <c r="W9592">
        <v>75.28</v>
      </c>
      <c r="X9592">
        <v>4.3835536947836475</v>
      </c>
    </row>
    <row r="9593" spans="5:24">
      <c r="E9593">
        <v>95.9</v>
      </c>
      <c r="F9593">
        <f t="shared" si="150"/>
        <v>5.8695988326426258</v>
      </c>
      <c r="W9593">
        <v>13.74</v>
      </c>
      <c r="X9593">
        <v>5.3710503907377065</v>
      </c>
    </row>
    <row r="9594" spans="5:24">
      <c r="E9594">
        <v>95.91</v>
      </c>
      <c r="F9594">
        <f t="shared" si="150"/>
        <v>5.8701681032611486</v>
      </c>
      <c r="W9594">
        <v>57.61</v>
      </c>
      <c r="X9594">
        <v>2.9421027730208538</v>
      </c>
    </row>
    <row r="9595" spans="5:24">
      <c r="E9595">
        <v>95.919999999999902</v>
      </c>
      <c r="F9595">
        <f t="shared" si="150"/>
        <v>5.8707385040980267</v>
      </c>
      <c r="W9595">
        <v>69.39</v>
      </c>
      <c r="X9595">
        <v>4.7778537051493659</v>
      </c>
    </row>
    <row r="9596" spans="5:24">
      <c r="E9596">
        <v>95.93</v>
      </c>
      <c r="F9596">
        <f t="shared" si="150"/>
        <v>5.8713100403953273</v>
      </c>
      <c r="W9596">
        <v>85.27</v>
      </c>
      <c r="X9596">
        <v>4.3179383991748441</v>
      </c>
    </row>
    <row r="9597" spans="5:24">
      <c r="E9597">
        <v>95.94</v>
      </c>
      <c r="F9597">
        <f t="shared" si="150"/>
        <v>5.8718827174323884</v>
      </c>
      <c r="W9597">
        <v>24.56</v>
      </c>
      <c r="X9597">
        <v>4.259175734088263</v>
      </c>
    </row>
    <row r="9598" spans="5:24">
      <c r="E9598">
        <v>95.949999999999903</v>
      </c>
      <c r="F9598">
        <f t="shared" si="150"/>
        <v>5.8724565405262386</v>
      </c>
      <c r="W9598">
        <v>7.26</v>
      </c>
      <c r="X9598">
        <v>7.0537489106318203</v>
      </c>
    </row>
    <row r="9599" spans="5:24">
      <c r="E9599">
        <v>95.96</v>
      </c>
      <c r="F9599">
        <f t="shared" si="150"/>
        <v>5.873031515031947</v>
      </c>
      <c r="W9599">
        <v>68.099999999999994</v>
      </c>
      <c r="X9599">
        <v>6.1165190979391575</v>
      </c>
    </row>
    <row r="9600" spans="5:24">
      <c r="E9600">
        <v>95.97</v>
      </c>
      <c r="F9600">
        <f t="shared" si="150"/>
        <v>5.8736076463429505</v>
      </c>
      <c r="W9600">
        <v>9.0399999999999991</v>
      </c>
      <c r="X9600">
        <v>5.9108014468837613</v>
      </c>
    </row>
    <row r="9601" spans="5:24">
      <c r="E9601">
        <v>95.979999999999905</v>
      </c>
      <c r="F9601">
        <f t="shared" si="150"/>
        <v>5.8741849398914709</v>
      </c>
      <c r="W9601">
        <v>8.1300000000000008</v>
      </c>
      <c r="X9601">
        <v>4.9847089716656221</v>
      </c>
    </row>
    <row r="9602" spans="5:24">
      <c r="E9602">
        <v>95.99</v>
      </c>
      <c r="F9602">
        <f t="shared" si="150"/>
        <v>5.874763401148889</v>
      </c>
      <c r="W9602">
        <v>43.09</v>
      </c>
      <c r="X9602">
        <v>3.5396721810526275</v>
      </c>
    </row>
    <row r="9603" spans="5:24">
      <c r="E9603">
        <v>96</v>
      </c>
      <c r="F9603">
        <f t="shared" si="150"/>
        <v>5.8753430356260852</v>
      </c>
      <c r="W9603">
        <v>91.42</v>
      </c>
      <c r="X9603">
        <v>5.99692688657729</v>
      </c>
    </row>
    <row r="9604" spans="5:24">
      <c r="E9604">
        <v>96.009999999999906</v>
      </c>
      <c r="F9604">
        <f t="shared" si="150"/>
        <v>5.8759238488738621</v>
      </c>
      <c r="W9604">
        <v>57.79</v>
      </c>
      <c r="X9604">
        <v>4.5864449522165573</v>
      </c>
    </row>
    <row r="9605" spans="5:24">
      <c r="E9605">
        <v>96.02</v>
      </c>
      <c r="F9605">
        <f t="shared" si="150"/>
        <v>5.8765058464833482</v>
      </c>
      <c r="W9605">
        <v>43.2</v>
      </c>
      <c r="X9605">
        <v>4.7796518201375857</v>
      </c>
    </row>
    <row r="9606" spans="5:24">
      <c r="E9606">
        <v>96.029999999999902</v>
      </c>
      <c r="F9606">
        <f t="shared" si="150"/>
        <v>5.87708903408633</v>
      </c>
      <c r="W9606">
        <v>70.61</v>
      </c>
      <c r="X9606">
        <v>3.1983468917640123</v>
      </c>
    </row>
    <row r="9607" spans="5:24">
      <c r="E9607">
        <v>96.04</v>
      </c>
      <c r="F9607">
        <f t="shared" si="150"/>
        <v>5.8776734173557355</v>
      </c>
      <c r="W9607">
        <v>87.88</v>
      </c>
      <c r="X9607">
        <v>4.6810969085629184</v>
      </c>
    </row>
    <row r="9608" spans="5:24">
      <c r="E9608">
        <v>96.05</v>
      </c>
      <c r="F9608">
        <f t="shared" si="150"/>
        <v>5.8782590020059571</v>
      </c>
      <c r="W9608">
        <v>72.47</v>
      </c>
      <c r="X9608">
        <v>5.3475209264062942</v>
      </c>
    </row>
    <row r="9609" spans="5:24">
      <c r="E9609">
        <v>96.059999999999903</v>
      </c>
      <c r="F9609">
        <f t="shared" si="150"/>
        <v>5.8788457937933218</v>
      </c>
      <c r="W9609">
        <v>47.79</v>
      </c>
      <c r="X9609">
        <v>6.2912990498110961</v>
      </c>
    </row>
    <row r="9610" spans="5:24">
      <c r="E9610">
        <v>96.07</v>
      </c>
      <c r="F9610">
        <f t="shared" si="150"/>
        <v>5.8794337985165015</v>
      </c>
      <c r="W9610">
        <v>98.88</v>
      </c>
      <c r="X9610">
        <v>7.202925499895092</v>
      </c>
    </row>
    <row r="9611" spans="5:24">
      <c r="E9611">
        <v>96.08</v>
      </c>
      <c r="F9611">
        <f t="shared" si="150"/>
        <v>5.8800230220168821</v>
      </c>
      <c r="W9611">
        <v>42.21</v>
      </c>
      <c r="X9611">
        <v>6.0893490279242766</v>
      </c>
    </row>
    <row r="9612" spans="5:24">
      <c r="E9612">
        <v>96.089999999999904</v>
      </c>
      <c r="F9612">
        <f t="shared" si="150"/>
        <v>5.8806134701790453</v>
      </c>
      <c r="W9612">
        <v>76.489999999999995</v>
      </c>
      <c r="X9612">
        <v>4.5227723163716824</v>
      </c>
    </row>
    <row r="9613" spans="5:24">
      <c r="E9613">
        <v>96.1</v>
      </c>
      <c r="F9613">
        <f t="shared" ref="F9613:F9676" si="151">NORMINV(E9613/100,$C$3,$C$4)</f>
        <v>5.8812051489311941</v>
      </c>
      <c r="W9613">
        <v>77.27</v>
      </c>
      <c r="X9613">
        <v>5.0278271647639015</v>
      </c>
    </row>
    <row r="9614" spans="5:24">
      <c r="E9614">
        <v>96.11</v>
      </c>
      <c r="F9614">
        <f t="shared" si="151"/>
        <v>5.8817980642455456</v>
      </c>
      <c r="W9614">
        <v>47.3</v>
      </c>
      <c r="X9614">
        <v>5.1880977817103933</v>
      </c>
    </row>
    <row r="9615" spans="5:24">
      <c r="E9615">
        <v>96.119999999999905</v>
      </c>
      <c r="F9615">
        <f t="shared" si="151"/>
        <v>5.8823922221388134</v>
      </c>
      <c r="W9615">
        <v>7.68</v>
      </c>
      <c r="X9615">
        <v>3.5772202038138992</v>
      </c>
    </row>
    <row r="9616" spans="5:24">
      <c r="E9616">
        <v>96.13</v>
      </c>
      <c r="F9616">
        <f t="shared" si="151"/>
        <v>5.8829876286726668</v>
      </c>
      <c r="W9616">
        <v>36.54</v>
      </c>
      <c r="X9616">
        <v>5.8650706731430313</v>
      </c>
    </row>
    <row r="9617" spans="5:24">
      <c r="E9617">
        <v>96.139999999999901</v>
      </c>
      <c r="F9617">
        <f t="shared" si="151"/>
        <v>5.8835842899541211</v>
      </c>
      <c r="W9617">
        <v>51.9</v>
      </c>
      <c r="X9617">
        <v>3.1669827108407214</v>
      </c>
    </row>
    <row r="9618" spans="5:24">
      <c r="E9618">
        <v>96.15</v>
      </c>
      <c r="F9618">
        <f t="shared" si="151"/>
        <v>5.8841822121360803</v>
      </c>
      <c r="W9618">
        <v>39.409999999999997</v>
      </c>
      <c r="X9618">
        <v>5.1367859367492716</v>
      </c>
    </row>
    <row r="9619" spans="5:24">
      <c r="E9619">
        <v>96.16</v>
      </c>
      <c r="F9619">
        <f t="shared" si="151"/>
        <v>5.8847814014177224</v>
      </c>
      <c r="W9619">
        <v>41.1</v>
      </c>
      <c r="X9619">
        <v>3.9326193885198033</v>
      </c>
    </row>
    <row r="9620" spans="5:24">
      <c r="E9620">
        <v>96.169999999999902</v>
      </c>
      <c r="F9620">
        <f t="shared" si="151"/>
        <v>5.8853818640450228</v>
      </c>
      <c r="W9620">
        <v>12.28</v>
      </c>
      <c r="X9620">
        <v>4.0997740142985668</v>
      </c>
    </row>
    <row r="9621" spans="5:24">
      <c r="E9621">
        <v>96.18</v>
      </c>
      <c r="F9621">
        <f t="shared" si="151"/>
        <v>5.8859836063112345</v>
      </c>
      <c r="W9621">
        <v>93.68</v>
      </c>
      <c r="X9621">
        <v>4.697669329582328</v>
      </c>
    </row>
    <row r="9622" spans="5:24">
      <c r="E9622">
        <v>96.19</v>
      </c>
      <c r="F9622">
        <f t="shared" si="151"/>
        <v>5.8865866345573137</v>
      </c>
      <c r="W9622">
        <v>87.24</v>
      </c>
      <c r="X9622">
        <v>4.4378297077420736</v>
      </c>
    </row>
    <row r="9623" spans="5:24">
      <c r="E9623">
        <v>96.199999999999903</v>
      </c>
      <c r="F9623">
        <f t="shared" si="151"/>
        <v>5.887190955172473</v>
      </c>
      <c r="W9623">
        <v>51.24</v>
      </c>
      <c r="X9623">
        <v>5.7912467766425415</v>
      </c>
    </row>
    <row r="9624" spans="5:24">
      <c r="E9624">
        <v>96.21</v>
      </c>
      <c r="F9624">
        <f t="shared" si="151"/>
        <v>5.8877965745946597</v>
      </c>
      <c r="W9624">
        <v>5.87</v>
      </c>
      <c r="X9624">
        <v>4.9521050950581165</v>
      </c>
    </row>
    <row r="9625" spans="5:24">
      <c r="E9625">
        <v>96.22</v>
      </c>
      <c r="F9625">
        <f t="shared" si="151"/>
        <v>5.8884034993110248</v>
      </c>
      <c r="W9625">
        <v>27.45</v>
      </c>
      <c r="X9625">
        <v>5.3281476861791734</v>
      </c>
    </row>
    <row r="9626" spans="5:24">
      <c r="E9626">
        <v>96.229999999999905</v>
      </c>
      <c r="F9626">
        <f t="shared" si="151"/>
        <v>5.8890117358584675</v>
      </c>
      <c r="W9626">
        <v>42.57</v>
      </c>
      <c r="X9626">
        <v>5.6710322264263553</v>
      </c>
    </row>
    <row r="9627" spans="5:24">
      <c r="E9627">
        <v>96.24</v>
      </c>
      <c r="F9627">
        <f t="shared" si="151"/>
        <v>5.8896212908241594</v>
      </c>
      <c r="W9627">
        <v>87.37</v>
      </c>
      <c r="X9627">
        <v>5.5677569726195024</v>
      </c>
    </row>
    <row r="9628" spans="5:24">
      <c r="E9628">
        <v>96.249999999999901</v>
      </c>
      <c r="F9628">
        <f t="shared" si="151"/>
        <v>5.8902321708460068</v>
      </c>
      <c r="W9628">
        <v>82.3</v>
      </c>
      <c r="X9628">
        <v>5.3157398194906698</v>
      </c>
    </row>
    <row r="9629" spans="5:24">
      <c r="E9629">
        <v>96.259999999999906</v>
      </c>
      <c r="F9629">
        <f t="shared" si="151"/>
        <v>5.8908443826132588</v>
      </c>
      <c r="W9629">
        <v>54.88</v>
      </c>
      <c r="X9629">
        <v>5.3512510693907966</v>
      </c>
    </row>
    <row r="9630" spans="5:24">
      <c r="E9630">
        <v>96.27</v>
      </c>
      <c r="F9630">
        <f t="shared" si="151"/>
        <v>5.8914579328669872</v>
      </c>
      <c r="W9630">
        <v>96.09</v>
      </c>
      <c r="X9630">
        <v>4.2657559322466945</v>
      </c>
    </row>
    <row r="9631" spans="5:24">
      <c r="E9631">
        <v>96.279999999999902</v>
      </c>
      <c r="F9631">
        <f t="shared" si="151"/>
        <v>5.8920728284006278</v>
      </c>
      <c r="W9631">
        <v>77.53</v>
      </c>
      <c r="X9631">
        <v>6.5414800281767347</v>
      </c>
    </row>
    <row r="9632" spans="5:24">
      <c r="E9632">
        <v>96.29</v>
      </c>
      <c r="F9632">
        <f t="shared" si="151"/>
        <v>5.8926890760605932</v>
      </c>
      <c r="W9632">
        <v>24.27</v>
      </c>
      <c r="X9632">
        <v>6.0002283757327088</v>
      </c>
    </row>
    <row r="9633" spans="5:24">
      <c r="E9633">
        <v>96.3</v>
      </c>
      <c r="F9633">
        <f t="shared" si="151"/>
        <v>5.8933066827467346</v>
      </c>
      <c r="W9633">
        <v>1.48</v>
      </c>
      <c r="X9633">
        <v>3.2244068508106754</v>
      </c>
    </row>
    <row r="9634" spans="5:24">
      <c r="E9634">
        <v>96.309999999999903</v>
      </c>
      <c r="F9634">
        <f t="shared" si="151"/>
        <v>5.8939256554129855</v>
      </c>
      <c r="W9634">
        <v>78</v>
      </c>
      <c r="X9634">
        <v>5.9749198881304713</v>
      </c>
    </row>
    <row r="9635" spans="5:24">
      <c r="E9635">
        <v>96.32</v>
      </c>
      <c r="F9635">
        <f t="shared" si="151"/>
        <v>5.8945460010679183</v>
      </c>
      <c r="W9635">
        <v>21.19</v>
      </c>
      <c r="X9635">
        <v>4.5112235888853309</v>
      </c>
    </row>
    <row r="9636" spans="5:24">
      <c r="E9636">
        <v>96.33</v>
      </c>
      <c r="F9636">
        <f t="shared" si="151"/>
        <v>5.8951677267752736</v>
      </c>
      <c r="W9636">
        <v>29.41</v>
      </c>
      <c r="X9636">
        <v>4.9010777467180242</v>
      </c>
    </row>
    <row r="9637" spans="5:24">
      <c r="E9637">
        <v>96.339999999999904</v>
      </c>
      <c r="F9637">
        <f t="shared" si="151"/>
        <v>5.8957908396546053</v>
      </c>
      <c r="W9637">
        <v>16.920000000000002</v>
      </c>
      <c r="X9637">
        <v>4.8198056577952659</v>
      </c>
    </row>
    <row r="9638" spans="5:24">
      <c r="E9638">
        <v>96.35</v>
      </c>
      <c r="F9638">
        <f t="shared" si="151"/>
        <v>5.8964153468818745</v>
      </c>
      <c r="W9638">
        <v>37.42</v>
      </c>
      <c r="X9638">
        <v>5.8355644057801195</v>
      </c>
    </row>
    <row r="9639" spans="5:24">
      <c r="E9639">
        <v>96.36</v>
      </c>
      <c r="F9639">
        <f t="shared" si="151"/>
        <v>5.8970412556899987</v>
      </c>
      <c r="W9639">
        <v>79.8</v>
      </c>
      <c r="X9639">
        <v>4.476749582122558</v>
      </c>
    </row>
    <row r="9640" spans="5:24">
      <c r="E9640">
        <v>96.369999999999905</v>
      </c>
      <c r="F9640">
        <f t="shared" si="151"/>
        <v>5.8976685733695149</v>
      </c>
      <c r="W9640">
        <v>3.24</v>
      </c>
      <c r="X9640">
        <v>5.3853204664075678</v>
      </c>
    </row>
    <row r="9641" spans="5:24">
      <c r="E9641">
        <v>96.38</v>
      </c>
      <c r="F9641">
        <f t="shared" si="151"/>
        <v>5.8982973072692007</v>
      </c>
      <c r="W9641">
        <v>46.96</v>
      </c>
      <c r="X9641">
        <v>4.2794720545470684</v>
      </c>
    </row>
    <row r="9642" spans="5:24">
      <c r="E9642">
        <v>96.389999999999901</v>
      </c>
      <c r="F9642">
        <f t="shared" si="151"/>
        <v>5.8989274647966496</v>
      </c>
      <c r="W9642">
        <v>54.43</v>
      </c>
      <c r="X9642">
        <v>4.3965359135776563</v>
      </c>
    </row>
    <row r="9643" spans="5:24">
      <c r="E9643">
        <v>96.4</v>
      </c>
      <c r="F9643">
        <f t="shared" si="151"/>
        <v>5.8995590534189848</v>
      </c>
      <c r="W9643">
        <v>7.98</v>
      </c>
      <c r="X9643">
        <v>5.1761195783976364</v>
      </c>
    </row>
    <row r="9644" spans="5:24">
      <c r="E9644">
        <v>96.41</v>
      </c>
      <c r="F9644">
        <f t="shared" si="151"/>
        <v>5.9001920806634214</v>
      </c>
      <c r="W9644">
        <v>88.76</v>
      </c>
      <c r="X9644">
        <v>5.8071154007635348</v>
      </c>
    </row>
    <row r="9645" spans="5:24">
      <c r="E9645">
        <v>96.419999999999902</v>
      </c>
      <c r="F9645">
        <f t="shared" si="151"/>
        <v>5.9008265541179865</v>
      </c>
      <c r="W9645">
        <v>7.88</v>
      </c>
      <c r="X9645">
        <v>5.1707758741660621</v>
      </c>
    </row>
    <row r="9646" spans="5:24">
      <c r="E9646">
        <v>96.43</v>
      </c>
      <c r="F9646">
        <f t="shared" si="151"/>
        <v>5.9014624814321763</v>
      </c>
      <c r="W9646">
        <v>35.64</v>
      </c>
      <c r="X9646">
        <v>5.5049413930269075</v>
      </c>
    </row>
    <row r="9647" spans="5:24">
      <c r="E9647">
        <v>96.44</v>
      </c>
      <c r="F9647">
        <f t="shared" si="151"/>
        <v>5.9020998703175662</v>
      </c>
      <c r="W9647">
        <v>60.45</v>
      </c>
      <c r="X9647">
        <v>5.2339806510387641</v>
      </c>
    </row>
    <row r="9648" spans="5:24">
      <c r="E9648">
        <v>96.449999999999903</v>
      </c>
      <c r="F9648">
        <f t="shared" si="151"/>
        <v>5.9027387285485666</v>
      </c>
      <c r="W9648">
        <v>67.53</v>
      </c>
      <c r="X9648">
        <v>4.9869651638631103</v>
      </c>
    </row>
    <row r="9649" spans="5:24">
      <c r="E9649">
        <v>96.46</v>
      </c>
      <c r="F9649">
        <f t="shared" si="151"/>
        <v>5.9033790639630963</v>
      </c>
      <c r="W9649">
        <v>71.150000000000006</v>
      </c>
      <c r="X9649">
        <v>4.0198255212582952</v>
      </c>
    </row>
    <row r="9650" spans="5:24">
      <c r="E9650">
        <v>96.47</v>
      </c>
      <c r="F9650">
        <f t="shared" si="151"/>
        <v>5.904020884463236</v>
      </c>
      <c r="W9650">
        <v>34.32</v>
      </c>
      <c r="X9650">
        <v>5.5405758025685978</v>
      </c>
    </row>
    <row r="9651" spans="5:24">
      <c r="E9651">
        <v>96.479999999999905</v>
      </c>
      <c r="F9651">
        <f t="shared" si="151"/>
        <v>5.9046641980159933</v>
      </c>
      <c r="W9651">
        <v>43.51</v>
      </c>
      <c r="X9651">
        <v>4.9503483668024275</v>
      </c>
    </row>
    <row r="9652" spans="5:24">
      <c r="E9652">
        <v>96.49</v>
      </c>
      <c r="F9652">
        <f t="shared" si="151"/>
        <v>5.9053090126540217</v>
      </c>
      <c r="W9652">
        <v>95.13</v>
      </c>
      <c r="X9652">
        <v>4.8052644758323924</v>
      </c>
    </row>
    <row r="9653" spans="5:24">
      <c r="E9653">
        <v>96.499999999999901</v>
      </c>
      <c r="F9653">
        <f t="shared" si="151"/>
        <v>5.9059553364762918</v>
      </c>
      <c r="W9653">
        <v>40.799999999999997</v>
      </c>
      <c r="X9653">
        <v>5.7929619360993092</v>
      </c>
    </row>
    <row r="9654" spans="5:24">
      <c r="E9654">
        <v>96.509999999999906</v>
      </c>
      <c r="F9654">
        <f t="shared" si="151"/>
        <v>5.9066031776489183</v>
      </c>
      <c r="W9654">
        <v>30.06</v>
      </c>
      <c r="X9654">
        <v>5.0436291694135669</v>
      </c>
    </row>
    <row r="9655" spans="5:24">
      <c r="E9655">
        <v>96.52</v>
      </c>
      <c r="F9655">
        <f t="shared" si="151"/>
        <v>5.907252544405841</v>
      </c>
      <c r="W9655">
        <v>89.92</v>
      </c>
      <c r="X9655">
        <v>7.1834865280065578</v>
      </c>
    </row>
    <row r="9656" spans="5:24">
      <c r="E9656">
        <v>96.529999999999902</v>
      </c>
      <c r="F9656">
        <f t="shared" si="151"/>
        <v>5.9079034450496035</v>
      </c>
      <c r="W9656">
        <v>63.02</v>
      </c>
      <c r="X9656">
        <v>3.3181606705838265</v>
      </c>
    </row>
    <row r="9657" spans="5:24">
      <c r="E9657">
        <v>96.54</v>
      </c>
      <c r="F9657">
        <f t="shared" si="151"/>
        <v>5.9085558879521702</v>
      </c>
      <c r="W9657">
        <v>9.9700000000000006</v>
      </c>
      <c r="X9657">
        <v>4.6953070243349622</v>
      </c>
    </row>
    <row r="9658" spans="5:24">
      <c r="E9658">
        <v>96.55</v>
      </c>
      <c r="F9658">
        <f t="shared" si="151"/>
        <v>5.9092098815556335</v>
      </c>
      <c r="W9658">
        <v>42.48</v>
      </c>
      <c r="X9658">
        <v>5.9353654421915216</v>
      </c>
    </row>
    <row r="9659" spans="5:24">
      <c r="E9659">
        <v>96.559999999999903</v>
      </c>
      <c r="F9659">
        <f t="shared" si="151"/>
        <v>5.9098654343730637</v>
      </c>
      <c r="W9659">
        <v>99.71</v>
      </c>
      <c r="X9659">
        <v>4.1374773962565765</v>
      </c>
    </row>
    <row r="9660" spans="5:24">
      <c r="E9660">
        <v>96.57</v>
      </c>
      <c r="F9660">
        <f t="shared" si="151"/>
        <v>5.910522554989325</v>
      </c>
      <c r="W9660">
        <v>31.94</v>
      </c>
      <c r="X9660">
        <v>4.9824527016278495</v>
      </c>
    </row>
    <row r="9661" spans="5:24">
      <c r="E9661">
        <v>96.58</v>
      </c>
      <c r="F9661">
        <f t="shared" si="151"/>
        <v>5.9111812520618265</v>
      </c>
      <c r="W9661">
        <v>6.9</v>
      </c>
      <c r="X9661">
        <v>3.98015083111166</v>
      </c>
    </row>
    <row r="9662" spans="5:24">
      <c r="E9662">
        <v>96.589999999999904</v>
      </c>
      <c r="F9662">
        <f t="shared" si="151"/>
        <v>5.9118415343214119</v>
      </c>
      <c r="W9662">
        <v>38.08</v>
      </c>
      <c r="X9662">
        <v>6.4654433409948719</v>
      </c>
    </row>
    <row r="9663" spans="5:24">
      <c r="E9663">
        <v>96.6</v>
      </c>
      <c r="F9663">
        <f t="shared" si="151"/>
        <v>5.9125034105732013</v>
      </c>
      <c r="W9663">
        <v>71.67</v>
      </c>
      <c r="X9663">
        <v>4.2562041645169222</v>
      </c>
    </row>
    <row r="9664" spans="5:24">
      <c r="E9664">
        <v>96.61</v>
      </c>
      <c r="F9664">
        <f t="shared" si="151"/>
        <v>5.9131668896973872</v>
      </c>
      <c r="W9664">
        <v>28.3</v>
      </c>
      <c r="X9664">
        <v>6.2838341267084532</v>
      </c>
    </row>
    <row r="9665" spans="5:24">
      <c r="E9665">
        <v>96.619999999999905</v>
      </c>
      <c r="F9665">
        <f t="shared" si="151"/>
        <v>5.9138319806501576</v>
      </c>
      <c r="W9665">
        <v>35.78</v>
      </c>
      <c r="X9665">
        <v>5.9985762706156596</v>
      </c>
    </row>
    <row r="9666" spans="5:24">
      <c r="E9666">
        <v>96.63</v>
      </c>
      <c r="F9666">
        <f t="shared" si="151"/>
        <v>5.9144986924645728</v>
      </c>
      <c r="W9666">
        <v>88.51</v>
      </c>
      <c r="X9666">
        <v>4.2555429237638656</v>
      </c>
    </row>
    <row r="9667" spans="5:24">
      <c r="E9667">
        <v>96.639999999999901</v>
      </c>
      <c r="F9667">
        <f t="shared" si="151"/>
        <v>5.9151670342513967</v>
      </c>
      <c r="W9667">
        <v>52.96</v>
      </c>
      <c r="X9667">
        <v>5.2489492994727618</v>
      </c>
    </row>
    <row r="9668" spans="5:24">
      <c r="E9668">
        <v>96.65</v>
      </c>
      <c r="F9668">
        <f t="shared" si="151"/>
        <v>5.9158370152000899</v>
      </c>
      <c r="W9668">
        <v>91.08</v>
      </c>
      <c r="X9668">
        <v>3.5688945654676822</v>
      </c>
    </row>
    <row r="9669" spans="5:24">
      <c r="E9669">
        <v>96.66</v>
      </c>
      <c r="F9669">
        <f t="shared" si="151"/>
        <v>5.9165086445796398</v>
      </c>
      <c r="W9669">
        <v>74.150000000000006</v>
      </c>
      <c r="X9669">
        <v>5.4401893121031435</v>
      </c>
    </row>
    <row r="9670" spans="5:24">
      <c r="E9670">
        <v>96.669999999999902</v>
      </c>
      <c r="F9670">
        <f t="shared" si="151"/>
        <v>5.9171819317395435</v>
      </c>
      <c r="W9670">
        <v>84.08</v>
      </c>
      <c r="X9670">
        <v>4.5247376624847018</v>
      </c>
    </row>
    <row r="9671" spans="5:24">
      <c r="E9671">
        <v>96.68</v>
      </c>
      <c r="F9671">
        <f t="shared" si="151"/>
        <v>5.9178568861107692</v>
      </c>
      <c r="W9671">
        <v>44.93</v>
      </c>
      <c r="X9671">
        <v>4.9679096512127465</v>
      </c>
    </row>
    <row r="9672" spans="5:24">
      <c r="E9672">
        <v>96.69</v>
      </c>
      <c r="F9672">
        <f t="shared" si="151"/>
        <v>5.9185335172066411</v>
      </c>
      <c r="W9672">
        <v>47.77</v>
      </c>
      <c r="X9672">
        <v>4.4813430679196085</v>
      </c>
    </row>
    <row r="9673" spans="5:24">
      <c r="E9673">
        <v>96.699999999999903</v>
      </c>
      <c r="F9673">
        <f t="shared" si="151"/>
        <v>5.9192118346238818</v>
      </c>
      <c r="W9673">
        <v>62.73</v>
      </c>
      <c r="X9673">
        <v>6.1532689755997545</v>
      </c>
    </row>
    <row r="9674" spans="5:24">
      <c r="E9674">
        <v>96.71</v>
      </c>
      <c r="F9674">
        <f t="shared" si="151"/>
        <v>5.9198918480435898</v>
      </c>
      <c r="W9674">
        <v>99.05</v>
      </c>
      <c r="X9674">
        <v>6.3780106500387932</v>
      </c>
    </row>
    <row r="9675" spans="5:24">
      <c r="E9675">
        <v>96.72</v>
      </c>
      <c r="F9675">
        <f t="shared" si="151"/>
        <v>5.9205735672321893</v>
      </c>
      <c r="W9675">
        <v>74.77</v>
      </c>
      <c r="X9675">
        <v>4.8915011592061726</v>
      </c>
    </row>
    <row r="9676" spans="5:24">
      <c r="E9676">
        <v>96.729999999999905</v>
      </c>
      <c r="F9676">
        <f t="shared" si="151"/>
        <v>5.9212570020425082</v>
      </c>
      <c r="W9676">
        <v>31.67</v>
      </c>
      <c r="X9676">
        <v>5.7014856290704898</v>
      </c>
    </row>
    <row r="9677" spans="5:24">
      <c r="E9677">
        <v>96.74</v>
      </c>
      <c r="F9677">
        <f t="shared" ref="F9677:F9740" si="152">NORMINV(E9677/100,$C$3,$C$4)</f>
        <v>5.9219421624148012</v>
      </c>
      <c r="W9677">
        <v>70.430000000000007</v>
      </c>
      <c r="X9677">
        <v>5.1347620648894372</v>
      </c>
    </row>
    <row r="9678" spans="5:24">
      <c r="E9678">
        <v>96.749999999999901</v>
      </c>
      <c r="F9678">
        <f t="shared" si="152"/>
        <v>5.9226290583777441</v>
      </c>
      <c r="W9678">
        <v>83.93</v>
      </c>
      <c r="X9678">
        <v>4.6551405010715055</v>
      </c>
    </row>
    <row r="9679" spans="5:24">
      <c r="E9679">
        <v>96.759999999999906</v>
      </c>
      <c r="F9679">
        <f t="shared" si="152"/>
        <v>5.9233177000495765</v>
      </c>
      <c r="W9679">
        <v>76.17</v>
      </c>
      <c r="X9679">
        <v>4.72224443056143</v>
      </c>
    </row>
    <row r="9680" spans="5:24">
      <c r="E9680">
        <v>96.77</v>
      </c>
      <c r="F9680">
        <f t="shared" si="152"/>
        <v>5.9240080976391285</v>
      </c>
      <c r="W9680">
        <v>42.67</v>
      </c>
      <c r="X9680">
        <v>5.3046929756650378</v>
      </c>
    </row>
    <row r="9681" spans="5:24">
      <c r="E9681">
        <v>96.779999999999902</v>
      </c>
      <c r="F9681">
        <f t="shared" si="152"/>
        <v>5.9247002614469082</v>
      </c>
      <c r="W9681">
        <v>73.52</v>
      </c>
      <c r="X9681">
        <v>4.0929871462340408</v>
      </c>
    </row>
    <row r="9682" spans="5:24">
      <c r="E9682">
        <v>96.79</v>
      </c>
      <c r="F9682">
        <f t="shared" si="152"/>
        <v>5.9253942018662853</v>
      </c>
      <c r="W9682">
        <v>7.66</v>
      </c>
      <c r="X9682">
        <v>4.1838249070125482</v>
      </c>
    </row>
    <row r="9683" spans="5:24">
      <c r="E9683">
        <v>96.8</v>
      </c>
      <c r="F9683">
        <f t="shared" si="152"/>
        <v>5.9260899293845242</v>
      </c>
      <c r="W9683">
        <v>31.93</v>
      </c>
      <c r="X9683">
        <v>5.0421238092207306</v>
      </c>
    </row>
    <row r="9684" spans="5:24">
      <c r="E9684">
        <v>96.809999999999903</v>
      </c>
      <c r="F9684">
        <f t="shared" si="152"/>
        <v>5.9267874545840025</v>
      </c>
      <c r="W9684">
        <v>84.47</v>
      </c>
      <c r="X9684">
        <v>5.1027013527306044</v>
      </c>
    </row>
    <row r="9685" spans="5:24">
      <c r="E9685">
        <v>96.82</v>
      </c>
      <c r="F9685">
        <f t="shared" si="152"/>
        <v>5.9274867881433764</v>
      </c>
      <c r="W9685">
        <v>99.17</v>
      </c>
      <c r="X9685">
        <v>4.7603479367604846</v>
      </c>
    </row>
    <row r="9686" spans="5:24">
      <c r="E9686">
        <v>96.83</v>
      </c>
      <c r="F9686">
        <f t="shared" si="152"/>
        <v>5.9281879408387015</v>
      </c>
      <c r="W9686">
        <v>55</v>
      </c>
      <c r="X9686">
        <v>5.0657209409346571</v>
      </c>
    </row>
    <row r="9687" spans="5:24">
      <c r="E9687">
        <v>96.839999999999904</v>
      </c>
      <c r="F9687">
        <f t="shared" si="152"/>
        <v>5.9288909235446869</v>
      </c>
      <c r="W9687">
        <v>63.17</v>
      </c>
      <c r="X9687">
        <v>6.2091635973358263</v>
      </c>
    </row>
    <row r="9688" spans="5:24">
      <c r="E9688">
        <v>96.85</v>
      </c>
      <c r="F9688">
        <f t="shared" si="152"/>
        <v>5.9295957472359326</v>
      </c>
      <c r="W9688">
        <v>34.5</v>
      </c>
      <c r="X9688">
        <v>5.4766659683791969</v>
      </c>
    </row>
    <row r="9689" spans="5:24">
      <c r="E9689">
        <v>96.86</v>
      </c>
      <c r="F9689">
        <f t="shared" si="152"/>
        <v>5.9303024229880972</v>
      </c>
      <c r="W9689">
        <v>12.36</v>
      </c>
      <c r="X9689">
        <v>5.6381131916117644</v>
      </c>
    </row>
    <row r="9690" spans="5:24">
      <c r="E9690">
        <v>96.869999999999905</v>
      </c>
      <c r="F9690">
        <f t="shared" si="152"/>
        <v>5.9310109619792106</v>
      </c>
      <c r="W9690">
        <v>43.16</v>
      </c>
      <c r="X9690">
        <v>4.4594241974314022</v>
      </c>
    </row>
    <row r="9691" spans="5:24">
      <c r="E9691">
        <v>96.88</v>
      </c>
      <c r="F9691">
        <f t="shared" si="152"/>
        <v>5.9317213754909695</v>
      </c>
      <c r="W9691">
        <v>94.08</v>
      </c>
      <c r="X9691">
        <v>5.0853287948856289</v>
      </c>
    </row>
    <row r="9692" spans="5:24">
      <c r="E9692">
        <v>96.889999999999901</v>
      </c>
      <c r="F9692">
        <f t="shared" si="152"/>
        <v>5.9324336749099533</v>
      </c>
      <c r="W9692">
        <v>25.31</v>
      </c>
      <c r="X9692">
        <v>3.8960158193643837</v>
      </c>
    </row>
    <row r="9693" spans="5:24">
      <c r="E9693">
        <v>96.9</v>
      </c>
      <c r="F9693">
        <f t="shared" si="152"/>
        <v>5.9331478717290533</v>
      </c>
      <c r="W9693">
        <v>44.25</v>
      </c>
      <c r="X9693">
        <v>4.8857000220766098</v>
      </c>
    </row>
    <row r="9694" spans="5:24">
      <c r="E9694">
        <v>96.91</v>
      </c>
      <c r="F9694">
        <f t="shared" si="152"/>
        <v>5.9338639775487074</v>
      </c>
      <c r="W9694">
        <v>30.15</v>
      </c>
      <c r="X9694">
        <v>4.1243126055493704</v>
      </c>
    </row>
    <row r="9695" spans="5:24">
      <c r="E9695">
        <v>96.919999999999902</v>
      </c>
      <c r="F9695">
        <f t="shared" si="152"/>
        <v>5.9345820040783313</v>
      </c>
      <c r="W9695">
        <v>43.15</v>
      </c>
      <c r="X9695">
        <v>5.0556758984048145</v>
      </c>
    </row>
    <row r="9696" spans="5:24">
      <c r="E9696">
        <v>96.93</v>
      </c>
      <c r="F9696">
        <f t="shared" si="152"/>
        <v>5.935301963137694</v>
      </c>
      <c r="W9696">
        <v>92.61</v>
      </c>
      <c r="X9696">
        <v>3.5382145044528155</v>
      </c>
    </row>
    <row r="9697" spans="5:24">
      <c r="E9697">
        <v>96.94</v>
      </c>
      <c r="F9697">
        <f t="shared" si="152"/>
        <v>5.9360238666582745</v>
      </c>
      <c r="W9697">
        <v>34.82</v>
      </c>
      <c r="X9697">
        <v>4.1911475107571192</v>
      </c>
    </row>
    <row r="9698" spans="5:24">
      <c r="E9698">
        <v>96.949999999999903</v>
      </c>
      <c r="F9698">
        <f t="shared" si="152"/>
        <v>5.9367477266847395</v>
      </c>
      <c r="W9698">
        <v>39</v>
      </c>
      <c r="X9698">
        <v>3.4435452720802906</v>
      </c>
    </row>
    <row r="9699" spans="5:24">
      <c r="E9699">
        <v>96.96</v>
      </c>
      <c r="F9699">
        <f t="shared" si="152"/>
        <v>5.9374735553763971</v>
      </c>
      <c r="W9699">
        <v>58.05</v>
      </c>
      <c r="X9699">
        <v>4.5992443034511759</v>
      </c>
    </row>
    <row r="9700" spans="5:24">
      <c r="E9700">
        <v>96.97</v>
      </c>
      <c r="F9700">
        <f t="shared" si="152"/>
        <v>5.9382013650086201</v>
      </c>
      <c r="W9700">
        <v>59.34</v>
      </c>
      <c r="X9700">
        <v>6.8370670344132822</v>
      </c>
    </row>
    <row r="9701" spans="5:24">
      <c r="E9701">
        <v>96.979999999999905</v>
      </c>
      <c r="F9701">
        <f t="shared" si="152"/>
        <v>5.938931167974383</v>
      </c>
      <c r="W9701">
        <v>35.65</v>
      </c>
      <c r="X9701">
        <v>4.796315428997727</v>
      </c>
    </row>
    <row r="9702" spans="5:24">
      <c r="E9702">
        <v>96.99</v>
      </c>
      <c r="F9702">
        <f t="shared" si="152"/>
        <v>5.9396629767858045</v>
      </c>
      <c r="W9702">
        <v>96.85</v>
      </c>
      <c r="X9702">
        <v>4.9979946960363266</v>
      </c>
    </row>
    <row r="9703" spans="5:24">
      <c r="E9703">
        <v>96.999999999999901</v>
      </c>
      <c r="F9703">
        <f t="shared" si="152"/>
        <v>5.9403968040756192</v>
      </c>
      <c r="W9703">
        <v>39.270000000000003</v>
      </c>
      <c r="X9703">
        <v>6.5284534206754081</v>
      </c>
    </row>
    <row r="9704" spans="5:24">
      <c r="E9704">
        <v>97.009999999999906</v>
      </c>
      <c r="F9704">
        <f t="shared" si="152"/>
        <v>5.9411326625988421</v>
      </c>
      <c r="W9704">
        <v>22.75</v>
      </c>
      <c r="X9704">
        <v>5.1084988407938274</v>
      </c>
    </row>
    <row r="9705" spans="5:24">
      <c r="E9705">
        <v>97.02</v>
      </c>
      <c r="F9705">
        <f t="shared" si="152"/>
        <v>5.9418705652343089</v>
      </c>
      <c r="W9705">
        <v>79.25</v>
      </c>
      <c r="X9705">
        <v>5.5947658468016783</v>
      </c>
    </row>
    <row r="9706" spans="5:24">
      <c r="E9706">
        <v>97.029999999999902</v>
      </c>
      <c r="F9706">
        <f t="shared" si="152"/>
        <v>5.9426105249862875</v>
      </c>
      <c r="W9706">
        <v>57.44</v>
      </c>
      <c r="X9706">
        <v>4.704222490844689</v>
      </c>
    </row>
    <row r="9707" spans="5:24">
      <c r="E9707">
        <v>97.04</v>
      </c>
      <c r="F9707">
        <f t="shared" si="152"/>
        <v>5.9433525549862125</v>
      </c>
      <c r="W9707">
        <v>64.069999999999993</v>
      </c>
      <c r="X9707">
        <v>3.2687096964646627</v>
      </c>
    </row>
    <row r="9708" spans="5:24">
      <c r="E9708">
        <v>97.05</v>
      </c>
      <c r="F9708">
        <f t="shared" si="152"/>
        <v>5.944096668494252</v>
      </c>
      <c r="W9708">
        <v>28.88</v>
      </c>
      <c r="X9708">
        <v>3.8764406282744708</v>
      </c>
    </row>
    <row r="9709" spans="5:24">
      <c r="E9709">
        <v>97.059999999999903</v>
      </c>
      <c r="F9709">
        <f t="shared" si="152"/>
        <v>5.9448428789010999</v>
      </c>
      <c r="W9709">
        <v>18.88</v>
      </c>
      <c r="X9709">
        <v>4.7788812870024291</v>
      </c>
    </row>
    <row r="9710" spans="5:24">
      <c r="E9710">
        <v>97.07</v>
      </c>
      <c r="F9710">
        <f t="shared" si="152"/>
        <v>5.9455911997297006</v>
      </c>
      <c r="W9710">
        <v>94.14</v>
      </c>
      <c r="X9710">
        <v>5.4056497076989141</v>
      </c>
    </row>
    <row r="9711" spans="5:24">
      <c r="E9711">
        <v>97.08</v>
      </c>
      <c r="F9711">
        <f t="shared" si="152"/>
        <v>5.9463416446369548</v>
      </c>
      <c r="W9711">
        <v>67.709999999999994</v>
      </c>
      <c r="X9711">
        <v>5.5748392778507387</v>
      </c>
    </row>
    <row r="9712" spans="5:24">
      <c r="E9712">
        <v>97.089999999999904</v>
      </c>
      <c r="F9712">
        <f t="shared" si="152"/>
        <v>5.947094227415576</v>
      </c>
      <c r="W9712">
        <v>39.659999999999997</v>
      </c>
      <c r="X9712">
        <v>4.7471705382771523</v>
      </c>
    </row>
    <row r="9713" spans="5:24">
      <c r="E9713">
        <v>97.1</v>
      </c>
      <c r="F9713">
        <f t="shared" si="152"/>
        <v>5.9478489619959198</v>
      </c>
      <c r="W9713">
        <v>21.42</v>
      </c>
      <c r="X9713">
        <v>3.7918771196024754</v>
      </c>
    </row>
    <row r="9714" spans="5:24">
      <c r="E9714">
        <v>97.11</v>
      </c>
      <c r="F9714">
        <f t="shared" si="152"/>
        <v>5.9486058624477653</v>
      </c>
      <c r="W9714">
        <v>48.06</v>
      </c>
      <c r="X9714">
        <v>4.372299259232566</v>
      </c>
    </row>
    <row r="9715" spans="5:24">
      <c r="E9715">
        <v>97.119999999999905</v>
      </c>
      <c r="F9715">
        <f t="shared" si="152"/>
        <v>5.9493649429822808</v>
      </c>
      <c r="W9715">
        <v>56.69</v>
      </c>
      <c r="X9715">
        <v>6.2180630866598676</v>
      </c>
    </row>
    <row r="9716" spans="5:24">
      <c r="E9716">
        <v>97.13</v>
      </c>
      <c r="F9716">
        <f t="shared" si="152"/>
        <v>5.9501262179539314</v>
      </c>
      <c r="W9716">
        <v>99.45</v>
      </c>
      <c r="X9716">
        <v>4.8358334080294325</v>
      </c>
    </row>
    <row r="9717" spans="5:24">
      <c r="E9717">
        <v>97.139999999999901</v>
      </c>
      <c r="F9717">
        <f t="shared" si="152"/>
        <v>5.9508897018623621</v>
      </c>
      <c r="W9717">
        <v>48.91</v>
      </c>
      <c r="X9717">
        <v>4.1065196677439504</v>
      </c>
    </row>
    <row r="9718" spans="5:24">
      <c r="E9718">
        <v>97.15</v>
      </c>
      <c r="F9718">
        <f t="shared" si="152"/>
        <v>5.9516554093544993</v>
      </c>
      <c r="W9718">
        <v>19.559999999999999</v>
      </c>
      <c r="X9718">
        <v>6.389765821327984</v>
      </c>
    </row>
    <row r="9719" spans="5:24">
      <c r="E9719">
        <v>97.16</v>
      </c>
      <c r="F9719">
        <f t="shared" si="152"/>
        <v>5.9524233552264505</v>
      </c>
      <c r="W9719">
        <v>17.260000000000002</v>
      </c>
      <c r="X9719">
        <v>4.8233712374038449</v>
      </c>
    </row>
    <row r="9720" spans="5:24">
      <c r="E9720">
        <v>97.169999999999902</v>
      </c>
      <c r="F9720">
        <f t="shared" si="152"/>
        <v>5.9531935544256429</v>
      </c>
      <c r="W9720">
        <v>90.41</v>
      </c>
      <c r="X9720">
        <v>4.8157278998843625</v>
      </c>
    </row>
    <row r="9721" spans="5:24">
      <c r="E9721">
        <v>97.18</v>
      </c>
      <c r="F9721">
        <f t="shared" si="152"/>
        <v>5.9539660220529091</v>
      </c>
      <c r="W9721">
        <v>52</v>
      </c>
      <c r="X9721">
        <v>6.7190789343418604</v>
      </c>
    </row>
    <row r="9722" spans="5:24">
      <c r="E9722">
        <v>97.19</v>
      </c>
      <c r="F9722">
        <f t="shared" si="152"/>
        <v>5.954740773364545</v>
      </c>
      <c r="W9722">
        <v>48.99</v>
      </c>
      <c r="X9722">
        <v>3.8540117164819141</v>
      </c>
    </row>
    <row r="9723" spans="5:24">
      <c r="E9723">
        <v>97.199999999999903</v>
      </c>
      <c r="F9723">
        <f t="shared" si="152"/>
        <v>5.9555178237745521</v>
      </c>
      <c r="W9723">
        <v>57.18</v>
      </c>
      <c r="X9723">
        <v>4.9202046214651345</v>
      </c>
    </row>
    <row r="9724" spans="5:24">
      <c r="E9724">
        <v>97.21</v>
      </c>
      <c r="F9724">
        <f t="shared" si="152"/>
        <v>5.9562971888568237</v>
      </c>
      <c r="W9724">
        <v>9.75</v>
      </c>
      <c r="X9724">
        <v>4.1601633836551564</v>
      </c>
    </row>
    <row r="9725" spans="5:24">
      <c r="E9725">
        <v>97.22</v>
      </c>
      <c r="F9725">
        <f t="shared" si="152"/>
        <v>5.9570788843473341</v>
      </c>
      <c r="W9725">
        <v>59.26</v>
      </c>
      <c r="X9725">
        <v>4.1046499627837534</v>
      </c>
    </row>
    <row r="9726" spans="5:24">
      <c r="E9726">
        <v>97.229999999999905</v>
      </c>
      <c r="F9726">
        <f t="shared" si="152"/>
        <v>5.9578629261464826</v>
      </c>
      <c r="W9726">
        <v>81.86</v>
      </c>
      <c r="X9726">
        <v>5.6532424304332034</v>
      </c>
    </row>
    <row r="9727" spans="5:24">
      <c r="E9727">
        <v>97.24</v>
      </c>
      <c r="F9727">
        <f t="shared" si="152"/>
        <v>5.9586493303214061</v>
      </c>
      <c r="W9727">
        <v>95.78</v>
      </c>
      <c r="X9727">
        <v>4.2807712695600761</v>
      </c>
    </row>
    <row r="9728" spans="5:24">
      <c r="E9728">
        <v>97.249999999999901</v>
      </c>
      <c r="F9728">
        <f t="shared" si="152"/>
        <v>5.9594381131082805</v>
      </c>
      <c r="W9728">
        <v>97.45</v>
      </c>
      <c r="X9728">
        <v>6.7841456568012699</v>
      </c>
    </row>
    <row r="9729" spans="5:24">
      <c r="E9729">
        <v>97.259999999999906</v>
      </c>
      <c r="F9729">
        <f t="shared" si="152"/>
        <v>5.9602292909148193</v>
      </c>
      <c r="W9729">
        <v>11.65</v>
      </c>
      <c r="X9729">
        <v>3.6284385450837324</v>
      </c>
    </row>
    <row r="9730" spans="5:24">
      <c r="E9730">
        <v>97.27</v>
      </c>
      <c r="F9730">
        <f t="shared" si="152"/>
        <v>5.9610228803226599</v>
      </c>
      <c r="W9730">
        <v>9.08</v>
      </c>
      <c r="X9730">
        <v>4.8034759365818189</v>
      </c>
    </row>
    <row r="9731" spans="5:24">
      <c r="E9731">
        <v>97.279999999999902</v>
      </c>
      <c r="F9731">
        <f t="shared" si="152"/>
        <v>5.9618188980898372</v>
      </c>
      <c r="W9731">
        <v>80.06</v>
      </c>
      <c r="X9731">
        <v>4.3551123568371573</v>
      </c>
    </row>
    <row r="9732" spans="5:24">
      <c r="E9732">
        <v>97.29</v>
      </c>
      <c r="F9732">
        <f t="shared" si="152"/>
        <v>5.9626173611534163</v>
      </c>
      <c r="W9732">
        <v>95.62</v>
      </c>
      <c r="X9732">
        <v>5.9032372348764932</v>
      </c>
    </row>
    <row r="9733" spans="5:24">
      <c r="E9733">
        <v>97.3</v>
      </c>
      <c r="F9733">
        <f t="shared" si="152"/>
        <v>5.9634182866319545</v>
      </c>
      <c r="W9733">
        <v>55.95</v>
      </c>
      <c r="X9733">
        <v>4.8672612551271985</v>
      </c>
    </row>
    <row r="9734" spans="5:24">
      <c r="E9734">
        <v>97.309999999999903</v>
      </c>
      <c r="F9734">
        <f t="shared" si="152"/>
        <v>5.9642216918282207</v>
      </c>
      <c r="W9734">
        <v>81.41</v>
      </c>
      <c r="X9734">
        <v>5.703731499337664</v>
      </c>
    </row>
    <row r="9735" spans="5:24">
      <c r="E9735">
        <v>97.32</v>
      </c>
      <c r="F9735">
        <f t="shared" si="152"/>
        <v>5.9650275942318576</v>
      </c>
      <c r="W9735">
        <v>4.24</v>
      </c>
      <c r="X9735">
        <v>4.7502749697353934</v>
      </c>
    </row>
    <row r="9736" spans="5:24">
      <c r="E9736">
        <v>97.33</v>
      </c>
      <c r="F9736">
        <f t="shared" si="152"/>
        <v>5.9658360115220592</v>
      </c>
      <c r="W9736">
        <v>62.07</v>
      </c>
      <c r="X9736">
        <v>4.5165834508802396</v>
      </c>
    </row>
    <row r="9737" spans="5:24">
      <c r="E9737">
        <v>97.339999999999904</v>
      </c>
      <c r="F9737">
        <f t="shared" si="152"/>
        <v>5.9666469615704054</v>
      </c>
      <c r="W9737">
        <v>72.510000000000005</v>
      </c>
      <c r="X9737">
        <v>2.794228460727421</v>
      </c>
    </row>
    <row r="9738" spans="5:24">
      <c r="E9738">
        <v>97.35</v>
      </c>
      <c r="F9738">
        <f t="shared" si="152"/>
        <v>5.9674604624436967</v>
      </c>
      <c r="W9738">
        <v>13.1</v>
      </c>
      <c r="X9738">
        <v>4.5055664149543126</v>
      </c>
    </row>
    <row r="9739" spans="5:24">
      <c r="E9739">
        <v>97.3599999999999</v>
      </c>
      <c r="F9739">
        <f t="shared" si="152"/>
        <v>5.9682765324067519</v>
      </c>
      <c r="W9739">
        <v>94.86</v>
      </c>
      <c r="X9739">
        <v>5.057935507142858</v>
      </c>
    </row>
    <row r="9740" spans="5:24">
      <c r="E9740">
        <v>97.369999999999905</v>
      </c>
      <c r="F9740">
        <f t="shared" si="152"/>
        <v>5.9690951899254632</v>
      </c>
      <c r="W9740">
        <v>23.98</v>
      </c>
      <c r="X9740">
        <v>3.5014869321200246</v>
      </c>
    </row>
    <row r="9741" spans="5:24">
      <c r="E9741">
        <v>97.38</v>
      </c>
      <c r="F9741">
        <f t="shared" ref="F9741:F9804" si="153">NORMINV(E9741/100,$C$3,$C$4)</f>
        <v>5.9699164536696987</v>
      </c>
      <c r="W9741">
        <v>5.03</v>
      </c>
      <c r="X9741">
        <v>4.8879704795919974</v>
      </c>
    </row>
    <row r="9742" spans="5:24">
      <c r="E9742">
        <v>97.389999999999901</v>
      </c>
      <c r="F9742">
        <f t="shared" si="153"/>
        <v>5.9707403425163514</v>
      </c>
      <c r="W9742">
        <v>75.14</v>
      </c>
      <c r="X9742">
        <v>4.7968272359571671</v>
      </c>
    </row>
    <row r="9743" spans="5:24">
      <c r="E9743">
        <v>97.4</v>
      </c>
      <c r="F9743">
        <f t="shared" si="153"/>
        <v>5.9715668755525346</v>
      </c>
      <c r="W9743">
        <v>61.42</v>
      </c>
      <c r="X9743">
        <v>7.6045313646272055</v>
      </c>
    </row>
    <row r="9744" spans="5:24">
      <c r="E9744">
        <v>97.41</v>
      </c>
      <c r="F9744">
        <f t="shared" si="153"/>
        <v>5.9723960720786033</v>
      </c>
      <c r="W9744">
        <v>84.92</v>
      </c>
      <c r="X9744">
        <v>5.9589181113536736</v>
      </c>
    </row>
    <row r="9745" spans="5:24">
      <c r="E9745">
        <v>97.419999999999902</v>
      </c>
      <c r="F9745">
        <f t="shared" si="153"/>
        <v>5.9732279516114923</v>
      </c>
      <c r="W9745">
        <v>49.33</v>
      </c>
      <c r="X9745">
        <v>5.2031727640428329</v>
      </c>
    </row>
    <row r="9746" spans="5:24">
      <c r="E9746">
        <v>97.43</v>
      </c>
      <c r="F9746">
        <f t="shared" si="153"/>
        <v>5.9740625338879756</v>
      </c>
      <c r="W9746">
        <v>66.02</v>
      </c>
      <c r="X9746">
        <v>3.9893834676363924</v>
      </c>
    </row>
    <row r="9747" spans="5:24">
      <c r="E9747">
        <v>97.44</v>
      </c>
      <c r="F9747">
        <f t="shared" si="153"/>
        <v>5.97489983886795</v>
      </c>
      <c r="W9747">
        <v>74.64</v>
      </c>
      <c r="X9747">
        <v>3.048520226524138</v>
      </c>
    </row>
    <row r="9748" spans="5:24">
      <c r="E9748">
        <v>97.449999999999903</v>
      </c>
      <c r="F9748">
        <f t="shared" si="153"/>
        <v>5.975739886737923</v>
      </c>
      <c r="W9748">
        <v>59.44</v>
      </c>
      <c r="X9748">
        <v>4.562846458608278</v>
      </c>
    </row>
    <row r="9749" spans="5:24">
      <c r="E9749">
        <v>97.46</v>
      </c>
      <c r="F9749">
        <f t="shared" si="153"/>
        <v>5.9765826979144725</v>
      </c>
      <c r="W9749">
        <v>18.38</v>
      </c>
      <c r="X9749">
        <v>6.0390101838826116</v>
      </c>
    </row>
    <row r="9750" spans="5:24">
      <c r="E9750">
        <v>97.47</v>
      </c>
      <c r="F9750">
        <f t="shared" si="153"/>
        <v>5.9774282930477503</v>
      </c>
      <c r="W9750">
        <v>72.27</v>
      </c>
      <c r="X9750">
        <v>4.711808297595363</v>
      </c>
    </row>
    <row r="9751" spans="5:24">
      <c r="E9751">
        <v>97.479999999999905</v>
      </c>
      <c r="F9751">
        <f t="shared" si="153"/>
        <v>5.9782766930251263</v>
      </c>
      <c r="W9751">
        <v>57.44</v>
      </c>
      <c r="X9751">
        <v>5.8337888137348797</v>
      </c>
    </row>
    <row r="9752" spans="5:24">
      <c r="E9752">
        <v>97.49</v>
      </c>
      <c r="F9752">
        <f t="shared" si="153"/>
        <v>5.9791279189749176</v>
      </c>
      <c r="W9752">
        <v>40.93</v>
      </c>
      <c r="X9752">
        <v>4.2305058229836927</v>
      </c>
    </row>
    <row r="9753" spans="5:24">
      <c r="E9753">
        <v>97.499999999999901</v>
      </c>
      <c r="F9753">
        <f t="shared" si="153"/>
        <v>5.9799819922700177</v>
      </c>
      <c r="W9753">
        <v>75.790000000000006</v>
      </c>
      <c r="X9753">
        <v>6.3389099195341636</v>
      </c>
    </row>
    <row r="9754" spans="5:24">
      <c r="E9754">
        <v>97.509999999999906</v>
      </c>
      <c r="F9754">
        <f t="shared" si="153"/>
        <v>5.9808389345318851</v>
      </c>
      <c r="W9754">
        <v>51.32</v>
      </c>
      <c r="X9754">
        <v>5.6070767183212045</v>
      </c>
    </row>
    <row r="9755" spans="5:24">
      <c r="E9755">
        <v>97.52</v>
      </c>
      <c r="F9755">
        <f t="shared" si="153"/>
        <v>5.9816987676343283</v>
      </c>
      <c r="W9755">
        <v>69.89</v>
      </c>
      <c r="X9755">
        <v>4.7549271182842139</v>
      </c>
    </row>
    <row r="9756" spans="5:24">
      <c r="E9756">
        <v>97.529999999999902</v>
      </c>
      <c r="F9756">
        <f t="shared" si="153"/>
        <v>5.9825615137075179</v>
      </c>
      <c r="W9756">
        <v>80.23</v>
      </c>
      <c r="X9756">
        <v>3.754096976614933</v>
      </c>
    </row>
    <row r="9757" spans="5:24">
      <c r="E9757">
        <v>97.54</v>
      </c>
      <c r="F9757">
        <f t="shared" si="153"/>
        <v>5.983427195142113</v>
      </c>
      <c r="W9757">
        <v>28.22</v>
      </c>
      <c r="X9757">
        <v>3.4098455722580097</v>
      </c>
    </row>
    <row r="9758" spans="5:24">
      <c r="E9758">
        <v>97.55</v>
      </c>
      <c r="F9758">
        <f t="shared" si="153"/>
        <v>5.9842958345932962</v>
      </c>
      <c r="W9758">
        <v>96.72</v>
      </c>
      <c r="X9758">
        <v>5.2016376618733906</v>
      </c>
    </row>
    <row r="9759" spans="5:24">
      <c r="E9759">
        <v>97.559999999999903</v>
      </c>
      <c r="F9759">
        <f t="shared" si="153"/>
        <v>5.9851674549850866</v>
      </c>
      <c r="W9759">
        <v>63.76</v>
      </c>
      <c r="X9759">
        <v>4.9315155523685945</v>
      </c>
    </row>
    <row r="9760" spans="5:24">
      <c r="E9760">
        <v>97.57</v>
      </c>
      <c r="F9760">
        <f t="shared" si="153"/>
        <v>5.9860420795146423</v>
      </c>
      <c r="W9760">
        <v>93.9</v>
      </c>
      <c r="X9760">
        <v>5.333972911108364</v>
      </c>
    </row>
    <row r="9761" spans="5:24">
      <c r="E9761">
        <v>97.58</v>
      </c>
      <c r="F9761">
        <f t="shared" si="153"/>
        <v>5.9869197316565996</v>
      </c>
      <c r="W9761">
        <v>35.520000000000003</v>
      </c>
      <c r="X9761">
        <v>4.9786920473712541</v>
      </c>
    </row>
    <row r="9762" spans="5:24">
      <c r="E9762">
        <v>97.589999999999904</v>
      </c>
      <c r="F9762">
        <f t="shared" si="153"/>
        <v>5.9878004351676157</v>
      </c>
      <c r="W9762">
        <v>34.479999999999997</v>
      </c>
      <c r="X9762">
        <v>4.26542767866672</v>
      </c>
    </row>
    <row r="9763" spans="5:24">
      <c r="E9763">
        <v>97.6</v>
      </c>
      <c r="F9763">
        <f t="shared" si="153"/>
        <v>5.9886842140909717</v>
      </c>
      <c r="W9763">
        <v>37.51</v>
      </c>
      <c r="X9763">
        <v>4.2827178192889823</v>
      </c>
    </row>
    <row r="9764" spans="5:24">
      <c r="E9764">
        <v>97.6099999999999</v>
      </c>
      <c r="F9764">
        <f t="shared" si="153"/>
        <v>5.9895710927611496</v>
      </c>
      <c r="W9764">
        <v>62.79</v>
      </c>
      <c r="X9764">
        <v>5.1598490303378082</v>
      </c>
    </row>
    <row r="9765" spans="5:24">
      <c r="E9765">
        <v>97.619999999999905</v>
      </c>
      <c r="F9765">
        <f t="shared" si="153"/>
        <v>5.9904610958087225</v>
      </c>
      <c r="W9765">
        <v>11.39</v>
      </c>
      <c r="X9765">
        <v>4.1403826357580886</v>
      </c>
    </row>
    <row r="9766" spans="5:24">
      <c r="E9766">
        <v>97.63</v>
      </c>
      <c r="F9766">
        <f t="shared" si="153"/>
        <v>5.9913542481651394</v>
      </c>
      <c r="W9766">
        <v>29.41</v>
      </c>
      <c r="X9766">
        <v>4.7827326496581364</v>
      </c>
    </row>
    <row r="9767" spans="5:24">
      <c r="E9767">
        <v>97.639999999999901</v>
      </c>
      <c r="F9767">
        <f t="shared" si="153"/>
        <v>5.9922505750677022</v>
      </c>
      <c r="W9767">
        <v>60.78</v>
      </c>
      <c r="X9767">
        <v>4.5100934106013151</v>
      </c>
    </row>
    <row r="9768" spans="5:24">
      <c r="E9768">
        <v>97.65</v>
      </c>
      <c r="F9768">
        <f t="shared" si="153"/>
        <v>5.9931501020647149</v>
      </c>
      <c r="W9768">
        <v>59.63</v>
      </c>
      <c r="X9768">
        <v>6.2930319761442428</v>
      </c>
    </row>
    <row r="9769" spans="5:24">
      <c r="E9769">
        <v>97.66</v>
      </c>
      <c r="F9769">
        <f t="shared" si="153"/>
        <v>5.9940528550205459</v>
      </c>
      <c r="W9769">
        <v>99.49</v>
      </c>
      <c r="X9769">
        <v>6.455973302594268</v>
      </c>
    </row>
    <row r="9770" spans="5:24">
      <c r="E9770">
        <v>97.669999999999902</v>
      </c>
      <c r="F9770">
        <f t="shared" si="153"/>
        <v>5.9949588601210131</v>
      </c>
      <c r="W9770">
        <v>1.62</v>
      </c>
      <c r="X9770">
        <v>4.5754983469188248</v>
      </c>
    </row>
    <row r="9771" spans="5:24">
      <c r="E9771">
        <v>97.68</v>
      </c>
      <c r="F9771">
        <f t="shared" si="153"/>
        <v>5.9958681438787735</v>
      </c>
      <c r="W9771">
        <v>78.77</v>
      </c>
      <c r="X9771">
        <v>5.8366310264930785</v>
      </c>
    </row>
    <row r="9772" spans="5:24">
      <c r="E9772">
        <v>97.69</v>
      </c>
      <c r="F9772">
        <f t="shared" si="153"/>
        <v>5.9967807331387615</v>
      </c>
      <c r="W9772">
        <v>7.34</v>
      </c>
      <c r="X9772">
        <v>7.0295726236599823</v>
      </c>
    </row>
    <row r="9773" spans="5:24">
      <c r="E9773">
        <v>97.699999999999903</v>
      </c>
      <c r="F9773">
        <f t="shared" si="153"/>
        <v>5.997696655083903</v>
      </c>
      <c r="W9773">
        <v>60.57</v>
      </c>
      <c r="X9773">
        <v>5.161372531245302</v>
      </c>
    </row>
    <row r="9774" spans="5:24">
      <c r="E9774">
        <v>97.71</v>
      </c>
      <c r="F9774">
        <f t="shared" si="153"/>
        <v>5.9986159372408734</v>
      </c>
      <c r="W9774">
        <v>6.65</v>
      </c>
      <c r="X9774">
        <v>5.0820587439428415</v>
      </c>
    </row>
    <row r="9775" spans="5:24">
      <c r="E9775">
        <v>97.72</v>
      </c>
      <c r="F9775">
        <f t="shared" si="153"/>
        <v>5.9995386074858841</v>
      </c>
      <c r="W9775">
        <v>88.04</v>
      </c>
      <c r="X9775">
        <v>5.3734682117370278</v>
      </c>
    </row>
    <row r="9776" spans="5:24">
      <c r="E9776">
        <v>97.729999999999905</v>
      </c>
      <c r="F9776">
        <f t="shared" si="153"/>
        <v>6.0004646940507769</v>
      </c>
      <c r="W9776">
        <v>33.72</v>
      </c>
      <c r="X9776">
        <v>6.3845176744657035</v>
      </c>
    </row>
    <row r="9777" spans="5:24">
      <c r="E9777">
        <v>97.74</v>
      </c>
      <c r="F9777">
        <f t="shared" si="153"/>
        <v>6.0013942255291504</v>
      </c>
      <c r="W9777">
        <v>76.239999999999995</v>
      </c>
      <c r="X9777">
        <v>5.3648813184858746</v>
      </c>
    </row>
    <row r="9778" spans="5:24">
      <c r="E9778">
        <v>97.749999999999901</v>
      </c>
      <c r="F9778">
        <f t="shared" si="153"/>
        <v>6.0023272308825391</v>
      </c>
      <c r="W9778">
        <v>79.05</v>
      </c>
      <c r="X9778">
        <v>3.9523502345110582</v>
      </c>
    </row>
    <row r="9779" spans="5:24">
      <c r="E9779">
        <v>97.759999999999906</v>
      </c>
      <c r="F9779">
        <f t="shared" si="153"/>
        <v>6.0032637394469495</v>
      </c>
      <c r="W9779">
        <v>82.4</v>
      </c>
      <c r="X9779">
        <v>3.8544949386073033</v>
      </c>
    </row>
    <row r="9780" spans="5:24">
      <c r="E9780">
        <v>97.77</v>
      </c>
      <c r="F9780">
        <f t="shared" si="153"/>
        <v>6.0042037809393101</v>
      </c>
      <c r="W9780">
        <v>51.55</v>
      </c>
      <c r="X9780">
        <v>6.158647251660371</v>
      </c>
    </row>
    <row r="9781" spans="5:24">
      <c r="E9781">
        <v>97.779999999999902</v>
      </c>
      <c r="F9781">
        <f t="shared" si="153"/>
        <v>6.0051473854641619</v>
      </c>
      <c r="W9781">
        <v>69.67</v>
      </c>
      <c r="X9781">
        <v>4.5664290034005512</v>
      </c>
    </row>
    <row r="9782" spans="5:24">
      <c r="E9782">
        <v>97.79</v>
      </c>
      <c r="F9782">
        <f t="shared" si="153"/>
        <v>6.0060945835205857</v>
      </c>
      <c r="W9782">
        <v>54.29</v>
      </c>
      <c r="X9782">
        <v>5.8614322869395714</v>
      </c>
    </row>
    <row r="9783" spans="5:24">
      <c r="E9783">
        <v>97.8</v>
      </c>
      <c r="F9783">
        <f t="shared" si="153"/>
        <v>6.0070454060090697</v>
      </c>
      <c r="W9783">
        <v>70.28</v>
      </c>
      <c r="X9783">
        <v>4.7986181422000822</v>
      </c>
    </row>
    <row r="9784" spans="5:24">
      <c r="E9784">
        <v>97.809999999999903</v>
      </c>
      <c r="F9784">
        <f t="shared" si="153"/>
        <v>6.0079998842387425</v>
      </c>
      <c r="W9784">
        <v>89.42</v>
      </c>
      <c r="X9784">
        <v>2.4936940402081147</v>
      </c>
    </row>
    <row r="9785" spans="5:24">
      <c r="E9785">
        <v>97.82</v>
      </c>
      <c r="F9785">
        <f t="shared" si="153"/>
        <v>6.0089580499346873</v>
      </c>
      <c r="W9785">
        <v>86.95</v>
      </c>
      <c r="X9785">
        <v>3.9947988467836129</v>
      </c>
    </row>
    <row r="9786" spans="5:24">
      <c r="E9786">
        <v>97.83</v>
      </c>
      <c r="F9786">
        <f t="shared" si="153"/>
        <v>6.0099199352453212</v>
      </c>
      <c r="W9786">
        <v>90.12</v>
      </c>
      <c r="X9786">
        <v>5.8074626235102951</v>
      </c>
    </row>
    <row r="9787" spans="5:24">
      <c r="E9787">
        <v>97.839999999999904</v>
      </c>
      <c r="F9787">
        <f t="shared" si="153"/>
        <v>6.0108855727501318</v>
      </c>
      <c r="W9787">
        <v>57.14</v>
      </c>
      <c r="X9787">
        <v>5.4612768384489678</v>
      </c>
    </row>
    <row r="9788" spans="5:24">
      <c r="E9788">
        <v>97.85</v>
      </c>
      <c r="F9788">
        <f t="shared" si="153"/>
        <v>6.0118549954674823</v>
      </c>
      <c r="W9788">
        <v>45.67</v>
      </c>
      <c r="X9788">
        <v>3.7092777313769285</v>
      </c>
    </row>
    <row r="9789" spans="5:24">
      <c r="E9789">
        <v>97.8599999999999</v>
      </c>
      <c r="F9789">
        <f t="shared" si="153"/>
        <v>6.0128282368625197</v>
      </c>
      <c r="W9789">
        <v>34.5</v>
      </c>
      <c r="X9789">
        <v>4.9819512965592114</v>
      </c>
    </row>
    <row r="9790" spans="5:24">
      <c r="E9790">
        <v>97.869999999999905</v>
      </c>
      <c r="F9790">
        <f t="shared" si="153"/>
        <v>6.0138053308554866</v>
      </c>
      <c r="W9790">
        <v>24.91</v>
      </c>
      <c r="X9790">
        <v>4.735506924702543</v>
      </c>
    </row>
    <row r="9791" spans="5:24">
      <c r="E9791">
        <v>97.88</v>
      </c>
      <c r="F9791">
        <f t="shared" si="153"/>
        <v>6.0147863118299911</v>
      </c>
      <c r="W9791">
        <v>86.18</v>
      </c>
      <c r="X9791">
        <v>4.6321700025516437</v>
      </c>
    </row>
    <row r="9792" spans="5:24">
      <c r="E9792">
        <v>97.889999999999901</v>
      </c>
      <c r="F9792">
        <f t="shared" si="153"/>
        <v>6.0157712146415596</v>
      </c>
      <c r="W9792">
        <v>64.11</v>
      </c>
      <c r="X9792">
        <v>4.8907447003538094</v>
      </c>
    </row>
    <row r="9793" spans="5:24">
      <c r="E9793">
        <v>97.9</v>
      </c>
      <c r="F9793">
        <f t="shared" si="153"/>
        <v>6.0167600746265251</v>
      </c>
      <c r="W9793">
        <v>50.57</v>
      </c>
      <c r="X9793">
        <v>4.1217351383327259</v>
      </c>
    </row>
    <row r="9794" spans="5:24">
      <c r="E9794">
        <v>97.91</v>
      </c>
      <c r="F9794">
        <f t="shared" si="153"/>
        <v>6.017752927610819</v>
      </c>
      <c r="W9794">
        <v>36.119999999999997</v>
      </c>
      <c r="X9794">
        <v>5.8527463164174076</v>
      </c>
    </row>
    <row r="9795" spans="5:24">
      <c r="E9795">
        <v>97.919999999999902</v>
      </c>
      <c r="F9795">
        <f t="shared" si="153"/>
        <v>6.018749809919278</v>
      </c>
      <c r="W9795">
        <v>9.8000000000000007</v>
      </c>
      <c r="X9795">
        <v>7.0355058552216381</v>
      </c>
    </row>
    <row r="9796" spans="5:24">
      <c r="E9796">
        <v>97.93</v>
      </c>
      <c r="F9796">
        <f t="shared" si="153"/>
        <v>6.0197507583850225</v>
      </c>
      <c r="W9796">
        <v>59.44</v>
      </c>
      <c r="X9796">
        <v>2.5107141352127593</v>
      </c>
    </row>
    <row r="9797" spans="5:24">
      <c r="E9797">
        <v>97.94</v>
      </c>
      <c r="F9797">
        <f t="shared" si="153"/>
        <v>6.0207558103590024</v>
      </c>
      <c r="W9797">
        <v>84.46</v>
      </c>
      <c r="X9797">
        <v>7.2232343755118542</v>
      </c>
    </row>
    <row r="9798" spans="5:24">
      <c r="E9798">
        <v>97.949999999999903</v>
      </c>
      <c r="F9798">
        <f t="shared" si="153"/>
        <v>6.0217650037199171</v>
      </c>
      <c r="W9798">
        <v>95.73</v>
      </c>
      <c r="X9798">
        <v>3.9797290991474825</v>
      </c>
    </row>
    <row r="9799" spans="5:24">
      <c r="E9799">
        <v>97.96</v>
      </c>
      <c r="F9799">
        <f t="shared" si="153"/>
        <v>6.0227783768843164</v>
      </c>
      <c r="W9799">
        <v>79.31</v>
      </c>
      <c r="X9799">
        <v>4.9141680402338235</v>
      </c>
    </row>
    <row r="9800" spans="5:24">
      <c r="E9800">
        <v>97.97</v>
      </c>
      <c r="F9800">
        <f t="shared" si="153"/>
        <v>6.0237959688168319</v>
      </c>
      <c r="W9800">
        <v>76.349999999999994</v>
      </c>
      <c r="X9800">
        <v>2.978228854499716</v>
      </c>
    </row>
    <row r="9801" spans="5:24">
      <c r="E9801">
        <v>97.979999999999905</v>
      </c>
      <c r="F9801">
        <f t="shared" si="153"/>
        <v>6.024817819040849</v>
      </c>
      <c r="W9801">
        <v>83.79</v>
      </c>
      <c r="X9801">
        <v>5.2141885816421816</v>
      </c>
    </row>
    <row r="9802" spans="5:24">
      <c r="E9802">
        <v>97.99</v>
      </c>
      <c r="F9802">
        <f t="shared" si="153"/>
        <v>6.0258439676493483</v>
      </c>
      <c r="W9802">
        <v>34.51</v>
      </c>
      <c r="X9802">
        <v>4.5793353803623846</v>
      </c>
    </row>
    <row r="9803" spans="5:24">
      <c r="E9803">
        <v>97.999999999999901</v>
      </c>
      <c r="F9803">
        <f t="shared" si="153"/>
        <v>6.0268744553158999</v>
      </c>
      <c r="W9803">
        <v>23.01</v>
      </c>
      <c r="X9803">
        <v>7.2352643355705286</v>
      </c>
    </row>
    <row r="9804" spans="5:24">
      <c r="E9804">
        <v>98.009999999999906</v>
      </c>
      <c r="F9804">
        <f t="shared" si="153"/>
        <v>6.0279093233061909</v>
      </c>
      <c r="W9804">
        <v>41.72</v>
      </c>
      <c r="X9804">
        <v>5.8012274199476916</v>
      </c>
    </row>
    <row r="9805" spans="5:24">
      <c r="E9805">
        <v>98.02</v>
      </c>
      <c r="F9805">
        <f t="shared" ref="F9805:F9868" si="154">NORMINV(E9805/100,$C$3,$C$4)</f>
        <v>6.0289486134895718</v>
      </c>
      <c r="W9805">
        <v>61.08</v>
      </c>
      <c r="X9805">
        <v>5.4440589004631148</v>
      </c>
    </row>
    <row r="9806" spans="5:24">
      <c r="E9806">
        <v>98.029999999999902</v>
      </c>
      <c r="F9806">
        <f t="shared" si="154"/>
        <v>6.0299923683510146</v>
      </c>
      <c r="W9806">
        <v>64.77</v>
      </c>
      <c r="X9806">
        <v>5.3758882179551772</v>
      </c>
    </row>
    <row r="9807" spans="5:24">
      <c r="E9807">
        <v>98.04</v>
      </c>
      <c r="F9807">
        <f t="shared" si="154"/>
        <v>6.0310406310034548</v>
      </c>
      <c r="W9807">
        <v>38.909999999999997</v>
      </c>
      <c r="X9807">
        <v>5.585219700401213</v>
      </c>
    </row>
    <row r="9808" spans="5:24">
      <c r="E9808">
        <v>98.05</v>
      </c>
      <c r="F9808">
        <f t="shared" si="154"/>
        <v>6.0320934452001982</v>
      </c>
      <c r="W9808">
        <v>76.25</v>
      </c>
      <c r="X9808">
        <v>6.4159163408265698</v>
      </c>
    </row>
    <row r="9809" spans="5:24">
      <c r="E9809">
        <v>98.059999999999903</v>
      </c>
      <c r="F9809">
        <f t="shared" si="154"/>
        <v>6.0331508553479161</v>
      </c>
      <c r="W9809">
        <v>33.770000000000003</v>
      </c>
      <c r="X9809">
        <v>6.5423029188383159</v>
      </c>
    </row>
    <row r="9810" spans="5:24">
      <c r="E9810">
        <v>98.07</v>
      </c>
      <c r="F9810">
        <f t="shared" si="154"/>
        <v>6.0342129065198113</v>
      </c>
      <c r="W9810">
        <v>23.61</v>
      </c>
      <c r="X9810">
        <v>5</v>
      </c>
    </row>
    <row r="9811" spans="5:24">
      <c r="E9811">
        <v>98.08</v>
      </c>
      <c r="F9811">
        <f t="shared" si="154"/>
        <v>6.0352796444690879</v>
      </c>
      <c r="W9811">
        <v>92.14</v>
      </c>
      <c r="X9811">
        <v>4.9393023459060892</v>
      </c>
    </row>
    <row r="9812" spans="5:24">
      <c r="E9812">
        <v>98.089999999999904</v>
      </c>
      <c r="F9812">
        <f t="shared" si="154"/>
        <v>6.0363511156429119</v>
      </c>
      <c r="W9812">
        <v>32.21</v>
      </c>
      <c r="X9812">
        <v>5.0027572945958916</v>
      </c>
    </row>
    <row r="9813" spans="5:24">
      <c r="E9813">
        <v>98.1</v>
      </c>
      <c r="F9813">
        <f t="shared" si="154"/>
        <v>6.0374273671966545</v>
      </c>
      <c r="W9813">
        <v>49.66</v>
      </c>
      <c r="X9813">
        <v>7.0140908120181402</v>
      </c>
    </row>
    <row r="9814" spans="5:24">
      <c r="E9814">
        <v>98.1099999999999</v>
      </c>
      <c r="F9814">
        <f t="shared" si="154"/>
        <v>6.0385084470084003</v>
      </c>
      <c r="W9814">
        <v>8.8800000000000008</v>
      </c>
      <c r="X9814">
        <v>6.2070834703245268</v>
      </c>
    </row>
    <row r="9815" spans="5:24">
      <c r="E9815">
        <v>98.119999999999905</v>
      </c>
      <c r="F9815">
        <f t="shared" si="154"/>
        <v>6.0395944036940845</v>
      </c>
      <c r="W9815">
        <v>76.52</v>
      </c>
      <c r="X9815">
        <v>3.1533645999008324</v>
      </c>
    </row>
    <row r="9816" spans="5:24">
      <c r="E9816">
        <v>98.13</v>
      </c>
      <c r="F9816">
        <f t="shared" si="154"/>
        <v>6.0406852866227574</v>
      </c>
      <c r="W9816">
        <v>75.040000000000006</v>
      </c>
      <c r="X9816">
        <v>3.3314167465091602</v>
      </c>
    </row>
    <row r="9817" spans="5:24">
      <c r="E9817">
        <v>98.139999999999901</v>
      </c>
      <c r="F9817">
        <f t="shared" si="154"/>
        <v>6.0417811459323891</v>
      </c>
      <c r="W9817">
        <v>63.76</v>
      </c>
      <c r="X9817">
        <v>4.9475874821181423</v>
      </c>
    </row>
    <row r="9818" spans="5:24">
      <c r="E9818">
        <v>98.15</v>
      </c>
      <c r="F9818">
        <f t="shared" si="154"/>
        <v>6.0428820325461761</v>
      </c>
      <c r="W9818">
        <v>22.97</v>
      </c>
      <c r="X9818">
        <v>5.9813909242458658</v>
      </c>
    </row>
    <row r="9819" spans="5:24">
      <c r="E9819">
        <v>98.16</v>
      </c>
      <c r="F9819">
        <f t="shared" si="154"/>
        <v>6.0439879981890243</v>
      </c>
      <c r="W9819">
        <v>45.63</v>
      </c>
      <c r="X9819">
        <v>4.0960086724355982</v>
      </c>
    </row>
    <row r="9820" spans="5:24">
      <c r="E9820">
        <v>98.169999999999902</v>
      </c>
      <c r="F9820">
        <f t="shared" si="154"/>
        <v>6.0450990954047459</v>
      </c>
      <c r="W9820">
        <v>4.7699999999999996</v>
      </c>
      <c r="X9820">
        <v>4.6176476104717619</v>
      </c>
    </row>
    <row r="9821" spans="5:24">
      <c r="E9821">
        <v>98.18</v>
      </c>
      <c r="F9821">
        <f t="shared" si="154"/>
        <v>6.0462153775736009</v>
      </c>
      <c r="W9821">
        <v>87.79</v>
      </c>
      <c r="X9821">
        <v>5.9834215670076567</v>
      </c>
    </row>
    <row r="9822" spans="5:24">
      <c r="E9822">
        <v>98.19</v>
      </c>
      <c r="F9822">
        <f t="shared" si="154"/>
        <v>6.0473368989302028</v>
      </c>
      <c r="W9822">
        <v>14.43</v>
      </c>
      <c r="X9822">
        <v>5.7329318436598875</v>
      </c>
    </row>
    <row r="9823" spans="5:24">
      <c r="E9823">
        <v>98.199999999999903</v>
      </c>
      <c r="F9823">
        <f t="shared" si="154"/>
        <v>6.0484637145821578</v>
      </c>
      <c r="W9823">
        <v>83.15</v>
      </c>
      <c r="X9823">
        <v>4.5208051251935704</v>
      </c>
    </row>
    <row r="9824" spans="5:24">
      <c r="E9824">
        <v>98.21</v>
      </c>
      <c r="F9824">
        <f t="shared" si="154"/>
        <v>6.0495958805290506</v>
      </c>
      <c r="W9824">
        <v>99.62</v>
      </c>
      <c r="X9824">
        <v>3.0795414181703435</v>
      </c>
    </row>
    <row r="9825" spans="5:24">
      <c r="E9825">
        <v>98.22</v>
      </c>
      <c r="F9825">
        <f t="shared" si="154"/>
        <v>6.050733453681886</v>
      </c>
      <c r="W9825">
        <v>68.23</v>
      </c>
      <c r="X9825">
        <v>5.3252392564023951</v>
      </c>
    </row>
    <row r="9826" spans="5:24">
      <c r="E9826">
        <v>98.229999999999905</v>
      </c>
      <c r="F9826">
        <f t="shared" si="154"/>
        <v>6.0518764918832861</v>
      </c>
      <c r="W9826">
        <v>67.709999999999994</v>
      </c>
      <c r="X9826">
        <v>5.8687205472312289</v>
      </c>
    </row>
    <row r="9827" spans="5:24">
      <c r="E9827">
        <v>98.24</v>
      </c>
      <c r="F9827">
        <f t="shared" si="154"/>
        <v>6.0530250539281019</v>
      </c>
      <c r="W9827">
        <v>37.56</v>
      </c>
      <c r="X9827">
        <v>5.4584906199202621</v>
      </c>
    </row>
    <row r="9828" spans="5:24">
      <c r="E9828">
        <v>98.249999999999901</v>
      </c>
      <c r="F9828">
        <f t="shared" si="154"/>
        <v>6.0541791995845431</v>
      </c>
      <c r="W9828">
        <v>56.53</v>
      </c>
      <c r="X9828">
        <v>6.0984684203398629</v>
      </c>
    </row>
    <row r="9829" spans="5:24">
      <c r="E9829">
        <v>98.259999999999906</v>
      </c>
      <c r="F9829">
        <f t="shared" si="154"/>
        <v>6.0553389896161285</v>
      </c>
      <c r="W9829">
        <v>55.03</v>
      </c>
      <c r="X9829">
        <v>3.8139435312057905</v>
      </c>
    </row>
    <row r="9830" spans="5:24">
      <c r="E9830">
        <v>98.27</v>
      </c>
      <c r="F9830">
        <f t="shared" si="154"/>
        <v>6.0565044858040125</v>
      </c>
      <c r="W9830">
        <v>8.7100000000000009</v>
      </c>
      <c r="X9830">
        <v>5.7915896222096857</v>
      </c>
    </row>
    <row r="9831" spans="5:24">
      <c r="E9831">
        <v>98.279999999999902</v>
      </c>
      <c r="F9831">
        <f t="shared" si="154"/>
        <v>6.0576757509700609</v>
      </c>
      <c r="W9831">
        <v>83</v>
      </c>
      <c r="X9831">
        <v>3.5167198726643796</v>
      </c>
    </row>
    <row r="9832" spans="5:24">
      <c r="E9832">
        <v>98.29</v>
      </c>
      <c r="F9832">
        <f t="shared" si="154"/>
        <v>6.0588528490006768</v>
      </c>
      <c r="W9832">
        <v>82.22</v>
      </c>
      <c r="X9832">
        <v>5.1193475666922748</v>
      </c>
    </row>
    <row r="9833" spans="5:24">
      <c r="E9833">
        <v>98.3</v>
      </c>
      <c r="F9833">
        <f t="shared" si="154"/>
        <v>6.0600358448710754</v>
      </c>
      <c r="W9833">
        <v>12.87</v>
      </c>
      <c r="X9833">
        <v>3.2071693062362501</v>
      </c>
    </row>
    <row r="9834" spans="5:24">
      <c r="E9834">
        <v>98.309999999999903</v>
      </c>
      <c r="F9834">
        <f t="shared" si="154"/>
        <v>6.0612248046705055</v>
      </c>
      <c r="W9834">
        <v>89.68</v>
      </c>
      <c r="X9834">
        <v>3.7303238170828084</v>
      </c>
    </row>
    <row r="9835" spans="5:24">
      <c r="E9835">
        <v>98.32</v>
      </c>
      <c r="F9835">
        <f t="shared" si="154"/>
        <v>6.0624197956281112</v>
      </c>
      <c r="W9835">
        <v>51.69</v>
      </c>
      <c r="X9835">
        <v>4.0688964452572902</v>
      </c>
    </row>
    <row r="9836" spans="5:24">
      <c r="E9836">
        <v>98.33</v>
      </c>
      <c r="F9836">
        <f t="shared" si="154"/>
        <v>6.0636208861394474</v>
      </c>
      <c r="W9836">
        <v>85.84</v>
      </c>
      <c r="X9836">
        <v>5.1751013468349809</v>
      </c>
    </row>
    <row r="9837" spans="5:24">
      <c r="E9837">
        <v>98.339999999999904</v>
      </c>
      <c r="F9837">
        <f t="shared" si="154"/>
        <v>6.0648281457939701</v>
      </c>
      <c r="W9837">
        <v>24.38</v>
      </c>
      <c r="X9837">
        <v>3.9299571021936788</v>
      </c>
    </row>
    <row r="9838" spans="5:24">
      <c r="E9838">
        <v>98.35</v>
      </c>
      <c r="F9838">
        <f t="shared" si="154"/>
        <v>6.0660416454032493</v>
      </c>
      <c r="W9838">
        <v>38.549999999999997</v>
      </c>
      <c r="X9838">
        <v>3.4071774282660381</v>
      </c>
    </row>
    <row r="9839" spans="5:24">
      <c r="E9839">
        <v>98.3599999999999</v>
      </c>
      <c r="F9839">
        <f t="shared" si="154"/>
        <v>6.0672614570299235</v>
      </c>
      <c r="W9839">
        <v>7.99</v>
      </c>
      <c r="X9839">
        <v>4.9300079659546148</v>
      </c>
    </row>
    <row r="9840" spans="5:24">
      <c r="E9840">
        <v>98.369999999999905</v>
      </c>
      <c r="F9840">
        <f t="shared" si="154"/>
        <v>6.0684876540177752</v>
      </c>
      <c r="W9840">
        <v>17.36</v>
      </c>
      <c r="X9840">
        <v>5.666017366732027</v>
      </c>
    </row>
    <row r="9841" spans="5:24">
      <c r="E9841">
        <v>98.38</v>
      </c>
      <c r="F9841">
        <f t="shared" si="154"/>
        <v>6.0697203110224516</v>
      </c>
      <c r="W9841">
        <v>61.14</v>
      </c>
      <c r="X9841">
        <v>7.3008519653402129</v>
      </c>
    </row>
    <row r="9842" spans="5:24">
      <c r="E9842">
        <v>98.389999999999901</v>
      </c>
      <c r="F9842">
        <f t="shared" si="154"/>
        <v>6.0709595040432376</v>
      </c>
      <c r="W9842">
        <v>74.569999999999993</v>
      </c>
      <c r="X9842">
        <v>3.9575433204069896</v>
      </c>
    </row>
    <row r="9843" spans="5:24">
      <c r="E9843">
        <v>98.4</v>
      </c>
      <c r="F9843">
        <f t="shared" si="154"/>
        <v>6.0722053104559226</v>
      </c>
      <c r="W9843">
        <v>69.510000000000005</v>
      </c>
      <c r="X9843">
        <v>6.4878138200737308</v>
      </c>
    </row>
    <row r="9844" spans="5:24">
      <c r="E9844">
        <v>98.41</v>
      </c>
      <c r="F9844">
        <f t="shared" si="154"/>
        <v>6.0734578090463653</v>
      </c>
      <c r="W9844">
        <v>21.24</v>
      </c>
      <c r="X9844">
        <v>5.8359198403455839</v>
      </c>
    </row>
    <row r="9845" spans="5:24">
      <c r="E9845">
        <v>98.419999999999902</v>
      </c>
      <c r="F9845">
        <f t="shared" si="154"/>
        <v>6.0747170800454517</v>
      </c>
      <c r="W9845">
        <v>97.53</v>
      </c>
      <c r="X9845">
        <v>5.3183756586518696</v>
      </c>
    </row>
    <row r="9846" spans="5:24">
      <c r="E9846">
        <v>98.43</v>
      </c>
      <c r="F9846">
        <f t="shared" si="154"/>
        <v>6.0759832051649481</v>
      </c>
      <c r="W9846">
        <v>78.55</v>
      </c>
      <c r="X9846">
        <v>4.8246441123348616</v>
      </c>
    </row>
    <row r="9847" spans="5:24">
      <c r="E9847">
        <v>98.44</v>
      </c>
      <c r="F9847">
        <f t="shared" si="154"/>
        <v>6.0772562676344108</v>
      </c>
      <c r="W9847">
        <v>50.06</v>
      </c>
      <c r="X9847">
        <v>4.9443241015951855</v>
      </c>
    </row>
    <row r="9848" spans="5:24">
      <c r="E9848">
        <v>98.449999999999903</v>
      </c>
      <c r="F9848">
        <f t="shared" si="154"/>
        <v>6.0785363522394906</v>
      </c>
      <c r="W9848">
        <v>84.84</v>
      </c>
      <c r="X9848">
        <v>3.715022080212508</v>
      </c>
    </row>
    <row r="9849" spans="5:24">
      <c r="E9849">
        <v>98.46</v>
      </c>
      <c r="F9849">
        <f t="shared" si="154"/>
        <v>6.0798235453613181</v>
      </c>
      <c r="W9849">
        <v>27.94</v>
      </c>
      <c r="X9849">
        <v>3.8515915815302293</v>
      </c>
    </row>
    <row r="9850" spans="5:24">
      <c r="E9850">
        <v>98.47</v>
      </c>
      <c r="F9850">
        <f t="shared" si="154"/>
        <v>6.0811179350170601</v>
      </c>
      <c r="W9850">
        <v>73.22</v>
      </c>
      <c r="X9850">
        <v>6.1615950345281503</v>
      </c>
    </row>
    <row r="9851" spans="5:24">
      <c r="E9851">
        <v>98.479999999999905</v>
      </c>
      <c r="F9851">
        <f t="shared" si="154"/>
        <v>6.0824196109019759</v>
      </c>
      <c r="W9851">
        <v>43.84</v>
      </c>
      <c r="X9851">
        <v>5.0564290691624736</v>
      </c>
    </row>
    <row r="9852" spans="5:24">
      <c r="E9852">
        <v>98.49</v>
      </c>
      <c r="F9852">
        <f t="shared" si="154"/>
        <v>6.0837286644327904</v>
      </c>
      <c r="W9852">
        <v>50.55</v>
      </c>
      <c r="X9852">
        <v>4.315722575958417</v>
      </c>
    </row>
    <row r="9853" spans="5:24">
      <c r="E9853">
        <v>98.499999999999901</v>
      </c>
      <c r="F9853">
        <f t="shared" si="154"/>
        <v>6.0850451887922654</v>
      </c>
      <c r="W9853">
        <v>46.64</v>
      </c>
      <c r="X9853">
        <v>3.9540843973496402</v>
      </c>
    </row>
    <row r="9854" spans="5:24">
      <c r="E9854">
        <v>98.509999999999906</v>
      </c>
      <c r="F9854">
        <f t="shared" si="154"/>
        <v>6.0863692789756385</v>
      </c>
      <c r="W9854">
        <v>84.99</v>
      </c>
      <c r="X9854">
        <v>5.751419883620307</v>
      </c>
    </row>
    <row r="9855" spans="5:24">
      <c r="E9855">
        <v>98.52</v>
      </c>
      <c r="F9855">
        <f t="shared" si="154"/>
        <v>6.0877010318381988</v>
      </c>
      <c r="W9855">
        <v>37.409999999999997</v>
      </c>
      <c r="X9855">
        <v>7.0727022312858443</v>
      </c>
    </row>
    <row r="9856" spans="5:24">
      <c r="E9856">
        <v>98.529999999999902</v>
      </c>
      <c r="F9856">
        <f t="shared" si="154"/>
        <v>6.0890405461446573</v>
      </c>
      <c r="W9856">
        <v>73.489999999999995</v>
      </c>
      <c r="X9856">
        <v>4.9500973932404921</v>
      </c>
    </row>
    <row r="9857" spans="5:24">
      <c r="E9857">
        <v>98.54</v>
      </c>
      <c r="F9857">
        <f t="shared" si="154"/>
        <v>6.0903879226202484</v>
      </c>
      <c r="W9857">
        <v>39.08</v>
      </c>
      <c r="X9857">
        <v>6.1805035483902948</v>
      </c>
    </row>
    <row r="9858" spans="5:24">
      <c r="E9858">
        <v>98.55</v>
      </c>
      <c r="F9858">
        <f t="shared" si="154"/>
        <v>6.0917432640032789</v>
      </c>
      <c r="W9858">
        <v>5.28</v>
      </c>
      <c r="X9858">
        <v>4.6270692700273228</v>
      </c>
    </row>
    <row r="9859" spans="5:24">
      <c r="E9859">
        <v>98.559999999999903</v>
      </c>
      <c r="F9859">
        <f t="shared" si="154"/>
        <v>6.0931066750997473</v>
      </c>
      <c r="W9859">
        <v>48.28</v>
      </c>
      <c r="X9859">
        <v>5.068986958972328</v>
      </c>
    </row>
    <row r="9860" spans="5:24">
      <c r="E9860">
        <v>98.57</v>
      </c>
      <c r="F9860">
        <f t="shared" si="154"/>
        <v>6.0944782628397274</v>
      </c>
      <c r="W9860">
        <v>65.069999999999993</v>
      </c>
      <c r="X9860">
        <v>4.7673072508169554</v>
      </c>
    </row>
    <row r="9861" spans="5:24">
      <c r="E9861">
        <v>98.58</v>
      </c>
      <c r="F9861">
        <f t="shared" si="154"/>
        <v>6.0958581363355844</v>
      </c>
      <c r="W9861">
        <v>29.16</v>
      </c>
      <c r="X9861">
        <v>4.2817448846131754</v>
      </c>
    </row>
    <row r="9862" spans="5:24">
      <c r="E9862">
        <v>98.589999999999904</v>
      </c>
      <c r="F9862">
        <f t="shared" si="154"/>
        <v>6.0972464069424177</v>
      </c>
      <c r="W9862">
        <v>37.43</v>
      </c>
      <c r="X9862">
        <v>5.8256546933367588</v>
      </c>
    </row>
    <row r="9863" spans="5:24">
      <c r="E9863">
        <v>98.6</v>
      </c>
      <c r="F9863">
        <f t="shared" si="154"/>
        <v>6.0986431883205263</v>
      </c>
      <c r="W9863">
        <v>16.55</v>
      </c>
      <c r="X9863">
        <v>2.9972115489416993</v>
      </c>
    </row>
    <row r="9864" spans="5:24">
      <c r="E9864">
        <v>98.6099999999999</v>
      </c>
      <c r="F9864">
        <f t="shared" si="154"/>
        <v>6.1000485964999331</v>
      </c>
      <c r="W9864">
        <v>23.08</v>
      </c>
      <c r="X9864">
        <v>4.7055315912637008</v>
      </c>
    </row>
    <row r="9865" spans="5:24">
      <c r="E9865">
        <v>98.619999999999905</v>
      </c>
      <c r="F9865">
        <f t="shared" si="154"/>
        <v>6.1014627499475313</v>
      </c>
      <c r="W9865">
        <v>8.4700000000000006</v>
      </c>
      <c r="X9865">
        <v>4.0750655394682749</v>
      </c>
    </row>
    <row r="9866" spans="5:24">
      <c r="E9866">
        <v>98.63</v>
      </c>
      <c r="F9866">
        <f t="shared" si="154"/>
        <v>6.1028857696362868</v>
      </c>
      <c r="W9866">
        <v>37.21</v>
      </c>
      <c r="X9866">
        <v>4.9257355956450137</v>
      </c>
    </row>
    <row r="9867" spans="5:24">
      <c r="E9867">
        <v>98.639999999999901</v>
      </c>
      <c r="F9867">
        <f t="shared" si="154"/>
        <v>6.1043177791170917</v>
      </c>
      <c r="W9867">
        <v>83.29</v>
      </c>
      <c r="X9867">
        <v>3.8159669999597572</v>
      </c>
    </row>
    <row r="9868" spans="5:24">
      <c r="E9868">
        <v>98.65</v>
      </c>
      <c r="F9868">
        <f t="shared" si="154"/>
        <v>6.1057589045933414</v>
      </c>
      <c r="W9868">
        <v>97.32</v>
      </c>
      <c r="X9868">
        <v>5.7306384825993728</v>
      </c>
    </row>
    <row r="9869" spans="5:24">
      <c r="E9869">
        <v>98.66</v>
      </c>
      <c r="F9869">
        <f t="shared" ref="F9869:F9932" si="155">NORMINV(E9869/100,$C$3,$C$4)</f>
        <v>6.1072092749979134</v>
      </c>
      <c r="W9869">
        <v>55.59</v>
      </c>
      <c r="X9869">
        <v>3.1723360386996702</v>
      </c>
    </row>
    <row r="9870" spans="5:24">
      <c r="E9870">
        <v>98.669999999999902</v>
      </c>
      <c r="F9870">
        <f t="shared" si="155"/>
        <v>6.1086690220733439</v>
      </c>
      <c r="W9870">
        <v>67.12</v>
      </c>
      <c r="X9870">
        <v>4.6343148120011257</v>
      </c>
    </row>
    <row r="9871" spans="5:24">
      <c r="E9871">
        <v>98.68</v>
      </c>
      <c r="F9871">
        <f t="shared" si="155"/>
        <v>6.1101382804547733</v>
      </c>
      <c r="W9871">
        <v>13.68</v>
      </c>
      <c r="X9871">
        <v>3.5382145044528155</v>
      </c>
    </row>
    <row r="9872" spans="5:24">
      <c r="E9872">
        <v>98.69</v>
      </c>
      <c r="F9872">
        <f t="shared" si="155"/>
        <v>6.1116171877559271</v>
      </c>
      <c r="W9872">
        <v>53.55</v>
      </c>
      <c r="X9872">
        <v>4.4930643917605728</v>
      </c>
    </row>
    <row r="9873" spans="5:24">
      <c r="E9873">
        <v>98.699999999999903</v>
      </c>
      <c r="F9873">
        <f t="shared" si="155"/>
        <v>6.1131058846585695</v>
      </c>
      <c r="W9873">
        <v>48.24</v>
      </c>
      <c r="X9873">
        <v>3.5888486784900633</v>
      </c>
    </row>
    <row r="9874" spans="5:24">
      <c r="E9874">
        <v>98.71</v>
      </c>
      <c r="F9874">
        <f t="shared" si="155"/>
        <v>6.1146045150052313</v>
      </c>
      <c r="W9874">
        <v>62.8</v>
      </c>
      <c r="X9874">
        <v>5.6286167374378779</v>
      </c>
    </row>
    <row r="9875" spans="5:24">
      <c r="E9875">
        <v>98.719999999999899</v>
      </c>
      <c r="F9875">
        <f t="shared" si="155"/>
        <v>6.116113225895301</v>
      </c>
      <c r="W9875">
        <v>33.08</v>
      </c>
      <c r="X9875">
        <v>5.2157277103864477</v>
      </c>
    </row>
    <row r="9876" spans="5:24">
      <c r="E9876">
        <v>98.729999999999905</v>
      </c>
      <c r="F9876">
        <f t="shared" si="155"/>
        <v>6.1176321677852501</v>
      </c>
      <c r="W9876">
        <v>13.24</v>
      </c>
      <c r="X9876">
        <v>5.0210572335578298</v>
      </c>
    </row>
    <row r="9877" spans="5:24">
      <c r="E9877">
        <v>98.74</v>
      </c>
      <c r="F9877">
        <f t="shared" si="155"/>
        <v>6.1191614945923156</v>
      </c>
      <c r="W9877">
        <v>90.47</v>
      </c>
      <c r="X9877">
        <v>6.4523655137290952</v>
      </c>
    </row>
    <row r="9878" spans="5:24">
      <c r="E9878">
        <v>98.749999999999901</v>
      </c>
      <c r="F9878">
        <f t="shared" si="155"/>
        <v>6.1207013638024597</v>
      </c>
      <c r="W9878">
        <v>4.8499999999999996</v>
      </c>
      <c r="X9878">
        <v>4.1626573639513929</v>
      </c>
    </row>
    <row r="9879" spans="5:24">
      <c r="E9879">
        <v>98.759999999999906</v>
      </c>
      <c r="F9879">
        <f t="shared" si="155"/>
        <v>6.122251936582682</v>
      </c>
      <c r="W9879">
        <v>36.42</v>
      </c>
      <c r="X9879">
        <v>4.2227308633835552</v>
      </c>
    </row>
    <row r="9880" spans="5:24">
      <c r="E9880">
        <v>98.77</v>
      </c>
      <c r="F9880">
        <f t="shared" si="155"/>
        <v>6.1238133778975694</v>
      </c>
      <c r="W9880">
        <v>73.48</v>
      </c>
      <c r="X9880">
        <v>5.5431885344211089</v>
      </c>
    </row>
    <row r="9881" spans="5:24">
      <c r="E9881">
        <v>98.779999999999902</v>
      </c>
      <c r="F9881">
        <f t="shared" si="155"/>
        <v>6.125385856630623</v>
      </c>
      <c r="W9881">
        <v>76.819999999999993</v>
      </c>
      <c r="X9881">
        <v>6.1311309008386328</v>
      </c>
    </row>
    <row r="9882" spans="5:24">
      <c r="E9882">
        <v>98.79</v>
      </c>
      <c r="F9882">
        <f t="shared" si="155"/>
        <v>6.1269695457106845</v>
      </c>
      <c r="W9882">
        <v>25.68</v>
      </c>
      <c r="X9882">
        <v>5.0536675962833257</v>
      </c>
    </row>
    <row r="9883" spans="5:24">
      <c r="E9883">
        <v>98.8</v>
      </c>
      <c r="F9883">
        <f t="shared" si="155"/>
        <v>6.128564622243112</v>
      </c>
      <c r="W9883">
        <v>14.77</v>
      </c>
      <c r="X9883">
        <v>6.0308738093520722</v>
      </c>
    </row>
    <row r="9884" spans="5:24">
      <c r="E9884">
        <v>98.809999999999903</v>
      </c>
      <c r="F9884">
        <f t="shared" si="155"/>
        <v>6.1301712676467774</v>
      </c>
      <c r="W9884">
        <v>33.21</v>
      </c>
      <c r="X9884">
        <v>3.5053277501933788</v>
      </c>
    </row>
    <row r="9885" spans="5:24">
      <c r="E9885">
        <v>98.82</v>
      </c>
      <c r="F9885">
        <f t="shared" si="155"/>
        <v>6.1317896677965411</v>
      </c>
      <c r="W9885">
        <v>4.72</v>
      </c>
      <c r="X9885">
        <v>5.743465337040937</v>
      </c>
    </row>
    <row r="9886" spans="5:24">
      <c r="E9886">
        <v>98.83</v>
      </c>
      <c r="F9886">
        <f t="shared" si="155"/>
        <v>6.1334200131715777</v>
      </c>
      <c r="W9886">
        <v>65.64</v>
      </c>
      <c r="X9886">
        <v>5.6328983888602062</v>
      </c>
    </row>
    <row r="9887" spans="5:24">
      <c r="E9887">
        <v>98.839999999999904</v>
      </c>
      <c r="F9887">
        <f t="shared" si="155"/>
        <v>6.1350624990102443</v>
      </c>
      <c r="W9887">
        <v>89.62</v>
      </c>
      <c r="X9887">
        <v>5.7349006540828169</v>
      </c>
    </row>
    <row r="9888" spans="5:24">
      <c r="E9888">
        <v>98.85</v>
      </c>
      <c r="F9888">
        <f t="shared" si="155"/>
        <v>6.136717325471384</v>
      </c>
      <c r="W9888">
        <v>85.99</v>
      </c>
      <c r="X9888">
        <v>4.8200604175027433</v>
      </c>
    </row>
    <row r="9889" spans="5:24">
      <c r="E9889">
        <v>98.8599999999999</v>
      </c>
      <c r="F9889">
        <f t="shared" si="155"/>
        <v>6.1383846978024268</v>
      </c>
      <c r="W9889">
        <v>8.0399999999999991</v>
      </c>
      <c r="X9889">
        <v>4.5834396279361052</v>
      </c>
    </row>
    <row r="9890" spans="5:24">
      <c r="E9890">
        <v>98.869999999999905</v>
      </c>
      <c r="F9890">
        <f t="shared" si="155"/>
        <v>6.1400648265151201</v>
      </c>
      <c r="W9890">
        <v>49.28</v>
      </c>
      <c r="X9890">
        <v>5.4598832829244008</v>
      </c>
    </row>
    <row r="9891" spans="5:24">
      <c r="E9891">
        <v>98.88</v>
      </c>
      <c r="F9891">
        <f t="shared" si="155"/>
        <v>6.1417579275685963</v>
      </c>
      <c r="W9891">
        <v>91.59</v>
      </c>
      <c r="X9891">
        <v>4.4910681584763887</v>
      </c>
    </row>
    <row r="9892" spans="5:24">
      <c r="E9892">
        <v>98.889999999999901</v>
      </c>
      <c r="F9892">
        <f t="shared" si="155"/>
        <v>6.1434642225606311</v>
      </c>
      <c r="W9892">
        <v>89.19</v>
      </c>
      <c r="X9892">
        <v>4.902085265788501</v>
      </c>
    </row>
    <row r="9893" spans="5:24">
      <c r="E9893">
        <v>98.9</v>
      </c>
      <c r="F9893">
        <f t="shared" si="155"/>
        <v>6.1451839389276346</v>
      </c>
      <c r="W9893">
        <v>66.11</v>
      </c>
      <c r="X9893">
        <v>4.8675141317552759</v>
      </c>
    </row>
    <row r="9894" spans="5:24">
      <c r="E9894">
        <v>98.91</v>
      </c>
      <c r="F9894">
        <f t="shared" si="155"/>
        <v>6.1469173101531656</v>
      </c>
      <c r="W9894">
        <v>74.87</v>
      </c>
      <c r="X9894">
        <v>3.8969374438004025</v>
      </c>
    </row>
    <row r="9895" spans="5:24">
      <c r="E9895">
        <v>98.919999999999902</v>
      </c>
      <c r="F9895">
        <f t="shared" si="155"/>
        <v>6.1486645759863485</v>
      </c>
      <c r="W9895">
        <v>29.04</v>
      </c>
      <c r="X9895">
        <v>5.7130739471005496</v>
      </c>
    </row>
    <row r="9896" spans="5:24">
      <c r="E9896">
        <v>98.93</v>
      </c>
      <c r="F9896">
        <f t="shared" si="155"/>
        <v>6.1504259826701064</v>
      </c>
      <c r="W9896">
        <v>40.26</v>
      </c>
      <c r="X9896">
        <v>5.2016376618733906</v>
      </c>
    </row>
    <row r="9897" spans="5:24">
      <c r="E9897">
        <v>98.94</v>
      </c>
      <c r="F9897">
        <f t="shared" si="155"/>
        <v>6.1522017831797315</v>
      </c>
      <c r="W9897">
        <v>26.93</v>
      </c>
      <c r="X9897">
        <v>4.6997677406192775</v>
      </c>
    </row>
    <row r="9898" spans="5:24">
      <c r="E9898">
        <v>98.949999999999903</v>
      </c>
      <c r="F9898">
        <f t="shared" si="155"/>
        <v>6.1539922374729601</v>
      </c>
      <c r="W9898">
        <v>3.29</v>
      </c>
      <c r="X9898">
        <v>7.3044035663594631</v>
      </c>
    </row>
    <row r="9899" spans="5:24">
      <c r="E9899">
        <v>98.96</v>
      </c>
      <c r="F9899">
        <f t="shared" si="155"/>
        <v>6.1557976127516234</v>
      </c>
      <c r="W9899">
        <v>45.02</v>
      </c>
      <c r="X9899">
        <v>5.1173281734823224</v>
      </c>
    </row>
    <row r="9900" spans="5:24">
      <c r="E9900">
        <v>98.969999999999899</v>
      </c>
      <c r="F9900">
        <f t="shared" si="155"/>
        <v>6.1576181837355524</v>
      </c>
      <c r="W9900">
        <v>74.61</v>
      </c>
      <c r="X9900">
        <v>6.062519302270867</v>
      </c>
    </row>
    <row r="9901" spans="5:24">
      <c r="E9901">
        <v>98.979999999999905</v>
      </c>
      <c r="F9901">
        <f t="shared" si="155"/>
        <v>6.1594542329500657</v>
      </c>
      <c r="W9901">
        <v>34.71</v>
      </c>
      <c r="X9901">
        <v>6.7635961284910913</v>
      </c>
    </row>
    <row r="9902" spans="5:24">
      <c r="E9902">
        <v>98.99</v>
      </c>
      <c r="F9902">
        <f t="shared" si="155"/>
        <v>6.1613060510269584</v>
      </c>
      <c r="W9902">
        <v>99.7</v>
      </c>
      <c r="X9902">
        <v>4.6203429416737363</v>
      </c>
    </row>
    <row r="9903" spans="5:24">
      <c r="E9903">
        <v>98.999999999999901</v>
      </c>
      <c r="F9903">
        <f t="shared" si="155"/>
        <v>6.1631739370204013</v>
      </c>
      <c r="W9903">
        <v>5.93</v>
      </c>
      <c r="X9903">
        <v>5.4421232787540097</v>
      </c>
    </row>
    <row r="9904" spans="5:24">
      <c r="E9904">
        <v>99.009999999999906</v>
      </c>
      <c r="F9904">
        <f t="shared" si="155"/>
        <v>6.1650581987386204</v>
      </c>
      <c r="W9904">
        <v>74.7</v>
      </c>
      <c r="X9904">
        <v>5.7850913686755119</v>
      </c>
    </row>
    <row r="9905" spans="5:24">
      <c r="E9905">
        <v>99.02</v>
      </c>
      <c r="F9905">
        <f t="shared" si="155"/>
        <v>6.1669591530918089</v>
      </c>
      <c r="W9905">
        <v>90.21</v>
      </c>
      <c r="X9905">
        <v>6.3376823713208825</v>
      </c>
    </row>
    <row r="9906" spans="5:24">
      <c r="E9906">
        <v>99.029999999999902</v>
      </c>
      <c r="F9906">
        <f t="shared" si="155"/>
        <v>6.1688771264577742</v>
      </c>
      <c r="W9906">
        <v>29.13</v>
      </c>
      <c r="X9906">
        <v>4.5345371012378024</v>
      </c>
    </row>
    <row r="9907" spans="5:24">
      <c r="E9907">
        <v>99.04</v>
      </c>
      <c r="F9907">
        <f t="shared" si="155"/>
        <v>6.1708124550663701</v>
      </c>
      <c r="W9907">
        <v>41.51</v>
      </c>
      <c r="X9907">
        <v>5.7368723172691771</v>
      </c>
    </row>
    <row r="9908" spans="5:24">
      <c r="E9908">
        <v>99.05</v>
      </c>
      <c r="F9908">
        <f t="shared" si="155"/>
        <v>6.1727654854033354</v>
      </c>
      <c r="W9908">
        <v>18.59</v>
      </c>
      <c r="X9908">
        <v>5.890867980139002</v>
      </c>
    </row>
    <row r="9909" spans="5:24">
      <c r="E9909">
        <v>99.059999999999903</v>
      </c>
      <c r="F9909">
        <f t="shared" si="155"/>
        <v>6.1747365746355873</v>
      </c>
      <c r="W9909">
        <v>9.85</v>
      </c>
      <c r="X9909">
        <v>5.6754341105572426</v>
      </c>
    </row>
    <row r="9910" spans="5:24">
      <c r="E9910">
        <v>99.07</v>
      </c>
      <c r="F9910">
        <f t="shared" si="155"/>
        <v>6.1767260910586632</v>
      </c>
      <c r="W9910">
        <v>83.07</v>
      </c>
      <c r="X9910">
        <v>5.955747140211173</v>
      </c>
    </row>
    <row r="9911" spans="5:24">
      <c r="E9911">
        <v>99.08</v>
      </c>
      <c r="F9911">
        <f t="shared" si="155"/>
        <v>6.1787344145678826</v>
      </c>
      <c r="W9911">
        <v>49.99</v>
      </c>
      <c r="X9911">
        <v>3.5174725303537722</v>
      </c>
    </row>
    <row r="9912" spans="5:24">
      <c r="E9912">
        <v>99.089999999999904</v>
      </c>
      <c r="F9912">
        <f t="shared" si="155"/>
        <v>6.1807619371550491</v>
      </c>
      <c r="W9912">
        <v>4.09</v>
      </c>
      <c r="X9912">
        <v>5.3581915104765541</v>
      </c>
    </row>
    <row r="9913" spans="5:24">
      <c r="E9913">
        <v>99.1</v>
      </c>
      <c r="F9913">
        <f t="shared" si="155"/>
        <v>6.1828090634321473</v>
      </c>
      <c r="W9913">
        <v>60.22</v>
      </c>
      <c r="X9913">
        <v>5.0110293880203587</v>
      </c>
    </row>
    <row r="9914" spans="5:24">
      <c r="E9914">
        <v>99.1099999999999</v>
      </c>
      <c r="F9914">
        <f t="shared" si="155"/>
        <v>6.1848762111834699</v>
      </c>
      <c r="W9914">
        <v>96.12</v>
      </c>
      <c r="X9914">
        <v>5.657281390587217</v>
      </c>
    </row>
    <row r="9915" spans="5:24">
      <c r="E9915">
        <v>99.119999999999905</v>
      </c>
      <c r="F9915">
        <f t="shared" si="155"/>
        <v>6.1869638119490578</v>
      </c>
      <c r="W9915">
        <v>9.2899999999999991</v>
      </c>
      <c r="X9915">
        <v>3.4771650356119101</v>
      </c>
    </row>
    <row r="9916" spans="5:24">
      <c r="E9916">
        <v>99.13</v>
      </c>
      <c r="F9916">
        <f t="shared" si="155"/>
        <v>6.1890723116403521</v>
      </c>
      <c r="W9916">
        <v>25.38</v>
      </c>
      <c r="X9916">
        <v>4.8388814114892549</v>
      </c>
    </row>
    <row r="9917" spans="5:24">
      <c r="E9917">
        <v>99.139999999999901</v>
      </c>
      <c r="F9917">
        <f t="shared" si="155"/>
        <v>6.1912021711911365</v>
      </c>
      <c r="W9917">
        <v>61.94</v>
      </c>
      <c r="X9917">
        <v>4.1012765816145897</v>
      </c>
    </row>
    <row r="9918" spans="5:24">
      <c r="E9918">
        <v>99.15</v>
      </c>
      <c r="F9918">
        <f t="shared" si="155"/>
        <v>6.1933538672461257</v>
      </c>
      <c r="W9918">
        <v>90.69</v>
      </c>
      <c r="X9918">
        <v>5.7584193124899006</v>
      </c>
    </row>
    <row r="9919" spans="5:24">
      <c r="E9919">
        <v>99.16</v>
      </c>
      <c r="F9919">
        <f t="shared" si="155"/>
        <v>6.1955278928891531</v>
      </c>
      <c r="W9919">
        <v>59.74</v>
      </c>
      <c r="X9919">
        <v>4.5645006352516253</v>
      </c>
    </row>
    <row r="9920" spans="5:24">
      <c r="E9920">
        <v>99.169999999999902</v>
      </c>
      <c r="F9920">
        <f t="shared" si="155"/>
        <v>6.1977247584147861</v>
      </c>
      <c r="W9920">
        <v>52.49</v>
      </c>
      <c r="X9920">
        <v>6.556454727919709</v>
      </c>
    </row>
    <row r="9921" spans="5:24">
      <c r="E9921">
        <v>99.18</v>
      </c>
      <c r="F9921">
        <f t="shared" si="155"/>
        <v>6.1999449921457064</v>
      </c>
      <c r="W9921">
        <v>92.68</v>
      </c>
      <c r="X9921">
        <v>4.5146103884170339</v>
      </c>
    </row>
    <row r="9922" spans="5:24">
      <c r="E9922">
        <v>99.19</v>
      </c>
      <c r="F9922">
        <f t="shared" si="155"/>
        <v>6.2021891412993284</v>
      </c>
      <c r="W9922">
        <v>38.21</v>
      </c>
      <c r="X9922">
        <v>4.5013131358578775</v>
      </c>
    </row>
    <row r="9923" spans="5:24">
      <c r="E9923">
        <v>99.199999999999903</v>
      </c>
      <c r="F9923">
        <f t="shared" si="155"/>
        <v>6.2044577729077073</v>
      </c>
      <c r="W9923">
        <v>21.45</v>
      </c>
      <c r="X9923">
        <v>6.9809221916174629</v>
      </c>
    </row>
    <row r="9924" spans="5:24">
      <c r="E9924">
        <v>99.21</v>
      </c>
      <c r="F9924">
        <f t="shared" si="155"/>
        <v>6.2067514747942383</v>
      </c>
      <c r="W9924">
        <v>21.82</v>
      </c>
      <c r="X9924">
        <v>3.7263853000897167</v>
      </c>
    </row>
    <row r="9925" spans="5:24">
      <c r="E9925">
        <v>99.219999999999899</v>
      </c>
      <c r="F9925">
        <f t="shared" si="155"/>
        <v>6.2090708566113459</v>
      </c>
      <c r="W9925">
        <v>67.41</v>
      </c>
      <c r="X9925">
        <v>6.0704873499721383</v>
      </c>
    </row>
    <row r="9926" spans="5:24">
      <c r="E9926">
        <v>99.229999999999905</v>
      </c>
      <c r="F9926">
        <f t="shared" si="155"/>
        <v>6.2114165509446142</v>
      </c>
      <c r="W9926">
        <v>94.86</v>
      </c>
      <c r="X9926">
        <v>4.645280845912616</v>
      </c>
    </row>
    <row r="9927" spans="5:24">
      <c r="E9927">
        <v>99.24</v>
      </c>
      <c r="F9927">
        <f t="shared" si="155"/>
        <v>6.2137892144873916</v>
      </c>
      <c r="W9927">
        <v>51.56</v>
      </c>
      <c r="X9927">
        <v>5.5466779580319976</v>
      </c>
    </row>
    <row r="9928" spans="5:24">
      <c r="E9928">
        <v>99.249999999999901</v>
      </c>
      <c r="F9928">
        <f t="shared" si="155"/>
        <v>6.2161895292921994</v>
      </c>
      <c r="W9928">
        <v>38.97</v>
      </c>
      <c r="X9928">
        <v>3.048520226524138</v>
      </c>
    </row>
    <row r="9929" spans="5:24">
      <c r="E9929">
        <v>99.259999999999906</v>
      </c>
      <c r="F9929">
        <f t="shared" si="155"/>
        <v>6.2186182041050193</v>
      </c>
      <c r="W9929">
        <v>43.21</v>
      </c>
      <c r="X9929">
        <v>6.2431841012637621</v>
      </c>
    </row>
    <row r="9930" spans="5:24">
      <c r="E9930">
        <v>99.27</v>
      </c>
      <c r="F9930">
        <f t="shared" si="155"/>
        <v>6.2210759757885121</v>
      </c>
      <c r="W9930">
        <v>40.840000000000003</v>
      </c>
      <c r="X9930">
        <v>5.1919262182668069</v>
      </c>
    </row>
    <row r="9931" spans="5:24">
      <c r="E9931">
        <v>99.279999999999902</v>
      </c>
      <c r="F9931">
        <f t="shared" si="155"/>
        <v>6.2235636108420511</v>
      </c>
      <c r="W9931">
        <v>2.74</v>
      </c>
      <c r="X9931">
        <v>4.910896933026704</v>
      </c>
    </row>
    <row r="9932" spans="5:24">
      <c r="E9932">
        <v>99.29</v>
      </c>
      <c r="F9932">
        <f t="shared" si="155"/>
        <v>6.2260819070266482</v>
      </c>
      <c r="W9932">
        <v>88.25</v>
      </c>
      <c r="X9932">
        <v>4.76498874807299</v>
      </c>
    </row>
    <row r="9933" spans="5:24">
      <c r="E9933">
        <v>99.3</v>
      </c>
      <c r="F9933">
        <f t="shared" ref="F9933:F9996" si="156">NORMINV(E9933/100,$C$3,$C$4)</f>
        <v>6.2286316951027176</v>
      </c>
      <c r="W9933">
        <v>71.680000000000007</v>
      </c>
      <c r="X9933">
        <v>5.7368723172691771</v>
      </c>
    </row>
    <row r="9934" spans="5:24">
      <c r="E9934">
        <v>99.309999999999903</v>
      </c>
      <c r="F9934">
        <f t="shared" si="156"/>
        <v>6.23121384069157</v>
      </c>
      <c r="W9934">
        <v>9.36</v>
      </c>
      <c r="X9934">
        <v>3.3927521080997813</v>
      </c>
    </row>
    <row r="9935" spans="5:24">
      <c r="E9935">
        <v>99.32</v>
      </c>
      <c r="F9935">
        <f t="shared" si="156"/>
        <v>6.2338292462703366</v>
      </c>
      <c r="W9935">
        <v>75.48</v>
      </c>
      <c r="X9935">
        <v>6.2815515655445999</v>
      </c>
    </row>
    <row r="9936" spans="5:24">
      <c r="E9936">
        <v>99.33</v>
      </c>
      <c r="F9936">
        <f t="shared" si="156"/>
        <v>6.236478853312196</v>
      </c>
      <c r="W9936">
        <v>85.42</v>
      </c>
      <c r="X9936">
        <v>2.9584883792819943</v>
      </c>
    </row>
    <row r="9937" spans="5:24">
      <c r="E9937">
        <v>99.339999999999904</v>
      </c>
      <c r="F9937">
        <f t="shared" si="156"/>
        <v>6.2391636445854566</v>
      </c>
      <c r="W9937">
        <v>28.71</v>
      </c>
      <c r="X9937">
        <v>5.4264225125139482</v>
      </c>
    </row>
    <row r="9938" spans="5:24">
      <c r="E9938">
        <v>99.35</v>
      </c>
      <c r="F9938">
        <f t="shared" si="156"/>
        <v>6.2418846466252589</v>
      </c>
      <c r="W9938">
        <v>74.55</v>
      </c>
      <c r="X9938">
        <v>4.851312214685672</v>
      </c>
    </row>
    <row r="9939" spans="5:24">
      <c r="E9939">
        <v>99.3599999999999</v>
      </c>
      <c r="F9939">
        <f t="shared" si="156"/>
        <v>6.2446429323935924</v>
      </c>
      <c r="W9939">
        <v>24.26</v>
      </c>
      <c r="X9939">
        <v>4.6305602848365641</v>
      </c>
    </row>
    <row r="9940" spans="5:24">
      <c r="E9940">
        <v>99.369999999999905</v>
      </c>
      <c r="F9940">
        <f t="shared" si="156"/>
        <v>6.2474396241461632</v>
      </c>
      <c r="W9940">
        <v>19.07</v>
      </c>
      <c r="X9940">
        <v>3.7724075568058884</v>
      </c>
    </row>
    <row r="9941" spans="5:24">
      <c r="E9941">
        <v>99.38</v>
      </c>
      <c r="F9941">
        <f t="shared" si="156"/>
        <v>6.2502758965245206</v>
      </c>
      <c r="W9941">
        <v>4</v>
      </c>
      <c r="X9941">
        <v>4.3677139846188133</v>
      </c>
    </row>
    <row r="9942" spans="5:24">
      <c r="E9942">
        <v>99.389999999999901</v>
      </c>
      <c r="F9942">
        <f t="shared" si="156"/>
        <v>6.2531529798959191</v>
      </c>
      <c r="W9942">
        <v>43.53</v>
      </c>
      <c r="X9942">
        <v>3.7381423130374269</v>
      </c>
    </row>
    <row r="9943" spans="5:24">
      <c r="E9943">
        <v>99.4</v>
      </c>
      <c r="F9943">
        <f t="shared" si="156"/>
        <v>6.2560721639652321</v>
      </c>
      <c r="W9943">
        <v>68.430000000000007</v>
      </c>
      <c r="X9943">
        <v>5.1522370155671764</v>
      </c>
    </row>
    <row r="9944" spans="5:24">
      <c r="E9944">
        <v>99.41</v>
      </c>
      <c r="F9944">
        <f t="shared" si="156"/>
        <v>6.2590348016851181</v>
      </c>
      <c r="W9944">
        <v>47.22</v>
      </c>
      <c r="X9944">
        <v>2.3031557391218778</v>
      </c>
    </row>
    <row r="9945" spans="5:24">
      <c r="E9945">
        <v>99.419999999999902</v>
      </c>
      <c r="F9945">
        <f t="shared" si="156"/>
        <v>6.2620423134959591</v>
      </c>
      <c r="W9945">
        <v>24.16</v>
      </c>
      <c r="X9945">
        <v>4.2856325597198124</v>
      </c>
    </row>
    <row r="9946" spans="5:24">
      <c r="E9946">
        <v>99.43</v>
      </c>
      <c r="F9946">
        <f t="shared" si="156"/>
        <v>6.2650961919285137</v>
      </c>
      <c r="W9946">
        <v>90.79</v>
      </c>
      <c r="X9946">
        <v>5.1188426730821739</v>
      </c>
    </row>
    <row r="9947" spans="5:24">
      <c r="E9947">
        <v>99.44</v>
      </c>
      <c r="F9947">
        <f t="shared" si="156"/>
        <v>6.2681980066074807</v>
      </c>
      <c r="W9947">
        <v>36.630000000000003</v>
      </c>
      <c r="X9947">
        <v>3.822008512791335</v>
      </c>
    </row>
    <row r="9948" spans="5:24">
      <c r="E9948">
        <v>99.449999999999903</v>
      </c>
      <c r="F9948">
        <f t="shared" si="156"/>
        <v>6.2713494096994946</v>
      </c>
      <c r="W9948">
        <v>94.86</v>
      </c>
      <c r="X9948">
        <v>5.0654697382564731</v>
      </c>
    </row>
    <row r="9949" spans="5:24">
      <c r="E9949">
        <v>99.46</v>
      </c>
      <c r="F9949">
        <f t="shared" si="156"/>
        <v>6.2745521418530865</v>
      </c>
      <c r="W9949">
        <v>21.75</v>
      </c>
      <c r="X9949">
        <v>5.413009027059327</v>
      </c>
    </row>
    <row r="9950" spans="5:24">
      <c r="E9950">
        <v>99.469999999999899</v>
      </c>
      <c r="F9950">
        <f t="shared" si="156"/>
        <v>6.2778080386850679</v>
      </c>
      <c r="W9950">
        <v>82.84</v>
      </c>
      <c r="X9950">
        <v>5.7092006019618911</v>
      </c>
    </row>
    <row r="9951" spans="5:24">
      <c r="E9951">
        <v>99.479999999999905</v>
      </c>
      <c r="F9951">
        <f t="shared" si="156"/>
        <v>6.2811190378760386</v>
      </c>
      <c r="W9951">
        <v>16.27</v>
      </c>
      <c r="X9951">
        <v>2.3954686353727945</v>
      </c>
    </row>
    <row r="9952" spans="5:24">
      <c r="E9952">
        <v>99.49</v>
      </c>
      <c r="F9952">
        <f t="shared" si="156"/>
        <v>6.284487186943684</v>
      </c>
      <c r="W9952">
        <v>59.82</v>
      </c>
      <c r="X9952">
        <v>5.9605072180132534</v>
      </c>
    </row>
    <row r="9953" spans="5:24">
      <c r="E9953">
        <v>99.499999999999901</v>
      </c>
      <c r="F9953">
        <f t="shared" si="156"/>
        <v>6.2879146517744164</v>
      </c>
      <c r="W9953">
        <v>37.65</v>
      </c>
      <c r="X9953">
        <v>4.3458264496279968</v>
      </c>
    </row>
    <row r="9954" spans="5:24">
      <c r="E9954">
        <v>99.509999999999906</v>
      </c>
      <c r="F9954">
        <f t="shared" si="156"/>
        <v>6.2914037260040807</v>
      </c>
      <c r="W9954">
        <v>60.28</v>
      </c>
      <c r="X9954">
        <v>4.5440139365844008</v>
      </c>
    </row>
    <row r="9955" spans="5:24">
      <c r="E9955">
        <v>99.52</v>
      </c>
      <c r="F9955">
        <f t="shared" si="156"/>
        <v>6.2949568413507793</v>
      </c>
      <c r="W9955">
        <v>36.75</v>
      </c>
      <c r="X9955">
        <v>3.4882599273432078</v>
      </c>
    </row>
    <row r="9956" spans="5:24">
      <c r="E9956">
        <v>99.529999999999902</v>
      </c>
      <c r="F9956">
        <f t="shared" si="156"/>
        <v>6.298576579019235</v>
      </c>
      <c r="W9956">
        <v>31.25</v>
      </c>
      <c r="X9956">
        <v>5.2660509112038207</v>
      </c>
    </row>
    <row r="9957" spans="5:24">
      <c r="E9957">
        <v>99.54</v>
      </c>
      <c r="F9957">
        <f t="shared" si="156"/>
        <v>6.3022656823136032</v>
      </c>
      <c r="W9957">
        <v>53.65</v>
      </c>
      <c r="X9957">
        <v>7.101466907363772</v>
      </c>
    </row>
    <row r="9958" spans="5:24">
      <c r="E9958">
        <v>99.55</v>
      </c>
      <c r="F9958">
        <f t="shared" si="156"/>
        <v>6.3060270706146344</v>
      </c>
      <c r="W9958">
        <v>0.73</v>
      </c>
      <c r="X9958">
        <v>3.7777153447763254</v>
      </c>
    </row>
    <row r="9959" spans="5:24">
      <c r="E9959">
        <v>99.559999999999903</v>
      </c>
      <c r="F9959">
        <f t="shared" si="156"/>
        <v>6.3098638549050783</v>
      </c>
      <c r="W9959">
        <v>73.98</v>
      </c>
      <c r="X9959">
        <v>4.4562303552288274</v>
      </c>
    </row>
    <row r="9960" spans="5:24">
      <c r="E9960">
        <v>99.57</v>
      </c>
      <c r="F9960">
        <f t="shared" si="156"/>
        <v>6.3137793550525156</v>
      </c>
      <c r="W9960">
        <v>72.459999999999994</v>
      </c>
      <c r="X9960">
        <v>5.354719154087384</v>
      </c>
    </row>
    <row r="9961" spans="5:24">
      <c r="E9961">
        <v>99.58</v>
      </c>
      <c r="F9961">
        <f t="shared" si="156"/>
        <v>6.317777119095167</v>
      </c>
      <c r="W9961">
        <v>22.84</v>
      </c>
      <c r="X9961">
        <v>4.0766023194073355</v>
      </c>
    </row>
    <row r="9962" spans="5:24">
      <c r="E9962">
        <v>99.589999999999904</v>
      </c>
      <c r="F9962">
        <f t="shared" si="156"/>
        <v>6.321860944817713</v>
      </c>
      <c r="W9962">
        <v>54.77</v>
      </c>
      <c r="X9962">
        <v>5.6085843204319836</v>
      </c>
    </row>
    <row r="9963" spans="5:24">
      <c r="E9963">
        <v>99.6</v>
      </c>
      <c r="F9963">
        <f t="shared" si="156"/>
        <v>6.3260349039510979</v>
      </c>
      <c r="W9963">
        <v>1.1100000000000001</v>
      </c>
      <c r="X9963">
        <v>5.0423746958652043</v>
      </c>
    </row>
    <row r="9964" spans="5:24">
      <c r="E9964">
        <v>99.6099999999999</v>
      </c>
      <c r="F9964">
        <f t="shared" si="156"/>
        <v>6.330303369390343</v>
      </c>
      <c r="W9964">
        <v>72.16</v>
      </c>
      <c r="X9964">
        <v>4.3138206215940924</v>
      </c>
    </row>
    <row r="9965" spans="5:24">
      <c r="E9965">
        <v>99.619999999999905</v>
      </c>
      <c r="F9965">
        <f t="shared" si="156"/>
        <v>6.3346710458962114</v>
      </c>
      <c r="W9965">
        <v>94.26</v>
      </c>
      <c r="X9965">
        <v>2.9723893382890054</v>
      </c>
    </row>
    <row r="9966" spans="5:24">
      <c r="E9966">
        <v>99.63</v>
      </c>
      <c r="F9966">
        <f t="shared" si="156"/>
        <v>6.3391430048296966</v>
      </c>
      <c r="W9966">
        <v>63.53</v>
      </c>
      <c r="X9966">
        <v>4.2522318227667721</v>
      </c>
    </row>
    <row r="9967" spans="5:24">
      <c r="E9967">
        <v>99.639999999999901</v>
      </c>
      <c r="F9967">
        <f t="shared" si="156"/>
        <v>6.3437247235756944</v>
      </c>
      <c r="W9967">
        <v>14.7</v>
      </c>
      <c r="X9967">
        <v>7.1622358700341193</v>
      </c>
    </row>
    <row r="9968" spans="5:24">
      <c r="E9968">
        <v>99.65</v>
      </c>
      <c r="F9968">
        <f t="shared" si="156"/>
        <v>6.3484221304390616</v>
      </c>
      <c r="W9968">
        <v>14.44</v>
      </c>
      <c r="X9968">
        <v>4.7031748455360445</v>
      </c>
    </row>
    <row r="9969" spans="5:24">
      <c r="E9969">
        <v>99.66</v>
      </c>
      <c r="F9969">
        <f t="shared" si="156"/>
        <v>6.3532416559521128</v>
      </c>
      <c r="W9969">
        <v>9.17</v>
      </c>
      <c r="X9969">
        <v>4.6251876113037618</v>
      </c>
    </row>
    <row r="9970" spans="5:24">
      <c r="E9970">
        <v>99.669999999999902</v>
      </c>
      <c r="F9970">
        <f t="shared" si="156"/>
        <v>6.3581902917303772</v>
      </c>
      <c r="W9970">
        <v>32.69</v>
      </c>
      <c r="X9970">
        <v>6.8067581279261926</v>
      </c>
    </row>
    <row r="9971" spans="5:24">
      <c r="E9971">
        <v>99.68</v>
      </c>
      <c r="F9971">
        <f t="shared" si="156"/>
        <v>6.3632756582521841</v>
      </c>
      <c r="W9971">
        <v>53.61</v>
      </c>
      <c r="X9971">
        <v>3.4811489792333843</v>
      </c>
    </row>
    <row r="9972" spans="5:24">
      <c r="E9972">
        <v>99.69</v>
      </c>
      <c r="F9972">
        <f t="shared" si="156"/>
        <v>6.3685060832423286</v>
      </c>
      <c r="W9972">
        <v>84.51</v>
      </c>
      <c r="X9972">
        <v>5.4660216552986709</v>
      </c>
    </row>
    <row r="9973" spans="5:24">
      <c r="E9973">
        <v>99.699999999999903</v>
      </c>
      <c r="F9973">
        <f t="shared" si="156"/>
        <v>6.373890692722437</v>
      </c>
      <c r="W9973">
        <v>76.290000000000006</v>
      </c>
      <c r="X9973">
        <v>5.0644649686964325</v>
      </c>
    </row>
    <row r="9974" spans="5:24">
      <c r="E9974">
        <v>99.71</v>
      </c>
      <c r="F9974">
        <f t="shared" si="156"/>
        <v>6.3794395172735774</v>
      </c>
      <c r="W9974">
        <v>33.58</v>
      </c>
      <c r="X9974">
        <v>4.2814204219521494</v>
      </c>
    </row>
    <row r="9975" spans="5:24">
      <c r="E9975">
        <v>99.719999999999899</v>
      </c>
      <c r="F9975">
        <f t="shared" si="156"/>
        <v>6.3851636166760182</v>
      </c>
      <c r="W9975">
        <v>75.69</v>
      </c>
      <c r="X9975">
        <v>6.0753903508903564</v>
      </c>
    </row>
    <row r="9976" spans="5:24">
      <c r="E9976">
        <v>99.729999999999905</v>
      </c>
      <c r="F9976">
        <f t="shared" si="156"/>
        <v>6.3910752268922311</v>
      </c>
      <c r="W9976">
        <v>6.8</v>
      </c>
      <c r="X9976">
        <v>6.3438404068812133</v>
      </c>
    </row>
    <row r="9977" spans="5:24">
      <c r="E9977">
        <v>99.74</v>
      </c>
      <c r="F9977">
        <f t="shared" si="156"/>
        <v>6.3971879343905158</v>
      </c>
      <c r="W9977">
        <v>77.48</v>
      </c>
      <c r="X9977">
        <v>4.5289429567023927</v>
      </c>
    </row>
    <row r="9978" spans="5:24">
      <c r="E9978">
        <v>99.749999999999901</v>
      </c>
      <c r="F9978">
        <f t="shared" si="156"/>
        <v>6.4035168841718306</v>
      </c>
      <c r="W9978">
        <v>13.34</v>
      </c>
      <c r="X9978">
        <v>3.7081237390957327</v>
      </c>
    </row>
    <row r="9979" spans="5:24">
      <c r="E9979">
        <v>99.759999999999906</v>
      </c>
      <c r="F9979">
        <f t="shared" si="156"/>
        <v>6.410079029660011</v>
      </c>
      <c r="W9979">
        <v>87.09</v>
      </c>
      <c r="X9979">
        <v>4.5275421210301605</v>
      </c>
    </row>
    <row r="9980" spans="5:24">
      <c r="E9980">
        <v>99.77</v>
      </c>
      <c r="F9980">
        <f t="shared" si="156"/>
        <v>6.4168934350217626</v>
      </c>
      <c r="W9980">
        <v>71.02</v>
      </c>
      <c r="X9980">
        <v>6.4145516278156345</v>
      </c>
    </row>
    <row r="9981" spans="5:24">
      <c r="E9981">
        <v>99.779999999999902</v>
      </c>
      <c r="F9981">
        <f t="shared" si="156"/>
        <v>6.4239816437439003</v>
      </c>
      <c r="W9981">
        <v>67.25</v>
      </c>
      <c r="X9981">
        <v>5.8133803882134041</v>
      </c>
    </row>
    <row r="9982" spans="5:24">
      <c r="E9982">
        <v>99.79</v>
      </c>
      <c r="F9982">
        <f t="shared" si="156"/>
        <v>6.4313681317529383</v>
      </c>
      <c r="W9982">
        <v>36.85</v>
      </c>
      <c r="X9982">
        <v>6.6516790286792977</v>
      </c>
    </row>
    <row r="9983" spans="5:24">
      <c r="E9983">
        <v>99.8</v>
      </c>
      <c r="F9983">
        <f t="shared" si="156"/>
        <v>6.4390808695477464</v>
      </c>
      <c r="W9983">
        <v>63.27</v>
      </c>
      <c r="X9983">
        <v>5.743465337040937</v>
      </c>
    </row>
    <row r="9984" spans="5:24">
      <c r="E9984">
        <v>99.809999999999903</v>
      </c>
      <c r="F9984">
        <f t="shared" si="156"/>
        <v>6.4471520265256324</v>
      </c>
      <c r="W9984">
        <v>80.78</v>
      </c>
      <c r="X9984">
        <v>5.5974604572762967</v>
      </c>
    </row>
    <row r="9985" spans="5:24">
      <c r="E9985">
        <v>99.82</v>
      </c>
      <c r="F9985">
        <f t="shared" si="156"/>
        <v>6.455618863121515</v>
      </c>
      <c r="W9985">
        <v>84.77</v>
      </c>
      <c r="X9985">
        <v>6.6566018405626686</v>
      </c>
    </row>
    <row r="9986" spans="5:24">
      <c r="E9986">
        <v>99.829999999999899</v>
      </c>
      <c r="F9986">
        <f t="shared" si="156"/>
        <v>6.4645248744687285</v>
      </c>
      <c r="W9986">
        <v>52.43</v>
      </c>
      <c r="X9986">
        <v>4.6165687008464449</v>
      </c>
    </row>
    <row r="9987" spans="5:24">
      <c r="E9987">
        <v>99.839999999999904</v>
      </c>
      <c r="F9987">
        <f t="shared" si="156"/>
        <v>6.4739212760923586</v>
      </c>
      <c r="W9987">
        <v>21.28</v>
      </c>
      <c r="X9987">
        <v>3.3463566538484422</v>
      </c>
    </row>
    <row r="9988" spans="5:24">
      <c r="E9988">
        <v>99.85</v>
      </c>
      <c r="F9988">
        <f t="shared" si="156"/>
        <v>6.4838689626708561</v>
      </c>
      <c r="W9988">
        <v>25.35</v>
      </c>
      <c r="X9988">
        <v>4.1009011300991549</v>
      </c>
    </row>
    <row r="9989" spans="5:24">
      <c r="E9989">
        <v>99.8599999999999</v>
      </c>
      <c r="F9989">
        <f t="shared" si="156"/>
        <v>6.4944411336577783</v>
      </c>
      <c r="W9989">
        <v>3.79</v>
      </c>
      <c r="X9989">
        <v>3.7702747283792264</v>
      </c>
    </row>
    <row r="9990" spans="5:24">
      <c r="E9990">
        <v>99.869999999999905</v>
      </c>
      <c r="F9990">
        <f t="shared" si="156"/>
        <v>6.5057268792497851</v>
      </c>
      <c r="W9990">
        <v>17.47</v>
      </c>
      <c r="X9990">
        <v>4.4672403953031976</v>
      </c>
    </row>
    <row r="9991" spans="5:24">
      <c r="E9991">
        <v>99.88</v>
      </c>
      <c r="F9991">
        <f t="shared" si="156"/>
        <v>6.5178361833135163</v>
      </c>
      <c r="W9991">
        <v>65.33</v>
      </c>
      <c r="X9991">
        <v>5.5452232249445927</v>
      </c>
    </row>
    <row r="9992" spans="5:24">
      <c r="E9992">
        <v>99.889999999999901</v>
      </c>
      <c r="F9992">
        <f t="shared" si="156"/>
        <v>6.5309070758807186</v>
      </c>
      <c r="W9992">
        <v>27.9</v>
      </c>
      <c r="X9992">
        <v>6.0966372434266214</v>
      </c>
    </row>
    <row r="9993" spans="5:24">
      <c r="E9993">
        <v>99.9</v>
      </c>
      <c r="F9993">
        <f t="shared" si="156"/>
        <v>6.5451161530838942</v>
      </c>
      <c r="W9993">
        <v>16.77</v>
      </c>
      <c r="X9993">
        <v>3.3129825675200735</v>
      </c>
    </row>
    <row r="9994" spans="5:24">
      <c r="E9994">
        <v>99.91</v>
      </c>
      <c r="F9994">
        <f t="shared" si="156"/>
        <v>6.560694574679915</v>
      </c>
      <c r="W9994">
        <v>4.18</v>
      </c>
      <c r="X9994">
        <v>5.4716172664925473</v>
      </c>
    </row>
    <row r="9995" spans="5:24">
      <c r="E9995">
        <v>99.919999999999902</v>
      </c>
      <c r="F9995">
        <f t="shared" si="156"/>
        <v>6.5779533789607054</v>
      </c>
      <c r="W9995">
        <v>52.72</v>
      </c>
      <c r="X9995">
        <v>5.7461116042451952</v>
      </c>
    </row>
    <row r="9996" spans="5:24">
      <c r="E9996">
        <v>99.93</v>
      </c>
      <c r="F9996">
        <f t="shared" si="156"/>
        <v>6.5973255268816002</v>
      </c>
      <c r="W9996">
        <v>99.07</v>
      </c>
      <c r="X9996">
        <v>5.0438800722994008</v>
      </c>
    </row>
    <row r="9997" spans="5:24">
      <c r="E9997">
        <v>99.94</v>
      </c>
      <c r="F9997">
        <f t="shared" ref="F9997:F10003" si="157">NORMINV(E9997/100,$C$3,$C$4)</f>
        <v>6.6194400591764584</v>
      </c>
      <c r="W9997">
        <v>27.29</v>
      </c>
      <c r="X9997">
        <v>3.9001557760244121</v>
      </c>
    </row>
    <row r="9998" spans="5:24">
      <c r="E9998">
        <v>99.949999999999903</v>
      </c>
      <c r="F9998">
        <f t="shared" si="157"/>
        <v>6.6452633657454641</v>
      </c>
      <c r="W9998">
        <v>47.07</v>
      </c>
      <c r="X9998">
        <v>3.0585193149672758</v>
      </c>
    </row>
    <row r="9999" spans="5:24">
      <c r="E9999">
        <v>99.96</v>
      </c>
      <c r="F9999">
        <f t="shared" si="157"/>
        <v>6.6763973902521183</v>
      </c>
      <c r="W9999">
        <v>49.89</v>
      </c>
      <c r="X9999">
        <v>5.2793190344474539</v>
      </c>
    </row>
    <row r="10000" spans="5:24">
      <c r="E10000">
        <v>99.969999999999899</v>
      </c>
      <c r="F10000">
        <f t="shared" si="157"/>
        <v>6.7158072018112112</v>
      </c>
      <c r="W10000">
        <v>99.45</v>
      </c>
      <c r="X10000">
        <v>4.4893554860158229</v>
      </c>
    </row>
    <row r="10001" spans="5:24">
      <c r="E10001">
        <v>99.979999999999905</v>
      </c>
      <c r="F10001">
        <f t="shared" si="157"/>
        <v>6.7700418996022993</v>
      </c>
      <c r="W10001">
        <v>41.05</v>
      </c>
      <c r="X10001">
        <v>5.7205279454529308</v>
      </c>
    </row>
    <row r="10002" spans="5:24">
      <c r="E10002">
        <v>99.99</v>
      </c>
      <c r="F10002">
        <f t="shared" si="157"/>
        <v>6.8595082427285341</v>
      </c>
      <c r="W10002">
        <v>61.46</v>
      </c>
      <c r="X10002">
        <v>4.9355350313035675</v>
      </c>
    </row>
    <row r="10003" spans="5:24">
      <c r="E10003">
        <v>99.998999999999995</v>
      </c>
      <c r="F10003">
        <f t="shared" si="157"/>
        <v>7.132445396980132</v>
      </c>
      <c r="W10003">
        <v>22.49</v>
      </c>
      <c r="X10003">
        <v>4.3808233614089644</v>
      </c>
    </row>
  </sheetData>
  <sortState ref="J5:J24">
    <sortCondition ref="J5"/>
  </sortState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AA10003"/>
  <sheetViews>
    <sheetView workbookViewId="0">
      <selection activeCell="K5" sqref="K5:K24"/>
    </sheetView>
  </sheetViews>
  <sheetFormatPr defaultRowHeight="13.5"/>
  <cols>
    <col min="5" max="5" width="11.75" customWidth="1"/>
    <col min="20" max="20" width="11.75" customWidth="1"/>
  </cols>
  <sheetData>
    <row r="2" spans="2:27">
      <c r="U2">
        <f ca="1">COUNT(U4:U10003)</f>
        <v>10000</v>
      </c>
      <c r="W2" t="s">
        <v>9</v>
      </c>
    </row>
    <row r="3" spans="2:27" ht="14.25" thickBot="1">
      <c r="B3" t="s">
        <v>0</v>
      </c>
      <c r="C3" s="1">
        <v>5.5</v>
      </c>
      <c r="D3" t="s">
        <v>4</v>
      </c>
      <c r="E3" t="s">
        <v>2</v>
      </c>
      <c r="F3" t="s">
        <v>3</v>
      </c>
      <c r="T3" t="s">
        <v>8</v>
      </c>
      <c r="U3" t="s">
        <v>3</v>
      </c>
      <c r="W3" t="s">
        <v>8</v>
      </c>
      <c r="X3" t="s">
        <v>3</v>
      </c>
    </row>
    <row r="4" spans="2:27">
      <c r="B4" t="s">
        <v>1</v>
      </c>
      <c r="C4" s="1">
        <v>0.5</v>
      </c>
      <c r="D4" t="s">
        <v>4</v>
      </c>
      <c r="E4">
        <v>0.01</v>
      </c>
      <c r="F4">
        <f>NORMINV(E4/100,$C$3,$C$4)</f>
        <v>3.640491757271346</v>
      </c>
      <c r="H4">
        <v>3</v>
      </c>
      <c r="J4" s="5" t="s">
        <v>5</v>
      </c>
      <c r="K4" s="5" t="s">
        <v>7</v>
      </c>
      <c r="T4">
        <f ca="1">RANDBETWEEN(1,10001)/100</f>
        <v>18.5</v>
      </c>
      <c r="U4">
        <f ca="1">NORMINV(T4/100,$C$3,$C$4)</f>
        <v>5.0517633179990415</v>
      </c>
      <c r="W4">
        <v>19.02</v>
      </c>
      <c r="X4">
        <v>4.6228404806597982</v>
      </c>
      <c r="Z4" s="5" t="s">
        <v>5</v>
      </c>
      <c r="AA4" s="5" t="s">
        <v>7</v>
      </c>
    </row>
    <row r="5" spans="2:27">
      <c r="E5">
        <v>0.02</v>
      </c>
      <c r="F5">
        <f t="shared" ref="F5:F68" si="0">NORMINV(E5/100,$C$3,$C$4)</f>
        <v>3.7299581003975675</v>
      </c>
      <c r="H5">
        <v>3.25</v>
      </c>
      <c r="J5" s="2">
        <v>3</v>
      </c>
      <c r="K5" s="3">
        <v>0</v>
      </c>
      <c r="T5">
        <f t="shared" ref="T5:T68" ca="1" si="1">RANDBETWEEN(1,10000)/100</f>
        <v>54.54</v>
      </c>
      <c r="U5">
        <f t="shared" ref="U5:U68" ca="1" si="2">NORMINV(T5/100,$C$3,$C$4)</f>
        <v>5.5570238379906458</v>
      </c>
      <c r="W5">
        <v>79.819999999999993</v>
      </c>
      <c r="X5">
        <v>6.3352090767432863</v>
      </c>
      <c r="Z5" s="2">
        <v>0.5</v>
      </c>
      <c r="AA5" s="3">
        <v>0</v>
      </c>
    </row>
    <row r="6" spans="2:27">
      <c r="E6">
        <v>0.03</v>
      </c>
      <c r="F6">
        <f t="shared" si="0"/>
        <v>3.78419279818851</v>
      </c>
      <c r="H6">
        <v>3.5</v>
      </c>
      <c r="J6" s="2">
        <v>3.25</v>
      </c>
      <c r="K6" s="3">
        <v>0</v>
      </c>
      <c r="T6">
        <f t="shared" ca="1" si="1"/>
        <v>37.68</v>
      </c>
      <c r="U6">
        <f t="shared" ca="1" si="2"/>
        <v>5.3430519812399524</v>
      </c>
      <c r="W6">
        <v>83.4</v>
      </c>
      <c r="X6">
        <v>6.4700932766287371</v>
      </c>
      <c r="Z6" s="2">
        <v>1</v>
      </c>
      <c r="AA6" s="3">
        <v>0</v>
      </c>
    </row>
    <row r="7" spans="2:27">
      <c r="E7">
        <v>0.04</v>
      </c>
      <c r="F7">
        <f t="shared" si="0"/>
        <v>3.8236026097478817</v>
      </c>
      <c r="H7">
        <v>3.75</v>
      </c>
      <c r="J7" s="2">
        <v>3.5</v>
      </c>
      <c r="K7" s="3">
        <v>0</v>
      </c>
      <c r="T7">
        <f t="shared" ca="1" si="1"/>
        <v>4.43</v>
      </c>
      <c r="U7">
        <f t="shared" ca="1" si="2"/>
        <v>4.6485853021278283</v>
      </c>
      <c r="W7">
        <v>26.77</v>
      </c>
      <c r="X7">
        <v>4.8802159940306566</v>
      </c>
      <c r="Z7" s="2">
        <v>1.5</v>
      </c>
      <c r="AA7" s="3">
        <v>0</v>
      </c>
    </row>
    <row r="8" spans="2:27">
      <c r="E8">
        <v>0.05</v>
      </c>
      <c r="F8">
        <f t="shared" si="0"/>
        <v>3.8547366342541696</v>
      </c>
      <c r="H8">
        <v>4</v>
      </c>
      <c r="J8" s="2">
        <v>3.75</v>
      </c>
      <c r="K8" s="3">
        <v>2</v>
      </c>
      <c r="T8">
        <f t="shared" ca="1" si="1"/>
        <v>94.31</v>
      </c>
      <c r="U8">
        <f t="shared" ca="1" si="2"/>
        <v>6.2906706964867327</v>
      </c>
      <c r="W8">
        <v>23.34</v>
      </c>
      <c r="X8">
        <v>4.7723044908291206</v>
      </c>
      <c r="Z8" s="2">
        <v>2</v>
      </c>
      <c r="AA8" s="3">
        <v>3</v>
      </c>
    </row>
    <row r="9" spans="2:27">
      <c r="E9">
        <v>0.06</v>
      </c>
      <c r="F9">
        <f t="shared" si="0"/>
        <v>3.8805599408235114</v>
      </c>
      <c r="H9">
        <v>4.25</v>
      </c>
      <c r="J9" s="2">
        <v>4</v>
      </c>
      <c r="K9" s="3">
        <v>11</v>
      </c>
      <c r="T9">
        <f t="shared" ca="1" si="1"/>
        <v>65.3</v>
      </c>
      <c r="U9">
        <f t="shared" ca="1" si="2"/>
        <v>5.6967162970554828</v>
      </c>
      <c r="W9">
        <v>59.94</v>
      </c>
      <c r="X9">
        <v>5.7517943819529824</v>
      </c>
      <c r="Z9" s="2">
        <v>2.5</v>
      </c>
      <c r="AA9" s="3">
        <v>12</v>
      </c>
    </row>
    <row r="10" spans="2:27">
      <c r="E10">
        <v>7.0000000000000007E-2</v>
      </c>
      <c r="F10">
        <f t="shared" si="0"/>
        <v>3.9026744731183998</v>
      </c>
      <c r="H10">
        <v>4.5</v>
      </c>
      <c r="J10" s="2">
        <v>4.25</v>
      </c>
      <c r="K10" s="3">
        <v>49</v>
      </c>
      <c r="T10">
        <f t="shared" ca="1" si="1"/>
        <v>10.55</v>
      </c>
      <c r="U10">
        <f t="shared" ca="1" si="2"/>
        <v>4.8745897858027183</v>
      </c>
      <c r="W10">
        <v>0.7</v>
      </c>
      <c r="X10">
        <v>3.0427366097945621</v>
      </c>
      <c r="Z10" s="2">
        <v>3</v>
      </c>
      <c r="AA10" s="3">
        <v>58</v>
      </c>
    </row>
    <row r="11" spans="2:27">
      <c r="E11">
        <v>0.08</v>
      </c>
      <c r="F11">
        <f t="shared" si="0"/>
        <v>3.9220466210391143</v>
      </c>
      <c r="H11">
        <v>4.75</v>
      </c>
      <c r="J11" s="2">
        <v>4.5</v>
      </c>
      <c r="K11" s="3">
        <v>165</v>
      </c>
      <c r="T11">
        <f t="shared" ca="1" si="1"/>
        <v>74.709999999999994</v>
      </c>
      <c r="U11">
        <f t="shared" ca="1" si="2"/>
        <v>5.8326958439574703</v>
      </c>
      <c r="W11">
        <v>24.69</v>
      </c>
      <c r="X11">
        <v>4.815722575958417</v>
      </c>
      <c r="Z11" s="2">
        <v>3.5</v>
      </c>
      <c r="AA11" s="3">
        <v>151</v>
      </c>
    </row>
    <row r="12" spans="2:27">
      <c r="E12">
        <v>0.09</v>
      </c>
      <c r="F12">
        <f t="shared" si="0"/>
        <v>3.939305425320085</v>
      </c>
      <c r="H12">
        <v>5</v>
      </c>
      <c r="J12" s="2">
        <v>4.75</v>
      </c>
      <c r="K12" s="3">
        <v>441</v>
      </c>
      <c r="T12">
        <f t="shared" ca="1" si="1"/>
        <v>90.13</v>
      </c>
      <c r="U12">
        <f t="shared" ca="1" si="2"/>
        <v>6.1444972480934741</v>
      </c>
      <c r="W12">
        <v>11.52</v>
      </c>
      <c r="X12">
        <v>4.3006708892304868</v>
      </c>
      <c r="Z12" s="2">
        <v>4</v>
      </c>
      <c r="AA12" s="3">
        <v>459</v>
      </c>
    </row>
    <row r="13" spans="2:27">
      <c r="E13">
        <v>0.1</v>
      </c>
      <c r="F13">
        <f t="shared" si="0"/>
        <v>3.9548838469161063</v>
      </c>
      <c r="H13">
        <v>5.25</v>
      </c>
      <c r="J13" s="2">
        <v>5</v>
      </c>
      <c r="K13" s="3">
        <v>918</v>
      </c>
      <c r="T13">
        <f t="shared" ca="1" si="1"/>
        <v>85</v>
      </c>
      <c r="U13">
        <f t="shared" ca="1" si="2"/>
        <v>6.0182166947468954</v>
      </c>
      <c r="W13">
        <v>21.44</v>
      </c>
      <c r="X13">
        <v>4.7087532233574585</v>
      </c>
      <c r="Z13" s="2">
        <v>4.5</v>
      </c>
      <c r="AA13" s="3">
        <v>913</v>
      </c>
    </row>
    <row r="14" spans="2:27">
      <c r="E14">
        <v>0.11</v>
      </c>
      <c r="F14">
        <f t="shared" si="0"/>
        <v>3.9690929241191295</v>
      </c>
      <c r="H14">
        <v>5.5</v>
      </c>
      <c r="J14" s="2">
        <v>5.25</v>
      </c>
      <c r="K14" s="3">
        <v>1499</v>
      </c>
      <c r="T14">
        <f t="shared" ca="1" si="1"/>
        <v>91.17</v>
      </c>
      <c r="U14">
        <f t="shared" ca="1" si="2"/>
        <v>6.1756489882112016</v>
      </c>
      <c r="W14">
        <v>45.6</v>
      </c>
      <c r="X14">
        <v>5.3894837964379585</v>
      </c>
      <c r="Z14" s="2">
        <v>5</v>
      </c>
      <c r="AA14" s="3">
        <v>1491</v>
      </c>
    </row>
    <row r="15" spans="2:27">
      <c r="E15">
        <v>0.12</v>
      </c>
      <c r="F15">
        <f t="shared" si="0"/>
        <v>3.9821638166864801</v>
      </c>
      <c r="H15">
        <v>5.75</v>
      </c>
      <c r="J15" s="2">
        <v>5.5</v>
      </c>
      <c r="K15" s="3">
        <v>1915</v>
      </c>
      <c r="T15">
        <f t="shared" ca="1" si="1"/>
        <v>53.37</v>
      </c>
      <c r="U15">
        <f t="shared" ca="1" si="2"/>
        <v>5.5422870440142589</v>
      </c>
      <c r="W15">
        <v>62.01</v>
      </c>
      <c r="X15">
        <v>5.8057434343581491</v>
      </c>
      <c r="Z15" s="2">
        <v>5.5</v>
      </c>
      <c r="AA15" s="3">
        <v>1871</v>
      </c>
    </row>
    <row r="16" spans="2:27">
      <c r="E16">
        <v>0.13</v>
      </c>
      <c r="F16">
        <f t="shared" si="0"/>
        <v>3.9942731207501421</v>
      </c>
      <c r="H16">
        <v>6</v>
      </c>
      <c r="J16" s="2">
        <v>5.75</v>
      </c>
      <c r="K16" s="3">
        <v>1914</v>
      </c>
      <c r="T16">
        <f t="shared" ca="1" si="1"/>
        <v>31.73</v>
      </c>
      <c r="U16">
        <f t="shared" ca="1" si="2"/>
        <v>5.2623688312423509</v>
      </c>
      <c r="W16">
        <v>71.48</v>
      </c>
      <c r="X16">
        <v>6.0674624961420944</v>
      </c>
      <c r="Z16" s="2">
        <v>6</v>
      </c>
      <c r="AA16" s="3">
        <v>1879</v>
      </c>
    </row>
    <row r="17" spans="5:27">
      <c r="E17">
        <v>0.14000000000000001</v>
      </c>
      <c r="F17">
        <f t="shared" si="0"/>
        <v>4.0055588663420938</v>
      </c>
      <c r="H17">
        <v>6.25</v>
      </c>
      <c r="J17" s="2">
        <v>6</v>
      </c>
      <c r="K17" s="3">
        <v>1499</v>
      </c>
      <c r="T17">
        <f t="shared" ca="1" si="1"/>
        <v>44.08</v>
      </c>
      <c r="U17">
        <f t="shared" ca="1" si="2"/>
        <v>5.4255293804373323</v>
      </c>
      <c r="W17">
        <v>32.67</v>
      </c>
      <c r="X17">
        <v>5.0509561160043468</v>
      </c>
      <c r="Z17" s="2">
        <v>6.5</v>
      </c>
      <c r="AA17" s="3">
        <v>1572</v>
      </c>
    </row>
    <row r="18" spans="5:27">
      <c r="E18">
        <v>0.15</v>
      </c>
      <c r="F18">
        <f t="shared" si="0"/>
        <v>4.0161310373291048</v>
      </c>
      <c r="H18">
        <v>6.5</v>
      </c>
      <c r="J18" s="2">
        <v>6.25</v>
      </c>
      <c r="K18" s="3">
        <v>918</v>
      </c>
      <c r="T18">
        <f t="shared" ca="1" si="1"/>
        <v>79.540000000000006</v>
      </c>
      <c r="U18">
        <f t="shared" ca="1" si="2"/>
        <v>5.9126511380006939</v>
      </c>
      <c r="W18">
        <v>79.34</v>
      </c>
      <c r="X18">
        <v>6.3182753116958317</v>
      </c>
      <c r="Z18" s="2">
        <v>7</v>
      </c>
      <c r="AA18" s="3">
        <v>895</v>
      </c>
    </row>
    <row r="19" spans="5:27">
      <c r="E19">
        <v>0.16</v>
      </c>
      <c r="F19">
        <f t="shared" si="0"/>
        <v>4.0260787239075349</v>
      </c>
      <c r="H19">
        <v>6.75</v>
      </c>
      <c r="J19" s="2">
        <v>6.5</v>
      </c>
      <c r="K19" s="3">
        <v>441</v>
      </c>
      <c r="T19">
        <f t="shared" ca="1" si="1"/>
        <v>63.53</v>
      </c>
      <c r="U19">
        <f t="shared" ca="1" si="2"/>
        <v>5.6729618878786185</v>
      </c>
      <c r="W19">
        <v>71.760000000000005</v>
      </c>
      <c r="X19">
        <v>6.075726589485849</v>
      </c>
      <c r="Z19" s="2">
        <v>7.5</v>
      </c>
      <c r="AA19" s="3">
        <v>461</v>
      </c>
    </row>
    <row r="20" spans="5:27">
      <c r="E20">
        <v>0.17</v>
      </c>
      <c r="F20">
        <f t="shared" si="0"/>
        <v>4.0354751255311658</v>
      </c>
      <c r="H20">
        <v>7</v>
      </c>
      <c r="J20" s="2">
        <v>6.75</v>
      </c>
      <c r="K20" s="3">
        <v>165</v>
      </c>
      <c r="T20">
        <f t="shared" ca="1" si="1"/>
        <v>67.790000000000006</v>
      </c>
      <c r="U20">
        <f t="shared" ca="1" si="2"/>
        <v>5.7309172557137167</v>
      </c>
      <c r="W20">
        <v>46.17</v>
      </c>
      <c r="X20">
        <v>5.4038481856483704</v>
      </c>
      <c r="Z20" s="2">
        <v>8</v>
      </c>
      <c r="AA20" s="3">
        <v>182</v>
      </c>
    </row>
    <row r="21" spans="5:27">
      <c r="E21">
        <v>0.18</v>
      </c>
      <c r="F21">
        <f t="shared" si="0"/>
        <v>4.0443811368784797</v>
      </c>
      <c r="H21">
        <v>7.25</v>
      </c>
      <c r="J21" s="2">
        <v>7</v>
      </c>
      <c r="K21" s="3">
        <v>49</v>
      </c>
      <c r="T21">
        <f t="shared" ca="1" si="1"/>
        <v>91.72</v>
      </c>
      <c r="U21">
        <f t="shared" ca="1" si="2"/>
        <v>6.1932406278486667</v>
      </c>
      <c r="W21">
        <v>90.32</v>
      </c>
      <c r="X21">
        <v>6.8000028277439588</v>
      </c>
      <c r="Z21" s="2">
        <v>8.5</v>
      </c>
      <c r="AA21" s="3">
        <v>41</v>
      </c>
    </row>
    <row r="22" spans="5:27">
      <c r="E22">
        <v>0.19</v>
      </c>
      <c r="F22">
        <f t="shared" si="0"/>
        <v>4.0528479734742504</v>
      </c>
      <c r="H22">
        <v>7.5</v>
      </c>
      <c r="J22" s="2">
        <v>7.25</v>
      </c>
      <c r="K22" s="3">
        <v>11</v>
      </c>
      <c r="T22">
        <f t="shared" ca="1" si="1"/>
        <v>7.73</v>
      </c>
      <c r="U22">
        <f t="shared" ca="1" si="2"/>
        <v>4.7882650814743748</v>
      </c>
      <c r="W22">
        <v>38.799999999999997</v>
      </c>
      <c r="X22">
        <v>5.2154644573283786</v>
      </c>
      <c r="Z22" s="2">
        <v>9</v>
      </c>
      <c r="AA22" s="3">
        <v>11</v>
      </c>
    </row>
    <row r="23" spans="5:27">
      <c r="E23">
        <v>0.2</v>
      </c>
      <c r="F23">
        <f t="shared" si="0"/>
        <v>4.0609191304522518</v>
      </c>
      <c r="H23">
        <v>7.75</v>
      </c>
      <c r="J23" s="2">
        <v>7.5</v>
      </c>
      <c r="K23" s="3">
        <v>2</v>
      </c>
      <c r="T23">
        <f t="shared" ca="1" si="1"/>
        <v>73.83</v>
      </c>
      <c r="U23">
        <f t="shared" ca="1" si="2"/>
        <v>5.8190565958058826</v>
      </c>
      <c r="W23">
        <v>37.840000000000003</v>
      </c>
      <c r="X23">
        <v>5.1903143285555426</v>
      </c>
      <c r="Z23" s="2">
        <v>9.5</v>
      </c>
      <c r="AA23" s="3">
        <v>1</v>
      </c>
    </row>
    <row r="24" spans="5:27">
      <c r="E24">
        <v>0.21</v>
      </c>
      <c r="F24">
        <f t="shared" si="0"/>
        <v>4.0686318682470617</v>
      </c>
      <c r="J24" s="2">
        <v>7.75</v>
      </c>
      <c r="K24" s="3">
        <v>1</v>
      </c>
      <c r="T24">
        <f t="shared" ca="1" si="1"/>
        <v>57.71</v>
      </c>
      <c r="U24">
        <f t="shared" ca="1" si="2"/>
        <v>5.5972400347689808</v>
      </c>
      <c r="W24">
        <v>92.3</v>
      </c>
      <c r="X24">
        <v>6.9255440370804511</v>
      </c>
      <c r="Z24" s="2">
        <v>10</v>
      </c>
      <c r="AA24" s="3">
        <v>0</v>
      </c>
    </row>
    <row r="25" spans="5:27" ht="14.25" thickBot="1">
      <c r="E25">
        <v>0.22</v>
      </c>
      <c r="F25">
        <f t="shared" si="0"/>
        <v>4.0760183562560357</v>
      </c>
      <c r="J25" s="4" t="s">
        <v>6</v>
      </c>
      <c r="K25" s="4">
        <v>0</v>
      </c>
      <c r="T25">
        <f t="shared" ca="1" si="1"/>
        <v>63.17</v>
      </c>
      <c r="U25">
        <f t="shared" ca="1" si="2"/>
        <v>5.6681796083272253</v>
      </c>
      <c r="W25">
        <v>54.14</v>
      </c>
      <c r="X25">
        <v>5.6039613758928333</v>
      </c>
      <c r="Z25" s="4" t="s">
        <v>6</v>
      </c>
      <c r="AA25" s="4">
        <v>0</v>
      </c>
    </row>
    <row r="26" spans="5:27">
      <c r="E26">
        <v>0.23</v>
      </c>
      <c r="F26">
        <f t="shared" si="0"/>
        <v>4.0831065649782374</v>
      </c>
      <c r="T26">
        <f t="shared" ca="1" si="1"/>
        <v>82.2</v>
      </c>
      <c r="U26">
        <f t="shared" ca="1" si="2"/>
        <v>5.96150691312749</v>
      </c>
      <c r="W26">
        <v>38.5</v>
      </c>
      <c r="X26">
        <v>5.2076251037731955</v>
      </c>
    </row>
    <row r="27" spans="5:27">
      <c r="E27">
        <v>0.24</v>
      </c>
      <c r="F27">
        <f t="shared" si="0"/>
        <v>4.0899209703399233</v>
      </c>
      <c r="T27">
        <f t="shared" ca="1" si="1"/>
        <v>1.5</v>
      </c>
      <c r="U27">
        <f t="shared" ca="1" si="2"/>
        <v>4.4149548112077213</v>
      </c>
      <c r="W27">
        <v>83.75</v>
      </c>
      <c r="X27">
        <v>6.484234960446325</v>
      </c>
      <c r="Z27" t="s">
        <v>0</v>
      </c>
      <c r="AA27">
        <f>AVERAGE(X4:X10003)</f>
        <v>5.5053394411717944</v>
      </c>
    </row>
    <row r="28" spans="5:27">
      <c r="E28">
        <v>0.25</v>
      </c>
      <c r="F28">
        <f t="shared" si="0"/>
        <v>4.0964831158281125</v>
      </c>
      <c r="T28">
        <f t="shared" ca="1" si="1"/>
        <v>16.54</v>
      </c>
      <c r="U28">
        <f t="shared" ca="1" si="2"/>
        <v>5.0137481247872753</v>
      </c>
      <c r="W28">
        <v>14.61</v>
      </c>
      <c r="X28">
        <v>4.4466923196044057</v>
      </c>
      <c r="Z28" t="s">
        <v>1</v>
      </c>
      <c r="AA28">
        <f>STDEV(X4:X10003)</f>
        <v>1.0050650841908559</v>
      </c>
    </row>
    <row r="29" spans="5:27">
      <c r="E29">
        <v>0.26</v>
      </c>
      <c r="F29">
        <f t="shared" si="0"/>
        <v>4.1028120656094815</v>
      </c>
      <c r="T29">
        <f t="shared" ca="1" si="1"/>
        <v>32.869999999999997</v>
      </c>
      <c r="U29">
        <f t="shared" ca="1" si="2"/>
        <v>5.2782471518911791</v>
      </c>
      <c r="W29">
        <v>31.39</v>
      </c>
      <c r="X29">
        <v>5.015174313057047</v>
      </c>
    </row>
    <row r="30" spans="5:27">
      <c r="E30">
        <v>0.27</v>
      </c>
      <c r="F30">
        <f t="shared" si="0"/>
        <v>4.108924773107713</v>
      </c>
      <c r="T30">
        <f t="shared" ca="1" si="1"/>
        <v>58.36</v>
      </c>
      <c r="U30">
        <f t="shared" ca="1" si="2"/>
        <v>5.6055559209318693</v>
      </c>
      <c r="W30">
        <v>20.13</v>
      </c>
      <c r="X30">
        <v>4.663013221709182</v>
      </c>
    </row>
    <row r="31" spans="5:27">
      <c r="E31">
        <v>0.28000000000000003</v>
      </c>
      <c r="F31">
        <f t="shared" si="0"/>
        <v>4.1148363833239046</v>
      </c>
      <c r="T31">
        <f t="shared" ca="1" si="1"/>
        <v>32.380000000000003</v>
      </c>
      <c r="U31">
        <f t="shared" ca="1" si="2"/>
        <v>5.2714505772018025</v>
      </c>
      <c r="W31">
        <v>60.19</v>
      </c>
      <c r="X31">
        <v>5.7582681049350048</v>
      </c>
    </row>
    <row r="32" spans="5:27">
      <c r="E32">
        <v>0.28999999999999998</v>
      </c>
      <c r="F32">
        <f t="shared" si="0"/>
        <v>4.1205604827264164</v>
      </c>
      <c r="T32">
        <f t="shared" ca="1" si="1"/>
        <v>62.51</v>
      </c>
      <c r="U32">
        <f t="shared" ca="1" si="2"/>
        <v>5.6594515457185404</v>
      </c>
      <c r="W32">
        <v>46.27</v>
      </c>
      <c r="X32">
        <v>5.4063661256837312</v>
      </c>
    </row>
    <row r="33" spans="5:24">
      <c r="E33">
        <v>0.3</v>
      </c>
      <c r="F33">
        <f t="shared" si="0"/>
        <v>4.1261093072775115</v>
      </c>
      <c r="T33">
        <f t="shared" ca="1" si="1"/>
        <v>7.41</v>
      </c>
      <c r="U33">
        <f t="shared" ca="1" si="2"/>
        <v>4.7770406388421858</v>
      </c>
      <c r="W33">
        <v>59.89</v>
      </c>
      <c r="X33">
        <v>5.7505009113596914</v>
      </c>
    </row>
    <row r="34" spans="5:24">
      <c r="E34">
        <v>0.31</v>
      </c>
      <c r="F34">
        <f t="shared" si="0"/>
        <v>4.1314939167576714</v>
      </c>
      <c r="T34">
        <f t="shared" ca="1" si="1"/>
        <v>90.53</v>
      </c>
      <c r="U34">
        <f t="shared" ca="1" si="2"/>
        <v>6.1561780674113722</v>
      </c>
      <c r="W34">
        <v>5.08</v>
      </c>
      <c r="X34">
        <v>3.8628541580370377</v>
      </c>
    </row>
    <row r="35" spans="5:24">
      <c r="E35">
        <v>0.32</v>
      </c>
      <c r="F35">
        <f t="shared" si="0"/>
        <v>4.1367243417478159</v>
      </c>
      <c r="T35">
        <f t="shared" ca="1" si="1"/>
        <v>86.71</v>
      </c>
      <c r="U35">
        <f t="shared" ca="1" si="2"/>
        <v>6.0563934068418934</v>
      </c>
      <c r="W35">
        <v>94.87</v>
      </c>
      <c r="X35">
        <v>7.1323774335921382</v>
      </c>
    </row>
    <row r="36" spans="5:24">
      <c r="E36">
        <v>0.33</v>
      </c>
      <c r="F36">
        <f t="shared" si="0"/>
        <v>4.1418097082695668</v>
      </c>
      <c r="T36">
        <f t="shared" ca="1" si="1"/>
        <v>46.25</v>
      </c>
      <c r="U36">
        <f t="shared" ca="1" si="2"/>
        <v>5.4529312928382314</v>
      </c>
      <c r="W36">
        <v>99.97</v>
      </c>
      <c r="X36">
        <v>8.9316144036229801</v>
      </c>
    </row>
    <row r="37" spans="5:24">
      <c r="E37">
        <v>0.34</v>
      </c>
      <c r="F37">
        <f t="shared" si="0"/>
        <v>4.1467583440478695</v>
      </c>
      <c r="T37">
        <f t="shared" ca="1" si="1"/>
        <v>82.38</v>
      </c>
      <c r="U37">
        <f t="shared" ca="1" si="2"/>
        <v>5.9649720771230355</v>
      </c>
      <c r="W37">
        <v>40.39</v>
      </c>
      <c r="X37">
        <v>5.2567348501948121</v>
      </c>
    </row>
    <row r="38" spans="5:24">
      <c r="E38">
        <v>0.35</v>
      </c>
      <c r="F38">
        <f t="shared" si="0"/>
        <v>4.1515778695609384</v>
      </c>
      <c r="T38">
        <f t="shared" ca="1" si="1"/>
        <v>83.53</v>
      </c>
      <c r="U38">
        <f t="shared" ca="1" si="2"/>
        <v>5.9876615656339824</v>
      </c>
      <c r="W38">
        <v>61.89</v>
      </c>
      <c r="X38">
        <v>5.802593065236759</v>
      </c>
    </row>
    <row r="39" spans="5:24">
      <c r="E39">
        <v>0.36</v>
      </c>
      <c r="F39">
        <f t="shared" si="0"/>
        <v>4.1562752764242585</v>
      </c>
      <c r="T39">
        <f t="shared" ca="1" si="1"/>
        <v>6.82</v>
      </c>
      <c r="U39">
        <f t="shared" ca="1" si="2"/>
        <v>4.7553340661447034</v>
      </c>
      <c r="W39">
        <v>67.819999999999993</v>
      </c>
      <c r="X39">
        <v>5.9626712903484398</v>
      </c>
    </row>
    <row r="40" spans="5:24">
      <c r="E40">
        <v>0.37</v>
      </c>
      <c r="F40">
        <f t="shared" si="0"/>
        <v>4.1608569951702972</v>
      </c>
      <c r="T40">
        <f t="shared" ca="1" si="1"/>
        <v>49.06</v>
      </c>
      <c r="U40">
        <f t="shared" ca="1" si="2"/>
        <v>5.4882177567828565</v>
      </c>
      <c r="W40">
        <v>52.84</v>
      </c>
      <c r="X40">
        <v>5.5712484774417783</v>
      </c>
    </row>
    <row r="41" spans="5:24">
      <c r="E41">
        <v>0.38</v>
      </c>
      <c r="F41">
        <f t="shared" si="0"/>
        <v>4.1653289541037335</v>
      </c>
      <c r="T41">
        <f t="shared" ca="1" si="1"/>
        <v>33.630000000000003</v>
      </c>
      <c r="U41">
        <f t="shared" ca="1" si="2"/>
        <v>5.2887088206710171</v>
      </c>
      <c r="W41">
        <v>60.92</v>
      </c>
      <c r="X41">
        <v>5.7772345654661024</v>
      </c>
    </row>
    <row r="42" spans="5:24">
      <c r="E42">
        <v>0.39</v>
      </c>
      <c r="F42">
        <f t="shared" si="0"/>
        <v>4.1696966306096135</v>
      </c>
      <c r="T42">
        <f t="shared" ca="1" si="1"/>
        <v>85.86</v>
      </c>
      <c r="U42">
        <f t="shared" ca="1" si="2"/>
        <v>6.0370253039671535</v>
      </c>
      <c r="W42">
        <v>25.76</v>
      </c>
      <c r="X42">
        <v>4.8492377929774397</v>
      </c>
    </row>
    <row r="43" spans="5:24">
      <c r="E43">
        <v>0.4</v>
      </c>
      <c r="F43">
        <f t="shared" si="0"/>
        <v>4.1739650960488994</v>
      </c>
      <c r="T43">
        <f t="shared" ca="1" si="1"/>
        <v>15</v>
      </c>
      <c r="U43">
        <f t="shared" ca="1" si="2"/>
        <v>4.9817833052531046</v>
      </c>
      <c r="W43">
        <v>90.22</v>
      </c>
      <c r="X43">
        <v>6.7941894210438774</v>
      </c>
    </row>
    <row r="44" spans="5:24">
      <c r="E44">
        <v>0.41</v>
      </c>
      <c r="F44">
        <f t="shared" si="0"/>
        <v>4.178139055182255</v>
      </c>
      <c r="T44">
        <f t="shared" ca="1" si="1"/>
        <v>70.44</v>
      </c>
      <c r="U44">
        <f t="shared" ca="1" si="2"/>
        <v>5.7685489437075734</v>
      </c>
      <c r="W44">
        <v>72.97</v>
      </c>
      <c r="X44">
        <v>6.1119059269505271</v>
      </c>
    </row>
    <row r="45" spans="5:24">
      <c r="E45">
        <v>0.42</v>
      </c>
      <c r="F45">
        <f t="shared" si="0"/>
        <v>4.182222880904833</v>
      </c>
      <c r="T45">
        <f t="shared" ca="1" si="1"/>
        <v>44.76</v>
      </c>
      <c r="U45">
        <f t="shared" ca="1" si="2"/>
        <v>5.4341363554380155</v>
      </c>
      <c r="W45">
        <v>94.08</v>
      </c>
      <c r="X45">
        <v>7.0615247027016519</v>
      </c>
    </row>
    <row r="46" spans="5:24">
      <c r="E46">
        <v>0.43</v>
      </c>
      <c r="F46">
        <f t="shared" si="0"/>
        <v>4.1862206449474844</v>
      </c>
      <c r="T46">
        <f t="shared" ca="1" si="1"/>
        <v>34.81</v>
      </c>
      <c r="U46">
        <f t="shared" ca="1" si="2"/>
        <v>5.3047724157358305</v>
      </c>
      <c r="W46">
        <v>64.540000000000006</v>
      </c>
      <c r="X46">
        <v>5.8729307299726772</v>
      </c>
    </row>
    <row r="47" spans="5:24">
      <c r="E47">
        <v>0.44</v>
      </c>
      <c r="F47">
        <f t="shared" si="0"/>
        <v>4.1901361450948755</v>
      </c>
      <c r="T47">
        <f t="shared" ca="1" si="1"/>
        <v>2.09</v>
      </c>
      <c r="U47">
        <f t="shared" ca="1" si="2"/>
        <v>4.4822470723891801</v>
      </c>
      <c r="W47">
        <v>23.54</v>
      </c>
      <c r="X47">
        <v>4.7788219908096385</v>
      </c>
    </row>
    <row r="48" spans="5:24">
      <c r="E48">
        <v>0.45</v>
      </c>
      <c r="F48">
        <f t="shared" si="0"/>
        <v>4.193972929385362</v>
      </c>
      <c r="T48">
        <f t="shared" ca="1" si="1"/>
        <v>13.31</v>
      </c>
      <c r="U48">
        <f t="shared" ca="1" si="2"/>
        <v>4.9440719191680564</v>
      </c>
      <c r="W48">
        <v>50.98</v>
      </c>
      <c r="X48">
        <v>5.5245674281811246</v>
      </c>
    </row>
    <row r="49" spans="5:24">
      <c r="E49">
        <v>0.46</v>
      </c>
      <c r="F49">
        <f t="shared" si="0"/>
        <v>4.1977343176863968</v>
      </c>
      <c r="T49">
        <f t="shared" ca="1" si="1"/>
        <v>78.16</v>
      </c>
      <c r="U49">
        <f t="shared" ca="1" si="2"/>
        <v>5.8888041215517788</v>
      </c>
      <c r="W49">
        <v>96.27</v>
      </c>
      <c r="X49">
        <v>7.2829158657339743</v>
      </c>
    </row>
    <row r="50" spans="5:24">
      <c r="E50">
        <v>0.47</v>
      </c>
      <c r="F50">
        <f t="shared" si="0"/>
        <v>4.2014234209807242</v>
      </c>
      <c r="T50">
        <f t="shared" ca="1" si="1"/>
        <v>9.4</v>
      </c>
      <c r="U50">
        <f t="shared" ca="1" si="2"/>
        <v>4.8417406407908699</v>
      </c>
      <c r="W50">
        <v>52.25</v>
      </c>
      <c r="X50">
        <v>5.5564290691624736</v>
      </c>
    </row>
    <row r="51" spans="5:24">
      <c r="E51">
        <v>0.48</v>
      </c>
      <c r="F51">
        <f t="shared" si="0"/>
        <v>4.2050431586492207</v>
      </c>
      <c r="T51">
        <f t="shared" ca="1" si="1"/>
        <v>29.26</v>
      </c>
      <c r="U51">
        <f t="shared" ca="1" si="2"/>
        <v>5.2270975102224071</v>
      </c>
      <c r="W51">
        <v>99.08</v>
      </c>
      <c r="X51">
        <v>7.8574688291357644</v>
      </c>
    </row>
    <row r="52" spans="5:24">
      <c r="E52">
        <v>0.49</v>
      </c>
      <c r="F52">
        <f t="shared" si="0"/>
        <v>4.2085962739958855</v>
      </c>
      <c r="T52">
        <f t="shared" ca="1" si="1"/>
        <v>67.790000000000006</v>
      </c>
      <c r="U52">
        <f t="shared" ca="1" si="2"/>
        <v>5.7309172557137167</v>
      </c>
      <c r="W52">
        <v>85.3</v>
      </c>
      <c r="X52">
        <v>6.5493870846841045</v>
      </c>
    </row>
    <row r="53" spans="5:24">
      <c r="E53">
        <v>0.5</v>
      </c>
      <c r="F53">
        <f t="shared" si="0"/>
        <v>4.2120853482255427</v>
      </c>
      <c r="T53">
        <f t="shared" ca="1" si="1"/>
        <v>35.369999999999997</v>
      </c>
      <c r="U53">
        <f t="shared" ca="1" si="2"/>
        <v>5.3123248754892476</v>
      </c>
      <c r="W53">
        <v>87.85</v>
      </c>
      <c r="X53">
        <v>6.6675210810749368</v>
      </c>
    </row>
    <row r="54" spans="5:24">
      <c r="E54">
        <v>0.51</v>
      </c>
      <c r="F54">
        <f t="shared" si="0"/>
        <v>4.2155128130563071</v>
      </c>
      <c r="T54">
        <f t="shared" ca="1" si="1"/>
        <v>4.9000000000000004</v>
      </c>
      <c r="U54">
        <f t="shared" ca="1" si="2"/>
        <v>4.6726860488244606</v>
      </c>
      <c r="W54">
        <v>35.07</v>
      </c>
      <c r="X54">
        <v>5.1165687008464449</v>
      </c>
    </row>
    <row r="55" spans="5:24">
      <c r="E55">
        <v>0.52</v>
      </c>
      <c r="F55">
        <f t="shared" si="0"/>
        <v>4.2188809621239258</v>
      </c>
      <c r="T55">
        <f t="shared" ca="1" si="1"/>
        <v>17.53</v>
      </c>
      <c r="U55">
        <f t="shared" ca="1" si="2"/>
        <v>5.0332869405659473</v>
      </c>
      <c r="W55">
        <v>31.51</v>
      </c>
      <c r="X55">
        <v>5.0185546332059978</v>
      </c>
    </row>
    <row r="56" spans="5:24">
      <c r="E56">
        <v>0.53</v>
      </c>
      <c r="F56">
        <f t="shared" si="0"/>
        <v>4.2221919613148966</v>
      </c>
      <c r="T56">
        <f t="shared" ca="1" si="1"/>
        <v>64.28</v>
      </c>
      <c r="U56">
        <f t="shared" ca="1" si="2"/>
        <v>5.6829765984995104</v>
      </c>
      <c r="W56">
        <v>82.07</v>
      </c>
      <c r="X56">
        <v>6.4180360361936497</v>
      </c>
    </row>
    <row r="57" spans="5:24">
      <c r="E57">
        <v>0.54</v>
      </c>
      <c r="F57">
        <f t="shared" si="0"/>
        <v>4.2254478581469037</v>
      </c>
      <c r="T57">
        <f t="shared" ca="1" si="1"/>
        <v>30.77</v>
      </c>
      <c r="U57">
        <f t="shared" ca="1" si="2"/>
        <v>5.2488098259602296</v>
      </c>
      <c r="W57">
        <v>21.74</v>
      </c>
      <c r="X57">
        <v>4.7189957583800037</v>
      </c>
    </row>
    <row r="58" spans="5:24">
      <c r="E58">
        <v>0.55000000000000004</v>
      </c>
      <c r="F58">
        <f t="shared" si="0"/>
        <v>4.2286505903004716</v>
      </c>
      <c r="T58">
        <f t="shared" ca="1" si="1"/>
        <v>99.17</v>
      </c>
      <c r="U58">
        <f t="shared" ca="1" si="2"/>
        <v>6.6977247584148056</v>
      </c>
      <c r="W58">
        <v>59.04</v>
      </c>
      <c r="X58">
        <v>5.7285740445126159</v>
      </c>
    </row>
    <row r="59" spans="5:24">
      <c r="E59">
        <v>0.56000000000000005</v>
      </c>
      <c r="F59">
        <f t="shared" si="0"/>
        <v>4.2318019933925122</v>
      </c>
      <c r="T59">
        <f t="shared" ca="1" si="1"/>
        <v>80.239999999999995</v>
      </c>
      <c r="U59">
        <f t="shared" ca="1" si="2"/>
        <v>5.925112504505563</v>
      </c>
      <c r="W59">
        <v>3.56</v>
      </c>
      <c r="X59">
        <v>3.6958002593648644</v>
      </c>
    </row>
    <row r="60" spans="5:24">
      <c r="E60">
        <v>0.56999999999999995</v>
      </c>
      <c r="F60">
        <f t="shared" si="0"/>
        <v>4.2349038080714863</v>
      </c>
      <c r="T60">
        <f t="shared" ca="1" si="1"/>
        <v>40.17</v>
      </c>
      <c r="U60">
        <f t="shared" ca="1" si="2"/>
        <v>5.3755253502636196</v>
      </c>
      <c r="W60">
        <v>88.35</v>
      </c>
      <c r="X60">
        <v>6.6926665267990213</v>
      </c>
    </row>
    <row r="61" spans="5:24">
      <c r="E61">
        <v>0.57999999999999996</v>
      </c>
      <c r="F61">
        <f t="shared" si="0"/>
        <v>4.2379576865040018</v>
      </c>
      <c r="T61">
        <f t="shared" ca="1" si="1"/>
        <v>23.59</v>
      </c>
      <c r="U61">
        <f t="shared" ca="1" si="2"/>
        <v>5.1402232898449753</v>
      </c>
      <c r="W61">
        <v>79.44</v>
      </c>
      <c r="X61">
        <v>6.321783721562074</v>
      </c>
    </row>
    <row r="62" spans="5:24">
      <c r="E62">
        <v>0.59</v>
      </c>
      <c r="F62">
        <f t="shared" si="0"/>
        <v>4.2409651983148784</v>
      </c>
      <c r="T62">
        <f t="shared" ca="1" si="1"/>
        <v>24.33</v>
      </c>
      <c r="U62">
        <f t="shared" ca="1" si="2"/>
        <v>5.1521366490228502</v>
      </c>
      <c r="W62">
        <v>45</v>
      </c>
      <c r="X62">
        <v>5.3743386531449264</v>
      </c>
    </row>
    <row r="63" spans="5:24">
      <c r="E63">
        <v>0.6</v>
      </c>
      <c r="F63">
        <f t="shared" si="0"/>
        <v>4.2439278360347679</v>
      </c>
      <c r="T63">
        <f t="shared" ca="1" si="1"/>
        <v>80.83</v>
      </c>
      <c r="U63">
        <f t="shared" ca="1" si="2"/>
        <v>5.9358243997525726</v>
      </c>
      <c r="W63">
        <v>39.99</v>
      </c>
      <c r="X63">
        <v>5.2463940507072842</v>
      </c>
    </row>
    <row r="64" spans="5:24">
      <c r="E64">
        <v>0.61</v>
      </c>
      <c r="F64">
        <f t="shared" si="0"/>
        <v>4.2468470201040578</v>
      </c>
      <c r="T64">
        <f t="shared" ca="1" si="1"/>
        <v>90.97</v>
      </c>
      <c r="U64">
        <f t="shared" ca="1" si="2"/>
        <v>6.1694549597670818</v>
      </c>
      <c r="W64">
        <v>30.29</v>
      </c>
      <c r="X64">
        <v>4.9839220963304065</v>
      </c>
    </row>
    <row r="65" spans="5:24">
      <c r="E65">
        <v>0.62</v>
      </c>
      <c r="F65">
        <f t="shared" si="0"/>
        <v>4.2497241034754794</v>
      </c>
      <c r="T65">
        <f t="shared" ca="1" si="1"/>
        <v>65.41</v>
      </c>
      <c r="U65">
        <f t="shared" ca="1" si="2"/>
        <v>5.698206755798493</v>
      </c>
      <c r="W65">
        <v>75.319999999999993</v>
      </c>
      <c r="X65">
        <v>6.1845942444020414</v>
      </c>
    </row>
    <row r="66" spans="5:24">
      <c r="E66">
        <v>0.63</v>
      </c>
      <c r="F66">
        <f t="shared" si="0"/>
        <v>4.2525603758538093</v>
      </c>
      <c r="T66">
        <f t="shared" ca="1" si="1"/>
        <v>67.95</v>
      </c>
      <c r="U66">
        <f t="shared" ca="1" si="2"/>
        <v>5.7331505440632551</v>
      </c>
      <c r="W66">
        <v>19.89</v>
      </c>
      <c r="X66">
        <v>4.6544431396997217</v>
      </c>
    </row>
    <row r="67" spans="5:24">
      <c r="E67">
        <v>0.64</v>
      </c>
      <c r="F67">
        <f t="shared" si="0"/>
        <v>4.2553570676063792</v>
      </c>
      <c r="T67">
        <f t="shared" ca="1" si="1"/>
        <v>1.03</v>
      </c>
      <c r="U67">
        <f t="shared" ca="1" si="2"/>
        <v>4.3423818162644299</v>
      </c>
      <c r="W67">
        <v>89.79</v>
      </c>
      <c r="X67">
        <v>6.7696761829171912</v>
      </c>
    </row>
    <row r="68" spans="5:24">
      <c r="E68">
        <v>0.65</v>
      </c>
      <c r="F68">
        <f t="shared" si="0"/>
        <v>4.2581153533747411</v>
      </c>
      <c r="T68">
        <f t="shared" ca="1" si="1"/>
        <v>2.72</v>
      </c>
      <c r="U68">
        <f t="shared" ca="1" si="2"/>
        <v>4.5381811019101539</v>
      </c>
      <c r="W68">
        <v>62.49</v>
      </c>
      <c r="X68">
        <v>5.8183756586518696</v>
      </c>
    </row>
    <row r="69" spans="5:24">
      <c r="E69">
        <v>0.66</v>
      </c>
      <c r="F69">
        <f t="shared" ref="F69:F132" si="3">NORMINV(E69/100,$C$3,$C$4)</f>
        <v>4.2608363554145141</v>
      </c>
      <c r="T69">
        <f t="shared" ref="T69:T132" ca="1" si="4">RANDBETWEEN(1,10000)/100</f>
        <v>58.22</v>
      </c>
      <c r="U69">
        <f t="shared" ref="U69:U132" ca="1" si="5">NORMINV(T69/100,$C$3,$C$4)</f>
        <v>5.6037624170449876</v>
      </c>
      <c r="W69">
        <v>95.55</v>
      </c>
      <c r="X69">
        <v>7.2006964611109074</v>
      </c>
    </row>
    <row r="70" spans="5:24">
      <c r="E70">
        <v>0.67</v>
      </c>
      <c r="F70">
        <f t="shared" si="3"/>
        <v>4.263521146687804</v>
      </c>
      <c r="T70">
        <f t="shared" ca="1" si="4"/>
        <v>76.67</v>
      </c>
      <c r="U70">
        <f t="shared" ca="1" si="5"/>
        <v>5.8640110973421455</v>
      </c>
      <c r="W70">
        <v>90.89</v>
      </c>
      <c r="X70">
        <v>6.8340117675436511</v>
      </c>
    </row>
    <row r="71" spans="5:24">
      <c r="E71">
        <v>0.68</v>
      </c>
      <c r="F71">
        <f t="shared" si="3"/>
        <v>4.2661707537296634</v>
      </c>
      <c r="T71">
        <f t="shared" ca="1" si="4"/>
        <v>3.75</v>
      </c>
      <c r="U71">
        <f t="shared" ca="1" si="5"/>
        <v>4.609767829153987</v>
      </c>
      <c r="W71">
        <v>63.22</v>
      </c>
      <c r="X71">
        <v>5.8376857691894157</v>
      </c>
    </row>
    <row r="72" spans="5:24">
      <c r="E72">
        <v>0.69</v>
      </c>
      <c r="F72">
        <f t="shared" si="3"/>
        <v>4.2687861593084016</v>
      </c>
      <c r="T72">
        <f t="shared" ca="1" si="4"/>
        <v>27.04</v>
      </c>
      <c r="U72">
        <f t="shared" ca="1" si="5"/>
        <v>5.1941981579284775</v>
      </c>
      <c r="W72">
        <v>54.29</v>
      </c>
      <c r="X72">
        <v>5.6077424440226693</v>
      </c>
    </row>
    <row r="73" spans="5:24">
      <c r="E73">
        <v>0.7</v>
      </c>
      <c r="F73">
        <f t="shared" si="3"/>
        <v>4.2713683048972815</v>
      </c>
      <c r="T73">
        <f t="shared" ca="1" si="4"/>
        <v>63.49</v>
      </c>
      <c r="U73">
        <f t="shared" ca="1" si="5"/>
        <v>5.6724297494642473</v>
      </c>
      <c r="W73">
        <v>55.46</v>
      </c>
      <c r="X73">
        <v>5.6372919919466655</v>
      </c>
    </row>
    <row r="74" spans="5:24">
      <c r="E74">
        <v>0.71</v>
      </c>
      <c r="F74">
        <f t="shared" si="3"/>
        <v>4.2739180929733553</v>
      </c>
      <c r="T74">
        <f t="shared" ca="1" si="4"/>
        <v>4.8600000000000003</v>
      </c>
      <c r="U74">
        <f t="shared" ca="1" si="5"/>
        <v>4.6707088726001498</v>
      </c>
      <c r="W74">
        <v>28.92</v>
      </c>
      <c r="X74">
        <v>4.9442766622843148</v>
      </c>
    </row>
    <row r="75" spans="5:24">
      <c r="E75">
        <v>0.72</v>
      </c>
      <c r="F75">
        <f t="shared" si="3"/>
        <v>4.276436389157924</v>
      </c>
      <c r="T75">
        <f t="shared" ca="1" si="4"/>
        <v>4.07</v>
      </c>
      <c r="U75">
        <f t="shared" ca="1" si="5"/>
        <v>4.6286899596046727</v>
      </c>
      <c r="W75">
        <v>0.18</v>
      </c>
      <c r="X75">
        <v>2.5887622737569593</v>
      </c>
    </row>
    <row r="76" spans="5:24">
      <c r="E76">
        <v>0.73</v>
      </c>
      <c r="F76">
        <f t="shared" si="3"/>
        <v>4.2789240242114825</v>
      </c>
      <c r="T76">
        <f t="shared" ca="1" si="4"/>
        <v>40.15</v>
      </c>
      <c r="U76">
        <f t="shared" ca="1" si="5"/>
        <v>5.3752667816702182</v>
      </c>
      <c r="W76">
        <v>18.62</v>
      </c>
      <c r="X76">
        <v>4.60801318578243</v>
      </c>
    </row>
    <row r="77" spans="5:24">
      <c r="E77">
        <v>0.74</v>
      </c>
      <c r="F77">
        <f t="shared" si="3"/>
        <v>4.2813817958949532</v>
      </c>
      <c r="T77">
        <f t="shared" ca="1" si="4"/>
        <v>53.4</v>
      </c>
      <c r="U77">
        <f t="shared" ca="1" si="5"/>
        <v>5.5426643974428149</v>
      </c>
      <c r="W77">
        <v>34.06</v>
      </c>
      <c r="X77">
        <v>5.0891738269547835</v>
      </c>
    </row>
    <row r="78" spans="5:24">
      <c r="E78">
        <v>0.75</v>
      </c>
      <c r="F78">
        <f t="shared" si="3"/>
        <v>4.2838104707077722</v>
      </c>
      <c r="T78">
        <f t="shared" ca="1" si="4"/>
        <v>65.150000000000006</v>
      </c>
      <c r="U78">
        <f t="shared" ca="1" si="5"/>
        <v>5.6946866636649007</v>
      </c>
      <c r="W78">
        <v>72.040000000000006</v>
      </c>
      <c r="X78">
        <v>6.0840301909411707</v>
      </c>
    </row>
    <row r="79" spans="5:24">
      <c r="E79">
        <v>0.76</v>
      </c>
      <c r="F79">
        <f t="shared" si="3"/>
        <v>4.286210785512603</v>
      </c>
      <c r="T79">
        <f t="shared" ca="1" si="4"/>
        <v>17.73</v>
      </c>
      <c r="U79">
        <f t="shared" ca="1" si="5"/>
        <v>5.0371481648973964</v>
      </c>
      <c r="W79">
        <v>86.38</v>
      </c>
      <c r="X79">
        <v>6.5975523718429265</v>
      </c>
    </row>
    <row r="80" spans="5:24">
      <c r="E80">
        <v>0.77</v>
      </c>
      <c r="F80">
        <f t="shared" si="3"/>
        <v>4.2885834490553663</v>
      </c>
      <c r="T80">
        <f t="shared" ca="1" si="4"/>
        <v>74.27</v>
      </c>
      <c r="U80">
        <f t="shared" ca="1" si="5"/>
        <v>5.825845910462121</v>
      </c>
      <c r="W80">
        <v>57.41</v>
      </c>
      <c r="X80">
        <v>5.6868222513679871</v>
      </c>
    </row>
    <row r="81" spans="5:24">
      <c r="E81">
        <v>0.78</v>
      </c>
      <c r="F81">
        <f t="shared" si="3"/>
        <v>4.2909291433886256</v>
      </c>
      <c r="T81">
        <f t="shared" ca="1" si="4"/>
        <v>5.5</v>
      </c>
      <c r="U81">
        <f t="shared" ca="1" si="5"/>
        <v>4.7009034300385917</v>
      </c>
      <c r="W81">
        <v>97.39</v>
      </c>
      <c r="X81">
        <v>7.4414806850327224</v>
      </c>
    </row>
    <row r="82" spans="5:24">
      <c r="E82">
        <v>0.79</v>
      </c>
      <c r="F82">
        <f t="shared" si="3"/>
        <v>4.2932485252057582</v>
      </c>
      <c r="T82">
        <f t="shared" ca="1" si="4"/>
        <v>0.81</v>
      </c>
      <c r="U82">
        <f t="shared" ca="1" si="5"/>
        <v>4.2978108587006716</v>
      </c>
      <c r="W82">
        <v>68.069999999999993</v>
      </c>
      <c r="X82">
        <v>5.9696571313906439</v>
      </c>
    </row>
    <row r="83" spans="5:24">
      <c r="E83">
        <v>0.8</v>
      </c>
      <c r="F83">
        <f t="shared" si="3"/>
        <v>4.2955422270922679</v>
      </c>
      <c r="T83">
        <f t="shared" ca="1" si="4"/>
        <v>96.62</v>
      </c>
      <c r="U83">
        <f t="shared" ca="1" si="5"/>
        <v>6.4138319806501647</v>
      </c>
      <c r="W83">
        <v>42.71</v>
      </c>
      <c r="X83">
        <v>5.3162377858313139</v>
      </c>
    </row>
    <row r="84" spans="5:24">
      <c r="E84">
        <v>0.81</v>
      </c>
      <c r="F84">
        <f t="shared" si="3"/>
        <v>4.2978108587006716</v>
      </c>
      <c r="T84">
        <f t="shared" ca="1" si="4"/>
        <v>7.5</v>
      </c>
      <c r="U84">
        <f t="shared" ca="1" si="5"/>
        <v>4.7802342645307716</v>
      </c>
      <c r="W84">
        <v>73.38</v>
      </c>
      <c r="X84">
        <v>6.1243465792814673</v>
      </c>
    </row>
    <row r="85" spans="5:24">
      <c r="E85">
        <v>0.82</v>
      </c>
      <c r="F85">
        <f t="shared" si="3"/>
        <v>4.3000550078542936</v>
      </c>
      <c r="T85">
        <f t="shared" ca="1" si="4"/>
        <v>59.5</v>
      </c>
      <c r="U85">
        <f t="shared" ca="1" si="5"/>
        <v>5.6202130155711538</v>
      </c>
      <c r="W85">
        <v>41.41</v>
      </c>
      <c r="X85">
        <v>5.2829892919874437</v>
      </c>
    </row>
    <row r="86" spans="5:24">
      <c r="E86">
        <v>0.83</v>
      </c>
      <c r="F86">
        <f t="shared" si="3"/>
        <v>4.3022752415851944</v>
      </c>
      <c r="T86">
        <f t="shared" ca="1" si="4"/>
        <v>20.12</v>
      </c>
      <c r="U86">
        <f t="shared" ca="1" si="5"/>
        <v>5.0813286819756964</v>
      </c>
      <c r="W86">
        <v>12.35</v>
      </c>
      <c r="X86">
        <v>4.3423331082771703</v>
      </c>
    </row>
    <row r="87" spans="5:24">
      <c r="E87">
        <v>0.84</v>
      </c>
      <c r="F87">
        <f t="shared" si="3"/>
        <v>4.3044721071108469</v>
      </c>
      <c r="T87">
        <f t="shared" ca="1" si="4"/>
        <v>78.709999999999994</v>
      </c>
      <c r="U87">
        <f t="shared" ca="1" si="5"/>
        <v>5.8981996370704124</v>
      </c>
      <c r="W87">
        <v>72.66</v>
      </c>
      <c r="X87">
        <v>6.1025621595511801</v>
      </c>
    </row>
    <row r="88" spans="5:24">
      <c r="E88">
        <v>0.85</v>
      </c>
      <c r="F88">
        <f t="shared" si="3"/>
        <v>4.3066461327538743</v>
      </c>
      <c r="T88">
        <f t="shared" ca="1" si="4"/>
        <v>1.47</v>
      </c>
      <c r="U88">
        <f t="shared" ca="1" si="5"/>
        <v>4.4109594538553321</v>
      </c>
      <c r="W88">
        <v>27.18</v>
      </c>
      <c r="X88">
        <v>4.8926218717302632</v>
      </c>
    </row>
    <row r="89" spans="5:24">
      <c r="E89">
        <v>0.86</v>
      </c>
      <c r="F89">
        <f t="shared" si="3"/>
        <v>4.3087978288088422</v>
      </c>
      <c r="T89">
        <f t="shared" ca="1" si="4"/>
        <v>40.229999999999997</v>
      </c>
      <c r="U89">
        <f t="shared" ca="1" si="5"/>
        <v>5.3763008566499604</v>
      </c>
      <c r="W89">
        <v>77.3</v>
      </c>
      <c r="X89">
        <v>6.2487631066149083</v>
      </c>
    </row>
    <row r="90" spans="5:24">
      <c r="E90">
        <v>0.87</v>
      </c>
      <c r="F90">
        <f t="shared" si="3"/>
        <v>4.3109276883596479</v>
      </c>
      <c r="T90">
        <f t="shared" ca="1" si="4"/>
        <v>52.64</v>
      </c>
      <c r="U90">
        <f t="shared" ca="1" si="5"/>
        <v>5.5331116793743726</v>
      </c>
      <c r="W90">
        <v>81.17</v>
      </c>
      <c r="X90">
        <v>6.3841782453409301</v>
      </c>
    </row>
    <row r="91" spans="5:24">
      <c r="E91">
        <v>0.88</v>
      </c>
      <c r="F91">
        <f t="shared" si="3"/>
        <v>4.31303618805092</v>
      </c>
      <c r="T91">
        <f t="shared" ca="1" si="4"/>
        <v>37.39</v>
      </c>
      <c r="U91">
        <f t="shared" ca="1" si="5"/>
        <v>5.3392292050817325</v>
      </c>
      <c r="W91">
        <v>66.819999999999993</v>
      </c>
      <c r="X91">
        <v>5.9349482374640354</v>
      </c>
    </row>
    <row r="92" spans="5:24">
      <c r="E92">
        <v>0.89</v>
      </c>
      <c r="F92">
        <f t="shared" si="3"/>
        <v>4.3151237888165053</v>
      </c>
      <c r="T92">
        <f t="shared" ca="1" si="4"/>
        <v>93.78</v>
      </c>
      <c r="U92">
        <f t="shared" ca="1" si="5"/>
        <v>6.2682822326493097</v>
      </c>
      <c r="W92">
        <v>62.68</v>
      </c>
      <c r="X92">
        <v>5.8233898704159035</v>
      </c>
    </row>
    <row r="93" spans="5:24">
      <c r="E93">
        <v>0.9</v>
      </c>
      <c r="F93">
        <f t="shared" si="3"/>
        <v>4.3171909365678527</v>
      </c>
      <c r="T93">
        <f t="shared" ca="1" si="4"/>
        <v>21.22</v>
      </c>
      <c r="U93">
        <f t="shared" ca="1" si="5"/>
        <v>5.1005944902961717</v>
      </c>
      <c r="W93">
        <v>2.69</v>
      </c>
      <c r="X93">
        <v>3.5715566163435435</v>
      </c>
    </row>
    <row r="94" spans="5:24">
      <c r="E94">
        <v>0.91</v>
      </c>
      <c r="F94">
        <f t="shared" si="3"/>
        <v>4.3192380628449261</v>
      </c>
      <c r="T94">
        <f t="shared" ca="1" si="4"/>
        <v>49.38</v>
      </c>
      <c r="U94">
        <f t="shared" ca="1" si="5"/>
        <v>5.4922291395244454</v>
      </c>
      <c r="W94">
        <v>75.91</v>
      </c>
      <c r="X94">
        <v>6.2034104435898341</v>
      </c>
    </row>
    <row r="95" spans="5:24">
      <c r="E95">
        <v>0.92</v>
      </c>
      <c r="F95">
        <f t="shared" si="3"/>
        <v>4.3212655854321174</v>
      </c>
      <c r="T95">
        <f t="shared" ca="1" si="4"/>
        <v>22.16</v>
      </c>
      <c r="U95">
        <f t="shared" ca="1" si="5"/>
        <v>5.1165996330747978</v>
      </c>
      <c r="W95">
        <v>56.75</v>
      </c>
      <c r="X95">
        <v>5.6700128893322193</v>
      </c>
    </row>
    <row r="96" spans="5:24">
      <c r="E96">
        <v>0.93</v>
      </c>
      <c r="F96">
        <f t="shared" si="3"/>
        <v>4.323273908941335</v>
      </c>
      <c r="T96">
        <f t="shared" ca="1" si="4"/>
        <v>87.41</v>
      </c>
      <c r="U96">
        <f t="shared" ca="1" si="5"/>
        <v>6.0729941417590432</v>
      </c>
      <c r="W96">
        <v>98.67</v>
      </c>
      <c r="X96">
        <v>7.717338044146719</v>
      </c>
    </row>
    <row r="97" spans="5:24">
      <c r="E97">
        <v>0.94</v>
      </c>
      <c r="F97">
        <f t="shared" si="3"/>
        <v>4.3252634253643913</v>
      </c>
      <c r="T97">
        <f t="shared" ca="1" si="4"/>
        <v>86.3</v>
      </c>
      <c r="U97">
        <f t="shared" ca="1" si="5"/>
        <v>6.0469486763017191</v>
      </c>
      <c r="W97">
        <v>77.81</v>
      </c>
      <c r="X97">
        <v>6.2657921261597647</v>
      </c>
    </row>
    <row r="98" spans="5:24">
      <c r="E98">
        <v>0.95</v>
      </c>
      <c r="F98">
        <f t="shared" si="3"/>
        <v>4.3272345145966638</v>
      </c>
      <c r="T98">
        <f t="shared" ca="1" si="4"/>
        <v>55.59</v>
      </c>
      <c r="U98">
        <f t="shared" ca="1" si="5"/>
        <v>5.5702911069068772</v>
      </c>
      <c r="W98">
        <v>85.9</v>
      </c>
      <c r="X98">
        <v>6.5758373610404321</v>
      </c>
    </row>
    <row r="99" spans="5:24">
      <c r="E99">
        <v>0.96</v>
      </c>
      <c r="F99">
        <f t="shared" si="3"/>
        <v>4.3291875449336299</v>
      </c>
      <c r="T99">
        <f t="shared" ca="1" si="4"/>
        <v>51.86</v>
      </c>
      <c r="U99">
        <f t="shared" ca="1" si="5"/>
        <v>5.5233200949248609</v>
      </c>
      <c r="W99">
        <v>5.26</v>
      </c>
      <c r="X99">
        <v>3.879849725271229</v>
      </c>
    </row>
    <row r="100" spans="5:24">
      <c r="E100">
        <v>0.97</v>
      </c>
      <c r="F100">
        <f t="shared" si="3"/>
        <v>4.3311228735422045</v>
      </c>
      <c r="T100">
        <f t="shared" ca="1" si="4"/>
        <v>82.8</v>
      </c>
      <c r="U100">
        <f t="shared" ca="1" si="5"/>
        <v>5.9731456789807877</v>
      </c>
      <c r="W100">
        <v>42.2</v>
      </c>
      <c r="X100">
        <v>5.3032203797815329</v>
      </c>
    </row>
    <row r="101" spans="5:24">
      <c r="E101">
        <v>0.98</v>
      </c>
      <c r="F101">
        <f t="shared" si="3"/>
        <v>4.3330408469081849</v>
      </c>
      <c r="T101">
        <f t="shared" ca="1" si="4"/>
        <v>92.19</v>
      </c>
      <c r="U101">
        <f t="shared" ca="1" si="5"/>
        <v>6.2089841842058142</v>
      </c>
      <c r="W101">
        <v>44.84</v>
      </c>
      <c r="X101">
        <v>5.3702952192094857</v>
      </c>
    </row>
    <row r="102" spans="5:24">
      <c r="E102">
        <v>0.99</v>
      </c>
      <c r="F102">
        <f t="shared" si="3"/>
        <v>4.3349418012613565</v>
      </c>
      <c r="T102">
        <f t="shared" ca="1" si="4"/>
        <v>58.16</v>
      </c>
      <c r="U102">
        <f t="shared" ca="1" si="5"/>
        <v>5.6029941823739486</v>
      </c>
      <c r="W102">
        <v>39.67</v>
      </c>
      <c r="X102">
        <v>5.2381018941781869</v>
      </c>
    </row>
    <row r="103" spans="5:24">
      <c r="E103">
        <v>0.999999999999999</v>
      </c>
      <c r="F103">
        <f t="shared" si="3"/>
        <v>4.3368260629795756</v>
      </c>
      <c r="T103">
        <f t="shared" ca="1" si="4"/>
        <v>89.02</v>
      </c>
      <c r="U103">
        <f t="shared" ca="1" si="5"/>
        <v>6.113796221597056</v>
      </c>
      <c r="W103">
        <v>53.23</v>
      </c>
      <c r="X103">
        <v>5.581052752552579</v>
      </c>
    </row>
    <row r="104" spans="5:24">
      <c r="E104">
        <v>1.01</v>
      </c>
      <c r="F104">
        <f t="shared" si="3"/>
        <v>4.3386939489730416</v>
      </c>
      <c r="T104">
        <f t="shared" ca="1" si="4"/>
        <v>45.6</v>
      </c>
      <c r="U104">
        <f t="shared" ca="1" si="5"/>
        <v>5.4447418982189788</v>
      </c>
      <c r="W104">
        <v>26.72</v>
      </c>
      <c r="X104">
        <v>4.8786965740604211</v>
      </c>
    </row>
    <row r="105" spans="5:24">
      <c r="E105">
        <v>1.02</v>
      </c>
      <c r="F105">
        <f t="shared" si="3"/>
        <v>4.3405457670499175</v>
      </c>
      <c r="T105">
        <f t="shared" ca="1" si="4"/>
        <v>9.76</v>
      </c>
      <c r="U105">
        <f t="shared" ca="1" si="5"/>
        <v>4.8523256988282695</v>
      </c>
      <c r="W105">
        <v>62.72</v>
      </c>
      <c r="X105">
        <v>5.8244465265618217</v>
      </c>
    </row>
    <row r="106" spans="5:24">
      <c r="E106">
        <v>1.03</v>
      </c>
      <c r="F106">
        <f t="shared" si="3"/>
        <v>4.3423818162644299</v>
      </c>
      <c r="T106">
        <f t="shared" ca="1" si="4"/>
        <v>28.29</v>
      </c>
      <c r="U106">
        <f t="shared" ca="1" si="5"/>
        <v>5.2128760059303039</v>
      </c>
      <c r="W106">
        <v>49.25</v>
      </c>
      <c r="X106">
        <v>5.4811991804088125</v>
      </c>
    </row>
    <row r="107" spans="5:24">
      <c r="E107">
        <v>1.04</v>
      </c>
      <c r="F107">
        <f t="shared" si="3"/>
        <v>4.3442023872483757</v>
      </c>
      <c r="T107">
        <f t="shared" ca="1" si="4"/>
        <v>7.6</v>
      </c>
      <c r="U107">
        <f t="shared" ca="1" si="5"/>
        <v>4.7837486395870945</v>
      </c>
      <c r="W107">
        <v>59.39</v>
      </c>
      <c r="X107">
        <v>5.7375888491382563</v>
      </c>
    </row>
    <row r="108" spans="5:24">
      <c r="E108">
        <v>1.05</v>
      </c>
      <c r="F108">
        <f t="shared" si="3"/>
        <v>4.346007762527023</v>
      </c>
      <c r="T108">
        <f t="shared" ca="1" si="4"/>
        <v>19.53</v>
      </c>
      <c r="U108">
        <f t="shared" ca="1" si="5"/>
        <v>5.0707351157061709</v>
      </c>
      <c r="W108">
        <v>61.45</v>
      </c>
      <c r="X108">
        <v>5.7910671019126516</v>
      </c>
    </row>
    <row r="109" spans="5:24">
      <c r="E109">
        <v>1.06</v>
      </c>
      <c r="F109">
        <f t="shared" si="3"/>
        <v>4.3477982168202685</v>
      </c>
      <c r="T109">
        <f t="shared" ca="1" si="4"/>
        <v>50.59</v>
      </c>
      <c r="U109">
        <f t="shared" ca="1" si="5"/>
        <v>5.5073948229840601</v>
      </c>
      <c r="W109">
        <v>99.19</v>
      </c>
      <c r="X109">
        <v>7.9043782825986577</v>
      </c>
    </row>
    <row r="110" spans="5:24">
      <c r="E110">
        <v>1.07</v>
      </c>
      <c r="F110">
        <f t="shared" si="3"/>
        <v>4.3495740173298936</v>
      </c>
      <c r="T110">
        <f t="shared" ca="1" si="4"/>
        <v>98.74</v>
      </c>
      <c r="U110">
        <f t="shared" ca="1" si="5"/>
        <v>6.6191614945923156</v>
      </c>
      <c r="W110">
        <v>46.76</v>
      </c>
      <c r="X110">
        <v>5.41869575732954</v>
      </c>
    </row>
    <row r="111" spans="5:24">
      <c r="E111">
        <v>1.08</v>
      </c>
      <c r="F111">
        <f t="shared" si="3"/>
        <v>4.351335424013631</v>
      </c>
      <c r="T111">
        <f t="shared" ca="1" si="4"/>
        <v>80.150000000000006</v>
      </c>
      <c r="U111">
        <f t="shared" ca="1" si="5"/>
        <v>5.9234956237452145</v>
      </c>
      <c r="W111">
        <v>34.840000000000003</v>
      </c>
      <c r="X111">
        <v>5.1103562551402861</v>
      </c>
    </row>
    <row r="112" spans="5:24">
      <c r="E112">
        <v>1.0900000000000001</v>
      </c>
      <c r="F112">
        <f t="shared" si="3"/>
        <v>4.3530826898468344</v>
      </c>
      <c r="T112">
        <f t="shared" ca="1" si="4"/>
        <v>10.029999999999999</v>
      </c>
      <c r="U112">
        <f t="shared" ca="1" si="5"/>
        <v>4.860077991777267</v>
      </c>
      <c r="W112">
        <v>28.36</v>
      </c>
      <c r="X112">
        <v>4.9278199475649691</v>
      </c>
    </row>
    <row r="113" spans="5:24">
      <c r="E113">
        <v>1.1000000000000001</v>
      </c>
      <c r="F113">
        <f t="shared" si="3"/>
        <v>4.3548160610723654</v>
      </c>
      <c r="T113">
        <f t="shared" ca="1" si="4"/>
        <v>46.99</v>
      </c>
      <c r="U113">
        <f t="shared" ca="1" si="5"/>
        <v>5.4622393808067873</v>
      </c>
      <c r="W113">
        <v>19.27</v>
      </c>
      <c r="X113">
        <v>4.6320103524335297</v>
      </c>
    </row>
    <row r="114" spans="5:24">
      <c r="E114">
        <v>1.1100000000000001</v>
      </c>
      <c r="F114">
        <f t="shared" si="3"/>
        <v>4.3565357774393494</v>
      </c>
      <c r="T114">
        <f t="shared" ca="1" si="4"/>
        <v>60.54</v>
      </c>
      <c r="U114">
        <f t="shared" ca="1" si="5"/>
        <v>5.6336748005156325</v>
      </c>
      <c r="W114">
        <v>46.52</v>
      </c>
      <c r="X114">
        <v>5.4126584146863426</v>
      </c>
    </row>
    <row r="115" spans="5:24">
      <c r="E115">
        <v>1.1200000000000001</v>
      </c>
      <c r="F115">
        <f t="shared" si="3"/>
        <v>4.3582420724314019</v>
      </c>
      <c r="T115">
        <f t="shared" ca="1" si="4"/>
        <v>45.5</v>
      </c>
      <c r="U115">
        <f t="shared" ca="1" si="5"/>
        <v>5.4434807296777175</v>
      </c>
      <c r="W115">
        <v>71.209999999999994</v>
      </c>
      <c r="X115">
        <v>6.0595300922214017</v>
      </c>
    </row>
    <row r="116" spans="5:24">
      <c r="E116">
        <v>1.1299999999999999</v>
      </c>
      <c r="F116">
        <f t="shared" si="3"/>
        <v>4.3599351734848621</v>
      </c>
      <c r="T116">
        <f t="shared" ca="1" si="4"/>
        <v>8.1300000000000008</v>
      </c>
      <c r="U116">
        <f t="shared" ca="1" si="5"/>
        <v>4.8018098429890594</v>
      </c>
      <c r="W116">
        <v>83.16</v>
      </c>
      <c r="X116">
        <v>6.4605072180132534</v>
      </c>
    </row>
    <row r="117" spans="5:24">
      <c r="E117">
        <v>1.1399999999999999</v>
      </c>
      <c r="F117">
        <f t="shared" si="3"/>
        <v>4.3616153021975563</v>
      </c>
      <c r="T117">
        <f t="shared" ca="1" si="4"/>
        <v>68.69</v>
      </c>
      <c r="U117">
        <f t="shared" ca="1" si="5"/>
        <v>5.7435411564845511</v>
      </c>
      <c r="W117">
        <v>94.54</v>
      </c>
      <c r="X117">
        <v>7.101799290569053</v>
      </c>
    </row>
    <row r="118" spans="5:24">
      <c r="E118">
        <v>1.1499999999999999</v>
      </c>
      <c r="F118">
        <f t="shared" si="3"/>
        <v>4.3632826745286124</v>
      </c>
      <c r="T118">
        <f t="shared" ca="1" si="4"/>
        <v>29.2</v>
      </c>
      <c r="U118">
        <f t="shared" ca="1" si="5"/>
        <v>5.2262243233367993</v>
      </c>
      <c r="W118">
        <v>91.99</v>
      </c>
      <c r="X118">
        <v>6.9043992301921211</v>
      </c>
    </row>
    <row r="119" spans="5:24">
      <c r="E119">
        <v>1.1599999999999999</v>
      </c>
      <c r="F119">
        <f t="shared" si="3"/>
        <v>4.3649375009897389</v>
      </c>
      <c r="T119">
        <f t="shared" ca="1" si="4"/>
        <v>54.22</v>
      </c>
      <c r="U119">
        <f t="shared" ca="1" si="5"/>
        <v>5.5529888785814459</v>
      </c>
      <c r="W119">
        <v>78.680000000000007</v>
      </c>
      <c r="X119">
        <v>6.2953670862002999</v>
      </c>
    </row>
    <row r="120" spans="5:24">
      <c r="E120">
        <v>1.17</v>
      </c>
      <c r="F120">
        <f t="shared" si="3"/>
        <v>4.3665799868284179</v>
      </c>
      <c r="T120">
        <f t="shared" ca="1" si="4"/>
        <v>3.91</v>
      </c>
      <c r="U120">
        <f t="shared" ca="1" si="5"/>
        <v>4.6193865298209493</v>
      </c>
      <c r="W120">
        <v>87.85</v>
      </c>
      <c r="X120">
        <v>6.6675210810749368</v>
      </c>
    </row>
    <row r="121" spans="5:24">
      <c r="E121">
        <v>1.18</v>
      </c>
      <c r="F121">
        <f t="shared" si="3"/>
        <v>4.3682103322034571</v>
      </c>
      <c r="T121">
        <f t="shared" ca="1" si="4"/>
        <v>1.26</v>
      </c>
      <c r="U121">
        <f t="shared" ca="1" si="5"/>
        <v>4.3808385054076844</v>
      </c>
      <c r="W121">
        <v>2.25</v>
      </c>
      <c r="X121">
        <v>3.4953455382349041</v>
      </c>
    </row>
    <row r="122" spans="5:24">
      <c r="E122">
        <v>1.19</v>
      </c>
      <c r="F122">
        <f t="shared" si="3"/>
        <v>4.3698287323532075</v>
      </c>
      <c r="T122">
        <f t="shared" ca="1" si="4"/>
        <v>84.12</v>
      </c>
      <c r="U122">
        <f t="shared" ca="1" si="5"/>
        <v>5.9997009910983916</v>
      </c>
      <c r="W122">
        <v>93.02</v>
      </c>
      <c r="X122">
        <v>6.9772822275128439</v>
      </c>
    </row>
    <row r="123" spans="5:24">
      <c r="E123">
        <v>1.2</v>
      </c>
      <c r="F123">
        <f t="shared" si="3"/>
        <v>4.3714353777568853</v>
      </c>
      <c r="T123">
        <f t="shared" ca="1" si="4"/>
        <v>30.36</v>
      </c>
      <c r="U123">
        <f t="shared" ca="1" si="5"/>
        <v>5.2429628179728933</v>
      </c>
      <c r="W123">
        <v>40.9</v>
      </c>
      <c r="X123">
        <v>5.2698818993427343</v>
      </c>
    </row>
    <row r="124" spans="5:24">
      <c r="E124">
        <v>1.21</v>
      </c>
      <c r="F124">
        <f t="shared" si="3"/>
        <v>4.3730304542893155</v>
      </c>
      <c r="T124">
        <f t="shared" ca="1" si="4"/>
        <v>8.6199999999999992</v>
      </c>
      <c r="U124">
        <f t="shared" ca="1" si="5"/>
        <v>4.8177336980634493</v>
      </c>
      <c r="W124">
        <v>32.14</v>
      </c>
      <c r="X124">
        <v>5.0362125001426383</v>
      </c>
    </row>
    <row r="125" spans="5:24">
      <c r="E125">
        <v>1.22</v>
      </c>
      <c r="F125">
        <f t="shared" si="3"/>
        <v>4.3746141433693602</v>
      </c>
      <c r="T125">
        <f t="shared" ca="1" si="4"/>
        <v>21.12</v>
      </c>
      <c r="U125">
        <f t="shared" ca="1" si="5"/>
        <v>5.0988677733877124</v>
      </c>
      <c r="W125">
        <v>22.72</v>
      </c>
      <c r="X125">
        <v>4.7519002619262682</v>
      </c>
    </row>
    <row r="126" spans="5:24">
      <c r="E126">
        <v>1.23</v>
      </c>
      <c r="F126">
        <f t="shared" si="3"/>
        <v>4.3761866221024306</v>
      </c>
      <c r="T126">
        <f t="shared" ca="1" si="4"/>
        <v>51.3</v>
      </c>
      <c r="U126">
        <f t="shared" ca="1" si="5"/>
        <v>5.5162959683483317</v>
      </c>
      <c r="W126">
        <v>8.92</v>
      </c>
      <c r="X126">
        <v>4.154302211850327</v>
      </c>
    </row>
    <row r="127" spans="5:24">
      <c r="E127">
        <v>1.24</v>
      </c>
      <c r="F127">
        <f t="shared" si="3"/>
        <v>4.3777480634173047</v>
      </c>
      <c r="T127">
        <f t="shared" ca="1" si="4"/>
        <v>30.26</v>
      </c>
      <c r="U127">
        <f t="shared" ca="1" si="5"/>
        <v>5.2415314011937806</v>
      </c>
      <c r="W127">
        <v>84.28</v>
      </c>
      <c r="X127">
        <v>6.5060323681734165</v>
      </c>
    </row>
    <row r="128" spans="5:24">
      <c r="E128">
        <v>1.25</v>
      </c>
      <c r="F128">
        <f t="shared" si="3"/>
        <v>4.3792986361975261</v>
      </c>
      <c r="T128">
        <f t="shared" ca="1" si="4"/>
        <v>28.6</v>
      </c>
      <c r="U128">
        <f t="shared" ca="1" si="5"/>
        <v>5.2174457739967082</v>
      </c>
      <c r="W128">
        <v>80.5</v>
      </c>
      <c r="X128">
        <v>6.3596173642419114</v>
      </c>
    </row>
    <row r="129" spans="5:24">
      <c r="E129">
        <v>1.26</v>
      </c>
      <c r="F129">
        <f t="shared" si="3"/>
        <v>4.3808385054076844</v>
      </c>
      <c r="T129">
        <f t="shared" ca="1" si="4"/>
        <v>48.03</v>
      </c>
      <c r="U129">
        <f t="shared" ca="1" si="5"/>
        <v>5.4752996686184785</v>
      </c>
      <c r="W129">
        <v>13.69</v>
      </c>
      <c r="X129">
        <v>4.405646569370905</v>
      </c>
    </row>
    <row r="130" spans="5:24">
      <c r="E130">
        <v>1.27</v>
      </c>
      <c r="F130">
        <f t="shared" si="3"/>
        <v>4.3823678322147357</v>
      </c>
      <c r="T130">
        <f t="shared" ca="1" si="4"/>
        <v>11.31</v>
      </c>
      <c r="U130">
        <f t="shared" ca="1" si="5"/>
        <v>4.8948971872200566</v>
      </c>
      <c r="W130">
        <v>89.51</v>
      </c>
      <c r="X130">
        <v>6.7541155751305251</v>
      </c>
    </row>
    <row r="131" spans="5:24">
      <c r="E131">
        <v>1.28</v>
      </c>
      <c r="F131">
        <f t="shared" si="3"/>
        <v>4.383886774104683</v>
      </c>
      <c r="T131">
        <f t="shared" ca="1" si="4"/>
        <v>88.7</v>
      </c>
      <c r="U131">
        <f t="shared" ca="1" si="5"/>
        <v>6.1053635663957984</v>
      </c>
      <c r="W131">
        <v>71.87</v>
      </c>
      <c r="X131">
        <v>6.0789839544090718</v>
      </c>
    </row>
    <row r="132" spans="5:24">
      <c r="E132">
        <v>1.29</v>
      </c>
      <c r="F132">
        <f t="shared" si="3"/>
        <v>4.3853954849947687</v>
      </c>
      <c r="T132">
        <f t="shared" ca="1" si="4"/>
        <v>9.0299999999999994</v>
      </c>
      <c r="U132">
        <f t="shared" ca="1" si="5"/>
        <v>4.8305450402329182</v>
      </c>
      <c r="W132">
        <v>22.41</v>
      </c>
      <c r="X132">
        <v>4.7415806875100994</v>
      </c>
    </row>
    <row r="133" spans="5:24">
      <c r="E133">
        <v>1.3</v>
      </c>
      <c r="F133">
        <f t="shared" ref="F133:F196" si="6">NORMINV(E133/100,$C$3,$C$4)</f>
        <v>4.3868941153414145</v>
      </c>
      <c r="T133">
        <f t="shared" ref="T133:T196" ca="1" si="7">RANDBETWEEN(1,10000)/100</f>
        <v>84.66</v>
      </c>
      <c r="U133">
        <f t="shared" ref="U133:U196" ca="1" si="8">NORMINV(T133/100,$C$3,$C$4)</f>
        <v>6.0109798232199125</v>
      </c>
      <c r="W133">
        <v>6.13</v>
      </c>
      <c r="X133">
        <v>3.9560481595274997</v>
      </c>
    </row>
    <row r="134" spans="5:24">
      <c r="E134">
        <v>1.31</v>
      </c>
      <c r="F134">
        <f t="shared" si="6"/>
        <v>4.3883828122440711</v>
      </c>
      <c r="T134">
        <f t="shared" ca="1" si="7"/>
        <v>47.51</v>
      </c>
      <c r="U134">
        <f t="shared" ca="1" si="8"/>
        <v>5.4687721881072999</v>
      </c>
      <c r="W134">
        <v>31.53</v>
      </c>
      <c r="X134">
        <v>5.01911748439713</v>
      </c>
    </row>
    <row r="135" spans="5:24">
      <c r="E135">
        <v>1.32</v>
      </c>
      <c r="F135">
        <f t="shared" si="6"/>
        <v>4.3898617195452267</v>
      </c>
      <c r="T135">
        <f t="shared" ca="1" si="7"/>
        <v>8.0299999999999994</v>
      </c>
      <c r="U135">
        <f t="shared" ca="1" si="8"/>
        <v>4.7984717644272985</v>
      </c>
      <c r="W135">
        <v>6.28</v>
      </c>
      <c r="X135">
        <v>3.9683142478774571</v>
      </c>
    </row>
    <row r="136" spans="5:24">
      <c r="E136">
        <v>1.33</v>
      </c>
      <c r="F136">
        <f t="shared" si="6"/>
        <v>4.391330977926641</v>
      </c>
      <c r="T136">
        <f t="shared" ca="1" si="7"/>
        <v>66.38</v>
      </c>
      <c r="U136">
        <f t="shared" ca="1" si="8"/>
        <v>5.7114282240616303</v>
      </c>
      <c r="W136">
        <v>74.95</v>
      </c>
      <c r="X136">
        <v>6.1729171513312941</v>
      </c>
    </row>
    <row r="137" spans="5:24">
      <c r="E137">
        <v>1.34</v>
      </c>
      <c r="F137">
        <f t="shared" si="6"/>
        <v>4.3927907250020839</v>
      </c>
      <c r="T137">
        <f t="shared" ca="1" si="7"/>
        <v>59.46</v>
      </c>
      <c r="U137">
        <f t="shared" ca="1" si="8"/>
        <v>5.619697052929971</v>
      </c>
      <c r="W137">
        <v>25.02</v>
      </c>
      <c r="X137">
        <v>4.8261394893131424</v>
      </c>
    </row>
    <row r="138" spans="5:24">
      <c r="E138">
        <v>1.35</v>
      </c>
      <c r="F138">
        <f t="shared" si="6"/>
        <v>4.3942410954066586</v>
      </c>
      <c r="T138">
        <f t="shared" ca="1" si="7"/>
        <v>15.01</v>
      </c>
      <c r="U138">
        <f t="shared" ca="1" si="8"/>
        <v>4.9819977037539225</v>
      </c>
      <c r="W138">
        <v>2.73</v>
      </c>
      <c r="X138">
        <v>3.5779542393546806</v>
      </c>
    </row>
    <row r="139" spans="5:24">
      <c r="E139">
        <v>1.36</v>
      </c>
      <c r="F139">
        <f t="shared" si="6"/>
        <v>4.3956822208828941</v>
      </c>
      <c r="T139">
        <f t="shared" ca="1" si="7"/>
        <v>16.21</v>
      </c>
      <c r="U139">
        <f t="shared" ca="1" si="8"/>
        <v>5.0070681479947394</v>
      </c>
      <c r="W139">
        <v>97.05</v>
      </c>
      <c r="X139">
        <v>7.3881933369885049</v>
      </c>
    </row>
    <row r="140" spans="5:24">
      <c r="E140">
        <v>1.37</v>
      </c>
      <c r="F140">
        <f t="shared" si="6"/>
        <v>4.3971142303637105</v>
      </c>
      <c r="T140">
        <f t="shared" ca="1" si="7"/>
        <v>39.69</v>
      </c>
      <c r="U140">
        <f t="shared" ca="1" si="8"/>
        <v>5.3693103379755804</v>
      </c>
      <c r="W140">
        <v>37.14</v>
      </c>
      <c r="X140">
        <v>5.1718523138208266</v>
      </c>
    </row>
    <row r="141" spans="5:24">
      <c r="E141">
        <v>1.38</v>
      </c>
      <c r="F141">
        <f t="shared" si="6"/>
        <v>4.3985372500524544</v>
      </c>
      <c r="T141">
        <f t="shared" ca="1" si="7"/>
        <v>54.09</v>
      </c>
      <c r="U141">
        <f t="shared" ca="1" si="8"/>
        <v>5.5513506763653027</v>
      </c>
      <c r="W141">
        <v>37.909999999999997</v>
      </c>
      <c r="X141">
        <v>5.1921546344221117</v>
      </c>
    </row>
    <row r="142" spans="5:24">
      <c r="E142">
        <v>1.39</v>
      </c>
      <c r="F142">
        <f t="shared" si="6"/>
        <v>4.3999514035000526</v>
      </c>
      <c r="T142">
        <f t="shared" ca="1" si="7"/>
        <v>66.06</v>
      </c>
      <c r="U142">
        <f t="shared" ca="1" si="8"/>
        <v>5.7070505959160762</v>
      </c>
      <c r="W142">
        <v>58.56</v>
      </c>
      <c r="X142">
        <v>5.7162408667067348</v>
      </c>
    </row>
    <row r="143" spans="5:24">
      <c r="E143">
        <v>1.4</v>
      </c>
      <c r="F143">
        <f t="shared" si="6"/>
        <v>4.4013568116794719</v>
      </c>
      <c r="T143">
        <f t="shared" ca="1" si="7"/>
        <v>75.319999999999993</v>
      </c>
      <c r="U143">
        <f t="shared" ca="1" si="8"/>
        <v>5.8422971222010212</v>
      </c>
      <c r="W143">
        <v>36.61</v>
      </c>
      <c r="X143">
        <v>5.1577994880772282</v>
      </c>
    </row>
    <row r="144" spans="5:24">
      <c r="E144">
        <v>1.41</v>
      </c>
      <c r="F144">
        <f t="shared" si="6"/>
        <v>4.4027535930575663</v>
      </c>
      <c r="T144">
        <f t="shared" ca="1" si="7"/>
        <v>79.38</v>
      </c>
      <c r="U144">
        <f t="shared" ca="1" si="8"/>
        <v>5.9098387324026609</v>
      </c>
      <c r="W144">
        <v>27.35</v>
      </c>
      <c r="X144">
        <v>4.8977383738097622</v>
      </c>
    </row>
    <row r="145" spans="5:24">
      <c r="E145">
        <v>1.42</v>
      </c>
      <c r="F145">
        <f t="shared" si="6"/>
        <v>4.4041418636644156</v>
      </c>
      <c r="T145">
        <f t="shared" ca="1" si="7"/>
        <v>80.94</v>
      </c>
      <c r="U145">
        <f t="shared" ca="1" si="8"/>
        <v>5.9378436972253148</v>
      </c>
      <c r="W145">
        <v>67.14</v>
      </c>
      <c r="X145">
        <v>5.9437822813637666</v>
      </c>
    </row>
    <row r="146" spans="5:24">
      <c r="E146">
        <v>1.43</v>
      </c>
      <c r="F146">
        <f t="shared" si="6"/>
        <v>4.4055217371602708</v>
      </c>
      <c r="T146">
        <f t="shared" ca="1" si="7"/>
        <v>36.770000000000003</v>
      </c>
      <c r="U146">
        <f t="shared" ca="1" si="8"/>
        <v>5.3310244245273237</v>
      </c>
      <c r="W146">
        <v>6.06</v>
      </c>
      <c r="X146">
        <v>3.9502436190400689</v>
      </c>
    </row>
    <row r="147" spans="5:24">
      <c r="E147">
        <v>1.44</v>
      </c>
      <c r="F147">
        <f t="shared" si="6"/>
        <v>4.4068933249002384</v>
      </c>
      <c r="T147">
        <f t="shared" ca="1" si="7"/>
        <v>83.35</v>
      </c>
      <c r="U147">
        <f t="shared" ca="1" si="8"/>
        <v>5.9840444229392684</v>
      </c>
      <c r="W147">
        <v>58.97</v>
      </c>
      <c r="X147">
        <v>5.726773333900061</v>
      </c>
    </row>
    <row r="148" spans="5:24">
      <c r="E148">
        <v>1.45</v>
      </c>
      <c r="F148">
        <f t="shared" si="6"/>
        <v>4.4082567359967211</v>
      </c>
      <c r="T148">
        <f t="shared" ca="1" si="7"/>
        <v>30.72</v>
      </c>
      <c r="U148">
        <f t="shared" ca="1" si="8"/>
        <v>5.2480986285337661</v>
      </c>
      <c r="W148">
        <v>4.59</v>
      </c>
      <c r="X148">
        <v>3.8140218086790423</v>
      </c>
    </row>
    <row r="149" spans="5:24">
      <c r="E149">
        <v>1.46</v>
      </c>
      <c r="F149">
        <f t="shared" si="6"/>
        <v>4.4096120773797516</v>
      </c>
      <c r="T149">
        <f t="shared" ca="1" si="7"/>
        <v>79.400000000000006</v>
      </c>
      <c r="U149">
        <f t="shared" ca="1" si="8"/>
        <v>5.9101895729842306</v>
      </c>
      <c r="W149">
        <v>82.1</v>
      </c>
      <c r="X149">
        <v>6.41918273514682</v>
      </c>
    </row>
    <row r="150" spans="5:24">
      <c r="E150">
        <v>1.47</v>
      </c>
      <c r="F150">
        <f t="shared" si="6"/>
        <v>4.4109594538553321</v>
      </c>
      <c r="T150">
        <f t="shared" ca="1" si="7"/>
        <v>25.16</v>
      </c>
      <c r="U150">
        <f t="shared" ca="1" si="8"/>
        <v>5.1652683624356106</v>
      </c>
      <c r="W150">
        <v>98.11</v>
      </c>
      <c r="X150">
        <v>7.5770168940168237</v>
      </c>
    </row>
    <row r="151" spans="5:24">
      <c r="E151">
        <v>1.48</v>
      </c>
      <c r="F151">
        <f t="shared" si="6"/>
        <v>4.4122989681617995</v>
      </c>
      <c r="T151">
        <f t="shared" ca="1" si="7"/>
        <v>7.84</v>
      </c>
      <c r="U151">
        <f t="shared" ca="1" si="8"/>
        <v>4.7920418295867142</v>
      </c>
      <c r="W151">
        <v>83.74</v>
      </c>
      <c r="X151">
        <v>6.4838281823633057</v>
      </c>
    </row>
    <row r="152" spans="5:24">
      <c r="E152">
        <v>1.49</v>
      </c>
      <c r="F152">
        <f t="shared" si="6"/>
        <v>4.4136307210243491</v>
      </c>
      <c r="T152">
        <f t="shared" ca="1" si="7"/>
        <v>44.68</v>
      </c>
      <c r="U152">
        <f t="shared" ca="1" si="8"/>
        <v>5.4331248317813436</v>
      </c>
      <c r="W152">
        <v>18.98</v>
      </c>
      <c r="X152">
        <v>4.6213664523733593</v>
      </c>
    </row>
    <row r="153" spans="5:24">
      <c r="E153">
        <v>1.5</v>
      </c>
      <c r="F153">
        <f t="shared" si="6"/>
        <v>4.4149548112077213</v>
      </c>
      <c r="T153">
        <f t="shared" ca="1" si="7"/>
        <v>11.79</v>
      </c>
      <c r="U153">
        <f t="shared" ca="1" si="8"/>
        <v>4.9072249267615069</v>
      </c>
      <c r="W153">
        <v>94.1</v>
      </c>
      <c r="X153">
        <v>7.0632236468662768</v>
      </c>
    </row>
    <row r="154" spans="5:24">
      <c r="E154">
        <v>1.51</v>
      </c>
      <c r="F154">
        <f t="shared" si="6"/>
        <v>4.4162713355672087</v>
      </c>
      <c r="T154">
        <f t="shared" ca="1" si="7"/>
        <v>88.71</v>
      </c>
      <c r="U154">
        <f t="shared" ca="1" si="8"/>
        <v>6.1056244847562944</v>
      </c>
      <c r="W154">
        <v>21.21</v>
      </c>
      <c r="X154">
        <v>4.7008440662790578</v>
      </c>
    </row>
    <row r="155" spans="5:24">
      <c r="E155">
        <v>1.52</v>
      </c>
      <c r="F155">
        <f t="shared" si="6"/>
        <v>4.4175803890980099</v>
      </c>
      <c r="T155">
        <f t="shared" ca="1" si="7"/>
        <v>57.5</v>
      </c>
      <c r="U155">
        <f t="shared" ca="1" si="8"/>
        <v>5.5945592131363959</v>
      </c>
      <c r="W155">
        <v>28.94</v>
      </c>
      <c r="X155">
        <v>4.9448616013229163</v>
      </c>
    </row>
    <row r="156" spans="5:24">
      <c r="E156">
        <v>1.53</v>
      </c>
      <c r="F156">
        <f t="shared" si="6"/>
        <v>4.4188820649829399</v>
      </c>
      <c r="T156">
        <f t="shared" ca="1" si="7"/>
        <v>86.55</v>
      </c>
      <c r="U156">
        <f t="shared" ca="1" si="8"/>
        <v>6.052684189069943</v>
      </c>
      <c r="W156">
        <v>4.92</v>
      </c>
      <c r="X156">
        <v>3.8473396096920895</v>
      </c>
    </row>
    <row r="157" spans="5:24">
      <c r="E157">
        <v>1.54</v>
      </c>
      <c r="F157">
        <f t="shared" si="6"/>
        <v>4.4201764546386766</v>
      </c>
      <c r="T157">
        <f t="shared" ca="1" si="7"/>
        <v>55.34</v>
      </c>
      <c r="U157">
        <f t="shared" ca="1" si="8"/>
        <v>5.5671280917426937</v>
      </c>
      <c r="W157">
        <v>52.47</v>
      </c>
      <c r="X157">
        <v>5.561953327272426</v>
      </c>
    </row>
    <row r="158" spans="5:24">
      <c r="E158">
        <v>1.55</v>
      </c>
      <c r="F158">
        <f t="shared" si="6"/>
        <v>4.4214636477604934</v>
      </c>
      <c r="T158">
        <f t="shared" ca="1" si="7"/>
        <v>73.36</v>
      </c>
      <c r="U158">
        <f t="shared" ca="1" si="8"/>
        <v>5.8118687433925098</v>
      </c>
      <c r="W158">
        <v>84.75</v>
      </c>
      <c r="X158">
        <v>6.5257700213555498</v>
      </c>
    </row>
    <row r="159" spans="5:24">
      <c r="E159">
        <v>1.56</v>
      </c>
      <c r="F159">
        <f t="shared" si="6"/>
        <v>4.4227437323655874</v>
      </c>
      <c r="T159">
        <f t="shared" ca="1" si="7"/>
        <v>78.55</v>
      </c>
      <c r="U159">
        <f t="shared" ca="1" si="8"/>
        <v>5.8954520120278815</v>
      </c>
      <c r="W159">
        <v>93.99</v>
      </c>
      <c r="X159">
        <v>7.0539346731588513</v>
      </c>
    </row>
    <row r="160" spans="5:24">
      <c r="E160">
        <v>1.57</v>
      </c>
      <c r="F160">
        <f t="shared" si="6"/>
        <v>4.4240167948350519</v>
      </c>
      <c r="T160">
        <f t="shared" ca="1" si="7"/>
        <v>31.93</v>
      </c>
      <c r="U160">
        <f t="shared" ca="1" si="8"/>
        <v>5.265171434304678</v>
      </c>
      <c r="W160">
        <v>16.52</v>
      </c>
      <c r="X160">
        <v>4.5266915016713698</v>
      </c>
    </row>
    <row r="161" spans="5:24">
      <c r="E161">
        <v>1.58</v>
      </c>
      <c r="F161">
        <f t="shared" si="6"/>
        <v>4.4252829199545349</v>
      </c>
      <c r="T161">
        <f t="shared" ca="1" si="7"/>
        <v>10.09</v>
      </c>
      <c r="U161">
        <f t="shared" ca="1" si="8"/>
        <v>4.8617799661329002</v>
      </c>
      <c r="W161">
        <v>58.61</v>
      </c>
      <c r="X161">
        <v>5.7175240069823445</v>
      </c>
    </row>
    <row r="162" spans="5:24">
      <c r="E162">
        <v>1.59</v>
      </c>
      <c r="F162">
        <f t="shared" si="6"/>
        <v>4.4265421909536329</v>
      </c>
      <c r="T162">
        <f t="shared" ca="1" si="7"/>
        <v>86.42</v>
      </c>
      <c r="U162">
        <f t="shared" ca="1" si="8"/>
        <v>6.0496926957698278</v>
      </c>
      <c r="W162">
        <v>22.82</v>
      </c>
      <c r="X162">
        <v>4.7552121813006254</v>
      </c>
    </row>
    <row r="163" spans="5:24">
      <c r="E163">
        <v>1.6</v>
      </c>
      <c r="F163">
        <f t="shared" si="6"/>
        <v>4.4277946895440774</v>
      </c>
      <c r="T163">
        <f t="shared" ca="1" si="7"/>
        <v>18.23</v>
      </c>
      <c r="U163">
        <f t="shared" ca="1" si="8"/>
        <v>5.0466826448013968</v>
      </c>
      <c r="W163">
        <v>51.99</v>
      </c>
      <c r="X163">
        <v>5.549902606759507</v>
      </c>
    </row>
    <row r="164" spans="5:24">
      <c r="E164">
        <v>1.61</v>
      </c>
      <c r="F164">
        <f t="shared" si="6"/>
        <v>4.4290404959567482</v>
      </c>
      <c r="T164">
        <f t="shared" ca="1" si="7"/>
        <v>79.69</v>
      </c>
      <c r="U164">
        <f t="shared" ca="1" si="8"/>
        <v>5.9152996768341612</v>
      </c>
      <c r="W164">
        <v>6.45</v>
      </c>
      <c r="X164">
        <v>3.981942881263504</v>
      </c>
    </row>
    <row r="165" spans="5:24">
      <c r="E165">
        <v>1.62</v>
      </c>
      <c r="F165">
        <f t="shared" si="6"/>
        <v>4.4302796889775484</v>
      </c>
      <c r="T165">
        <f t="shared" ca="1" si="7"/>
        <v>68.14</v>
      </c>
      <c r="U165">
        <f t="shared" ca="1" si="8"/>
        <v>5.7358086332462737</v>
      </c>
      <c r="W165">
        <v>70.56</v>
      </c>
      <c r="X165">
        <v>6.0405758025685978</v>
      </c>
    </row>
    <row r="166" spans="5:24">
      <c r="E166">
        <v>1.63</v>
      </c>
      <c r="F166">
        <f t="shared" si="6"/>
        <v>4.4315123459822132</v>
      </c>
      <c r="T166">
        <f t="shared" ca="1" si="7"/>
        <v>70.14</v>
      </c>
      <c r="U166">
        <f t="shared" ca="1" si="8"/>
        <v>5.7642156629077199</v>
      </c>
      <c r="W166">
        <v>67.34</v>
      </c>
      <c r="X166">
        <v>5.9493211538372508</v>
      </c>
    </row>
    <row r="167" spans="5:24">
      <c r="E167">
        <v>1.64</v>
      </c>
      <c r="F167">
        <f t="shared" si="6"/>
        <v>4.4327385429700641</v>
      </c>
      <c r="T167">
        <f t="shared" ca="1" si="7"/>
        <v>7.89</v>
      </c>
      <c r="U167">
        <f t="shared" ca="1" si="8"/>
        <v>4.7937452577202402</v>
      </c>
      <c r="W167">
        <v>91.89</v>
      </c>
      <c r="X167">
        <v>6.8977105661994624</v>
      </c>
    </row>
    <row r="168" spans="5:24">
      <c r="E168">
        <v>1.65</v>
      </c>
      <c r="F168">
        <f t="shared" si="6"/>
        <v>4.433958354596748</v>
      </c>
      <c r="T168">
        <f t="shared" ca="1" si="7"/>
        <v>5.32</v>
      </c>
      <c r="U168">
        <f t="shared" ca="1" si="8"/>
        <v>4.6927061249838378</v>
      </c>
      <c r="W168">
        <v>86.69</v>
      </c>
      <c r="X168">
        <v>6.6118561616638871</v>
      </c>
    </row>
    <row r="169" spans="5:24">
      <c r="E169">
        <v>1.66</v>
      </c>
      <c r="F169">
        <f t="shared" si="6"/>
        <v>4.4351718542060201</v>
      </c>
      <c r="T169">
        <f t="shared" ca="1" si="7"/>
        <v>52.43</v>
      </c>
      <c r="U169">
        <f t="shared" ca="1" si="8"/>
        <v>5.5304743905050726</v>
      </c>
      <c r="W169">
        <v>2.2000000000000002</v>
      </c>
      <c r="X169">
        <v>3.485909187981858</v>
      </c>
    </row>
    <row r="170" spans="5:24">
      <c r="E170">
        <v>1.67</v>
      </c>
      <c r="F170">
        <f t="shared" si="6"/>
        <v>4.4363791138605526</v>
      </c>
      <c r="T170">
        <f t="shared" ca="1" si="7"/>
        <v>18.53</v>
      </c>
      <c r="U170">
        <f t="shared" ca="1" si="8"/>
        <v>5.0523249813918767</v>
      </c>
      <c r="W170">
        <v>13.09</v>
      </c>
      <c r="X170">
        <v>4.3778531340465268</v>
      </c>
    </row>
    <row r="171" spans="5:24">
      <c r="E171">
        <v>1.68</v>
      </c>
      <c r="F171">
        <f t="shared" si="6"/>
        <v>4.437580204371887</v>
      </c>
      <c r="T171">
        <f t="shared" ca="1" si="7"/>
        <v>21.49</v>
      </c>
      <c r="U171">
        <f t="shared" ca="1" si="8"/>
        <v>5.1052330291496064</v>
      </c>
      <c r="W171">
        <v>98.94</v>
      </c>
      <c r="X171">
        <v>7.8044035663594631</v>
      </c>
    </row>
    <row r="172" spans="5:24">
      <c r="E172">
        <v>1.69</v>
      </c>
      <c r="F172">
        <f t="shared" si="6"/>
        <v>4.4387751953294812</v>
      </c>
      <c r="T172">
        <f t="shared" ca="1" si="7"/>
        <v>92.05</v>
      </c>
      <c r="U172">
        <f t="shared" ca="1" si="8"/>
        <v>6.2042213885674435</v>
      </c>
      <c r="W172">
        <v>75.89</v>
      </c>
      <c r="X172">
        <v>6.2027685494951648</v>
      </c>
    </row>
    <row r="173" spans="5:24">
      <c r="E173">
        <v>1.7</v>
      </c>
      <c r="F173">
        <f t="shared" si="6"/>
        <v>4.439964155128922</v>
      </c>
      <c r="T173">
        <f t="shared" ca="1" si="7"/>
        <v>91.77</v>
      </c>
      <c r="U173">
        <f t="shared" ca="1" si="8"/>
        <v>6.194882910663992</v>
      </c>
      <c r="W173">
        <v>26.58</v>
      </c>
      <c r="X173">
        <v>4.8744345401725511</v>
      </c>
    </row>
    <row r="174" spans="5:24">
      <c r="E174">
        <v>1.71</v>
      </c>
      <c r="F174">
        <f t="shared" si="6"/>
        <v>4.4411471509993232</v>
      </c>
      <c r="T174">
        <f t="shared" ca="1" si="7"/>
        <v>17.510000000000002</v>
      </c>
      <c r="U174">
        <f t="shared" ca="1" si="8"/>
        <v>5.032899286715482</v>
      </c>
      <c r="W174">
        <v>85.9</v>
      </c>
      <c r="X174">
        <v>6.5758373610404321</v>
      </c>
    </row>
    <row r="175" spans="5:24">
      <c r="E175">
        <v>1.72</v>
      </c>
      <c r="F175">
        <f t="shared" si="6"/>
        <v>4.4423242490299275</v>
      </c>
      <c r="T175">
        <f t="shared" ca="1" si="7"/>
        <v>25.9</v>
      </c>
      <c r="U175">
        <f t="shared" ca="1" si="8"/>
        <v>5.1767842918377962</v>
      </c>
      <c r="W175">
        <v>95.67</v>
      </c>
      <c r="X175">
        <v>7.2136120446143366</v>
      </c>
    </row>
    <row r="176" spans="5:24">
      <c r="E176">
        <v>1.73</v>
      </c>
      <c r="F176">
        <f t="shared" si="6"/>
        <v>4.4434955141959867</v>
      </c>
      <c r="T176">
        <f t="shared" ca="1" si="7"/>
        <v>4.32</v>
      </c>
      <c r="U176">
        <f t="shared" ca="1" si="8"/>
        <v>4.6426493360647081</v>
      </c>
      <c r="W176">
        <v>58.54</v>
      </c>
      <c r="X176">
        <v>5.7157277103864477</v>
      </c>
    </row>
    <row r="177" spans="5:24">
      <c r="E177">
        <v>1.74</v>
      </c>
      <c r="F177">
        <f t="shared" si="6"/>
        <v>4.4446610103838591</v>
      </c>
      <c r="T177">
        <f t="shared" ca="1" si="7"/>
        <v>80.19</v>
      </c>
      <c r="U177">
        <f t="shared" ca="1" si="8"/>
        <v>5.9242136897288278</v>
      </c>
      <c r="W177">
        <v>57.22</v>
      </c>
      <c r="X177">
        <v>5.6819779886205986</v>
      </c>
    </row>
    <row r="178" spans="5:24">
      <c r="E178">
        <v>1.75</v>
      </c>
      <c r="F178">
        <f t="shared" si="6"/>
        <v>4.4458208004154454</v>
      </c>
      <c r="T178">
        <f t="shared" ca="1" si="7"/>
        <v>21.38</v>
      </c>
      <c r="U178">
        <f t="shared" ca="1" si="8"/>
        <v>5.1033473760338204</v>
      </c>
      <c r="W178">
        <v>88.1</v>
      </c>
      <c r="X178">
        <v>6.6800005403477289</v>
      </c>
    </row>
    <row r="179" spans="5:24">
      <c r="E179">
        <v>1.76</v>
      </c>
      <c r="F179">
        <f t="shared" si="6"/>
        <v>4.4469749460718964</v>
      </c>
      <c r="T179">
        <f t="shared" ca="1" si="7"/>
        <v>85.89</v>
      </c>
      <c r="U179">
        <f t="shared" ca="1" si="8"/>
        <v>6.0376951754451778</v>
      </c>
      <c r="W179">
        <v>67.12</v>
      </c>
      <c r="X179">
        <v>5.9432291449952483</v>
      </c>
    </row>
    <row r="180" spans="5:24">
      <c r="E180">
        <v>1.77</v>
      </c>
      <c r="F180">
        <f t="shared" si="6"/>
        <v>4.4481235081167014</v>
      </c>
      <c r="T180">
        <f t="shared" ca="1" si="7"/>
        <v>86.48</v>
      </c>
      <c r="U180">
        <f t="shared" ca="1" si="8"/>
        <v>6.0510709338722002</v>
      </c>
      <c r="W180">
        <v>12.75</v>
      </c>
      <c r="X180">
        <v>4.3617114175852016</v>
      </c>
    </row>
    <row r="181" spans="5:24">
      <c r="E181">
        <v>1.78</v>
      </c>
      <c r="F181">
        <f t="shared" si="6"/>
        <v>4.4492665463181105</v>
      </c>
      <c r="T181">
        <f t="shared" ca="1" si="7"/>
        <v>32.18</v>
      </c>
      <c r="U181">
        <f t="shared" ca="1" si="8"/>
        <v>5.2686643548257797</v>
      </c>
      <c r="W181">
        <v>58.22</v>
      </c>
      <c r="X181">
        <v>5.7075248340899742</v>
      </c>
    </row>
    <row r="182" spans="5:24">
      <c r="E182">
        <v>1.79</v>
      </c>
      <c r="F182">
        <f t="shared" si="6"/>
        <v>4.4504041194709476</v>
      </c>
      <c r="T182">
        <f t="shared" ca="1" si="7"/>
        <v>37.9</v>
      </c>
      <c r="U182">
        <f t="shared" ca="1" si="8"/>
        <v>5.3459458987763222</v>
      </c>
      <c r="W182">
        <v>91.78</v>
      </c>
      <c r="X182">
        <v>6.8904245363529757</v>
      </c>
    </row>
    <row r="183" spans="5:24">
      <c r="E183">
        <v>1.8</v>
      </c>
      <c r="F183">
        <f t="shared" si="6"/>
        <v>4.4515362854178289</v>
      </c>
      <c r="T183">
        <f t="shared" ca="1" si="7"/>
        <v>39.21</v>
      </c>
      <c r="U183">
        <f t="shared" ca="1" si="8"/>
        <v>5.3630750667914162</v>
      </c>
      <c r="W183">
        <v>48.96</v>
      </c>
      <c r="X183">
        <v>5.4739281125464405</v>
      </c>
    </row>
    <row r="184" spans="5:24">
      <c r="E184">
        <v>1.81</v>
      </c>
      <c r="F184">
        <f t="shared" si="6"/>
        <v>4.4526631010697955</v>
      </c>
      <c r="T184">
        <f t="shared" ca="1" si="7"/>
        <v>80.5</v>
      </c>
      <c r="U184">
        <f t="shared" ca="1" si="8"/>
        <v>5.9298086821209557</v>
      </c>
      <c r="W184">
        <v>9.74</v>
      </c>
      <c r="X184">
        <v>4.2034904731769966</v>
      </c>
    </row>
    <row r="185" spans="5:24">
      <c r="E185">
        <v>1.82</v>
      </c>
      <c r="F185">
        <f t="shared" si="6"/>
        <v>4.4537846224264017</v>
      </c>
      <c r="T185">
        <f t="shared" ca="1" si="7"/>
        <v>32.729999999999997</v>
      </c>
      <c r="U185">
        <f t="shared" ca="1" si="8"/>
        <v>5.2763095056154681</v>
      </c>
      <c r="W185">
        <v>37.5</v>
      </c>
      <c r="X185">
        <v>5.1813606360356248</v>
      </c>
    </row>
    <row r="186" spans="5:24">
      <c r="E186">
        <v>1.83</v>
      </c>
      <c r="F186">
        <f t="shared" si="6"/>
        <v>4.4549009045952435</v>
      </c>
      <c r="T186">
        <f t="shared" ca="1" si="7"/>
        <v>68.319999999999993</v>
      </c>
      <c r="U186">
        <f t="shared" ca="1" si="8"/>
        <v>5.7383329841895989</v>
      </c>
      <c r="W186">
        <v>6.66</v>
      </c>
      <c r="X186">
        <v>3.9983982843083758</v>
      </c>
    </row>
    <row r="187" spans="5:24">
      <c r="E187">
        <v>1.84</v>
      </c>
      <c r="F187">
        <f t="shared" si="6"/>
        <v>4.4560120018109757</v>
      </c>
      <c r="T187">
        <f t="shared" ca="1" si="7"/>
        <v>22.21</v>
      </c>
      <c r="U187">
        <f t="shared" ca="1" si="8"/>
        <v>5.1174399231840706</v>
      </c>
      <c r="W187">
        <v>79.400000000000006</v>
      </c>
      <c r="X187">
        <v>6.3203791459684604</v>
      </c>
    </row>
    <row r="188" spans="5:24">
      <c r="E188">
        <v>1.85</v>
      </c>
      <c r="F188">
        <f t="shared" si="6"/>
        <v>4.4571179674538239</v>
      </c>
      <c r="T188">
        <f t="shared" ca="1" si="7"/>
        <v>15.51</v>
      </c>
      <c r="U188">
        <f t="shared" ca="1" si="8"/>
        <v>4.9925987690781106</v>
      </c>
      <c r="W188">
        <v>63.96</v>
      </c>
      <c r="X188">
        <v>5.8573898155774042</v>
      </c>
    </row>
    <row r="189" spans="5:24">
      <c r="E189">
        <v>1.86</v>
      </c>
      <c r="F189">
        <f t="shared" si="6"/>
        <v>4.4582188540676011</v>
      </c>
      <c r="T189">
        <f t="shared" ca="1" si="7"/>
        <v>49.83</v>
      </c>
      <c r="U189">
        <f t="shared" ca="1" si="8"/>
        <v>5.4978693595183694</v>
      </c>
      <c r="W189">
        <v>24.28</v>
      </c>
      <c r="X189">
        <v>4.8026759173566482</v>
      </c>
    </row>
    <row r="190" spans="5:24">
      <c r="E190">
        <v>1.87</v>
      </c>
      <c r="F190">
        <f t="shared" si="6"/>
        <v>4.4593147133772426</v>
      </c>
      <c r="T190">
        <f t="shared" ca="1" si="7"/>
        <v>14.26</v>
      </c>
      <c r="U190">
        <f t="shared" ca="1" si="8"/>
        <v>4.9656445961018445</v>
      </c>
      <c r="W190">
        <v>51.63</v>
      </c>
      <c r="X190">
        <v>5.5408694154527023</v>
      </c>
    </row>
    <row r="191" spans="5:24">
      <c r="E191">
        <v>1.88</v>
      </c>
      <c r="F191">
        <f t="shared" si="6"/>
        <v>4.4604055963059048</v>
      </c>
      <c r="T191">
        <f t="shared" ca="1" si="7"/>
        <v>58.12</v>
      </c>
      <c r="U191">
        <f t="shared" ca="1" si="8"/>
        <v>5.6024821610843292</v>
      </c>
      <c r="W191">
        <v>23.07</v>
      </c>
      <c r="X191">
        <v>4.7634564920466227</v>
      </c>
    </row>
    <row r="192" spans="5:24">
      <c r="E192">
        <v>1.89</v>
      </c>
      <c r="F192">
        <f t="shared" si="6"/>
        <v>4.4614915529915864</v>
      </c>
      <c r="T192">
        <f t="shared" ca="1" si="7"/>
        <v>78.61</v>
      </c>
      <c r="U192">
        <f t="shared" ca="1" si="8"/>
        <v>5.8964809680496542</v>
      </c>
      <c r="W192">
        <v>33.119999999999997</v>
      </c>
      <c r="X192">
        <v>5.0633979835190903</v>
      </c>
    </row>
    <row r="193" spans="5:24">
      <c r="E193">
        <v>1.9</v>
      </c>
      <c r="F193">
        <f t="shared" si="6"/>
        <v>4.4625726328033455</v>
      </c>
      <c r="T193">
        <f t="shared" ca="1" si="7"/>
        <v>12.77</v>
      </c>
      <c r="U193">
        <f t="shared" ca="1" si="8"/>
        <v>4.9313345716216226</v>
      </c>
      <c r="W193">
        <v>3.97</v>
      </c>
      <c r="X193">
        <v>3.7458219318273298</v>
      </c>
    </row>
    <row r="194" spans="5:24">
      <c r="E194">
        <v>1.91</v>
      </c>
      <c r="F194">
        <f t="shared" si="6"/>
        <v>4.4636488843570774</v>
      </c>
      <c r="T194">
        <f t="shared" ca="1" si="7"/>
        <v>81.72</v>
      </c>
      <c r="U194">
        <f t="shared" ca="1" si="8"/>
        <v>5.9523729673314838</v>
      </c>
      <c r="W194">
        <v>39.26</v>
      </c>
      <c r="X194">
        <v>5.2274511038804778</v>
      </c>
    </row>
    <row r="195" spans="5:24">
      <c r="E195">
        <v>1.92</v>
      </c>
      <c r="F195">
        <f t="shared" si="6"/>
        <v>4.4647203555309121</v>
      </c>
      <c r="T195">
        <f t="shared" ca="1" si="7"/>
        <v>88.92</v>
      </c>
      <c r="U195">
        <f t="shared" ca="1" si="8"/>
        <v>6.1111423276118373</v>
      </c>
      <c r="W195">
        <v>28.58</v>
      </c>
      <c r="X195">
        <v>4.9343033309876283</v>
      </c>
    </row>
    <row r="196" spans="5:24">
      <c r="E196">
        <v>1.93</v>
      </c>
      <c r="F196">
        <f t="shared" si="6"/>
        <v>4.4657870934801878</v>
      </c>
      <c r="T196">
        <f t="shared" ca="1" si="7"/>
        <v>56.11</v>
      </c>
      <c r="U196">
        <f t="shared" ca="1" si="8"/>
        <v>5.5768793494484274</v>
      </c>
      <c r="W196">
        <v>48.67</v>
      </c>
      <c r="X196">
        <v>5.4666556660247858</v>
      </c>
    </row>
    <row r="197" spans="5:24">
      <c r="E197">
        <v>1.94</v>
      </c>
      <c r="F197">
        <f t="shared" ref="F197:F260" si="9">NORMINV(E197/100,$C$3,$C$4)</f>
        <v>4.4668491446520715</v>
      </c>
      <c r="T197">
        <f t="shared" ref="T197:T260" ca="1" si="10">RANDBETWEEN(1,10000)/100</f>
        <v>0.98</v>
      </c>
      <c r="U197">
        <f t="shared" ref="U197:U260" ca="1" si="11">NORMINV(T197/100,$C$3,$C$4)</f>
        <v>4.3330408469081849</v>
      </c>
      <c r="W197">
        <v>17.02</v>
      </c>
      <c r="X197">
        <v>4.546624795662507</v>
      </c>
    </row>
    <row r="198" spans="5:24">
      <c r="E198">
        <v>1.95</v>
      </c>
      <c r="F198">
        <f t="shared" si="9"/>
        <v>4.4679065547998</v>
      </c>
      <c r="T198">
        <f t="shared" ca="1" si="10"/>
        <v>33.9</v>
      </c>
      <c r="U198">
        <f t="shared" ca="1" si="11"/>
        <v>5.2924030746107862</v>
      </c>
      <c r="W198">
        <v>26.88</v>
      </c>
      <c r="X198">
        <v>4.8835536947836475</v>
      </c>
    </row>
    <row r="199" spans="5:24">
      <c r="E199">
        <v>1.96</v>
      </c>
      <c r="F199">
        <f t="shared" si="9"/>
        <v>4.4689593689965452</v>
      </c>
      <c r="T199">
        <f t="shared" ca="1" si="10"/>
        <v>81.86</v>
      </c>
      <c r="U199">
        <f t="shared" ca="1" si="11"/>
        <v>5.9550213417155602</v>
      </c>
      <c r="W199">
        <v>73.37</v>
      </c>
      <c r="X199">
        <v>6.1240420040937886</v>
      </c>
    </row>
    <row r="200" spans="5:24">
      <c r="E200">
        <v>1.97</v>
      </c>
      <c r="F200">
        <f t="shared" si="9"/>
        <v>4.4700076316489739</v>
      </c>
      <c r="T200">
        <f t="shared" ca="1" si="10"/>
        <v>76.040000000000006</v>
      </c>
      <c r="U200">
        <f t="shared" ca="1" si="11"/>
        <v>5.8537949232472419</v>
      </c>
      <c r="W200">
        <v>97.32</v>
      </c>
      <c r="X200">
        <v>7.4300551884637152</v>
      </c>
    </row>
    <row r="201" spans="5:24">
      <c r="E201">
        <v>1.98</v>
      </c>
      <c r="F201">
        <f t="shared" si="9"/>
        <v>4.4710513865104264</v>
      </c>
      <c r="T201">
        <f t="shared" ca="1" si="10"/>
        <v>90.99</v>
      </c>
      <c r="U201">
        <f t="shared" ca="1" si="11"/>
        <v>6.1700697443197621</v>
      </c>
      <c r="W201">
        <v>6.93</v>
      </c>
      <c r="X201">
        <v>4.0189753313052314</v>
      </c>
    </row>
    <row r="202" spans="5:24">
      <c r="E202">
        <v>1.99</v>
      </c>
      <c r="F202">
        <f t="shared" si="9"/>
        <v>4.4720906766937976</v>
      </c>
      <c r="T202">
        <f t="shared" ca="1" si="10"/>
        <v>33.49</v>
      </c>
      <c r="U202">
        <f t="shared" ca="1" si="11"/>
        <v>5.2867887437430259</v>
      </c>
      <c r="W202">
        <v>78.86</v>
      </c>
      <c r="X202">
        <v>6.3015730019192766</v>
      </c>
    </row>
    <row r="203" spans="5:24">
      <c r="E203">
        <v>2</v>
      </c>
      <c r="F203">
        <f t="shared" si="9"/>
        <v>4.4731255446840876</v>
      </c>
      <c r="T203">
        <f t="shared" ca="1" si="10"/>
        <v>29.22</v>
      </c>
      <c r="U203">
        <f t="shared" ca="1" si="11"/>
        <v>5.2265154782844032</v>
      </c>
      <c r="W203">
        <v>94.17</v>
      </c>
      <c r="X203">
        <v>7.0692057708120952</v>
      </c>
    </row>
    <row r="204" spans="5:24">
      <c r="E204">
        <v>2.0099999999999998</v>
      </c>
      <c r="F204">
        <f t="shared" si="9"/>
        <v>4.4741560323506491</v>
      </c>
      <c r="T204">
        <f t="shared" ca="1" si="10"/>
        <v>24.99</v>
      </c>
      <c r="U204">
        <f t="shared" ca="1" si="11"/>
        <v>5.162597764944695</v>
      </c>
      <c r="W204">
        <v>24.44</v>
      </c>
      <c r="X204">
        <v>4.8077813049124707</v>
      </c>
    </row>
    <row r="205" spans="5:24">
      <c r="E205">
        <v>2.02</v>
      </c>
      <c r="F205">
        <f t="shared" si="9"/>
        <v>4.4751821809591412</v>
      </c>
      <c r="T205">
        <f t="shared" ca="1" si="10"/>
        <v>70.63</v>
      </c>
      <c r="U205">
        <f t="shared" ca="1" si="11"/>
        <v>5.7713038037210511</v>
      </c>
      <c r="W205">
        <v>41.44</v>
      </c>
      <c r="X205">
        <v>5.2837591332932652</v>
      </c>
    </row>
    <row r="206" spans="5:24">
      <c r="E206">
        <v>2.0299999999999998</v>
      </c>
      <c r="F206">
        <f t="shared" si="9"/>
        <v>4.4762040311831681</v>
      </c>
      <c r="T206">
        <f t="shared" ca="1" si="10"/>
        <v>83.37</v>
      </c>
      <c r="U206">
        <f t="shared" ca="1" si="11"/>
        <v>5.9844450755222454</v>
      </c>
      <c r="W206">
        <v>78.650000000000006</v>
      </c>
      <c r="X206">
        <v>6.2943357449585289</v>
      </c>
    </row>
    <row r="207" spans="5:24">
      <c r="E207">
        <v>2.04</v>
      </c>
      <c r="F207">
        <f t="shared" si="9"/>
        <v>4.4772216231156836</v>
      </c>
      <c r="T207">
        <f t="shared" ca="1" si="10"/>
        <v>86.33</v>
      </c>
      <c r="U207">
        <f t="shared" ca="1" si="11"/>
        <v>6.0476331351221049</v>
      </c>
      <c r="W207">
        <v>73.67</v>
      </c>
      <c r="X207">
        <v>6.1332046646100009</v>
      </c>
    </row>
    <row r="208" spans="5:24">
      <c r="E208">
        <v>2.0499999999999998</v>
      </c>
      <c r="F208">
        <f t="shared" si="9"/>
        <v>4.4782349962800723</v>
      </c>
      <c r="T208">
        <f t="shared" ca="1" si="10"/>
        <v>6.74</v>
      </c>
      <c r="U208">
        <f t="shared" ca="1" si="11"/>
        <v>4.7522806751498683</v>
      </c>
      <c r="W208">
        <v>6.81</v>
      </c>
      <c r="X208">
        <v>4.0099078197026721</v>
      </c>
    </row>
    <row r="209" spans="5:24">
      <c r="E209">
        <v>2.06</v>
      </c>
      <c r="F209">
        <f t="shared" si="9"/>
        <v>4.4792441896409976</v>
      </c>
      <c r="T209">
        <f t="shared" ca="1" si="10"/>
        <v>18.54</v>
      </c>
      <c r="U209">
        <f t="shared" ca="1" si="11"/>
        <v>5.0525120770236116</v>
      </c>
      <c r="W209">
        <v>9.11</v>
      </c>
      <c r="X209">
        <v>4.1659882324563489</v>
      </c>
    </row>
    <row r="210" spans="5:24">
      <c r="E210">
        <v>2.0699999999999998</v>
      </c>
      <c r="F210">
        <f t="shared" si="9"/>
        <v>4.4802492416149775</v>
      </c>
      <c r="T210">
        <f t="shared" ca="1" si="10"/>
        <v>51.78</v>
      </c>
      <c r="U210">
        <f t="shared" ca="1" si="11"/>
        <v>5.5223163987973054</v>
      </c>
      <c r="W210">
        <v>85.23</v>
      </c>
      <c r="X210">
        <v>6.5463488483640138</v>
      </c>
    </row>
    <row r="211" spans="5:24">
      <c r="E211">
        <v>2.08</v>
      </c>
      <c r="F211">
        <f t="shared" si="9"/>
        <v>4.4812501900807113</v>
      </c>
      <c r="T211">
        <f t="shared" ca="1" si="10"/>
        <v>41.78</v>
      </c>
      <c r="U211">
        <f t="shared" ca="1" si="11"/>
        <v>5.3962375829550124</v>
      </c>
      <c r="W211">
        <v>61.14</v>
      </c>
      <c r="X211">
        <v>5.7829697835153286</v>
      </c>
    </row>
    <row r="212" spans="5:24">
      <c r="E212">
        <v>2.09</v>
      </c>
      <c r="F212">
        <f t="shared" si="9"/>
        <v>4.4822470723891801</v>
      </c>
      <c r="T212">
        <f t="shared" ca="1" si="10"/>
        <v>66.819999999999993</v>
      </c>
      <c r="U212">
        <f t="shared" ca="1" si="11"/>
        <v>5.7174741187320173</v>
      </c>
      <c r="W212">
        <v>55.94</v>
      </c>
      <c r="X212">
        <v>5.6494481754688781</v>
      </c>
    </row>
    <row r="213" spans="5:24">
      <c r="E213">
        <v>2.1</v>
      </c>
      <c r="F213">
        <f t="shared" si="9"/>
        <v>4.4832399253734749</v>
      </c>
      <c r="T213">
        <f t="shared" ca="1" si="10"/>
        <v>64.819999999999993</v>
      </c>
      <c r="U213">
        <f t="shared" ca="1" si="11"/>
        <v>5.6902326836157338</v>
      </c>
      <c r="W213">
        <v>40.770000000000003</v>
      </c>
      <c r="X213">
        <v>5.2665345561570183</v>
      </c>
    </row>
    <row r="214" spans="5:24">
      <c r="E214">
        <v>2.11</v>
      </c>
      <c r="F214">
        <f t="shared" si="9"/>
        <v>4.4842287853584279</v>
      </c>
      <c r="T214">
        <f t="shared" ca="1" si="10"/>
        <v>56.37</v>
      </c>
      <c r="U214">
        <f t="shared" ca="1" si="11"/>
        <v>5.5801784112879398</v>
      </c>
      <c r="W214">
        <v>42.29</v>
      </c>
      <c r="X214">
        <v>5.3055199304620384</v>
      </c>
    </row>
    <row r="215" spans="5:24">
      <c r="E215">
        <v>2.12</v>
      </c>
      <c r="F215">
        <f t="shared" si="9"/>
        <v>4.4852136881700089</v>
      </c>
      <c r="T215">
        <f t="shared" ca="1" si="10"/>
        <v>47.5</v>
      </c>
      <c r="U215">
        <f t="shared" ca="1" si="11"/>
        <v>5.4686466110283929</v>
      </c>
      <c r="W215">
        <v>30.58</v>
      </c>
      <c r="X215">
        <v>4.9922091110226301</v>
      </c>
    </row>
    <row r="216" spans="5:24">
      <c r="E216">
        <v>2.13</v>
      </c>
      <c r="F216">
        <f t="shared" si="9"/>
        <v>4.4861946691445027</v>
      </c>
      <c r="T216">
        <f t="shared" ca="1" si="10"/>
        <v>85.87</v>
      </c>
      <c r="U216">
        <f t="shared" ca="1" si="11"/>
        <v>6.0372484873161989</v>
      </c>
      <c r="W216">
        <v>81.709999999999994</v>
      </c>
      <c r="X216">
        <v>6.4043685667416472</v>
      </c>
    </row>
    <row r="217" spans="5:24">
      <c r="E217">
        <v>2.14</v>
      </c>
      <c r="F217">
        <f t="shared" si="9"/>
        <v>4.4871717631374688</v>
      </c>
      <c r="T217">
        <f t="shared" ca="1" si="10"/>
        <v>87.17</v>
      </c>
      <c r="U217">
        <f t="shared" ca="1" si="11"/>
        <v>6.0672319598270201</v>
      </c>
      <c r="W217">
        <v>40.880000000000003</v>
      </c>
      <c r="X217">
        <v>5.2693670922019136</v>
      </c>
    </row>
    <row r="218" spans="5:24">
      <c r="E218">
        <v>2.15</v>
      </c>
      <c r="F218">
        <f t="shared" si="9"/>
        <v>4.488145004532516</v>
      </c>
      <c r="T218">
        <f t="shared" ca="1" si="10"/>
        <v>17.2</v>
      </c>
      <c r="U218">
        <f t="shared" ca="1" si="11"/>
        <v>5.0268543210192123</v>
      </c>
      <c r="W218">
        <v>49.18</v>
      </c>
      <c r="X218">
        <v>5.4794442006288193</v>
      </c>
    </row>
    <row r="219" spans="5:24">
      <c r="E219">
        <v>2.16</v>
      </c>
      <c r="F219">
        <f t="shared" si="9"/>
        <v>4.4891144272498575</v>
      </c>
      <c r="T219">
        <f t="shared" ca="1" si="10"/>
        <v>16.18</v>
      </c>
      <c r="U219">
        <f t="shared" ca="1" si="11"/>
        <v>5.0064565099794791</v>
      </c>
      <c r="W219">
        <v>17.18</v>
      </c>
      <c r="X219">
        <v>4.5529238953734144</v>
      </c>
    </row>
    <row r="220" spans="5:24">
      <c r="E220">
        <v>2.17</v>
      </c>
      <c r="F220">
        <f t="shared" si="9"/>
        <v>4.4900800647546761</v>
      </c>
      <c r="T220">
        <f t="shared" ca="1" si="10"/>
        <v>5.78</v>
      </c>
      <c r="U220">
        <f t="shared" ca="1" si="11"/>
        <v>4.7132433259123268</v>
      </c>
      <c r="W220">
        <v>90.93</v>
      </c>
      <c r="X220">
        <v>6.8364568355238919</v>
      </c>
    </row>
    <row r="221" spans="5:24">
      <c r="E221">
        <v>2.1800000000000002</v>
      </c>
      <c r="F221">
        <f t="shared" si="9"/>
        <v>4.4910419500653127</v>
      </c>
      <c r="T221">
        <f t="shared" ca="1" si="10"/>
        <v>77.790000000000006</v>
      </c>
      <c r="U221">
        <f t="shared" ca="1" si="11"/>
        <v>5.8825600768159294</v>
      </c>
      <c r="W221">
        <v>0.36</v>
      </c>
      <c r="X221">
        <v>2.8125505528485171</v>
      </c>
    </row>
    <row r="222" spans="5:24">
      <c r="E222">
        <v>2.19</v>
      </c>
      <c r="F222">
        <f t="shared" si="9"/>
        <v>4.4920001157612477</v>
      </c>
      <c r="T222">
        <f t="shared" ca="1" si="10"/>
        <v>12.86</v>
      </c>
      <c r="U222">
        <f t="shared" ca="1" si="11"/>
        <v>4.9334830291471929</v>
      </c>
      <c r="W222">
        <v>25.28</v>
      </c>
      <c r="X222">
        <v>4.8342955052522649</v>
      </c>
    </row>
    <row r="223" spans="5:24">
      <c r="E223">
        <v>2.2000000000000002</v>
      </c>
      <c r="F223">
        <f t="shared" si="9"/>
        <v>4.4929545939909286</v>
      </c>
      <c r="T223">
        <f t="shared" ca="1" si="10"/>
        <v>12.13</v>
      </c>
      <c r="U223">
        <f t="shared" ca="1" si="11"/>
        <v>4.9157436258257281</v>
      </c>
      <c r="W223">
        <v>30.27</v>
      </c>
      <c r="X223">
        <v>4.9833492760836231</v>
      </c>
    </row>
    <row r="224" spans="5:24">
      <c r="E224">
        <v>2.21</v>
      </c>
      <c r="F224">
        <f t="shared" si="9"/>
        <v>4.4939054164794143</v>
      </c>
      <c r="T224">
        <f t="shared" ca="1" si="10"/>
        <v>91.3</v>
      </c>
      <c r="U224">
        <f t="shared" ca="1" si="11"/>
        <v>6.1797313727091288</v>
      </c>
      <c r="W224">
        <v>66.81</v>
      </c>
      <c r="X224">
        <v>5.9346727233663108</v>
      </c>
    </row>
    <row r="225" spans="5:24">
      <c r="E225">
        <v>2.2200000000000002</v>
      </c>
      <c r="F225">
        <f t="shared" si="9"/>
        <v>4.4948526145358301</v>
      </c>
      <c r="T225">
        <f t="shared" ca="1" si="10"/>
        <v>20.93</v>
      </c>
      <c r="U225">
        <f t="shared" ca="1" si="11"/>
        <v>5.0955737553785596</v>
      </c>
      <c r="W225">
        <v>38.72</v>
      </c>
      <c r="X225">
        <v>5.2133756920913292</v>
      </c>
    </row>
    <row r="226" spans="5:24">
      <c r="E226">
        <v>2.23</v>
      </c>
      <c r="F226">
        <f t="shared" si="9"/>
        <v>4.4957962190606899</v>
      </c>
      <c r="T226">
        <f t="shared" ca="1" si="10"/>
        <v>28.2</v>
      </c>
      <c r="U226">
        <f t="shared" ca="1" si="11"/>
        <v>5.211544811333364</v>
      </c>
      <c r="W226">
        <v>55.87</v>
      </c>
      <c r="X226">
        <v>5.6476740654120352</v>
      </c>
    </row>
    <row r="227" spans="5:24">
      <c r="E227">
        <v>2.2400000000000002</v>
      </c>
      <c r="F227">
        <f t="shared" si="9"/>
        <v>4.4967362605530417</v>
      </c>
      <c r="T227">
        <f t="shared" ca="1" si="10"/>
        <v>74.3</v>
      </c>
      <c r="U227">
        <f t="shared" ca="1" si="11"/>
        <v>5.8263109991739004</v>
      </c>
      <c r="W227">
        <v>21.71</v>
      </c>
      <c r="X227">
        <v>4.7179752017254275</v>
      </c>
    </row>
    <row r="228" spans="5:24">
      <c r="E228">
        <v>2.25</v>
      </c>
      <c r="F228">
        <f t="shared" si="9"/>
        <v>4.4976727691174521</v>
      </c>
      <c r="T228">
        <f t="shared" ca="1" si="10"/>
        <v>10.94</v>
      </c>
      <c r="U228">
        <f t="shared" ca="1" si="11"/>
        <v>4.885137364189613</v>
      </c>
      <c r="W228">
        <v>92.62</v>
      </c>
      <c r="X228">
        <v>6.9480609694197017</v>
      </c>
    </row>
    <row r="229" spans="5:24">
      <c r="E229">
        <v>2.2599999999999998</v>
      </c>
      <c r="F229">
        <f t="shared" si="9"/>
        <v>4.4986057744708496</v>
      </c>
      <c r="T229">
        <f t="shared" ca="1" si="10"/>
        <v>38.76</v>
      </c>
      <c r="U229">
        <f t="shared" ca="1" si="11"/>
        <v>5.3572101152279137</v>
      </c>
      <c r="W229">
        <v>32.979999999999997</v>
      </c>
      <c r="X229">
        <v>5.0595345078954148</v>
      </c>
    </row>
    <row r="230" spans="5:24">
      <c r="E230">
        <v>2.27</v>
      </c>
      <c r="F230">
        <f t="shared" si="9"/>
        <v>4.4995353059492142</v>
      </c>
      <c r="T230">
        <f t="shared" ca="1" si="10"/>
        <v>79.44</v>
      </c>
      <c r="U230">
        <f t="shared" ca="1" si="11"/>
        <v>5.910891860781037</v>
      </c>
      <c r="W230">
        <v>8.15</v>
      </c>
      <c r="X230">
        <v>4.1049474717414522</v>
      </c>
    </row>
    <row r="231" spans="5:24">
      <c r="E231">
        <v>2.2799999999999998</v>
      </c>
      <c r="F231">
        <f t="shared" si="9"/>
        <v>4.500461392514115</v>
      </c>
      <c r="T231">
        <f t="shared" ca="1" si="10"/>
        <v>49.36</v>
      </c>
      <c r="U231">
        <f t="shared" ca="1" si="11"/>
        <v>5.4919784454347074</v>
      </c>
      <c r="W231">
        <v>32.36</v>
      </c>
      <c r="X231">
        <v>5.0423445510705136</v>
      </c>
    </row>
    <row r="232" spans="5:24">
      <c r="E232">
        <v>2.29</v>
      </c>
      <c r="F232">
        <f t="shared" si="9"/>
        <v>4.5013840627591266</v>
      </c>
      <c r="T232">
        <f t="shared" ca="1" si="10"/>
        <v>45.42</v>
      </c>
      <c r="U232">
        <f t="shared" ca="1" si="11"/>
        <v>5.442471536263831</v>
      </c>
      <c r="W232">
        <v>62.8</v>
      </c>
      <c r="X232">
        <v>5.8265609274123724</v>
      </c>
    </row>
    <row r="233" spans="5:24">
      <c r="E233">
        <v>2.2999999999999998</v>
      </c>
      <c r="F233">
        <f t="shared" si="9"/>
        <v>4.5023033449160863</v>
      </c>
      <c r="T233">
        <f t="shared" ca="1" si="10"/>
        <v>26.61</v>
      </c>
      <c r="U233">
        <f t="shared" ca="1" si="11"/>
        <v>5.1876743938008367</v>
      </c>
      <c r="W233">
        <v>35.880000000000003</v>
      </c>
      <c r="X233">
        <v>5.1383318089345877</v>
      </c>
    </row>
    <row r="234" spans="5:24">
      <c r="E234">
        <v>2.31</v>
      </c>
      <c r="F234">
        <f t="shared" si="9"/>
        <v>4.5032192668612385</v>
      </c>
      <c r="T234">
        <f t="shared" ca="1" si="10"/>
        <v>98.22</v>
      </c>
      <c r="U234">
        <f t="shared" ca="1" si="11"/>
        <v>6.550733453681886</v>
      </c>
      <c r="W234">
        <v>3.41</v>
      </c>
      <c r="X234">
        <v>3.6763169313571602</v>
      </c>
    </row>
    <row r="235" spans="5:24">
      <c r="E235">
        <v>2.3199999999999998</v>
      </c>
      <c r="F235">
        <f t="shared" si="9"/>
        <v>4.5041318561212265</v>
      </c>
      <c r="T235">
        <f t="shared" ca="1" si="10"/>
        <v>78.88</v>
      </c>
      <c r="U235">
        <f t="shared" ca="1" si="11"/>
        <v>5.9011322266122868</v>
      </c>
      <c r="W235">
        <v>42.02</v>
      </c>
      <c r="X235">
        <v>5.2986181422000822</v>
      </c>
    </row>
    <row r="236" spans="5:24">
      <c r="E236">
        <v>2.33</v>
      </c>
      <c r="F236">
        <f t="shared" si="9"/>
        <v>4.505041139878978</v>
      </c>
      <c r="T236">
        <f t="shared" ca="1" si="10"/>
        <v>75.98</v>
      </c>
      <c r="U236">
        <f t="shared" ca="1" si="11"/>
        <v>5.8528296798926327</v>
      </c>
      <c r="W236">
        <v>53.55</v>
      </c>
      <c r="X236">
        <v>5.589103066973296</v>
      </c>
    </row>
    <row r="237" spans="5:24">
      <c r="E237">
        <v>2.34</v>
      </c>
      <c r="F237">
        <f t="shared" si="9"/>
        <v>4.5059471449794541</v>
      </c>
      <c r="T237">
        <f t="shared" ca="1" si="10"/>
        <v>65.959999999999994</v>
      </c>
      <c r="U237">
        <f t="shared" ca="1" si="11"/>
        <v>5.7056858513260069</v>
      </c>
      <c r="W237">
        <v>38.39</v>
      </c>
      <c r="X237">
        <v>5.2047461917146451</v>
      </c>
    </row>
    <row r="238" spans="5:24">
      <c r="E238">
        <v>2.35</v>
      </c>
      <c r="F238">
        <f t="shared" si="9"/>
        <v>4.5068498979352851</v>
      </c>
      <c r="T238">
        <f t="shared" ca="1" si="10"/>
        <v>11.27</v>
      </c>
      <c r="U238">
        <f t="shared" ca="1" si="11"/>
        <v>4.8938531831703012</v>
      </c>
      <c r="W238">
        <v>54.96</v>
      </c>
      <c r="X238">
        <v>5.6246508118836376</v>
      </c>
    </row>
    <row r="239" spans="5:24">
      <c r="E239">
        <v>2.36</v>
      </c>
      <c r="F239">
        <f t="shared" si="9"/>
        <v>4.507749424932288</v>
      </c>
      <c r="T239">
        <f t="shared" ca="1" si="10"/>
        <v>15.39</v>
      </c>
      <c r="U239">
        <f t="shared" ca="1" si="11"/>
        <v>4.9900754155558298</v>
      </c>
      <c r="W239">
        <v>88.58</v>
      </c>
      <c r="X239">
        <v>6.7044906338691135</v>
      </c>
    </row>
    <row r="240" spans="5:24">
      <c r="E240">
        <v>2.37</v>
      </c>
      <c r="F240">
        <f t="shared" si="9"/>
        <v>4.5086457518348597</v>
      </c>
      <c r="T240">
        <f t="shared" ca="1" si="10"/>
        <v>39.5</v>
      </c>
      <c r="U240">
        <f t="shared" ca="1" si="11"/>
        <v>5.3668446933979528</v>
      </c>
      <c r="W240">
        <v>52.6</v>
      </c>
      <c r="X240">
        <v>5.5652185397095435</v>
      </c>
    </row>
    <row r="241" spans="5:24">
      <c r="E241">
        <v>2.38</v>
      </c>
      <c r="F241">
        <f t="shared" si="9"/>
        <v>4.5095389041912686</v>
      </c>
      <c r="T241">
        <f t="shared" ca="1" si="10"/>
        <v>82.97</v>
      </c>
      <c r="U241">
        <f t="shared" ca="1" si="11"/>
        <v>5.9764902015025338</v>
      </c>
      <c r="W241">
        <v>5.5</v>
      </c>
      <c r="X241">
        <v>3.9018068600771829</v>
      </c>
    </row>
    <row r="242" spans="5:24">
      <c r="E242">
        <v>2.39</v>
      </c>
      <c r="F242">
        <f t="shared" si="9"/>
        <v>4.5104289072388415</v>
      </c>
      <c r="T242">
        <f t="shared" ca="1" si="10"/>
        <v>67.61</v>
      </c>
      <c r="U242">
        <f t="shared" ca="1" si="11"/>
        <v>5.7284102985181615</v>
      </c>
      <c r="W242">
        <v>59.63</v>
      </c>
      <c r="X242">
        <v>5.7437815632647204</v>
      </c>
    </row>
    <row r="243" spans="5:24">
      <c r="E243">
        <v>2.4</v>
      </c>
      <c r="F243">
        <f t="shared" si="9"/>
        <v>4.5113157859090274</v>
      </c>
      <c r="T243">
        <f t="shared" ca="1" si="10"/>
        <v>7.28</v>
      </c>
      <c r="U243">
        <f t="shared" ca="1" si="11"/>
        <v>4.7723748856785297</v>
      </c>
      <c r="W243">
        <v>25.17</v>
      </c>
      <c r="X243">
        <v>4.8308503173494026</v>
      </c>
    </row>
    <row r="244" spans="5:24">
      <c r="E244">
        <v>2.41</v>
      </c>
      <c r="F244">
        <f t="shared" si="9"/>
        <v>4.5121995648323745</v>
      </c>
      <c r="T244">
        <f t="shared" ca="1" si="10"/>
        <v>79.459999999999994</v>
      </c>
      <c r="U244">
        <f t="shared" ca="1" si="11"/>
        <v>5.9112433088096825</v>
      </c>
      <c r="W244">
        <v>10.48</v>
      </c>
      <c r="X244">
        <v>4.245333908388794</v>
      </c>
    </row>
    <row r="245" spans="5:24">
      <c r="E245">
        <v>2.42</v>
      </c>
      <c r="F245">
        <f t="shared" si="9"/>
        <v>4.5130802683433986</v>
      </c>
      <c r="T245">
        <f t="shared" ca="1" si="10"/>
        <v>67.290000000000006</v>
      </c>
      <c r="U245">
        <f t="shared" ca="1" si="11"/>
        <v>5.7239675747529661</v>
      </c>
      <c r="W245">
        <v>5.38</v>
      </c>
      <c r="X245">
        <v>3.8909252605905706</v>
      </c>
    </row>
    <row r="246" spans="5:24">
      <c r="E246">
        <v>2.4300000000000002</v>
      </c>
      <c r="F246">
        <f t="shared" si="9"/>
        <v>4.5139579204853568</v>
      </c>
      <c r="T246">
        <f t="shared" ca="1" si="10"/>
        <v>48.54</v>
      </c>
      <c r="U246">
        <f t="shared" ca="1" si="11"/>
        <v>5.4816975271020434</v>
      </c>
      <c r="W246">
        <v>55.31</v>
      </c>
      <c r="X246">
        <v>5.63349742575486</v>
      </c>
    </row>
    <row r="247" spans="5:24">
      <c r="E247">
        <v>2.44</v>
      </c>
      <c r="F247">
        <f t="shared" si="9"/>
        <v>4.5148325450149054</v>
      </c>
      <c r="T247">
        <f t="shared" ca="1" si="10"/>
        <v>70.67</v>
      </c>
      <c r="U247">
        <f t="shared" ca="1" si="11"/>
        <v>5.7718848223855863</v>
      </c>
      <c r="W247">
        <v>81.08</v>
      </c>
      <c r="X247">
        <v>6.3808481767436227</v>
      </c>
    </row>
    <row r="248" spans="5:24">
      <c r="E248">
        <v>2.4500000000000002</v>
      </c>
      <c r="F248">
        <f t="shared" si="9"/>
        <v>4.5157041654067029</v>
      </c>
      <c r="T248">
        <f t="shared" ca="1" si="10"/>
        <v>19.2</v>
      </c>
      <c r="U248">
        <f t="shared" ca="1" si="11"/>
        <v>5.0647250849021725</v>
      </c>
      <c r="W248">
        <v>11.56</v>
      </c>
      <c r="X248">
        <v>4.3027265774408123</v>
      </c>
    </row>
    <row r="249" spans="5:24">
      <c r="E249">
        <v>2.46</v>
      </c>
      <c r="F249">
        <f t="shared" si="9"/>
        <v>4.516572804857887</v>
      </c>
      <c r="T249">
        <f t="shared" ca="1" si="10"/>
        <v>16.02</v>
      </c>
      <c r="U249">
        <f t="shared" ca="1" si="11"/>
        <v>5.0031818859261872</v>
      </c>
      <c r="W249">
        <v>32.06</v>
      </c>
      <c r="X249">
        <v>5.0339783447013291</v>
      </c>
    </row>
    <row r="250" spans="5:24">
      <c r="E250">
        <v>2.4700000000000002</v>
      </c>
      <c r="F250">
        <f t="shared" si="9"/>
        <v>4.5174384862924741</v>
      </c>
      <c r="T250">
        <f t="shared" ca="1" si="10"/>
        <v>19.96</v>
      </c>
      <c r="U250">
        <f t="shared" ca="1" si="11"/>
        <v>5.0784745702406209</v>
      </c>
      <c r="W250">
        <v>0.8</v>
      </c>
      <c r="X250">
        <v>3.0910844541845348</v>
      </c>
    </row>
    <row r="251" spans="5:24">
      <c r="E251">
        <v>2.48</v>
      </c>
      <c r="F251">
        <f t="shared" si="9"/>
        <v>4.5183012323656717</v>
      </c>
      <c r="T251">
        <f t="shared" ca="1" si="10"/>
        <v>83.99</v>
      </c>
      <c r="U251">
        <f t="shared" ca="1" si="11"/>
        <v>5.9970234858957161</v>
      </c>
      <c r="W251">
        <v>38.049999999999997</v>
      </c>
      <c r="X251">
        <v>5.195832127554401</v>
      </c>
    </row>
    <row r="252" spans="5:24">
      <c r="E252">
        <v>2.4900000000000002</v>
      </c>
      <c r="F252">
        <f t="shared" si="9"/>
        <v>4.519161065468106</v>
      </c>
      <c r="T252">
        <f t="shared" ca="1" si="10"/>
        <v>74.34</v>
      </c>
      <c r="U252">
        <f t="shared" ca="1" si="11"/>
        <v>5.8269315570385496</v>
      </c>
      <c r="W252">
        <v>6.67</v>
      </c>
      <c r="X252">
        <v>3.9991717891048135</v>
      </c>
    </row>
    <row r="253" spans="5:24">
      <c r="E253">
        <v>2.5</v>
      </c>
      <c r="F253">
        <f t="shared" si="9"/>
        <v>4.5200180077299725</v>
      </c>
      <c r="T253">
        <f t="shared" ca="1" si="10"/>
        <v>93.08</v>
      </c>
      <c r="U253">
        <f t="shared" ca="1" si="11"/>
        <v>6.2408878254316376</v>
      </c>
      <c r="W253">
        <v>95.38</v>
      </c>
      <c r="X253">
        <v>7.1828713443097536</v>
      </c>
    </row>
    <row r="254" spans="5:24">
      <c r="E254">
        <v>2.5099999999999998</v>
      </c>
      <c r="F254">
        <f t="shared" si="9"/>
        <v>4.5208720810250824</v>
      </c>
      <c r="T254">
        <f t="shared" ca="1" si="10"/>
        <v>74.84</v>
      </c>
      <c r="U254">
        <f t="shared" ca="1" si="11"/>
        <v>5.8347316375643894</v>
      </c>
      <c r="W254">
        <v>26.47</v>
      </c>
      <c r="X254">
        <v>4.8710778131300394</v>
      </c>
    </row>
    <row r="255" spans="5:24">
      <c r="E255">
        <v>2.52</v>
      </c>
      <c r="F255">
        <f t="shared" si="9"/>
        <v>4.5217233069748639</v>
      </c>
      <c r="T255">
        <f t="shared" ca="1" si="10"/>
        <v>24.3</v>
      </c>
      <c r="U255">
        <f t="shared" ca="1" si="11"/>
        <v>5.1516575414684747</v>
      </c>
      <c r="W255">
        <v>91.1</v>
      </c>
      <c r="X255">
        <v>6.846938626110278</v>
      </c>
    </row>
    <row r="256" spans="5:24">
      <c r="E256">
        <v>2.5299999999999998</v>
      </c>
      <c r="F256">
        <f t="shared" si="9"/>
        <v>4.5225717069522497</v>
      </c>
      <c r="T256">
        <f t="shared" ca="1" si="10"/>
        <v>79.44</v>
      </c>
      <c r="U256">
        <f t="shared" ca="1" si="11"/>
        <v>5.910891860781037</v>
      </c>
      <c r="W256">
        <v>89.17</v>
      </c>
      <c r="X256">
        <v>6.7356195883522574</v>
      </c>
    </row>
    <row r="257" spans="5:24">
      <c r="E257">
        <v>2.54</v>
      </c>
      <c r="F257">
        <f t="shared" si="9"/>
        <v>4.5234173020855266</v>
      </c>
      <c r="T257">
        <f t="shared" ca="1" si="10"/>
        <v>20.86</v>
      </c>
      <c r="U257">
        <f t="shared" ca="1" si="11"/>
        <v>5.094355739012852</v>
      </c>
      <c r="W257">
        <v>81.67</v>
      </c>
      <c r="X257">
        <v>6.4028603810835572</v>
      </c>
    </row>
    <row r="258" spans="5:24">
      <c r="E258">
        <v>2.5499999999999998</v>
      </c>
      <c r="F258">
        <f t="shared" si="9"/>
        <v>4.524260113262069</v>
      </c>
      <c r="T258">
        <f t="shared" ca="1" si="10"/>
        <v>89.34</v>
      </c>
      <c r="U258">
        <f t="shared" ca="1" si="11"/>
        <v>6.12240717508391</v>
      </c>
      <c r="W258">
        <v>87.22</v>
      </c>
      <c r="X258">
        <v>6.6368523849000605</v>
      </c>
    </row>
    <row r="259" spans="5:24">
      <c r="E259">
        <v>2.56</v>
      </c>
      <c r="F259">
        <f t="shared" si="9"/>
        <v>4.5251001611320492</v>
      </c>
      <c r="T259">
        <f t="shared" ca="1" si="10"/>
        <v>78.739999999999995</v>
      </c>
      <c r="U259">
        <f t="shared" ca="1" si="11"/>
        <v>5.8987161556364933</v>
      </c>
      <c r="W259">
        <v>42.71</v>
      </c>
      <c r="X259">
        <v>5.3162377858313139</v>
      </c>
    </row>
    <row r="260" spans="5:24">
      <c r="E260">
        <v>2.57</v>
      </c>
      <c r="F260">
        <f t="shared" si="9"/>
        <v>4.5259374661120244</v>
      </c>
      <c r="T260">
        <f t="shared" ca="1" si="10"/>
        <v>96.59</v>
      </c>
      <c r="U260">
        <f t="shared" ca="1" si="11"/>
        <v>6.4118415343214181</v>
      </c>
      <c r="W260">
        <v>19.579999999999998</v>
      </c>
      <c r="X260">
        <v>4.6432806377868001</v>
      </c>
    </row>
    <row r="261" spans="5:24">
      <c r="E261">
        <v>2.58</v>
      </c>
      <c r="F261">
        <f t="shared" ref="F261:F324" si="12">NORMINV(E261/100,$C$3,$C$4)</f>
        <v>4.5267720483884988</v>
      </c>
      <c r="T261">
        <f t="shared" ref="T261:T324" ca="1" si="13">RANDBETWEEN(1,10000)/100</f>
        <v>27.23</v>
      </c>
      <c r="U261">
        <f t="shared" ref="U261:U324" ca="1" si="14">NORMINV(T261/100,$C$3,$C$4)</f>
        <v>5.1970641852660364</v>
      </c>
      <c r="W261">
        <v>52.45</v>
      </c>
      <c r="X261">
        <v>5.5614510463899025</v>
      </c>
    </row>
    <row r="262" spans="5:24">
      <c r="E262">
        <v>2.59</v>
      </c>
      <c r="F262">
        <f t="shared" si="12"/>
        <v>4.5276039279213949</v>
      </c>
      <c r="T262">
        <f t="shared" ca="1" si="13"/>
        <v>43.99</v>
      </c>
      <c r="U262">
        <f t="shared" ca="1" si="14"/>
        <v>5.4243886219830166</v>
      </c>
      <c r="W262">
        <v>59.53</v>
      </c>
      <c r="X262">
        <v>5.7412001430934474</v>
      </c>
    </row>
    <row r="263" spans="5:24">
      <c r="E263">
        <v>2.6</v>
      </c>
      <c r="F263">
        <f t="shared" si="12"/>
        <v>4.5284331244474654</v>
      </c>
      <c r="T263">
        <f t="shared" ca="1" si="13"/>
        <v>74.92</v>
      </c>
      <c r="U263">
        <f t="shared" ca="1" si="14"/>
        <v>5.8359871952215165</v>
      </c>
      <c r="W263">
        <v>78.3</v>
      </c>
      <c r="X263">
        <v>6.2823651648553867</v>
      </c>
    </row>
    <row r="264" spans="5:24">
      <c r="E264">
        <v>2.61</v>
      </c>
      <c r="F264">
        <f t="shared" si="12"/>
        <v>4.5292596574836379</v>
      </c>
      <c r="T264">
        <f t="shared" ca="1" si="13"/>
        <v>86.88</v>
      </c>
      <c r="U264">
        <f t="shared" ca="1" si="14"/>
        <v>6.0603682977582665</v>
      </c>
      <c r="W264">
        <v>20.83</v>
      </c>
      <c r="X264">
        <v>4.68766598924321</v>
      </c>
    </row>
    <row r="265" spans="5:24">
      <c r="E265">
        <v>2.62</v>
      </c>
      <c r="F265">
        <f t="shared" si="12"/>
        <v>4.5300835463302995</v>
      </c>
      <c r="T265">
        <f t="shared" ca="1" si="13"/>
        <v>1.79</v>
      </c>
      <c r="U265">
        <f t="shared" ca="1" si="14"/>
        <v>4.4504041194709476</v>
      </c>
      <c r="W265">
        <v>69.73</v>
      </c>
      <c r="X265">
        <v>6.016650723916376</v>
      </c>
    </row>
    <row r="266" spans="5:24">
      <c r="E266">
        <v>2.63</v>
      </c>
      <c r="F266">
        <f t="shared" si="12"/>
        <v>4.5309048100745288</v>
      </c>
      <c r="T266">
        <f t="shared" ca="1" si="13"/>
        <v>62.43</v>
      </c>
      <c r="U266">
        <f t="shared" ca="1" si="14"/>
        <v>5.6583969454532843</v>
      </c>
      <c r="W266">
        <v>91.8</v>
      </c>
      <c r="X266">
        <v>6.8917437793963234</v>
      </c>
    </row>
    <row r="267" spans="5:24">
      <c r="E267">
        <v>2.64</v>
      </c>
      <c r="F267">
        <f t="shared" si="12"/>
        <v>4.5317234675932392</v>
      </c>
      <c r="T267">
        <f t="shared" ca="1" si="13"/>
        <v>34.68</v>
      </c>
      <c r="U267">
        <f t="shared" ca="1" si="14"/>
        <v>5.3030128408174377</v>
      </c>
      <c r="W267">
        <v>51.13</v>
      </c>
      <c r="X267">
        <v>5.5283286880780746</v>
      </c>
    </row>
    <row r="268" spans="5:24">
      <c r="E268">
        <v>2.65</v>
      </c>
      <c r="F268">
        <f t="shared" si="12"/>
        <v>4.5325395375563033</v>
      </c>
      <c r="T268">
        <f t="shared" ca="1" si="13"/>
        <v>18.559999999999999</v>
      </c>
      <c r="U268">
        <f t="shared" ca="1" si="14"/>
        <v>5.0528860804475082</v>
      </c>
      <c r="W268">
        <v>94.59</v>
      </c>
      <c r="X268">
        <v>7.1063364760901262</v>
      </c>
    </row>
    <row r="269" spans="5:24">
      <c r="E269">
        <v>2.66</v>
      </c>
      <c r="F269">
        <f t="shared" si="12"/>
        <v>4.5333530384295857</v>
      </c>
      <c r="T269">
        <f t="shared" ca="1" si="13"/>
        <v>17.23</v>
      </c>
      <c r="U269">
        <f t="shared" ca="1" si="14"/>
        <v>5.0274423353034408</v>
      </c>
      <c r="W269">
        <v>65.41</v>
      </c>
      <c r="X269">
        <v>5.896413511596986</v>
      </c>
    </row>
    <row r="270" spans="5:24">
      <c r="E270">
        <v>2.67</v>
      </c>
      <c r="F270">
        <f t="shared" si="12"/>
        <v>4.5341639884779408</v>
      </c>
      <c r="T270">
        <f t="shared" ca="1" si="13"/>
        <v>73.2</v>
      </c>
      <c r="U270">
        <f t="shared" ca="1" si="14"/>
        <v>5.8094365202743141</v>
      </c>
      <c r="W270">
        <v>19.84</v>
      </c>
      <c r="X270">
        <v>4.6526498833719128</v>
      </c>
    </row>
    <row r="271" spans="5:24">
      <c r="E271">
        <v>2.68</v>
      </c>
      <c r="F271">
        <f t="shared" si="12"/>
        <v>4.5349724057681424</v>
      </c>
      <c r="T271">
        <f t="shared" ca="1" si="13"/>
        <v>91.82</v>
      </c>
      <c r="U271">
        <f t="shared" ca="1" si="14"/>
        <v>6.1965327245454045</v>
      </c>
      <c r="W271">
        <v>50.32</v>
      </c>
      <c r="X271">
        <v>5.5080212964946256</v>
      </c>
    </row>
    <row r="272" spans="5:24">
      <c r="E272">
        <v>2.69</v>
      </c>
      <c r="F272">
        <f t="shared" si="12"/>
        <v>4.5357783081717713</v>
      </c>
      <c r="T272">
        <f t="shared" ca="1" si="13"/>
        <v>17.05</v>
      </c>
      <c r="U272">
        <f t="shared" ca="1" si="14"/>
        <v>5.0239043771913563</v>
      </c>
      <c r="W272">
        <v>92.83</v>
      </c>
      <c r="X272">
        <v>6.9632462848149617</v>
      </c>
    </row>
    <row r="273" spans="5:24">
      <c r="E273">
        <v>2.7</v>
      </c>
      <c r="F273">
        <f t="shared" si="12"/>
        <v>4.5365817133680455</v>
      </c>
      <c r="T273">
        <f t="shared" ca="1" si="13"/>
        <v>53.61</v>
      </c>
      <c r="U273">
        <f t="shared" ca="1" si="14"/>
        <v>5.5453065641340116</v>
      </c>
      <c r="W273">
        <v>36.64</v>
      </c>
      <c r="X273">
        <v>5.1585967117642726</v>
      </c>
    </row>
    <row r="274" spans="5:24">
      <c r="E274">
        <v>2.71</v>
      </c>
      <c r="F274">
        <f t="shared" si="12"/>
        <v>4.5373826388465837</v>
      </c>
      <c r="T274">
        <f t="shared" ca="1" si="13"/>
        <v>68.819999999999993</v>
      </c>
      <c r="U274">
        <f t="shared" ca="1" si="14"/>
        <v>5.7453773169383799</v>
      </c>
      <c r="W274">
        <v>50.82</v>
      </c>
      <c r="X274">
        <v>5.5205557993711798</v>
      </c>
    </row>
    <row r="275" spans="5:24">
      <c r="E275">
        <v>2.72</v>
      </c>
      <c r="F275">
        <f t="shared" si="12"/>
        <v>4.5381811019101539</v>
      </c>
      <c r="T275">
        <f t="shared" ca="1" si="13"/>
        <v>19.239999999999998</v>
      </c>
      <c r="U275">
        <f t="shared" ca="1" si="14"/>
        <v>5.0654569144280011</v>
      </c>
      <c r="W275">
        <v>13.79</v>
      </c>
      <c r="X275">
        <v>4.4101971539204161</v>
      </c>
    </row>
    <row r="276" spans="5:24">
      <c r="E276">
        <v>2.73</v>
      </c>
      <c r="F276">
        <f t="shared" si="12"/>
        <v>4.5389771196773401</v>
      </c>
      <c r="T276">
        <f t="shared" ca="1" si="13"/>
        <v>68.97</v>
      </c>
      <c r="U276">
        <f t="shared" ca="1" si="14"/>
        <v>5.7475000853602856</v>
      </c>
      <c r="W276">
        <v>45.05</v>
      </c>
      <c r="X276">
        <v>5.3756018019309453</v>
      </c>
    </row>
    <row r="277" spans="5:24">
      <c r="E277">
        <v>2.74</v>
      </c>
      <c r="F277">
        <f t="shared" si="12"/>
        <v>4.5397707090851718</v>
      </c>
      <c r="T277">
        <f t="shared" ca="1" si="13"/>
        <v>35.71</v>
      </c>
      <c r="U277">
        <f t="shared" ca="1" si="14"/>
        <v>5.3168893838561324</v>
      </c>
      <c r="W277">
        <v>73.69</v>
      </c>
      <c r="X277">
        <v>6.133817394388946</v>
      </c>
    </row>
    <row r="278" spans="5:24">
      <c r="E278">
        <v>2.75</v>
      </c>
      <c r="F278">
        <f t="shared" si="12"/>
        <v>4.5405618868917124</v>
      </c>
      <c r="T278">
        <f t="shared" ca="1" si="13"/>
        <v>52.62</v>
      </c>
      <c r="U278">
        <f t="shared" ca="1" si="14"/>
        <v>5.5328604704673285</v>
      </c>
      <c r="W278">
        <v>81.37</v>
      </c>
      <c r="X278">
        <v>6.3916137455157136</v>
      </c>
    </row>
    <row r="279" spans="5:24">
      <c r="E279">
        <v>2.76</v>
      </c>
      <c r="F279">
        <f t="shared" si="12"/>
        <v>4.541350669678593</v>
      </c>
      <c r="T279">
        <f t="shared" ca="1" si="13"/>
        <v>20.6</v>
      </c>
      <c r="U279">
        <f t="shared" ca="1" si="14"/>
        <v>5.0898104270157694</v>
      </c>
      <c r="W279">
        <v>15.83</v>
      </c>
      <c r="X279">
        <v>4.4985307515937407</v>
      </c>
    </row>
    <row r="280" spans="5:24">
      <c r="E280">
        <v>2.77</v>
      </c>
      <c r="F280">
        <f t="shared" si="12"/>
        <v>4.5421370738535094</v>
      </c>
      <c r="T280">
        <f t="shared" ca="1" si="13"/>
        <v>87.85</v>
      </c>
      <c r="U280">
        <f t="shared" ca="1" si="14"/>
        <v>6.0837605405374688</v>
      </c>
      <c r="W280">
        <v>18.079999999999998</v>
      </c>
      <c r="X280">
        <v>4.5876794508529208</v>
      </c>
    </row>
    <row r="281" spans="5:24">
      <c r="E281">
        <v>2.78</v>
      </c>
      <c r="F281">
        <f t="shared" si="12"/>
        <v>4.5429211156526641</v>
      </c>
      <c r="T281">
        <f t="shared" ca="1" si="13"/>
        <v>38.32</v>
      </c>
      <c r="U281">
        <f t="shared" ca="1" si="14"/>
        <v>5.351456441671103</v>
      </c>
      <c r="W281">
        <v>70.27</v>
      </c>
      <c r="X281">
        <v>6.0321819256294953</v>
      </c>
    </row>
    <row r="282" spans="5:24">
      <c r="E282">
        <v>2.79</v>
      </c>
      <c r="F282">
        <f t="shared" si="12"/>
        <v>4.5437028111431745</v>
      </c>
      <c r="T282">
        <f t="shared" ca="1" si="13"/>
        <v>15.85</v>
      </c>
      <c r="U282">
        <f t="shared" ca="1" si="14"/>
        <v>4.9996790856187747</v>
      </c>
      <c r="W282">
        <v>85.6</v>
      </c>
      <c r="X282">
        <v>6.562519302270867</v>
      </c>
    </row>
    <row r="283" spans="5:24">
      <c r="E283">
        <v>2.8</v>
      </c>
      <c r="F283">
        <f t="shared" si="12"/>
        <v>4.5444821762254399</v>
      </c>
      <c r="T283">
        <f t="shared" ca="1" si="13"/>
        <v>79.040000000000006</v>
      </c>
      <c r="U283">
        <f t="shared" ca="1" si="14"/>
        <v>5.9039049718174947</v>
      </c>
      <c r="W283">
        <v>82.97</v>
      </c>
      <c r="X283">
        <v>6.4529804030050677</v>
      </c>
    </row>
    <row r="284" spans="5:24">
      <c r="E284">
        <v>2.81</v>
      </c>
      <c r="F284">
        <f t="shared" si="12"/>
        <v>4.5452592266354532</v>
      </c>
      <c r="T284">
        <f t="shared" ca="1" si="13"/>
        <v>41.15</v>
      </c>
      <c r="U284">
        <f t="shared" ca="1" si="14"/>
        <v>5.3881559460390731</v>
      </c>
      <c r="W284">
        <v>90.6</v>
      </c>
      <c r="X284">
        <v>6.8165187184182594</v>
      </c>
    </row>
    <row r="285" spans="5:24">
      <c r="E285">
        <v>2.82</v>
      </c>
      <c r="F285">
        <f t="shared" si="12"/>
        <v>4.5460339779470909</v>
      </c>
      <c r="T285">
        <f t="shared" ca="1" si="13"/>
        <v>31.67</v>
      </c>
      <c r="U285">
        <f t="shared" ca="1" si="14"/>
        <v>5.2615265964036322</v>
      </c>
      <c r="W285">
        <v>75.599999999999994</v>
      </c>
      <c r="X285">
        <v>6.1934933462832893</v>
      </c>
    </row>
    <row r="286" spans="5:24">
      <c r="E286">
        <v>2.83</v>
      </c>
      <c r="F286">
        <f t="shared" si="12"/>
        <v>4.5468064455743491</v>
      </c>
      <c r="T286">
        <f t="shared" ca="1" si="13"/>
        <v>13.82</v>
      </c>
      <c r="U286">
        <f t="shared" ca="1" si="14"/>
        <v>4.955778967988147</v>
      </c>
      <c r="W286">
        <v>87.46</v>
      </c>
      <c r="X286">
        <v>6.6484084184697707</v>
      </c>
    </row>
    <row r="287" spans="5:24">
      <c r="E287">
        <v>2.84</v>
      </c>
      <c r="F287">
        <f t="shared" si="12"/>
        <v>4.5475766447735495</v>
      </c>
      <c r="T287">
        <f t="shared" ca="1" si="13"/>
        <v>70.89</v>
      </c>
      <c r="U287">
        <f t="shared" ca="1" si="14"/>
        <v>5.7750870253901123</v>
      </c>
      <c r="W287">
        <v>31.77</v>
      </c>
      <c r="X287">
        <v>5.0258598932589793</v>
      </c>
    </row>
    <row r="288" spans="5:24">
      <c r="E288">
        <v>2.85</v>
      </c>
      <c r="F288">
        <f t="shared" si="12"/>
        <v>4.5483445906455007</v>
      </c>
      <c r="T288">
        <f t="shared" ca="1" si="13"/>
        <v>34.31</v>
      </c>
      <c r="U288">
        <f t="shared" ca="1" si="14"/>
        <v>5.2979913516680472</v>
      </c>
      <c r="W288">
        <v>99.03</v>
      </c>
      <c r="X288">
        <v>7.8377542529155813</v>
      </c>
    </row>
    <row r="289" spans="5:24">
      <c r="E289">
        <v>2.86</v>
      </c>
      <c r="F289">
        <f t="shared" si="12"/>
        <v>4.549110298137629</v>
      </c>
      <c r="T289">
        <f t="shared" ca="1" si="13"/>
        <v>14.34</v>
      </c>
      <c r="U289">
        <f t="shared" ca="1" si="14"/>
        <v>4.9674160975639365</v>
      </c>
      <c r="W289">
        <v>13.49</v>
      </c>
      <c r="X289">
        <v>4.3964767487478165</v>
      </c>
    </row>
    <row r="290" spans="5:24">
      <c r="E290">
        <v>2.87</v>
      </c>
      <c r="F290">
        <f t="shared" si="12"/>
        <v>4.5498737820460686</v>
      </c>
      <c r="T290">
        <f t="shared" ca="1" si="13"/>
        <v>32.659999999999997</v>
      </c>
      <c r="U290">
        <f t="shared" ca="1" si="14"/>
        <v>5.2753394230813742</v>
      </c>
      <c r="W290">
        <v>83</v>
      </c>
      <c r="X290">
        <v>6.4541652531461944</v>
      </c>
    </row>
    <row r="291" spans="5:24">
      <c r="E291">
        <v>2.88</v>
      </c>
      <c r="F291">
        <f t="shared" si="12"/>
        <v>4.5506350570177121</v>
      </c>
      <c r="T291">
        <f t="shared" ca="1" si="13"/>
        <v>74.7</v>
      </c>
      <c r="U291">
        <f t="shared" ca="1" si="14"/>
        <v>5.8325394730879614</v>
      </c>
      <c r="W291">
        <v>7.05</v>
      </c>
      <c r="X291">
        <v>4.0279226828406314</v>
      </c>
    </row>
    <row r="292" spans="5:24">
      <c r="E292">
        <v>2.89</v>
      </c>
      <c r="F292">
        <f t="shared" si="12"/>
        <v>4.5513941375522338</v>
      </c>
      <c r="T292">
        <f t="shared" ca="1" si="13"/>
        <v>4.95</v>
      </c>
      <c r="U292">
        <f t="shared" ca="1" si="14"/>
        <v>4.6751394681583189</v>
      </c>
      <c r="W292">
        <v>89.86</v>
      </c>
      <c r="X292">
        <v>6.7736146999102829</v>
      </c>
    </row>
    <row r="293" spans="5:24">
      <c r="E293">
        <v>2.9</v>
      </c>
      <c r="F293">
        <f t="shared" si="12"/>
        <v>4.5521510380040802</v>
      </c>
      <c r="T293">
        <f t="shared" ca="1" si="13"/>
        <v>39.799999999999997</v>
      </c>
      <c r="U293">
        <f t="shared" ca="1" si="14"/>
        <v>5.3707363613418453</v>
      </c>
      <c r="W293">
        <v>59.77</v>
      </c>
      <c r="X293">
        <v>5.7473982867000792</v>
      </c>
    </row>
    <row r="294" spans="5:24">
      <c r="E294">
        <v>2.91</v>
      </c>
      <c r="F294">
        <f t="shared" si="12"/>
        <v>4.5529057725844169</v>
      </c>
      <c r="T294">
        <f t="shared" ca="1" si="13"/>
        <v>43.08</v>
      </c>
      <c r="U294">
        <f t="shared" ca="1" si="14"/>
        <v>5.4128311038292658</v>
      </c>
      <c r="W294">
        <v>12.53</v>
      </c>
      <c r="X294">
        <v>4.3511067467917819</v>
      </c>
    </row>
    <row r="295" spans="5:24">
      <c r="E295">
        <v>2.92</v>
      </c>
      <c r="F295">
        <f t="shared" si="12"/>
        <v>4.5536583553630443</v>
      </c>
      <c r="T295">
        <f t="shared" ca="1" si="13"/>
        <v>46.57</v>
      </c>
      <c r="U295">
        <f t="shared" ca="1" si="14"/>
        <v>5.4569582248261703</v>
      </c>
      <c r="W295">
        <v>76.37</v>
      </c>
      <c r="X295">
        <v>6.2182551153868246</v>
      </c>
    </row>
    <row r="296" spans="5:24">
      <c r="E296">
        <v>2.93</v>
      </c>
      <c r="F296">
        <f t="shared" si="12"/>
        <v>4.5544088002702985</v>
      </c>
      <c r="T296">
        <f t="shared" ca="1" si="13"/>
        <v>35.18</v>
      </c>
      <c r="U296">
        <f t="shared" ca="1" si="14"/>
        <v>5.3097673163842662</v>
      </c>
      <c r="W296">
        <v>20.49</v>
      </c>
      <c r="X296">
        <v>4.6757543615912569</v>
      </c>
    </row>
    <row r="297" spans="5:24">
      <c r="E297">
        <v>2.94</v>
      </c>
      <c r="F297">
        <f t="shared" si="12"/>
        <v>4.5551571210988921</v>
      </c>
      <c r="T297">
        <f t="shared" ca="1" si="13"/>
        <v>85.3</v>
      </c>
      <c r="U297">
        <f t="shared" ca="1" si="14"/>
        <v>6.0246935423420522</v>
      </c>
      <c r="W297">
        <v>86.85</v>
      </c>
      <c r="X297">
        <v>6.6193285505549238</v>
      </c>
    </row>
    <row r="298" spans="5:24">
      <c r="E298">
        <v>2.95</v>
      </c>
      <c r="F298">
        <f t="shared" si="12"/>
        <v>4.5559033315057462</v>
      </c>
      <c r="T298">
        <f t="shared" ca="1" si="13"/>
        <v>22.04</v>
      </c>
      <c r="U298">
        <f t="shared" ca="1" si="14"/>
        <v>5.1145785031637434</v>
      </c>
      <c r="W298">
        <v>77.540000000000006</v>
      </c>
      <c r="X298">
        <v>6.2567494213499435</v>
      </c>
    </row>
    <row r="299" spans="5:24">
      <c r="E299">
        <v>2.96</v>
      </c>
      <c r="F299">
        <f t="shared" si="12"/>
        <v>4.5566474450137875</v>
      </c>
      <c r="T299">
        <f t="shared" ca="1" si="13"/>
        <v>60.09</v>
      </c>
      <c r="U299">
        <f t="shared" ca="1" si="14"/>
        <v>5.6278386659718578</v>
      </c>
      <c r="W299">
        <v>67.72</v>
      </c>
      <c r="X299">
        <v>5.9598832829244008</v>
      </c>
    </row>
    <row r="300" spans="5:24">
      <c r="E300">
        <v>2.97</v>
      </c>
      <c r="F300">
        <f t="shared" si="12"/>
        <v>4.5573894750137036</v>
      </c>
      <c r="T300">
        <f t="shared" ca="1" si="13"/>
        <v>89.09</v>
      </c>
      <c r="U300">
        <f t="shared" ca="1" si="14"/>
        <v>6.1156642857470009</v>
      </c>
      <c r="W300">
        <v>92.55</v>
      </c>
      <c r="X300">
        <v>6.9430726743709004</v>
      </c>
    </row>
    <row r="301" spans="5:24">
      <c r="E301">
        <v>2.98</v>
      </c>
      <c r="F301">
        <f t="shared" si="12"/>
        <v>4.5581294347656902</v>
      </c>
      <c r="T301">
        <f t="shared" ca="1" si="13"/>
        <v>65.44</v>
      </c>
      <c r="U301">
        <f t="shared" ca="1" si="14"/>
        <v>5.6986135498445503</v>
      </c>
      <c r="W301">
        <v>69.25</v>
      </c>
      <c r="X301">
        <v>6.0029491838950584</v>
      </c>
    </row>
    <row r="302" spans="5:24">
      <c r="E302">
        <v>2.99</v>
      </c>
      <c r="F302">
        <f t="shared" si="12"/>
        <v>4.5588673374011499</v>
      </c>
      <c r="T302">
        <f t="shared" ca="1" si="13"/>
        <v>94.74</v>
      </c>
      <c r="U302">
        <f t="shared" ca="1" si="14"/>
        <v>6.3100751373643851</v>
      </c>
      <c r="W302">
        <v>67.08</v>
      </c>
      <c r="X302">
        <v>5.9421232787540097</v>
      </c>
    </row>
    <row r="303" spans="5:24">
      <c r="E303">
        <v>3</v>
      </c>
      <c r="F303">
        <f t="shared" si="12"/>
        <v>4.5596031959243728</v>
      </c>
      <c r="T303">
        <f t="shared" ca="1" si="13"/>
        <v>11.88</v>
      </c>
      <c r="U303">
        <f t="shared" ca="1" si="14"/>
        <v>4.9094965723510349</v>
      </c>
      <c r="W303">
        <v>66.59</v>
      </c>
      <c r="X303">
        <v>5.9286197091607988</v>
      </c>
    </row>
    <row r="304" spans="5:24">
      <c r="E304">
        <v>3.01</v>
      </c>
      <c r="F304">
        <f t="shared" si="12"/>
        <v>4.5603370232141955</v>
      </c>
      <c r="T304">
        <f t="shared" ca="1" si="13"/>
        <v>76.48</v>
      </c>
      <c r="U304">
        <f t="shared" ca="1" si="14"/>
        <v>5.8609141889141192</v>
      </c>
      <c r="W304">
        <v>83.46</v>
      </c>
      <c r="X304">
        <v>6.4725037504254495</v>
      </c>
    </row>
    <row r="305" spans="5:24">
      <c r="E305">
        <v>3.02</v>
      </c>
      <c r="F305">
        <f t="shared" si="12"/>
        <v>4.561068832025609</v>
      </c>
      <c r="T305">
        <f t="shared" ca="1" si="13"/>
        <v>16.25</v>
      </c>
      <c r="U305">
        <f t="shared" ca="1" si="14"/>
        <v>5.0078825197768371</v>
      </c>
      <c r="W305">
        <v>90.04</v>
      </c>
      <c r="X305">
        <v>6.7838341267084532</v>
      </c>
    </row>
    <row r="306" spans="5:24">
      <c r="E306">
        <v>3.03</v>
      </c>
      <c r="F306">
        <f t="shared" si="12"/>
        <v>4.5617986349913799</v>
      </c>
      <c r="T306">
        <f t="shared" ca="1" si="13"/>
        <v>80.8</v>
      </c>
      <c r="U306">
        <f t="shared" ca="1" si="14"/>
        <v>5.9352749150978266</v>
      </c>
      <c r="W306">
        <v>32.67</v>
      </c>
      <c r="X306">
        <v>5.0509561160043468</v>
      </c>
    </row>
    <row r="307" spans="5:24">
      <c r="E307">
        <v>3.04</v>
      </c>
      <c r="F307">
        <f t="shared" si="12"/>
        <v>4.562526444623602</v>
      </c>
      <c r="T307">
        <f t="shared" ca="1" si="13"/>
        <v>81.05</v>
      </c>
      <c r="U307">
        <f t="shared" ca="1" si="14"/>
        <v>5.9398701614201093</v>
      </c>
      <c r="W307">
        <v>55.43</v>
      </c>
      <c r="X307">
        <v>5.6365329222942293</v>
      </c>
    </row>
    <row r="308" spans="5:24">
      <c r="E308">
        <v>3.05</v>
      </c>
      <c r="F308">
        <f t="shared" si="12"/>
        <v>4.5632522733152543</v>
      </c>
      <c r="T308">
        <f t="shared" ca="1" si="13"/>
        <v>3.37</v>
      </c>
      <c r="U308">
        <f t="shared" ca="1" si="14"/>
        <v>4.5855013075354263</v>
      </c>
      <c r="W308">
        <v>74.39</v>
      </c>
      <c r="X308">
        <v>6.1554159266672528</v>
      </c>
    </row>
    <row r="309" spans="5:24">
      <c r="E309">
        <v>3.06</v>
      </c>
      <c r="F309">
        <f t="shared" si="12"/>
        <v>4.5639761333417246</v>
      </c>
      <c r="T309">
        <f t="shared" ca="1" si="13"/>
        <v>62.85</v>
      </c>
      <c r="U309">
        <f t="shared" ca="1" si="14"/>
        <v>5.6639415845551024</v>
      </c>
      <c r="W309">
        <v>1.3</v>
      </c>
      <c r="X309">
        <v>3.273788230682829</v>
      </c>
    </row>
    <row r="310" spans="5:24">
      <c r="E310">
        <v>3.07</v>
      </c>
      <c r="F310">
        <f t="shared" si="12"/>
        <v>4.564698036862306</v>
      </c>
      <c r="T310">
        <f t="shared" ca="1" si="13"/>
        <v>72.709999999999994</v>
      </c>
      <c r="U310">
        <f t="shared" ca="1" si="14"/>
        <v>5.8020328218981021</v>
      </c>
      <c r="W310">
        <v>49.37</v>
      </c>
      <c r="X310">
        <v>5.48420758545541</v>
      </c>
    </row>
    <row r="311" spans="5:24">
      <c r="E311">
        <v>3.08</v>
      </c>
      <c r="F311">
        <f t="shared" si="12"/>
        <v>4.5654179959216616</v>
      </c>
      <c r="T311">
        <f t="shared" ca="1" si="13"/>
        <v>24.68</v>
      </c>
      <c r="U311">
        <f t="shared" ca="1" si="14"/>
        <v>5.1577028777989788</v>
      </c>
      <c r="W311">
        <v>72.489999999999995</v>
      </c>
      <c r="X311">
        <v>6.0974604572762967</v>
      </c>
    </row>
    <row r="312" spans="5:24">
      <c r="E312">
        <v>3.09</v>
      </c>
      <c r="F312">
        <f t="shared" si="12"/>
        <v>4.5661360224512908</v>
      </c>
      <c r="T312">
        <f t="shared" ca="1" si="13"/>
        <v>12.61</v>
      </c>
      <c r="U312">
        <f t="shared" ca="1" si="14"/>
        <v>4.9274889467005334</v>
      </c>
      <c r="W312">
        <v>2.4500000000000002</v>
      </c>
      <c r="X312">
        <v>3.5314083308134054</v>
      </c>
    </row>
    <row r="313" spans="5:24">
      <c r="E313">
        <v>3.1</v>
      </c>
      <c r="F313">
        <f t="shared" si="12"/>
        <v>4.5668521282709467</v>
      </c>
      <c r="T313">
        <f t="shared" ca="1" si="13"/>
        <v>76.760000000000005</v>
      </c>
      <c r="U313">
        <f t="shared" ca="1" si="14"/>
        <v>5.8654829350737749</v>
      </c>
      <c r="W313">
        <v>40.299999999999997</v>
      </c>
      <c r="X313">
        <v>5.2544104765779185</v>
      </c>
    </row>
    <row r="314" spans="5:24">
      <c r="E314">
        <v>3.11</v>
      </c>
      <c r="F314">
        <f t="shared" si="12"/>
        <v>4.5675663250900396</v>
      </c>
      <c r="T314">
        <f t="shared" ca="1" si="13"/>
        <v>74.91</v>
      </c>
      <c r="U314">
        <f t="shared" ca="1" si="14"/>
        <v>5.8358301347651969</v>
      </c>
      <c r="W314">
        <v>56.6</v>
      </c>
      <c r="X314">
        <v>5.6661994401703586</v>
      </c>
    </row>
    <row r="315" spans="5:24">
      <c r="E315">
        <v>3.12</v>
      </c>
      <c r="F315">
        <f t="shared" si="12"/>
        <v>4.5682786245090305</v>
      </c>
      <c r="T315">
        <f t="shared" ca="1" si="13"/>
        <v>33.76</v>
      </c>
      <c r="U315">
        <f t="shared" ca="1" si="14"/>
        <v>5.2904889629700529</v>
      </c>
      <c r="W315">
        <v>8.64</v>
      </c>
      <c r="X315">
        <v>4.1367381475374945</v>
      </c>
    </row>
    <row r="316" spans="5:24">
      <c r="E316">
        <v>3.13</v>
      </c>
      <c r="F316">
        <f t="shared" si="12"/>
        <v>4.5689890380207823</v>
      </c>
      <c r="T316">
        <f t="shared" ca="1" si="13"/>
        <v>14.56</v>
      </c>
      <c r="U316">
        <f t="shared" ca="1" si="14"/>
        <v>4.9722535992367689</v>
      </c>
      <c r="W316">
        <v>70.06</v>
      </c>
      <c r="X316">
        <v>6.0261269570415799</v>
      </c>
    </row>
    <row r="317" spans="5:24">
      <c r="E317">
        <v>3.14</v>
      </c>
      <c r="F317">
        <f t="shared" si="12"/>
        <v>4.5696975770119028</v>
      </c>
      <c r="T317">
        <f t="shared" ca="1" si="13"/>
        <v>10.45</v>
      </c>
      <c r="U317">
        <f t="shared" ca="1" si="14"/>
        <v>4.8718400365472965</v>
      </c>
      <c r="W317">
        <v>82.87</v>
      </c>
      <c r="X317">
        <v>6.4490405278050797</v>
      </c>
    </row>
    <row r="318" spans="5:24">
      <c r="E318">
        <v>3.15</v>
      </c>
      <c r="F318">
        <f t="shared" si="12"/>
        <v>4.5704042527640665</v>
      </c>
      <c r="T318">
        <f t="shared" ca="1" si="13"/>
        <v>64.760000000000005</v>
      </c>
      <c r="U318">
        <f t="shared" ca="1" si="14"/>
        <v>5.6894244986994922</v>
      </c>
      <c r="W318">
        <v>13.05</v>
      </c>
      <c r="X318">
        <v>4.3759692945624966</v>
      </c>
    </row>
    <row r="319" spans="5:24">
      <c r="E319">
        <v>3.16</v>
      </c>
      <c r="F319">
        <f t="shared" si="12"/>
        <v>4.571109076455306</v>
      </c>
      <c r="T319">
        <f t="shared" ca="1" si="13"/>
        <v>41.37</v>
      </c>
      <c r="U319">
        <f t="shared" ca="1" si="14"/>
        <v>5.3909813183645712</v>
      </c>
      <c r="W319">
        <v>9.4499999999999993</v>
      </c>
      <c r="X319">
        <v>4.1864568772531232</v>
      </c>
    </row>
    <row r="320" spans="5:24">
      <c r="E320">
        <v>3.17</v>
      </c>
      <c r="F320">
        <f t="shared" si="12"/>
        <v>4.5718120591612985</v>
      </c>
      <c r="T320">
        <f t="shared" ca="1" si="13"/>
        <v>1.0900000000000001</v>
      </c>
      <c r="U320">
        <f t="shared" ca="1" si="14"/>
        <v>4.3530826898468344</v>
      </c>
      <c r="W320">
        <v>65.94</v>
      </c>
      <c r="X320">
        <v>5.9108261730452165</v>
      </c>
    </row>
    <row r="321" spans="5:24">
      <c r="E321">
        <v>3.18</v>
      </c>
      <c r="F321">
        <f t="shared" si="12"/>
        <v>4.5725132118566219</v>
      </c>
      <c r="T321">
        <f t="shared" ca="1" si="13"/>
        <v>27.18</v>
      </c>
      <c r="U321">
        <f t="shared" ca="1" si="14"/>
        <v>5.1963109358651316</v>
      </c>
      <c r="W321">
        <v>63.6</v>
      </c>
      <c r="X321">
        <v>5.8477872042786272</v>
      </c>
    </row>
    <row r="322" spans="5:24">
      <c r="E322">
        <v>3.19</v>
      </c>
      <c r="F322">
        <f t="shared" si="12"/>
        <v>4.5732125454159904</v>
      </c>
      <c r="T322">
        <f t="shared" ca="1" si="13"/>
        <v>19.03</v>
      </c>
      <c r="U322">
        <f t="shared" ca="1" si="14"/>
        <v>5.0616043450043788</v>
      </c>
      <c r="W322">
        <v>32.83</v>
      </c>
      <c r="X322">
        <v>5.055387759360471</v>
      </c>
    </row>
    <row r="323" spans="5:24">
      <c r="E323">
        <v>3.2</v>
      </c>
      <c r="F323">
        <f t="shared" si="12"/>
        <v>4.5739100706154749</v>
      </c>
      <c r="T323">
        <f t="shared" ca="1" si="13"/>
        <v>28.02</v>
      </c>
      <c r="U323">
        <f t="shared" ca="1" si="14"/>
        <v>5.208876262887542</v>
      </c>
      <c r="W323">
        <v>31.09</v>
      </c>
      <c r="X323">
        <v>5.006699110539671</v>
      </c>
    </row>
    <row r="324" spans="5:24">
      <c r="E324">
        <v>3.21</v>
      </c>
      <c r="F324">
        <f t="shared" si="12"/>
        <v>4.5746057981337147</v>
      </c>
      <c r="T324">
        <f t="shared" ca="1" si="13"/>
        <v>37.6</v>
      </c>
      <c r="U324">
        <f t="shared" ca="1" si="14"/>
        <v>5.3419983477937585</v>
      </c>
      <c r="W324">
        <v>74.06</v>
      </c>
      <c r="X324">
        <v>6.1451962747484306</v>
      </c>
    </row>
    <row r="325" spans="5:24">
      <c r="E325">
        <v>3.22</v>
      </c>
      <c r="F325">
        <f t="shared" ref="F325:F388" si="15">NORMINV(E325/100,$C$3,$C$4)</f>
        <v>4.5752997385530838</v>
      </c>
      <c r="T325">
        <f t="shared" ref="T325:T388" ca="1" si="16">RANDBETWEEN(1,10000)/100</f>
        <v>34.270000000000003</v>
      </c>
      <c r="U325">
        <f t="shared" ref="U325:U388" ca="1" si="17">NORMINV(T325/100,$C$3,$C$4)</f>
        <v>5.2974472746067773</v>
      </c>
      <c r="W325">
        <v>76.36</v>
      </c>
      <c r="X325">
        <v>6.2179307283232212</v>
      </c>
    </row>
    <row r="326" spans="5:24">
      <c r="E326">
        <v>3.23</v>
      </c>
      <c r="F326">
        <f t="shared" si="15"/>
        <v>4.5759919023608715</v>
      </c>
      <c r="T326">
        <f t="shared" ca="1" si="16"/>
        <v>82.13</v>
      </c>
      <c r="U326">
        <f t="shared" ca="1" si="17"/>
        <v>5.9601653220130828</v>
      </c>
      <c r="W326">
        <v>44.52</v>
      </c>
      <c r="X326">
        <v>5.362201917694132</v>
      </c>
    </row>
    <row r="327" spans="5:24">
      <c r="E327">
        <v>3.24</v>
      </c>
      <c r="F327">
        <f t="shared" si="15"/>
        <v>4.5766822999504164</v>
      </c>
      <c r="T327">
        <f t="shared" ca="1" si="16"/>
        <v>75.02</v>
      </c>
      <c r="U327">
        <f t="shared" ca="1" si="17"/>
        <v>5.8375596284388962</v>
      </c>
      <c r="W327">
        <v>20.22</v>
      </c>
      <c r="X327">
        <v>4.6662111862651203</v>
      </c>
    </row>
    <row r="328" spans="5:24">
      <c r="E328">
        <v>3.25</v>
      </c>
      <c r="F328">
        <f t="shared" si="15"/>
        <v>4.5773709416222488</v>
      </c>
      <c r="T328">
        <f t="shared" ca="1" si="16"/>
        <v>14.69</v>
      </c>
      <c r="U328">
        <f t="shared" ca="1" si="17"/>
        <v>4.9750890451867935</v>
      </c>
      <c r="W328">
        <v>54.87</v>
      </c>
      <c r="X328">
        <v>5.6223775719273865</v>
      </c>
    </row>
    <row r="329" spans="5:24">
      <c r="E329">
        <v>3.26</v>
      </c>
      <c r="F329">
        <f t="shared" si="15"/>
        <v>4.5780578375851979</v>
      </c>
      <c r="T329">
        <f t="shared" ca="1" si="16"/>
        <v>89.33</v>
      </c>
      <c r="U329">
        <f t="shared" ca="1" si="17"/>
        <v>6.122135283201235</v>
      </c>
      <c r="W329">
        <v>49.81</v>
      </c>
      <c r="X329">
        <v>5.4952373882736287</v>
      </c>
    </row>
    <row r="330" spans="5:24">
      <c r="E330">
        <v>3.27</v>
      </c>
      <c r="F330">
        <f t="shared" si="15"/>
        <v>4.5787429979574847</v>
      </c>
      <c r="T330">
        <f t="shared" ca="1" si="16"/>
        <v>97.1</v>
      </c>
      <c r="U330">
        <f t="shared" ca="1" si="17"/>
        <v>6.4478489619959198</v>
      </c>
      <c r="W330">
        <v>26.62</v>
      </c>
      <c r="X330">
        <v>4.8756534207185318</v>
      </c>
    </row>
    <row r="331" spans="5:24">
      <c r="E331">
        <v>3.28</v>
      </c>
      <c r="F331">
        <f t="shared" si="15"/>
        <v>4.5794264327678098</v>
      </c>
      <c r="T331">
        <f t="shared" ca="1" si="16"/>
        <v>6.24</v>
      </c>
      <c r="U331">
        <f t="shared" ca="1" si="17"/>
        <v>4.7325329168647166</v>
      </c>
      <c r="W331">
        <v>46.56</v>
      </c>
      <c r="X331">
        <v>5.4136648536218379</v>
      </c>
    </row>
    <row r="332" spans="5:24">
      <c r="E332">
        <v>3.29</v>
      </c>
      <c r="F332">
        <f t="shared" si="15"/>
        <v>4.5801081519564102</v>
      </c>
      <c r="T332">
        <f t="shared" ca="1" si="16"/>
        <v>7.32</v>
      </c>
      <c r="U332">
        <f t="shared" ca="1" si="17"/>
        <v>4.7738172431354524</v>
      </c>
      <c r="W332">
        <v>73.27</v>
      </c>
      <c r="X332">
        <v>6.1209994272870425</v>
      </c>
    </row>
    <row r="333" spans="5:24">
      <c r="E333">
        <v>3.3</v>
      </c>
      <c r="F333">
        <f t="shared" si="15"/>
        <v>4.580788165376112</v>
      </c>
      <c r="T333">
        <f t="shared" ca="1" si="16"/>
        <v>35.799999999999997</v>
      </c>
      <c r="U333">
        <f t="shared" ca="1" si="17"/>
        <v>5.3180950704851524</v>
      </c>
      <c r="W333">
        <v>24.89</v>
      </c>
      <c r="X333">
        <v>4.8220446439905631</v>
      </c>
    </row>
    <row r="334" spans="5:24">
      <c r="E334">
        <v>3.31</v>
      </c>
      <c r="F334">
        <f t="shared" si="15"/>
        <v>4.581466482793358</v>
      </c>
      <c r="T334">
        <f t="shared" ca="1" si="16"/>
        <v>73.180000000000007</v>
      </c>
      <c r="U334">
        <f t="shared" ca="1" si="17"/>
        <v>5.8091330077550829</v>
      </c>
      <c r="W334">
        <v>34.39</v>
      </c>
      <c r="X334">
        <v>5.0981575787514402</v>
      </c>
    </row>
    <row r="335" spans="5:24">
      <c r="E335">
        <v>3.32</v>
      </c>
      <c r="F335">
        <f t="shared" si="15"/>
        <v>4.5821431138892308</v>
      </c>
      <c r="T335">
        <f t="shared" ca="1" si="16"/>
        <v>19.329999999999998</v>
      </c>
      <c r="U335">
        <f t="shared" ca="1" si="17"/>
        <v>5.0671001374696099</v>
      </c>
      <c r="W335">
        <v>1.62</v>
      </c>
      <c r="X335">
        <v>3.3605593779550968</v>
      </c>
    </row>
    <row r="336" spans="5:24">
      <c r="E336">
        <v>3.33</v>
      </c>
      <c r="F336">
        <f t="shared" si="15"/>
        <v>4.5828180682604494</v>
      </c>
      <c r="T336">
        <f t="shared" ca="1" si="16"/>
        <v>94.65</v>
      </c>
      <c r="U336">
        <f t="shared" ca="1" si="17"/>
        <v>6.3059125605733142</v>
      </c>
      <c r="W336">
        <v>68.8</v>
      </c>
      <c r="X336">
        <v>5.9901892317152088</v>
      </c>
    </row>
    <row r="337" spans="5:24">
      <c r="E337">
        <v>3.34</v>
      </c>
      <c r="F337">
        <f t="shared" si="15"/>
        <v>4.5834913554203602</v>
      </c>
      <c r="T337">
        <f t="shared" ca="1" si="16"/>
        <v>48.28</v>
      </c>
      <c r="U337">
        <f t="shared" ca="1" si="17"/>
        <v>5.4784363140671894</v>
      </c>
      <c r="W337">
        <v>77.69</v>
      </c>
      <c r="X337">
        <v>6.2617654575237705</v>
      </c>
    </row>
    <row r="338" spans="5:24">
      <c r="E338">
        <v>3.35</v>
      </c>
      <c r="F338">
        <f t="shared" si="15"/>
        <v>4.5841629847999101</v>
      </c>
      <c r="T338">
        <f t="shared" ca="1" si="16"/>
        <v>42.1</v>
      </c>
      <c r="U338">
        <f t="shared" ca="1" si="17"/>
        <v>5.4003320509693964</v>
      </c>
      <c r="W338">
        <v>78.209999999999994</v>
      </c>
      <c r="X338">
        <v>6.2793051189144586</v>
      </c>
    </row>
    <row r="339" spans="5:24">
      <c r="E339">
        <v>3.36</v>
      </c>
      <c r="F339">
        <f t="shared" si="15"/>
        <v>4.5848329657485962</v>
      </c>
      <c r="T339">
        <f t="shared" ca="1" si="16"/>
        <v>68.33</v>
      </c>
      <c r="U339">
        <f t="shared" ca="1" si="17"/>
        <v>5.7384734035963678</v>
      </c>
      <c r="W339">
        <v>58.41</v>
      </c>
      <c r="X339">
        <v>5.7123935722413428</v>
      </c>
    </row>
    <row r="340" spans="5:24">
      <c r="E340">
        <v>3.37</v>
      </c>
      <c r="F340">
        <f t="shared" si="15"/>
        <v>4.5855013075354263</v>
      </c>
      <c r="T340">
        <f t="shared" ca="1" si="16"/>
        <v>0.28000000000000003</v>
      </c>
      <c r="U340">
        <f t="shared" ca="1" si="17"/>
        <v>4.1148363833239046</v>
      </c>
      <c r="W340">
        <v>64.88</v>
      </c>
      <c r="X340">
        <v>5.8820827316996942</v>
      </c>
    </row>
    <row r="341" spans="5:24">
      <c r="E341">
        <v>3.38</v>
      </c>
      <c r="F341">
        <f t="shared" si="15"/>
        <v>4.5861680193498353</v>
      </c>
      <c r="T341">
        <f t="shared" ca="1" si="16"/>
        <v>55.6</v>
      </c>
      <c r="U341">
        <f t="shared" ca="1" si="17"/>
        <v>5.5704176851985636</v>
      </c>
      <c r="W341">
        <v>39.229999999999997</v>
      </c>
      <c r="X341">
        <v>5.2266705771995792</v>
      </c>
    </row>
    <row r="342" spans="5:24">
      <c r="E342">
        <v>3.39</v>
      </c>
      <c r="F342">
        <f t="shared" si="15"/>
        <v>4.5868331103026119</v>
      </c>
      <c r="T342">
        <f t="shared" ca="1" si="16"/>
        <v>65.86</v>
      </c>
      <c r="U342">
        <f t="shared" ca="1" si="17"/>
        <v>5.7043226374027229</v>
      </c>
      <c r="W342">
        <v>42.1</v>
      </c>
      <c r="X342">
        <v>5.3006641019387928</v>
      </c>
    </row>
    <row r="343" spans="5:24">
      <c r="E343">
        <v>3.4</v>
      </c>
      <c r="F343">
        <f t="shared" si="15"/>
        <v>4.5874965894267969</v>
      </c>
      <c r="T343">
        <f t="shared" ca="1" si="16"/>
        <v>68.290000000000006</v>
      </c>
      <c r="U343">
        <f t="shared" ca="1" si="17"/>
        <v>5.737911838674381</v>
      </c>
      <c r="W343">
        <v>51.4</v>
      </c>
      <c r="X343">
        <v>5.535100001772709</v>
      </c>
    </row>
    <row r="344" spans="5:24">
      <c r="E344">
        <v>3.41</v>
      </c>
      <c r="F344">
        <f t="shared" si="15"/>
        <v>4.5881584656785801</v>
      </c>
      <c r="T344">
        <f t="shared" ca="1" si="16"/>
        <v>36.299999999999997</v>
      </c>
      <c r="U344">
        <f t="shared" ca="1" si="17"/>
        <v>5.3247743283632696</v>
      </c>
      <c r="W344">
        <v>23.1</v>
      </c>
      <c r="X344">
        <v>4.7644424426148895</v>
      </c>
    </row>
    <row r="345" spans="5:24">
      <c r="E345">
        <v>3.42</v>
      </c>
      <c r="F345">
        <f t="shared" si="15"/>
        <v>4.5888187479381726</v>
      </c>
      <c r="T345">
        <f t="shared" ca="1" si="16"/>
        <v>17.03</v>
      </c>
      <c r="U345">
        <f t="shared" ca="1" si="17"/>
        <v>5.0235097984974662</v>
      </c>
      <c r="W345">
        <v>27.2</v>
      </c>
      <c r="X345">
        <v>4.8932246364857352</v>
      </c>
    </row>
    <row r="346" spans="5:24">
      <c r="E346">
        <v>3.43</v>
      </c>
      <c r="F346">
        <f t="shared" si="15"/>
        <v>4.5894774450106741</v>
      </c>
      <c r="T346">
        <f t="shared" ca="1" si="16"/>
        <v>90.03</v>
      </c>
      <c r="U346">
        <f t="shared" ca="1" si="17"/>
        <v>6.1416314297467149</v>
      </c>
      <c r="W346">
        <v>79.14</v>
      </c>
      <c r="X346">
        <v>6.311288521974296</v>
      </c>
    </row>
    <row r="347" spans="5:24">
      <c r="E347">
        <v>3.44</v>
      </c>
      <c r="F347">
        <f t="shared" si="15"/>
        <v>4.590134565626931</v>
      </c>
      <c r="T347">
        <f t="shared" ca="1" si="16"/>
        <v>0.25</v>
      </c>
      <c r="U347">
        <f t="shared" ca="1" si="17"/>
        <v>4.0964831158281125</v>
      </c>
      <c r="W347">
        <v>9.5399999999999991</v>
      </c>
      <c r="X347">
        <v>4.1917838328367019</v>
      </c>
    </row>
    <row r="348" spans="5:24">
      <c r="E348">
        <v>3.45</v>
      </c>
      <c r="F348">
        <f t="shared" si="15"/>
        <v>4.5907901184443665</v>
      </c>
      <c r="T348">
        <f t="shared" ca="1" si="16"/>
        <v>75.739999999999995</v>
      </c>
      <c r="U348">
        <f t="shared" ca="1" si="17"/>
        <v>5.8489817666151822</v>
      </c>
      <c r="W348">
        <v>80.72</v>
      </c>
      <c r="X348">
        <v>6.367624371569657</v>
      </c>
    </row>
    <row r="349" spans="5:24">
      <c r="E349">
        <v>3.46</v>
      </c>
      <c r="F349">
        <f t="shared" si="15"/>
        <v>4.5914441120478298</v>
      </c>
      <c r="T349">
        <f t="shared" ca="1" si="16"/>
        <v>47.48</v>
      </c>
      <c r="U349">
        <f t="shared" ca="1" si="17"/>
        <v>5.4683954509293358</v>
      </c>
      <c r="W349">
        <v>74.56</v>
      </c>
      <c r="X349">
        <v>6.1607073644969352</v>
      </c>
    </row>
    <row r="350" spans="5:24">
      <c r="E350">
        <v>3.47</v>
      </c>
      <c r="F350">
        <f t="shared" si="15"/>
        <v>4.5920965549503894</v>
      </c>
      <c r="T350">
        <f t="shared" ca="1" si="16"/>
        <v>8.36</v>
      </c>
      <c r="U350">
        <f t="shared" ca="1" si="17"/>
        <v>4.8093715741401919</v>
      </c>
      <c r="W350">
        <v>54.94</v>
      </c>
      <c r="X350">
        <v>5.6241455921925372</v>
      </c>
    </row>
    <row r="351" spans="5:24">
      <c r="E351">
        <v>3.48</v>
      </c>
      <c r="F351">
        <f t="shared" si="15"/>
        <v>4.592747455594159</v>
      </c>
      <c r="T351">
        <f t="shared" ca="1" si="16"/>
        <v>47.91</v>
      </c>
      <c r="U351">
        <f t="shared" ca="1" si="17"/>
        <v>5.4737937410590707</v>
      </c>
      <c r="W351">
        <v>97.62</v>
      </c>
      <c r="X351">
        <v>7.4809221916174629</v>
      </c>
    </row>
    <row r="352" spans="5:24">
      <c r="E352">
        <v>3.49</v>
      </c>
      <c r="F352">
        <f t="shared" si="15"/>
        <v>4.5933968223510764</v>
      </c>
      <c r="T352">
        <f t="shared" ca="1" si="16"/>
        <v>95.24</v>
      </c>
      <c r="U352">
        <f t="shared" ca="1" si="17"/>
        <v>6.3342916267454186</v>
      </c>
      <c r="W352">
        <v>62.28</v>
      </c>
      <c r="X352">
        <v>5.8128429271324498</v>
      </c>
    </row>
    <row r="353" spans="5:24">
      <c r="E353">
        <v>3.5</v>
      </c>
      <c r="F353">
        <f t="shared" si="15"/>
        <v>4.5940446635237011</v>
      </c>
      <c r="T353">
        <f t="shared" ca="1" si="16"/>
        <v>48.21</v>
      </c>
      <c r="U353">
        <f t="shared" ca="1" si="17"/>
        <v>5.4775581441874452</v>
      </c>
      <c r="W353">
        <v>80.25</v>
      </c>
      <c r="X353">
        <v>6.3505848646683845</v>
      </c>
    </row>
    <row r="354" spans="5:24">
      <c r="E354">
        <v>3.51</v>
      </c>
      <c r="F354">
        <f t="shared" si="15"/>
        <v>4.5946909873459783</v>
      </c>
      <c r="T354">
        <f t="shared" ca="1" si="16"/>
        <v>77.099999999999994</v>
      </c>
      <c r="U354">
        <f t="shared" ca="1" si="17"/>
        <v>5.8710720771977041</v>
      </c>
      <c r="W354">
        <v>78.12</v>
      </c>
      <c r="X354">
        <v>6.2762523529538576</v>
      </c>
    </row>
    <row r="355" spans="5:24">
      <c r="E355">
        <v>3.52</v>
      </c>
      <c r="F355">
        <f t="shared" si="15"/>
        <v>4.5953358019839996</v>
      </c>
      <c r="T355">
        <f t="shared" ca="1" si="16"/>
        <v>59.88</v>
      </c>
      <c r="U355">
        <f t="shared" ca="1" si="17"/>
        <v>5.6251211337976059</v>
      </c>
      <c r="W355">
        <v>75.95</v>
      </c>
      <c r="X355">
        <v>6.204695102173643</v>
      </c>
    </row>
    <row r="356" spans="5:24">
      <c r="E356">
        <v>3.53</v>
      </c>
      <c r="F356">
        <f t="shared" si="15"/>
        <v>4.5959791155367631</v>
      </c>
      <c r="T356">
        <f t="shared" ca="1" si="16"/>
        <v>67.31</v>
      </c>
      <c r="U356">
        <f t="shared" ca="1" si="17"/>
        <v>5.7242447239176082</v>
      </c>
      <c r="W356">
        <v>47.3</v>
      </c>
      <c r="X356">
        <v>5.4322692869957407</v>
      </c>
    </row>
    <row r="357" spans="5:24">
      <c r="E357">
        <v>3.54</v>
      </c>
      <c r="F357">
        <f t="shared" si="15"/>
        <v>4.5966209360369028</v>
      </c>
      <c r="T357">
        <f t="shared" ca="1" si="16"/>
        <v>29.25</v>
      </c>
      <c r="U357">
        <f t="shared" ca="1" si="17"/>
        <v>5.226952036933322</v>
      </c>
      <c r="W357">
        <v>64.94</v>
      </c>
      <c r="X357">
        <v>5.8837010962645575</v>
      </c>
    </row>
    <row r="358" spans="5:24">
      <c r="E358">
        <v>3.55</v>
      </c>
      <c r="F358">
        <f t="shared" si="15"/>
        <v>4.5972612714514254</v>
      </c>
      <c r="T358">
        <f t="shared" ca="1" si="16"/>
        <v>6.98</v>
      </c>
      <c r="U358">
        <f t="shared" ca="1" si="17"/>
        <v>4.7613588862435776</v>
      </c>
      <c r="W358">
        <v>96.52</v>
      </c>
      <c r="X358">
        <v>7.3145050888116829</v>
      </c>
    </row>
    <row r="359" spans="5:24">
      <c r="E359">
        <v>3.56</v>
      </c>
      <c r="F359">
        <f t="shared" si="15"/>
        <v>4.597900129682432</v>
      </c>
      <c r="T359">
        <f t="shared" ca="1" si="16"/>
        <v>2.0099999999999998</v>
      </c>
      <c r="U359">
        <f t="shared" ca="1" si="17"/>
        <v>4.4741560323506491</v>
      </c>
      <c r="W359">
        <v>78.150000000000006</v>
      </c>
      <c r="X359">
        <v>6.2772691366164448</v>
      </c>
    </row>
    <row r="360" spans="5:24">
      <c r="E360">
        <v>3.57</v>
      </c>
      <c r="F360">
        <f t="shared" si="15"/>
        <v>4.5985375185678237</v>
      </c>
      <c r="T360">
        <f t="shared" ca="1" si="16"/>
        <v>70.319999999999993</v>
      </c>
      <c r="U360">
        <f t="shared" ca="1" si="17"/>
        <v>5.7668132284245406</v>
      </c>
      <c r="W360">
        <v>56.22</v>
      </c>
      <c r="X360">
        <v>5.6565493792425574</v>
      </c>
    </row>
    <row r="361" spans="5:24">
      <c r="E361">
        <v>3.58</v>
      </c>
      <c r="F361">
        <f t="shared" si="15"/>
        <v>4.5991734458820064</v>
      </c>
      <c r="T361">
        <f t="shared" ca="1" si="16"/>
        <v>25.12</v>
      </c>
      <c r="U361">
        <f t="shared" ca="1" si="17"/>
        <v>5.164640847941401</v>
      </c>
      <c r="W361">
        <v>75.84</v>
      </c>
      <c r="X361">
        <v>6.2011650793663033</v>
      </c>
    </row>
    <row r="362" spans="5:24">
      <c r="E362">
        <v>3.59</v>
      </c>
      <c r="F362">
        <f t="shared" si="15"/>
        <v>4.5998079193365786</v>
      </c>
      <c r="T362">
        <f t="shared" ca="1" si="16"/>
        <v>33.840000000000003</v>
      </c>
      <c r="U362">
        <f t="shared" ca="1" si="17"/>
        <v>5.291583115195353</v>
      </c>
      <c r="W362">
        <v>55.41</v>
      </c>
      <c r="X362">
        <v>5.6360269195874455</v>
      </c>
    </row>
    <row r="363" spans="5:24">
      <c r="E363">
        <v>3.6</v>
      </c>
      <c r="F363">
        <f t="shared" si="15"/>
        <v>4.6004409465810152</v>
      </c>
      <c r="T363">
        <f t="shared" ca="1" si="16"/>
        <v>44.53</v>
      </c>
      <c r="U363">
        <f t="shared" ca="1" si="17"/>
        <v>5.4312274836386827</v>
      </c>
      <c r="W363">
        <v>4.5599999999999996</v>
      </c>
      <c r="X363">
        <v>3.810898601995631</v>
      </c>
    </row>
    <row r="364" spans="5:24">
      <c r="E364">
        <v>3.61</v>
      </c>
      <c r="F364">
        <f t="shared" si="15"/>
        <v>4.6010725352033433</v>
      </c>
      <c r="T364">
        <f t="shared" ca="1" si="16"/>
        <v>19.82</v>
      </c>
      <c r="U364">
        <f t="shared" ca="1" si="17"/>
        <v>5.0759659087505486</v>
      </c>
      <c r="W364">
        <v>68.900000000000006</v>
      </c>
      <c r="X364">
        <v>5.9930178144844648</v>
      </c>
    </row>
    <row r="365" spans="5:24">
      <c r="E365">
        <v>3.62</v>
      </c>
      <c r="F365">
        <f t="shared" si="15"/>
        <v>4.6017026927307976</v>
      </c>
      <c r="T365">
        <f t="shared" ca="1" si="16"/>
        <v>83.43</v>
      </c>
      <c r="U365">
        <f t="shared" ca="1" si="17"/>
        <v>5.9856489040376761</v>
      </c>
      <c r="W365">
        <v>7.64</v>
      </c>
      <c r="X365">
        <v>4.0702890632319013</v>
      </c>
    </row>
    <row r="366" spans="5:24">
      <c r="E366">
        <v>3.63</v>
      </c>
      <c r="F366">
        <f t="shared" si="15"/>
        <v>4.602331426630478</v>
      </c>
      <c r="T366">
        <f t="shared" ca="1" si="16"/>
        <v>62.81</v>
      </c>
      <c r="U366">
        <f t="shared" ca="1" si="17"/>
        <v>5.6634126650036025</v>
      </c>
      <c r="W366">
        <v>51.39</v>
      </c>
      <c r="X366">
        <v>5.534849185589529</v>
      </c>
    </row>
    <row r="367" spans="5:24">
      <c r="E367">
        <v>3.64</v>
      </c>
      <c r="F367">
        <f t="shared" si="15"/>
        <v>4.6029587443100013</v>
      </c>
      <c r="T367">
        <f t="shared" ca="1" si="16"/>
        <v>2.67</v>
      </c>
      <c r="U367">
        <f t="shared" ca="1" si="17"/>
        <v>4.5341639884779408</v>
      </c>
      <c r="W367">
        <v>82.54</v>
      </c>
      <c r="X367">
        <v>6.4361421571930624</v>
      </c>
    </row>
    <row r="368" spans="5:24">
      <c r="E368">
        <v>3.65</v>
      </c>
      <c r="F368">
        <f t="shared" si="15"/>
        <v>4.6035846531181246</v>
      </c>
      <c r="T368">
        <f t="shared" ca="1" si="16"/>
        <v>83.34</v>
      </c>
      <c r="U368">
        <f t="shared" ca="1" si="17"/>
        <v>5.9838442131536311</v>
      </c>
      <c r="W368">
        <v>4.49</v>
      </c>
      <c r="X368">
        <v>3.8035463455594321</v>
      </c>
    </row>
    <row r="369" spans="5:24">
      <c r="E369">
        <v>3.66</v>
      </c>
      <c r="F369">
        <f t="shared" si="15"/>
        <v>4.6042091603453885</v>
      </c>
      <c r="T369">
        <f t="shared" ca="1" si="16"/>
        <v>42.04</v>
      </c>
      <c r="U369">
        <f t="shared" ca="1" si="17"/>
        <v>5.3995648554172266</v>
      </c>
      <c r="W369">
        <v>61.91</v>
      </c>
      <c r="X369">
        <v>5.8031179174028233</v>
      </c>
    </row>
    <row r="370" spans="5:24">
      <c r="E370">
        <v>3.67</v>
      </c>
      <c r="F370">
        <f t="shared" si="15"/>
        <v>4.6048322732247264</v>
      </c>
      <c r="T370">
        <f t="shared" ca="1" si="16"/>
        <v>44.06</v>
      </c>
      <c r="U370">
        <f t="shared" ca="1" si="17"/>
        <v>5.4252759122655609</v>
      </c>
      <c r="W370">
        <v>41.26</v>
      </c>
      <c r="X370">
        <v>5.2791381459454856</v>
      </c>
    </row>
    <row r="371" spans="5:24">
      <c r="E371">
        <v>3.68</v>
      </c>
      <c r="F371">
        <f t="shared" si="15"/>
        <v>4.6054539989320817</v>
      </c>
      <c r="T371">
        <f t="shared" ca="1" si="16"/>
        <v>22.48</v>
      </c>
      <c r="U371">
        <f t="shared" ca="1" si="17"/>
        <v>5.1219589722153565</v>
      </c>
      <c r="W371">
        <v>47.61</v>
      </c>
      <c r="X371">
        <v>5.4400557037516659</v>
      </c>
    </row>
    <row r="372" spans="5:24">
      <c r="E372">
        <v>3.69</v>
      </c>
      <c r="F372">
        <f t="shared" si="15"/>
        <v>4.6060743445870074</v>
      </c>
      <c r="T372">
        <f t="shared" ca="1" si="16"/>
        <v>48.74</v>
      </c>
      <c r="U372">
        <f t="shared" ca="1" si="17"/>
        <v>5.4842056155243313</v>
      </c>
      <c r="W372">
        <v>86.79</v>
      </c>
      <c r="X372">
        <v>6.6165190979391575</v>
      </c>
    </row>
    <row r="373" spans="5:24">
      <c r="E373">
        <v>3.7</v>
      </c>
      <c r="F373">
        <f t="shared" si="15"/>
        <v>4.6066933172532654</v>
      </c>
      <c r="T373">
        <f t="shared" ca="1" si="16"/>
        <v>84.55</v>
      </c>
      <c r="U373">
        <f t="shared" ca="1" si="17"/>
        <v>6.0086612882794137</v>
      </c>
      <c r="W373">
        <v>71.88</v>
      </c>
      <c r="X373">
        <v>6.0792803828240984</v>
      </c>
    </row>
    <row r="374" spans="5:24">
      <c r="E374">
        <v>3.71</v>
      </c>
      <c r="F374">
        <f t="shared" si="15"/>
        <v>4.6073109239394068</v>
      </c>
      <c r="T374">
        <f t="shared" ca="1" si="16"/>
        <v>68.34</v>
      </c>
      <c r="U374">
        <f t="shared" ca="1" si="17"/>
        <v>5.7386138418141588</v>
      </c>
      <c r="W374">
        <v>71.400000000000006</v>
      </c>
      <c r="X374">
        <v>6.0651084520065837</v>
      </c>
    </row>
    <row r="375" spans="5:24">
      <c r="E375">
        <v>3.72</v>
      </c>
      <c r="F375">
        <f t="shared" si="15"/>
        <v>4.607927171599365</v>
      </c>
      <c r="T375">
        <f t="shared" ca="1" si="16"/>
        <v>46.29</v>
      </c>
      <c r="U375">
        <f t="shared" ca="1" si="17"/>
        <v>5.453434820975505</v>
      </c>
      <c r="W375">
        <v>61.17</v>
      </c>
      <c r="X375">
        <v>5.7837525761374238</v>
      </c>
    </row>
    <row r="376" spans="5:24">
      <c r="E376">
        <v>3.73</v>
      </c>
      <c r="F376">
        <f t="shared" si="15"/>
        <v>4.6085420671330128</v>
      </c>
      <c r="T376">
        <f t="shared" ca="1" si="16"/>
        <v>62.1</v>
      </c>
      <c r="U376">
        <f t="shared" ca="1" si="17"/>
        <v>5.6540541012236769</v>
      </c>
      <c r="W376">
        <v>27.87</v>
      </c>
      <c r="X376">
        <v>4.9132922471886191</v>
      </c>
    </row>
    <row r="377" spans="5:24">
      <c r="E377">
        <v>3.74</v>
      </c>
      <c r="F377">
        <f t="shared" si="15"/>
        <v>4.609155617386735</v>
      </c>
      <c r="T377">
        <f t="shared" ca="1" si="16"/>
        <v>61.13</v>
      </c>
      <c r="U377">
        <f t="shared" ca="1" si="17"/>
        <v>5.641354445596094</v>
      </c>
      <c r="W377">
        <v>21.22</v>
      </c>
      <c r="X377">
        <v>4.7011889805923435</v>
      </c>
    </row>
    <row r="378" spans="5:24">
      <c r="E378">
        <v>3.75</v>
      </c>
      <c r="F378">
        <f t="shared" si="15"/>
        <v>4.609767829153987</v>
      </c>
      <c r="T378">
        <f t="shared" ca="1" si="16"/>
        <v>97.34</v>
      </c>
      <c r="U378">
        <f t="shared" ca="1" si="17"/>
        <v>6.4666469615704143</v>
      </c>
      <c r="W378">
        <v>31.47</v>
      </c>
      <c r="X378">
        <v>5.0174284728705931</v>
      </c>
    </row>
    <row r="379" spans="5:24">
      <c r="E379">
        <v>3.76</v>
      </c>
      <c r="F379">
        <f t="shared" si="15"/>
        <v>4.6103787091758397</v>
      </c>
      <c r="T379">
        <f t="shared" ca="1" si="16"/>
        <v>44.35</v>
      </c>
      <c r="U379">
        <f t="shared" ca="1" si="17"/>
        <v>5.4289493554776485</v>
      </c>
      <c r="W379">
        <v>65.27</v>
      </c>
      <c r="X379">
        <v>5.8926202241037879</v>
      </c>
    </row>
    <row r="380" spans="5:24">
      <c r="E380">
        <v>3.77</v>
      </c>
      <c r="F380">
        <f t="shared" si="15"/>
        <v>4.6109882641415254</v>
      </c>
      <c r="T380">
        <f t="shared" ca="1" si="16"/>
        <v>83.12</v>
      </c>
      <c r="U380">
        <f t="shared" ca="1" si="17"/>
        <v>5.9794590556768368</v>
      </c>
      <c r="W380">
        <v>84</v>
      </c>
      <c r="X380">
        <v>6.494457883209753</v>
      </c>
    </row>
    <row r="381" spans="5:24">
      <c r="E381">
        <v>3.78</v>
      </c>
      <c r="F381">
        <f t="shared" si="15"/>
        <v>4.6115965006889734</v>
      </c>
      <c r="T381">
        <f t="shared" ca="1" si="16"/>
        <v>40.58</v>
      </c>
      <c r="U381">
        <f t="shared" ca="1" si="17"/>
        <v>5.3808187822808824</v>
      </c>
      <c r="W381">
        <v>94.15</v>
      </c>
      <c r="X381">
        <v>7.0674908641334397</v>
      </c>
    </row>
    <row r="382" spans="5:24">
      <c r="E382">
        <v>3.79</v>
      </c>
      <c r="F382">
        <f t="shared" si="15"/>
        <v>4.6122034254053377</v>
      </c>
      <c r="T382">
        <f t="shared" ca="1" si="16"/>
        <v>21.05</v>
      </c>
      <c r="U382">
        <f t="shared" ca="1" si="17"/>
        <v>5.097656219982702</v>
      </c>
      <c r="W382">
        <v>41.99</v>
      </c>
      <c r="X382">
        <v>5.2978506903765972</v>
      </c>
    </row>
    <row r="383" spans="5:24">
      <c r="E383">
        <v>3.8</v>
      </c>
      <c r="F383">
        <f t="shared" si="15"/>
        <v>4.6128090448275207</v>
      </c>
      <c r="T383">
        <f t="shared" ca="1" si="16"/>
        <v>78.5</v>
      </c>
      <c r="U383">
        <f t="shared" ca="1" si="17"/>
        <v>5.8945958263291116</v>
      </c>
      <c r="W383">
        <v>39.47</v>
      </c>
      <c r="X383">
        <v>5.2329101729394694</v>
      </c>
    </row>
    <row r="384" spans="5:24">
      <c r="E384">
        <v>3.81</v>
      </c>
      <c r="F384">
        <f t="shared" si="15"/>
        <v>4.6134133654426845</v>
      </c>
      <c r="T384">
        <f t="shared" ca="1" si="16"/>
        <v>72.739999999999995</v>
      </c>
      <c r="U384">
        <f t="shared" ca="1" si="17"/>
        <v>5.8024841949938031</v>
      </c>
      <c r="W384">
        <v>84.14</v>
      </c>
      <c r="X384">
        <v>6.5002283757327088</v>
      </c>
    </row>
    <row r="385" spans="5:24">
      <c r="E385">
        <v>3.82</v>
      </c>
      <c r="F385">
        <f t="shared" si="15"/>
        <v>4.6140163936887655</v>
      </c>
      <c r="T385">
        <f t="shared" ca="1" si="16"/>
        <v>26.8</v>
      </c>
      <c r="U385">
        <f t="shared" ca="1" si="17"/>
        <v>5.1905634797256859</v>
      </c>
      <c r="W385">
        <v>27.61</v>
      </c>
      <c r="X385">
        <v>4.9055332876015711</v>
      </c>
    </row>
    <row r="386" spans="5:24">
      <c r="E386">
        <v>3.83</v>
      </c>
      <c r="F386">
        <f t="shared" si="15"/>
        <v>4.6146181359549701</v>
      </c>
      <c r="T386">
        <f t="shared" ca="1" si="16"/>
        <v>30.67</v>
      </c>
      <c r="U386">
        <f t="shared" ca="1" si="17"/>
        <v>5.247386921092895</v>
      </c>
      <c r="W386">
        <v>47.39</v>
      </c>
      <c r="X386">
        <v>5.4345302617435269</v>
      </c>
    </row>
    <row r="387" spans="5:24">
      <c r="E387">
        <v>3.84</v>
      </c>
      <c r="F387">
        <f t="shared" si="15"/>
        <v>4.6152185985822776</v>
      </c>
      <c r="T387">
        <f t="shared" ca="1" si="16"/>
        <v>53.16</v>
      </c>
      <c r="U387">
        <f t="shared" ca="1" si="17"/>
        <v>5.5396462321802735</v>
      </c>
      <c r="W387">
        <v>14.9</v>
      </c>
      <c r="X387">
        <v>4.4592681135324561</v>
      </c>
    </row>
    <row r="388" spans="5:24">
      <c r="E388">
        <v>3.85</v>
      </c>
      <c r="F388">
        <f t="shared" si="15"/>
        <v>4.6158177878639197</v>
      </c>
      <c r="T388">
        <f t="shared" ca="1" si="16"/>
        <v>2.14</v>
      </c>
      <c r="U388">
        <f t="shared" ca="1" si="17"/>
        <v>4.4871717631374688</v>
      </c>
      <c r="W388">
        <v>85.11</v>
      </c>
      <c r="X388">
        <v>6.5411627943775148</v>
      </c>
    </row>
    <row r="389" spans="5:24">
      <c r="E389">
        <v>3.86</v>
      </c>
      <c r="F389">
        <f t="shared" ref="F389:F452" si="18">NORMINV(E389/100,$C$3,$C$4)</f>
        <v>4.6164157100458727</v>
      </c>
      <c r="T389">
        <f t="shared" ref="T389:T452" ca="1" si="19">RANDBETWEEN(1,10000)/100</f>
        <v>59.23</v>
      </c>
      <c r="U389">
        <f t="shared" ref="U389:U452" ca="1" si="20">NORMINV(T389/100,$C$3,$C$4)</f>
        <v>5.6167327219214913</v>
      </c>
      <c r="W389">
        <v>98.72</v>
      </c>
      <c r="X389">
        <v>7.7322264517906332</v>
      </c>
    </row>
    <row r="390" spans="5:24">
      <c r="E390">
        <v>3.87</v>
      </c>
      <c r="F390">
        <f t="shared" si="18"/>
        <v>4.6170123713273332</v>
      </c>
      <c r="T390">
        <f t="shared" ca="1" si="19"/>
        <v>42.1</v>
      </c>
      <c r="U390">
        <f t="shared" ca="1" si="20"/>
        <v>5.4003320509693964</v>
      </c>
      <c r="W390">
        <v>72.22</v>
      </c>
      <c r="X390">
        <v>6.0893895276142471</v>
      </c>
    </row>
    <row r="391" spans="5:24">
      <c r="E391">
        <v>3.88</v>
      </c>
      <c r="F391">
        <f t="shared" si="18"/>
        <v>4.6176077778611813</v>
      </c>
      <c r="T391">
        <f t="shared" ca="1" si="19"/>
        <v>80.97</v>
      </c>
      <c r="U391">
        <f t="shared" ca="1" si="20"/>
        <v>5.9383956549956212</v>
      </c>
      <c r="W391">
        <v>78.53</v>
      </c>
      <c r="X391">
        <v>6.2902187974607644</v>
      </c>
    </row>
    <row r="392" spans="5:24">
      <c r="E392">
        <v>3.89</v>
      </c>
      <c r="F392">
        <f t="shared" si="18"/>
        <v>4.6182019357544544</v>
      </c>
      <c r="T392">
        <f t="shared" ca="1" si="19"/>
        <v>59.88</v>
      </c>
      <c r="U392">
        <f t="shared" ca="1" si="20"/>
        <v>5.6251211337976059</v>
      </c>
      <c r="W392">
        <v>10.61</v>
      </c>
      <c r="X392">
        <v>4.2524611926355931</v>
      </c>
    </row>
    <row r="393" spans="5:24">
      <c r="E393">
        <v>3.9</v>
      </c>
      <c r="F393">
        <f t="shared" si="18"/>
        <v>4.6187948510688059</v>
      </c>
      <c r="T393">
        <f t="shared" ca="1" si="19"/>
        <v>13.89</v>
      </c>
      <c r="U393">
        <f t="shared" ca="1" si="20"/>
        <v>4.9573626411167115</v>
      </c>
      <c r="W393">
        <v>50.47</v>
      </c>
      <c r="X393">
        <v>5.5117814254326314</v>
      </c>
    </row>
    <row r="394" spans="5:24">
      <c r="E394">
        <v>3.91</v>
      </c>
      <c r="F394">
        <f t="shared" si="18"/>
        <v>4.6193865298209493</v>
      </c>
      <c r="T394">
        <f t="shared" ca="1" si="19"/>
        <v>88.97</v>
      </c>
      <c r="U394">
        <f t="shared" ca="1" si="20"/>
        <v>6.1124671177545515</v>
      </c>
      <c r="W394">
        <v>46.87</v>
      </c>
      <c r="X394">
        <v>5.4214618693398062</v>
      </c>
    </row>
    <row r="395" spans="5:24">
      <c r="E395">
        <v>3.92</v>
      </c>
      <c r="F395">
        <f t="shared" si="18"/>
        <v>4.6199769779831179</v>
      </c>
      <c r="T395">
        <f t="shared" ca="1" si="19"/>
        <v>40.49</v>
      </c>
      <c r="U395">
        <f t="shared" ca="1" si="20"/>
        <v>5.3796579737857844</v>
      </c>
      <c r="W395">
        <v>14.83</v>
      </c>
      <c r="X395">
        <v>4.4562476876160009</v>
      </c>
    </row>
    <row r="396" spans="5:24">
      <c r="E396">
        <v>3.93</v>
      </c>
      <c r="F396">
        <f t="shared" si="18"/>
        <v>4.6205662014834985</v>
      </c>
      <c r="T396">
        <f t="shared" ca="1" si="19"/>
        <v>24.78</v>
      </c>
      <c r="U396">
        <f t="shared" ca="1" si="20"/>
        <v>5.1592854382208131</v>
      </c>
      <c r="W396">
        <v>22.42</v>
      </c>
      <c r="X396">
        <v>4.7419148348222278</v>
      </c>
    </row>
    <row r="397" spans="5:24">
      <c r="E397">
        <v>3.94</v>
      </c>
      <c r="F397">
        <f t="shared" si="18"/>
        <v>4.6211542062066719</v>
      </c>
      <c r="T397">
        <f t="shared" ca="1" si="19"/>
        <v>71.16</v>
      </c>
      <c r="U397">
        <f t="shared" ca="1" si="20"/>
        <v>5.7790324995806612</v>
      </c>
      <c r="W397">
        <v>13.83</v>
      </c>
      <c r="X397">
        <v>4.4120110823503671</v>
      </c>
    </row>
    <row r="398" spans="5:24">
      <c r="E398">
        <v>3.95</v>
      </c>
      <c r="F398">
        <f t="shared" si="18"/>
        <v>4.6217409979940429</v>
      </c>
      <c r="T398">
        <f t="shared" ca="1" si="19"/>
        <v>10.119999999999999</v>
      </c>
      <c r="U398">
        <f t="shared" ca="1" si="20"/>
        <v>4.8626281869776573</v>
      </c>
      <c r="W398">
        <v>17.8</v>
      </c>
      <c r="X398">
        <v>4.5769861737450199</v>
      </c>
    </row>
    <row r="399" spans="5:24">
      <c r="E399">
        <v>3.96</v>
      </c>
      <c r="F399">
        <f t="shared" si="18"/>
        <v>4.6223265826442645</v>
      </c>
      <c r="T399">
        <f t="shared" ca="1" si="19"/>
        <v>23.85</v>
      </c>
      <c r="U399">
        <f t="shared" ca="1" si="20"/>
        <v>5.1444320295493116</v>
      </c>
      <c r="W399">
        <v>67.89</v>
      </c>
      <c r="X399">
        <v>5.9646250362866819</v>
      </c>
    </row>
    <row r="400" spans="5:24">
      <c r="E400">
        <v>3.97</v>
      </c>
      <c r="F400">
        <f t="shared" si="18"/>
        <v>4.6229109659136647</v>
      </c>
      <c r="T400">
        <f t="shared" ca="1" si="19"/>
        <v>15.51</v>
      </c>
      <c r="U400">
        <f t="shared" ca="1" si="20"/>
        <v>4.9925987690781106</v>
      </c>
      <c r="W400">
        <v>45.06</v>
      </c>
      <c r="X400">
        <v>5.3758544078074628</v>
      </c>
    </row>
    <row r="401" spans="5:24">
      <c r="E401">
        <v>3.98</v>
      </c>
      <c r="F401">
        <f t="shared" si="18"/>
        <v>4.6234941535166509</v>
      </c>
      <c r="T401">
        <f t="shared" ca="1" si="19"/>
        <v>73.680000000000007</v>
      </c>
      <c r="U401">
        <f t="shared" ca="1" si="20"/>
        <v>5.816755499884489</v>
      </c>
      <c r="W401">
        <v>88.87</v>
      </c>
      <c r="X401">
        <v>6.7196436280363478</v>
      </c>
    </row>
    <row r="402" spans="5:24">
      <c r="E402">
        <v>3.99</v>
      </c>
      <c r="F402">
        <f t="shared" si="18"/>
        <v>4.6240761511261317</v>
      </c>
      <c r="T402">
        <f t="shared" ca="1" si="19"/>
        <v>62.57</v>
      </c>
      <c r="U402">
        <f t="shared" ca="1" si="20"/>
        <v>5.6602429614371532</v>
      </c>
      <c r="W402">
        <v>74.150000000000006</v>
      </c>
      <c r="X402">
        <v>6.1479767316243343</v>
      </c>
    </row>
    <row r="403" spans="5:24">
      <c r="E403">
        <v>4</v>
      </c>
      <c r="F403">
        <f t="shared" si="18"/>
        <v>4.6246569643739139</v>
      </c>
      <c r="T403">
        <f t="shared" ca="1" si="19"/>
        <v>74.45</v>
      </c>
      <c r="U403">
        <f t="shared" ca="1" si="20"/>
        <v>5.8286406952936085</v>
      </c>
      <c r="W403">
        <v>46.9</v>
      </c>
      <c r="X403">
        <v>5.422216158353085</v>
      </c>
    </row>
    <row r="404" spans="5:24">
      <c r="E404">
        <v>4.01</v>
      </c>
      <c r="F404">
        <f t="shared" si="18"/>
        <v>4.6252365988511102</v>
      </c>
      <c r="T404">
        <f t="shared" ca="1" si="19"/>
        <v>78.14</v>
      </c>
      <c r="U404">
        <f t="shared" ca="1" si="20"/>
        <v>5.8884650597432273</v>
      </c>
      <c r="W404">
        <v>81.7</v>
      </c>
      <c r="X404">
        <v>6.4039913275644018</v>
      </c>
    </row>
    <row r="405" spans="5:24">
      <c r="E405">
        <v>4.0199999999999996</v>
      </c>
      <c r="F405">
        <f t="shared" si="18"/>
        <v>4.6258150601085219</v>
      </c>
      <c r="T405">
        <f t="shared" ca="1" si="19"/>
        <v>98.97</v>
      </c>
      <c r="U405">
        <f t="shared" ca="1" si="20"/>
        <v>6.6576181837355701</v>
      </c>
      <c r="W405">
        <v>14.51</v>
      </c>
      <c r="X405">
        <v>4.4423170259651332</v>
      </c>
    </row>
    <row r="406" spans="5:24">
      <c r="E406">
        <v>4.03</v>
      </c>
      <c r="F406">
        <f t="shared" si="18"/>
        <v>4.6263923536570477</v>
      </c>
      <c r="T406">
        <f t="shared" ca="1" si="19"/>
        <v>85.11</v>
      </c>
      <c r="U406">
        <f t="shared" ca="1" si="20"/>
        <v>6.0205813971887574</v>
      </c>
      <c r="W406">
        <v>63.67</v>
      </c>
      <c r="X406">
        <v>5.8496518412286767</v>
      </c>
    </row>
    <row r="407" spans="5:24">
      <c r="E407">
        <v>4.04</v>
      </c>
      <c r="F407">
        <f t="shared" si="18"/>
        <v>4.6269684849680521</v>
      </c>
      <c r="T407">
        <f t="shared" ca="1" si="19"/>
        <v>85.64</v>
      </c>
      <c r="U407">
        <f t="shared" ca="1" si="20"/>
        <v>6.0321420705711244</v>
      </c>
      <c r="W407">
        <v>37.619999999999997</v>
      </c>
      <c r="X407">
        <v>5.1845236435129483</v>
      </c>
    </row>
    <row r="408" spans="5:24">
      <c r="E408">
        <v>4.05</v>
      </c>
      <c r="F408">
        <f t="shared" si="18"/>
        <v>4.6275434594737561</v>
      </c>
      <c r="T408">
        <f t="shared" ca="1" si="19"/>
        <v>57.74</v>
      </c>
      <c r="U408">
        <f t="shared" ca="1" si="20"/>
        <v>5.5976232357851723</v>
      </c>
      <c r="W408">
        <v>45.8</v>
      </c>
      <c r="X408">
        <v>5.3945263782311317</v>
      </c>
    </row>
    <row r="409" spans="5:24">
      <c r="E409">
        <v>4.0599999999999996</v>
      </c>
      <c r="F409">
        <f t="shared" si="18"/>
        <v>4.6281172825676116</v>
      </c>
      <c r="T409">
        <f t="shared" ca="1" si="19"/>
        <v>44.29</v>
      </c>
      <c r="U409">
        <f t="shared" ca="1" si="20"/>
        <v>5.4281896538709535</v>
      </c>
      <c r="W409">
        <v>57.85</v>
      </c>
      <c r="X409">
        <v>5.698057597362455</v>
      </c>
    </row>
    <row r="410" spans="5:24">
      <c r="E410">
        <v>4.07</v>
      </c>
      <c r="F410">
        <f t="shared" si="18"/>
        <v>4.6286899596046727</v>
      </c>
      <c r="T410">
        <f t="shared" ca="1" si="19"/>
        <v>90.9</v>
      </c>
      <c r="U410">
        <f t="shared" ca="1" si="20"/>
        <v>6.1673111433500969</v>
      </c>
      <c r="W410">
        <v>83.26</v>
      </c>
      <c r="X410">
        <v>6.4644906377270184</v>
      </c>
    </row>
    <row r="411" spans="5:24">
      <c r="E411">
        <v>4.08</v>
      </c>
      <c r="F411">
        <f t="shared" si="18"/>
        <v>4.629261495901968</v>
      </c>
      <c r="T411">
        <f t="shared" ca="1" si="19"/>
        <v>7.6</v>
      </c>
      <c r="U411">
        <f t="shared" ca="1" si="20"/>
        <v>4.7837486395870945</v>
      </c>
      <c r="W411">
        <v>55.55</v>
      </c>
      <c r="X411">
        <v>5.6395696774051371</v>
      </c>
    </row>
    <row r="412" spans="5:24">
      <c r="E412">
        <v>4.09</v>
      </c>
      <c r="F412">
        <f t="shared" si="18"/>
        <v>4.6298318967388514</v>
      </c>
      <c r="T412">
        <f t="shared" ca="1" si="19"/>
        <v>77.08</v>
      </c>
      <c r="U412">
        <f t="shared" ca="1" si="20"/>
        <v>5.8707420243428103</v>
      </c>
      <c r="W412">
        <v>45.31</v>
      </c>
      <c r="X412">
        <v>5.3821670233905268</v>
      </c>
    </row>
    <row r="413" spans="5:24">
      <c r="E413">
        <v>4.0999999999999996</v>
      </c>
      <c r="F413">
        <f t="shared" si="18"/>
        <v>4.6304011673573742</v>
      </c>
      <c r="T413">
        <f t="shared" ca="1" si="19"/>
        <v>17.64</v>
      </c>
      <c r="U413">
        <f t="shared" ca="1" si="20"/>
        <v>5.0354140427187533</v>
      </c>
      <c r="W413">
        <v>93.11</v>
      </c>
      <c r="X413">
        <v>6.9840336262330425</v>
      </c>
    </row>
    <row r="414" spans="5:24">
      <c r="E414">
        <v>4.1100000000000003</v>
      </c>
      <c r="F414">
        <f t="shared" si="18"/>
        <v>4.6309693129626339</v>
      </c>
      <c r="T414">
        <f t="shared" ca="1" si="19"/>
        <v>91.39</v>
      </c>
      <c r="U414">
        <f t="shared" ca="1" si="20"/>
        <v>6.1825844033518411</v>
      </c>
      <c r="W414">
        <v>72.709999999999994</v>
      </c>
      <c r="X414">
        <v>6.1040656437962042</v>
      </c>
    </row>
    <row r="415" spans="5:24">
      <c r="E415">
        <v>4.12</v>
      </c>
      <c r="F415">
        <f t="shared" si="18"/>
        <v>4.6315363387231248</v>
      </c>
      <c r="T415">
        <f t="shared" ca="1" si="19"/>
        <v>92.06</v>
      </c>
      <c r="U415">
        <f t="shared" ca="1" si="20"/>
        <v>6.2045594721926367</v>
      </c>
      <c r="W415">
        <v>87.2</v>
      </c>
      <c r="X415">
        <v>6.6358962211673127</v>
      </c>
    </row>
    <row r="416" spans="5:24">
      <c r="E416">
        <v>4.13</v>
      </c>
      <c r="F416">
        <f t="shared" si="18"/>
        <v>4.6321022497710818</v>
      </c>
      <c r="T416">
        <f t="shared" ca="1" si="19"/>
        <v>93.26</v>
      </c>
      <c r="U416">
        <f t="shared" ca="1" si="20"/>
        <v>6.2477193248501317</v>
      </c>
      <c r="W416">
        <v>4.05</v>
      </c>
      <c r="X416">
        <v>3.7550869189475131</v>
      </c>
    </row>
    <row r="417" spans="5:24">
      <c r="E417">
        <v>4.1399999999999997</v>
      </c>
      <c r="F417">
        <f t="shared" si="18"/>
        <v>4.6326670512028265</v>
      </c>
      <c r="T417">
        <f t="shared" ca="1" si="19"/>
        <v>11.46</v>
      </c>
      <c r="U417">
        <f t="shared" ca="1" si="20"/>
        <v>4.8987889099773252</v>
      </c>
      <c r="W417">
        <v>7.77</v>
      </c>
      <c r="X417">
        <v>4.0792862722081722</v>
      </c>
    </row>
    <row r="418" spans="5:24">
      <c r="E418">
        <v>4.1500000000000004</v>
      </c>
      <c r="F418">
        <f t="shared" si="18"/>
        <v>4.633230748079102</v>
      </c>
      <c r="T418">
        <f t="shared" ca="1" si="19"/>
        <v>26.39</v>
      </c>
      <c r="U418">
        <f t="shared" ca="1" si="20"/>
        <v>5.1843160502803594</v>
      </c>
      <c r="W418">
        <v>27.39</v>
      </c>
      <c r="X418">
        <v>4.8989399638552262</v>
      </c>
    </row>
    <row r="419" spans="5:24">
      <c r="E419">
        <v>4.16</v>
      </c>
      <c r="F419">
        <f t="shared" si="18"/>
        <v>4.6337933454254081</v>
      </c>
      <c r="T419">
        <f t="shared" ca="1" si="19"/>
        <v>27.57</v>
      </c>
      <c r="U419">
        <f t="shared" ca="1" si="20"/>
        <v>5.2021682152129474</v>
      </c>
      <c r="W419">
        <v>40.729999999999997</v>
      </c>
      <c r="X419">
        <v>5.2655040796504986</v>
      </c>
    </row>
    <row r="420" spans="5:24">
      <c r="E420">
        <v>4.17</v>
      </c>
      <c r="F420">
        <f t="shared" si="18"/>
        <v>4.6343548482323316</v>
      </c>
      <c r="T420">
        <f t="shared" ca="1" si="19"/>
        <v>86.84</v>
      </c>
      <c r="U420">
        <f t="shared" ca="1" si="20"/>
        <v>6.0594298475447808</v>
      </c>
      <c r="W420">
        <v>41.38</v>
      </c>
      <c r="X420">
        <v>5.282219322047494</v>
      </c>
    </row>
    <row r="421" spans="5:24">
      <c r="E421">
        <v>4.18</v>
      </c>
      <c r="F421">
        <f t="shared" si="18"/>
        <v>4.6349152614558724</v>
      </c>
      <c r="T421">
        <f t="shared" ca="1" si="19"/>
        <v>14.49</v>
      </c>
      <c r="U421">
        <f t="shared" ca="1" si="20"/>
        <v>4.9707197674897152</v>
      </c>
      <c r="W421">
        <v>94.21</v>
      </c>
      <c r="X421">
        <v>7.0726494963515325</v>
      </c>
    </row>
    <row r="422" spans="5:24">
      <c r="E422">
        <v>4.1900000000000004</v>
      </c>
      <c r="F422">
        <f t="shared" si="18"/>
        <v>4.6354745900177621</v>
      </c>
      <c r="T422">
        <f t="shared" ca="1" si="19"/>
        <v>71.790000000000006</v>
      </c>
      <c r="U422">
        <f t="shared" ca="1" si="20"/>
        <v>5.7883071773174555</v>
      </c>
      <c r="W422">
        <v>30.99</v>
      </c>
      <c r="X422">
        <v>5.0038661808106699</v>
      </c>
    </row>
    <row r="423" spans="5:24">
      <c r="E423">
        <v>4.2</v>
      </c>
      <c r="F423">
        <f t="shared" si="18"/>
        <v>4.6360328388057912</v>
      </c>
      <c r="T423">
        <f t="shared" ca="1" si="19"/>
        <v>51.79</v>
      </c>
      <c r="U423">
        <f t="shared" ca="1" si="20"/>
        <v>5.5224418558125548</v>
      </c>
      <c r="W423">
        <v>73.989999999999995</v>
      </c>
      <c r="X423">
        <v>6.1430371414946627</v>
      </c>
    </row>
    <row r="424" spans="5:24">
      <c r="E424">
        <v>4.21</v>
      </c>
      <c r="F424">
        <f t="shared" si="18"/>
        <v>4.6365900126741124</v>
      </c>
      <c r="T424">
        <f t="shared" ca="1" si="19"/>
        <v>60.58</v>
      </c>
      <c r="U424">
        <f t="shared" ca="1" si="20"/>
        <v>5.6341944387707246</v>
      </c>
      <c r="W424">
        <v>24.64</v>
      </c>
      <c r="X424">
        <v>4.8141377862276249</v>
      </c>
    </row>
    <row r="425" spans="5:24">
      <c r="E425">
        <v>4.22</v>
      </c>
      <c r="F425">
        <f t="shared" si="18"/>
        <v>4.6371461164435619</v>
      </c>
      <c r="T425">
        <f t="shared" ca="1" si="19"/>
        <v>10.85</v>
      </c>
      <c r="U425">
        <f t="shared" ca="1" si="20"/>
        <v>4.8827276487910645</v>
      </c>
      <c r="W425">
        <v>90.02</v>
      </c>
      <c r="X425">
        <v>6.7826920107596766</v>
      </c>
    </row>
    <row r="426" spans="5:24">
      <c r="E426">
        <v>4.2300000000000004</v>
      </c>
      <c r="F426">
        <f t="shared" si="18"/>
        <v>4.6377011549019613</v>
      </c>
      <c r="T426">
        <f t="shared" ca="1" si="19"/>
        <v>12.44</v>
      </c>
      <c r="U426">
        <f t="shared" ca="1" si="20"/>
        <v>4.9233655122001228</v>
      </c>
      <c r="W426">
        <v>43.79</v>
      </c>
      <c r="X426">
        <v>5.3437043690297932</v>
      </c>
    </row>
    <row r="427" spans="5:24">
      <c r="E427">
        <v>4.24</v>
      </c>
      <c r="F427">
        <f t="shared" si="18"/>
        <v>4.6382551328044244</v>
      </c>
      <c r="T427">
        <f t="shared" ca="1" si="19"/>
        <v>96.4</v>
      </c>
      <c r="U427">
        <f t="shared" ca="1" si="20"/>
        <v>6.3995590534189848</v>
      </c>
      <c r="W427">
        <v>15.33</v>
      </c>
      <c r="X427">
        <v>4.477617711569815</v>
      </c>
    </row>
    <row r="428" spans="5:24">
      <c r="E428">
        <v>4.25</v>
      </c>
      <c r="F428">
        <f t="shared" si="18"/>
        <v>4.6388080548736541</v>
      </c>
      <c r="T428">
        <f t="shared" ca="1" si="19"/>
        <v>69.510000000000005</v>
      </c>
      <c r="U428">
        <f t="shared" ca="1" si="20"/>
        <v>5.7551794823362439</v>
      </c>
      <c r="W428">
        <v>48.69</v>
      </c>
      <c r="X428">
        <v>5.4671572662815535</v>
      </c>
    </row>
    <row r="429" spans="5:24">
      <c r="E429">
        <v>4.26</v>
      </c>
      <c r="F429">
        <f t="shared" si="18"/>
        <v>4.6393599258002434</v>
      </c>
      <c r="T429">
        <f t="shared" ca="1" si="19"/>
        <v>49.92</v>
      </c>
      <c r="U429">
        <f t="shared" ca="1" si="20"/>
        <v>5.4989973480181638</v>
      </c>
      <c r="W429">
        <v>83.47</v>
      </c>
      <c r="X429">
        <v>6.4729060456179601</v>
      </c>
    </row>
    <row r="430" spans="5:24">
      <c r="E430">
        <v>4.2699999999999996</v>
      </c>
      <c r="F430">
        <f t="shared" si="18"/>
        <v>4.639910750242966</v>
      </c>
      <c r="T430">
        <f t="shared" ca="1" si="19"/>
        <v>34.19</v>
      </c>
      <c r="U430">
        <f t="shared" ca="1" si="20"/>
        <v>5.2963583997937898</v>
      </c>
      <c r="W430">
        <v>88.32</v>
      </c>
      <c r="X430">
        <v>6.6911365075732547</v>
      </c>
    </row>
    <row r="431" spans="5:24">
      <c r="E431">
        <v>4.28</v>
      </c>
      <c r="F431">
        <f t="shared" si="18"/>
        <v>4.6404605328290689</v>
      </c>
      <c r="T431">
        <f t="shared" ca="1" si="19"/>
        <v>92.11</v>
      </c>
      <c r="U431">
        <f t="shared" ca="1" si="20"/>
        <v>6.2062547422797598</v>
      </c>
      <c r="W431">
        <v>76.180000000000007</v>
      </c>
      <c r="X431">
        <v>6.2121046096795451</v>
      </c>
    </row>
    <row r="432" spans="5:24">
      <c r="E432">
        <v>4.29</v>
      </c>
      <c r="F432">
        <f t="shared" si="18"/>
        <v>4.6410092781545575</v>
      </c>
      <c r="T432">
        <f t="shared" ca="1" si="19"/>
        <v>88.38</v>
      </c>
      <c r="U432">
        <f t="shared" ca="1" si="20"/>
        <v>6.0970996715572907</v>
      </c>
      <c r="W432">
        <v>79.709999999999994</v>
      </c>
      <c r="X432">
        <v>6.3313073915942564</v>
      </c>
    </row>
    <row r="433" spans="5:24">
      <c r="E433">
        <v>4.3</v>
      </c>
      <c r="F433">
        <f t="shared" si="18"/>
        <v>4.6415569907844798</v>
      </c>
      <c r="T433">
        <f t="shared" ca="1" si="19"/>
        <v>6.76</v>
      </c>
      <c r="U433">
        <f t="shared" ca="1" si="20"/>
        <v>4.7530466365837416</v>
      </c>
      <c r="W433">
        <v>33.94</v>
      </c>
      <c r="X433">
        <v>5.0858988081678476</v>
      </c>
    </row>
    <row r="434" spans="5:24">
      <c r="E434">
        <v>4.3099999999999996</v>
      </c>
      <c r="F434">
        <f t="shared" si="18"/>
        <v>4.6421036752532068</v>
      </c>
      <c r="T434">
        <f t="shared" ca="1" si="19"/>
        <v>18.97</v>
      </c>
      <c r="U434">
        <f t="shared" ca="1" si="20"/>
        <v>5.0604988234716046</v>
      </c>
      <c r="W434">
        <v>85.37</v>
      </c>
      <c r="X434">
        <v>6.5524350387841981</v>
      </c>
    </row>
    <row r="435" spans="5:24">
      <c r="E435">
        <v>4.32</v>
      </c>
      <c r="F435">
        <f t="shared" si="18"/>
        <v>4.6426493360647081</v>
      </c>
      <c r="T435">
        <f t="shared" ca="1" si="19"/>
        <v>3.37</v>
      </c>
      <c r="U435">
        <f t="shared" ca="1" si="20"/>
        <v>4.5855013075354263</v>
      </c>
      <c r="W435">
        <v>69.819999999999993</v>
      </c>
      <c r="X435">
        <v>6.0192305176919776</v>
      </c>
    </row>
    <row r="436" spans="5:24">
      <c r="E436">
        <v>4.33</v>
      </c>
      <c r="F436">
        <f t="shared" si="18"/>
        <v>4.6431939776928317</v>
      </c>
      <c r="T436">
        <f t="shared" ca="1" si="19"/>
        <v>81.25</v>
      </c>
      <c r="U436">
        <f t="shared" ca="1" si="20"/>
        <v>5.9435732795094376</v>
      </c>
      <c r="W436">
        <v>29.3</v>
      </c>
      <c r="X436">
        <v>4.9553583452000005</v>
      </c>
    </row>
    <row r="437" spans="5:24">
      <c r="E437">
        <v>4.34</v>
      </c>
      <c r="F437">
        <f t="shared" si="18"/>
        <v>4.6437376045815686</v>
      </c>
      <c r="T437">
        <f t="shared" ca="1" si="19"/>
        <v>43.92</v>
      </c>
      <c r="U437">
        <f t="shared" ca="1" si="20"/>
        <v>5.4235010935258403</v>
      </c>
      <c r="W437">
        <v>2.87</v>
      </c>
      <c r="X437">
        <v>3.5997475640921377</v>
      </c>
    </row>
    <row r="438" spans="5:24">
      <c r="E438">
        <v>4.3499999999999996</v>
      </c>
      <c r="F438">
        <f t="shared" si="18"/>
        <v>4.6442802211453209</v>
      </c>
      <c r="T438">
        <f t="shared" ca="1" si="19"/>
        <v>85.95</v>
      </c>
      <c r="U438">
        <f t="shared" ca="1" si="20"/>
        <v>6.0390378219298784</v>
      </c>
      <c r="W438">
        <v>46.78</v>
      </c>
      <c r="X438">
        <v>5.4191987324390398</v>
      </c>
    </row>
    <row r="439" spans="5:24">
      <c r="E439">
        <v>4.3600000000000003</v>
      </c>
      <c r="F439">
        <f t="shared" si="18"/>
        <v>4.6448218317691721</v>
      </c>
      <c r="T439">
        <f t="shared" ca="1" si="19"/>
        <v>6.58</v>
      </c>
      <c r="U439">
        <f t="shared" ca="1" si="20"/>
        <v>4.7460888243308199</v>
      </c>
      <c r="W439">
        <v>95.79</v>
      </c>
      <c r="X439">
        <v>7.2268199746517761</v>
      </c>
    </row>
    <row r="440" spans="5:24">
      <c r="E440">
        <v>4.37</v>
      </c>
      <c r="F440">
        <f t="shared" si="18"/>
        <v>4.6453624408091434</v>
      </c>
      <c r="T440">
        <f t="shared" ca="1" si="19"/>
        <v>44.19</v>
      </c>
      <c r="U440">
        <f t="shared" ca="1" si="20"/>
        <v>5.4269231151423396</v>
      </c>
      <c r="W440">
        <v>94.26</v>
      </c>
      <c r="X440">
        <v>7.0769805522826115</v>
      </c>
    </row>
    <row r="441" spans="5:24">
      <c r="E441">
        <v>4.38</v>
      </c>
      <c r="F441">
        <f t="shared" si="18"/>
        <v>4.6459020525924561</v>
      </c>
      <c r="T441">
        <f t="shared" ca="1" si="19"/>
        <v>34.44</v>
      </c>
      <c r="U441">
        <f t="shared" ca="1" si="20"/>
        <v>5.2997579553209953</v>
      </c>
      <c r="W441">
        <v>69.150000000000006</v>
      </c>
      <c r="X441">
        <v>6.0001066271622765</v>
      </c>
    </row>
    <row r="442" spans="5:24">
      <c r="E442">
        <v>4.3899999999999997</v>
      </c>
      <c r="F442">
        <f t="shared" si="18"/>
        <v>4.6464406714177873</v>
      </c>
      <c r="T442">
        <f t="shared" ca="1" si="19"/>
        <v>6.52</v>
      </c>
      <c r="U442">
        <f t="shared" ca="1" si="20"/>
        <v>4.7437367964691095</v>
      </c>
      <c r="W442">
        <v>28.06</v>
      </c>
      <c r="X442">
        <v>4.9189399760497903</v>
      </c>
    </row>
    <row r="443" spans="5:24">
      <c r="E443">
        <v>4.4000000000000004</v>
      </c>
      <c r="F443">
        <f t="shared" si="18"/>
        <v>4.6469783015555182</v>
      </c>
      <c r="T443">
        <f t="shared" ca="1" si="19"/>
        <v>46.88</v>
      </c>
      <c r="U443">
        <f t="shared" ca="1" si="20"/>
        <v>5.4608566519773367</v>
      </c>
      <c r="W443">
        <v>76.44</v>
      </c>
      <c r="X443">
        <v>6.2205279454529308</v>
      </c>
    </row>
    <row r="444" spans="5:24">
      <c r="E444">
        <v>4.41</v>
      </c>
      <c r="F444">
        <f t="shared" si="18"/>
        <v>4.6475149472479949</v>
      </c>
      <c r="T444">
        <f t="shared" ca="1" si="19"/>
        <v>46.33</v>
      </c>
      <c r="U444">
        <f t="shared" ca="1" si="20"/>
        <v>5.4539383018925438</v>
      </c>
      <c r="W444">
        <v>89.76</v>
      </c>
      <c r="X444">
        <v>6.7679942611186998</v>
      </c>
    </row>
    <row r="445" spans="5:24">
      <c r="E445">
        <v>4.42</v>
      </c>
      <c r="F445">
        <f t="shared" si="18"/>
        <v>4.6480506127097652</v>
      </c>
      <c r="T445">
        <f t="shared" ca="1" si="19"/>
        <v>4.41</v>
      </c>
      <c r="U445">
        <f t="shared" ca="1" si="20"/>
        <v>4.6475149472479949</v>
      </c>
      <c r="W445">
        <v>14.3</v>
      </c>
      <c r="X445">
        <v>4.4330623678072341</v>
      </c>
    </row>
    <row r="446" spans="5:24">
      <c r="E446">
        <v>4.43</v>
      </c>
      <c r="F446">
        <f t="shared" si="18"/>
        <v>4.6485853021278283</v>
      </c>
      <c r="T446">
        <f t="shared" ca="1" si="19"/>
        <v>5.99</v>
      </c>
      <c r="U446">
        <f t="shared" ca="1" si="20"/>
        <v>4.7221931941514281</v>
      </c>
      <c r="W446">
        <v>11.42</v>
      </c>
      <c r="X446">
        <v>4.2955093661308865</v>
      </c>
    </row>
    <row r="447" spans="5:24">
      <c r="E447">
        <v>4.4400000000000004</v>
      </c>
      <c r="F447">
        <f t="shared" si="18"/>
        <v>4.6491190196618808</v>
      </c>
      <c r="T447">
        <f t="shared" ca="1" si="19"/>
        <v>16.71</v>
      </c>
      <c r="U447">
        <f t="shared" ca="1" si="20"/>
        <v>5.0171556744011694</v>
      </c>
      <c r="W447">
        <v>86.25</v>
      </c>
      <c r="X447">
        <v>6.5916203674341682</v>
      </c>
    </row>
    <row r="448" spans="5:24">
      <c r="E448">
        <v>4.45</v>
      </c>
      <c r="F448">
        <f t="shared" si="18"/>
        <v>4.6496517694445458</v>
      </c>
      <c r="T448">
        <f t="shared" ca="1" si="19"/>
        <v>35.72</v>
      </c>
      <c r="U448">
        <f t="shared" ca="1" si="20"/>
        <v>5.3170234015004887</v>
      </c>
      <c r="W448">
        <v>26.63</v>
      </c>
      <c r="X448">
        <v>4.8759579959062114</v>
      </c>
    </row>
    <row r="449" spans="5:24">
      <c r="E449">
        <v>4.46</v>
      </c>
      <c r="F449">
        <f t="shared" si="18"/>
        <v>4.6501835555816218</v>
      </c>
      <c r="T449">
        <f t="shared" ca="1" si="19"/>
        <v>26.9</v>
      </c>
      <c r="U449">
        <f t="shared" ca="1" si="20"/>
        <v>5.1920799056260138</v>
      </c>
      <c r="W449">
        <v>42.94</v>
      </c>
      <c r="X449">
        <v>5.3220980762325647</v>
      </c>
    </row>
    <row r="450" spans="5:24">
      <c r="E450">
        <v>4.47</v>
      </c>
      <c r="F450">
        <f t="shared" si="18"/>
        <v>4.650714382152306</v>
      </c>
      <c r="T450">
        <f t="shared" ca="1" si="19"/>
        <v>90.22</v>
      </c>
      <c r="U450">
        <f t="shared" ca="1" si="20"/>
        <v>6.1470947105219391</v>
      </c>
      <c r="W450">
        <v>38.19</v>
      </c>
      <c r="X450">
        <v>5.1995055117157358</v>
      </c>
    </row>
    <row r="451" spans="5:24">
      <c r="E451">
        <v>4.4800000000000004</v>
      </c>
      <c r="F451">
        <f t="shared" si="18"/>
        <v>4.6512442532094376</v>
      </c>
      <c r="T451">
        <f t="shared" ca="1" si="19"/>
        <v>25.22</v>
      </c>
      <c r="U451">
        <f t="shared" ca="1" si="20"/>
        <v>5.1662086470247059</v>
      </c>
      <c r="W451">
        <v>47.68</v>
      </c>
      <c r="X451">
        <v>5.4418134071698328</v>
      </c>
    </row>
    <row r="452" spans="5:24">
      <c r="E452">
        <v>4.49</v>
      </c>
      <c r="F452">
        <f t="shared" si="18"/>
        <v>4.6517731727797162</v>
      </c>
      <c r="T452">
        <f t="shared" ca="1" si="19"/>
        <v>8.67</v>
      </c>
      <c r="U452">
        <f t="shared" ca="1" si="20"/>
        <v>4.8193200785794481</v>
      </c>
      <c r="W452">
        <v>7.53</v>
      </c>
      <c r="X452">
        <v>4.0625846156424599</v>
      </c>
    </row>
    <row r="453" spans="5:24">
      <c r="E453">
        <v>4.5</v>
      </c>
      <c r="F453">
        <f t="shared" ref="F453:F516" si="21">NORMINV(E453/100,$C$3,$C$4)</f>
        <v>4.6523011448639311</v>
      </c>
      <c r="T453">
        <f t="shared" ref="T453:T516" ca="1" si="22">RANDBETWEEN(1,10000)/100</f>
        <v>58.73</v>
      </c>
      <c r="U453">
        <f t="shared" ref="U453:U516" ca="1" si="23">NORMINV(T453/100,$C$3,$C$4)</f>
        <v>5.6103025048411634</v>
      </c>
      <c r="W453">
        <v>58.21</v>
      </c>
      <c r="X453">
        <v>5.7072687219402081</v>
      </c>
    </row>
    <row r="454" spans="5:24">
      <c r="E454">
        <v>4.51</v>
      </c>
      <c r="F454">
        <f t="shared" si="21"/>
        <v>4.6528281734371939</v>
      </c>
      <c r="T454">
        <f t="shared" ca="1" si="22"/>
        <v>46.36</v>
      </c>
      <c r="U454">
        <f t="shared" ca="1" si="23"/>
        <v>5.4543158819044342</v>
      </c>
      <c r="W454">
        <v>70.05</v>
      </c>
      <c r="X454">
        <v>6.0258391075350426</v>
      </c>
    </row>
    <row r="455" spans="5:24">
      <c r="E455">
        <v>4.5199999999999996</v>
      </c>
      <c r="F455">
        <f t="shared" si="21"/>
        <v>4.6533542624491488</v>
      </c>
      <c r="T455">
        <f t="shared" ca="1" si="22"/>
        <v>84.04</v>
      </c>
      <c r="U455">
        <f t="shared" ca="1" si="23"/>
        <v>5.9980516053823951</v>
      </c>
      <c r="W455">
        <v>26.01</v>
      </c>
      <c r="X455">
        <v>4.8569628585053364</v>
      </c>
    </row>
    <row r="456" spans="5:24">
      <c r="E456">
        <v>4.53</v>
      </c>
      <c r="F456">
        <f t="shared" si="21"/>
        <v>4.6538794158241963</v>
      </c>
      <c r="T456">
        <f t="shared" ca="1" si="22"/>
        <v>2.4900000000000002</v>
      </c>
      <c r="U456">
        <f t="shared" ca="1" si="23"/>
        <v>4.519161065468106</v>
      </c>
      <c r="W456">
        <v>31.75</v>
      </c>
      <c r="X456">
        <v>5.0252988526017868</v>
      </c>
    </row>
    <row r="457" spans="5:24">
      <c r="E457">
        <v>4.54</v>
      </c>
      <c r="F457">
        <f t="shared" si="21"/>
        <v>4.6544036374617139</v>
      </c>
      <c r="T457">
        <f t="shared" ca="1" si="22"/>
        <v>42.04</v>
      </c>
      <c r="U457">
        <f t="shared" ca="1" si="23"/>
        <v>5.3995648554172266</v>
      </c>
      <c r="W457">
        <v>87.85</v>
      </c>
      <c r="X457">
        <v>6.6675210810749368</v>
      </c>
    </row>
    <row r="458" spans="5:24">
      <c r="E458">
        <v>4.55</v>
      </c>
      <c r="F458">
        <f t="shared" si="21"/>
        <v>4.6549269312362647</v>
      </c>
      <c r="T458">
        <f t="shared" ca="1" si="22"/>
        <v>35.71</v>
      </c>
      <c r="U458">
        <f t="shared" ca="1" si="23"/>
        <v>5.3168893838561324</v>
      </c>
      <c r="W458">
        <v>31.28</v>
      </c>
      <c r="X458">
        <v>5.0120708130008174</v>
      </c>
    </row>
    <row r="459" spans="5:24">
      <c r="E459">
        <v>4.5599999999999996</v>
      </c>
      <c r="F459">
        <f t="shared" si="21"/>
        <v>4.655449300997816</v>
      </c>
      <c r="T459">
        <f t="shared" ca="1" si="22"/>
        <v>74.98</v>
      </c>
      <c r="U459">
        <f t="shared" ca="1" si="23"/>
        <v>5.8369302553434288</v>
      </c>
      <c r="W459">
        <v>54.38</v>
      </c>
      <c r="X459">
        <v>5.6100118210228889</v>
      </c>
    </row>
    <row r="460" spans="5:24">
      <c r="E460">
        <v>4.57</v>
      </c>
      <c r="F460">
        <f t="shared" si="21"/>
        <v>4.6559707505719405</v>
      </c>
      <c r="T460">
        <f t="shared" ca="1" si="22"/>
        <v>88.11</v>
      </c>
      <c r="U460">
        <f t="shared" ca="1" si="23"/>
        <v>6.0902517741951474</v>
      </c>
      <c r="W460">
        <v>2.13</v>
      </c>
      <c r="X460">
        <v>3.4723893382890054</v>
      </c>
    </row>
    <row r="461" spans="5:24">
      <c r="E461">
        <v>4.58</v>
      </c>
      <c r="F461">
        <f t="shared" si="21"/>
        <v>4.6564912837600367</v>
      </c>
      <c r="T461">
        <f t="shared" ca="1" si="22"/>
        <v>20.45</v>
      </c>
      <c r="U461">
        <f t="shared" ca="1" si="23"/>
        <v>5.0871726533316206</v>
      </c>
      <c r="W461">
        <v>63.07</v>
      </c>
      <c r="X461">
        <v>5.8337078836526057</v>
      </c>
    </row>
    <row r="462" spans="5:24">
      <c r="E462">
        <v>4.59</v>
      </c>
      <c r="F462">
        <f t="shared" si="21"/>
        <v>4.6570109043395211</v>
      </c>
      <c r="T462">
        <f t="shared" ca="1" si="22"/>
        <v>11.93</v>
      </c>
      <c r="U462">
        <f t="shared" ca="1" si="23"/>
        <v>4.9107533477010943</v>
      </c>
      <c r="W462">
        <v>21.02</v>
      </c>
      <c r="X462">
        <v>4.6942725183707807</v>
      </c>
    </row>
    <row r="463" spans="5:24">
      <c r="E463">
        <v>4.5999999999999996</v>
      </c>
      <c r="F463">
        <f t="shared" si="21"/>
        <v>4.6575296160640427</v>
      </c>
      <c r="T463">
        <f t="shared" ca="1" si="22"/>
        <v>9.92</v>
      </c>
      <c r="U463">
        <f t="shared" ca="1" si="23"/>
        <v>4.8569383017848162</v>
      </c>
      <c r="W463">
        <v>81.5</v>
      </c>
      <c r="X463">
        <v>6.3964733640019151</v>
      </c>
    </row>
    <row r="464" spans="5:24">
      <c r="E464">
        <v>4.6100000000000003</v>
      </c>
      <c r="F464">
        <f t="shared" si="21"/>
        <v>4.6580474226636746</v>
      </c>
      <c r="T464">
        <f t="shared" ca="1" si="22"/>
        <v>97.63</v>
      </c>
      <c r="U464">
        <f t="shared" ca="1" si="23"/>
        <v>6.4913542481651394</v>
      </c>
      <c r="W464">
        <v>22.27</v>
      </c>
      <c r="X464">
        <v>4.7368936947179936</v>
      </c>
    </row>
    <row r="465" spans="5:24">
      <c r="E465">
        <v>4.62</v>
      </c>
      <c r="F465">
        <f t="shared" si="21"/>
        <v>4.6585643278451219</v>
      </c>
      <c r="T465">
        <f t="shared" ca="1" si="22"/>
        <v>37.28</v>
      </c>
      <c r="U465">
        <f t="shared" ca="1" si="23"/>
        <v>5.3377767367190891</v>
      </c>
      <c r="W465">
        <v>60.41</v>
      </c>
      <c r="X465">
        <v>5.7639739394572569</v>
      </c>
    </row>
    <row r="466" spans="5:24">
      <c r="E466">
        <v>4.63</v>
      </c>
      <c r="F466">
        <f t="shared" si="21"/>
        <v>4.6590803352919128</v>
      </c>
      <c r="T466">
        <f t="shared" ca="1" si="22"/>
        <v>75.790000000000006</v>
      </c>
      <c r="U466">
        <f t="shared" ca="1" si="23"/>
        <v>5.849781704995638</v>
      </c>
      <c r="W466">
        <v>70.2</v>
      </c>
      <c r="X466">
        <v>6.0301614450555192</v>
      </c>
    </row>
    <row r="467" spans="5:24">
      <c r="E467">
        <v>4.6399999999999997</v>
      </c>
      <c r="F467">
        <f t="shared" si="21"/>
        <v>4.6595954486645983</v>
      </c>
      <c r="T467">
        <f t="shared" ca="1" si="22"/>
        <v>71.59</v>
      </c>
      <c r="U467">
        <f t="shared" ca="1" si="23"/>
        <v>5.7853522263274471</v>
      </c>
      <c r="W467">
        <v>70.31</v>
      </c>
      <c r="X467">
        <v>6.0333374616077213</v>
      </c>
    </row>
    <row r="468" spans="5:24">
      <c r="E468">
        <v>4.6500000000000004</v>
      </c>
      <c r="F468">
        <f t="shared" si="21"/>
        <v>4.6601096716009351</v>
      </c>
      <c r="T468">
        <f t="shared" ca="1" si="22"/>
        <v>43.13</v>
      </c>
      <c r="U468">
        <f t="shared" ca="1" si="23"/>
        <v>5.4134672864369309</v>
      </c>
      <c r="W468">
        <v>3.49</v>
      </c>
      <c r="X468">
        <v>3.6867936447021519</v>
      </c>
    </row>
    <row r="469" spans="5:24">
      <c r="E469">
        <v>4.66</v>
      </c>
      <c r="F469">
        <f t="shared" si="21"/>
        <v>4.6606230077160919</v>
      </c>
      <c r="T469">
        <f t="shared" ca="1" si="22"/>
        <v>58.16</v>
      </c>
      <c r="U469">
        <f t="shared" ca="1" si="23"/>
        <v>5.6029941823739486</v>
      </c>
      <c r="W469">
        <v>56.71</v>
      </c>
      <c r="X469">
        <v>5.668995730076225</v>
      </c>
    </row>
    <row r="470" spans="5:24">
      <c r="E470">
        <v>4.67</v>
      </c>
      <c r="F470">
        <f t="shared" si="21"/>
        <v>4.6611354606028232</v>
      </c>
      <c r="T470">
        <f t="shared" ca="1" si="22"/>
        <v>46.47</v>
      </c>
      <c r="U470">
        <f t="shared" ca="1" si="23"/>
        <v>5.4557001207368838</v>
      </c>
      <c r="W470">
        <v>94.7</v>
      </c>
      <c r="X470">
        <v>7.1164363711150216</v>
      </c>
    </row>
    <row r="471" spans="5:24">
      <c r="E471">
        <v>4.68</v>
      </c>
      <c r="F471">
        <f t="shared" si="21"/>
        <v>4.6616470338316667</v>
      </c>
      <c r="T471">
        <f t="shared" ca="1" si="22"/>
        <v>96.63</v>
      </c>
      <c r="U471">
        <f t="shared" ca="1" si="23"/>
        <v>6.4144986924645728</v>
      </c>
      <c r="W471">
        <v>52.08</v>
      </c>
      <c r="X471">
        <v>5.5521615121718817</v>
      </c>
    </row>
    <row r="472" spans="5:24">
      <c r="E472">
        <v>4.6900000000000004</v>
      </c>
      <c r="F472">
        <f t="shared" si="21"/>
        <v>4.6621577309511224</v>
      </c>
      <c r="T472">
        <f t="shared" ca="1" si="22"/>
        <v>27.23</v>
      </c>
      <c r="U472">
        <f t="shared" ca="1" si="23"/>
        <v>5.1970641852660364</v>
      </c>
      <c r="W472">
        <v>31.68</v>
      </c>
      <c r="X472">
        <v>5.0233340316208022</v>
      </c>
    </row>
    <row r="473" spans="5:24">
      <c r="E473">
        <v>4.7</v>
      </c>
      <c r="F473">
        <f t="shared" si="21"/>
        <v>4.6626675554878378</v>
      </c>
      <c r="T473">
        <f t="shared" ca="1" si="22"/>
        <v>1.51</v>
      </c>
      <c r="U473">
        <f t="shared" ca="1" si="23"/>
        <v>4.4162713355672087</v>
      </c>
      <c r="W473">
        <v>10.36</v>
      </c>
      <c r="X473">
        <v>4.2386978308470127</v>
      </c>
    </row>
    <row r="474" spans="5:24">
      <c r="E474">
        <v>4.71</v>
      </c>
      <c r="F474">
        <f t="shared" si="21"/>
        <v>4.6631765109467871</v>
      </c>
      <c r="T474">
        <f t="shared" ca="1" si="22"/>
        <v>80.83</v>
      </c>
      <c r="U474">
        <f t="shared" ca="1" si="23"/>
        <v>5.9358243997525726</v>
      </c>
      <c r="W474">
        <v>29.99</v>
      </c>
      <c r="X474">
        <v>4.9753118552307534</v>
      </c>
    </row>
    <row r="475" spans="5:24">
      <c r="E475">
        <v>4.72</v>
      </c>
      <c r="F475">
        <f t="shared" si="21"/>
        <v>4.6636846008114556</v>
      </c>
      <c r="T475">
        <f t="shared" ca="1" si="22"/>
        <v>43.83</v>
      </c>
      <c r="U475">
        <f t="shared" ca="1" si="23"/>
        <v>5.4223596308292867</v>
      </c>
      <c r="W475">
        <v>25.05</v>
      </c>
      <c r="X475">
        <v>4.8270828486687059</v>
      </c>
    </row>
    <row r="476" spans="5:24">
      <c r="E476">
        <v>4.7300000000000004</v>
      </c>
      <c r="F476">
        <f t="shared" si="21"/>
        <v>4.6641918285440074</v>
      </c>
      <c r="T476">
        <f t="shared" ca="1" si="22"/>
        <v>0.51</v>
      </c>
      <c r="U476">
        <f t="shared" ca="1" si="23"/>
        <v>4.2155128130563071</v>
      </c>
      <c r="W476">
        <v>82.57</v>
      </c>
      <c r="X476">
        <v>6.4373082897981915</v>
      </c>
    </row>
    <row r="477" spans="5:24">
      <c r="E477">
        <v>4.74</v>
      </c>
      <c r="F477">
        <f t="shared" si="21"/>
        <v>4.6646981975854711</v>
      </c>
      <c r="T477">
        <f t="shared" ca="1" si="22"/>
        <v>66.98</v>
      </c>
      <c r="U477">
        <f t="shared" ca="1" si="23"/>
        <v>5.719680486705589</v>
      </c>
      <c r="W477">
        <v>61.79</v>
      </c>
      <c r="X477">
        <v>5.7999700511207255</v>
      </c>
    </row>
    <row r="478" spans="5:24">
      <c r="E478">
        <v>4.75</v>
      </c>
      <c r="F478">
        <f t="shared" si="21"/>
        <v>4.6652037113559066</v>
      </c>
      <c r="T478">
        <f t="shared" ca="1" si="22"/>
        <v>30.57</v>
      </c>
      <c r="U478">
        <f t="shared" ca="1" si="23"/>
        <v>5.2459619674547469</v>
      </c>
      <c r="W478">
        <v>26.49</v>
      </c>
      <c r="X478">
        <v>4.8716886533559247</v>
      </c>
    </row>
    <row r="479" spans="5:24">
      <c r="E479">
        <v>4.76</v>
      </c>
      <c r="F479">
        <f t="shared" si="21"/>
        <v>4.6657083732545797</v>
      </c>
      <c r="T479">
        <f t="shared" ca="1" si="22"/>
        <v>2.85</v>
      </c>
      <c r="U479">
        <f t="shared" ca="1" si="23"/>
        <v>4.5483445906455007</v>
      </c>
      <c r="W479">
        <v>55.82</v>
      </c>
      <c r="X479">
        <v>5.6464071287790292</v>
      </c>
    </row>
    <row r="480" spans="5:24">
      <c r="E480">
        <v>4.7699999999999996</v>
      </c>
      <c r="F480">
        <f t="shared" si="21"/>
        <v>4.6662121866601325</v>
      </c>
      <c r="T480">
        <f t="shared" ca="1" si="22"/>
        <v>65.98</v>
      </c>
      <c r="U480">
        <f t="shared" ca="1" si="23"/>
        <v>5.7059586773557855</v>
      </c>
      <c r="W480">
        <v>99.16</v>
      </c>
      <c r="X480">
        <v>7.8910557857783061</v>
      </c>
    </row>
    <row r="481" spans="5:24">
      <c r="E481">
        <v>4.78</v>
      </c>
      <c r="F481">
        <f t="shared" si="21"/>
        <v>4.66671515493075</v>
      </c>
      <c r="T481">
        <f t="shared" ca="1" si="22"/>
        <v>89.13</v>
      </c>
      <c r="U481">
        <f t="shared" ca="1" si="23"/>
        <v>6.1167356204809042</v>
      </c>
      <c r="W481">
        <v>41.98</v>
      </c>
      <c r="X481">
        <v>5.2975948466638432</v>
      </c>
    </row>
    <row r="482" spans="5:24">
      <c r="E482">
        <v>4.79</v>
      </c>
      <c r="F482">
        <f t="shared" si="21"/>
        <v>4.6672172814043282</v>
      </c>
      <c r="T482">
        <f t="shared" ca="1" si="22"/>
        <v>26.42</v>
      </c>
      <c r="U482">
        <f t="shared" ca="1" si="23"/>
        <v>5.1847748423037654</v>
      </c>
      <c r="W482">
        <v>49.06</v>
      </c>
      <c r="X482">
        <v>5.4764355135657139</v>
      </c>
    </row>
    <row r="483" spans="5:24">
      <c r="E483">
        <v>4.8</v>
      </c>
      <c r="F483">
        <f t="shared" si="21"/>
        <v>4.6677185693986383</v>
      </c>
      <c r="T483">
        <f t="shared" ca="1" si="22"/>
        <v>52.78</v>
      </c>
      <c r="U483">
        <f t="shared" ca="1" si="23"/>
        <v>5.5348703793440901</v>
      </c>
      <c r="W483">
        <v>81.48</v>
      </c>
      <c r="X483">
        <v>6.3957243538878448</v>
      </c>
    </row>
    <row r="484" spans="5:24">
      <c r="E484">
        <v>4.8099999999999996</v>
      </c>
      <c r="F484">
        <f t="shared" si="21"/>
        <v>4.668219022211491</v>
      </c>
      <c r="T484">
        <f t="shared" ca="1" si="22"/>
        <v>36.31</v>
      </c>
      <c r="U484">
        <f t="shared" ca="1" si="23"/>
        <v>5.32490759113682</v>
      </c>
      <c r="W484">
        <v>40.450000000000003</v>
      </c>
      <c r="X484">
        <v>5.2582837019899786</v>
      </c>
    </row>
    <row r="485" spans="5:24">
      <c r="E485">
        <v>4.82</v>
      </c>
      <c r="F485">
        <f t="shared" si="21"/>
        <v>4.6687186431208945</v>
      </c>
      <c r="T485">
        <f t="shared" ca="1" si="22"/>
        <v>47.87</v>
      </c>
      <c r="U485">
        <f t="shared" ca="1" si="23"/>
        <v>5.4732917130484307</v>
      </c>
      <c r="W485">
        <v>46.45</v>
      </c>
      <c r="X485">
        <v>5.410896933026704</v>
      </c>
    </row>
    <row r="486" spans="5:24">
      <c r="E486">
        <v>4.83</v>
      </c>
      <c r="F486">
        <f t="shared" si="21"/>
        <v>4.66921743538522</v>
      </c>
      <c r="T486">
        <f t="shared" ca="1" si="22"/>
        <v>54.87</v>
      </c>
      <c r="U486">
        <f t="shared" ca="1" si="23"/>
        <v>5.5611887859636937</v>
      </c>
      <c r="W486">
        <v>62.57</v>
      </c>
      <c r="X486">
        <v>5.8204859228743064</v>
      </c>
    </row>
    <row r="487" spans="5:24">
      <c r="E487">
        <v>4.84</v>
      </c>
      <c r="F487">
        <f t="shared" si="21"/>
        <v>4.6697154022433569</v>
      </c>
      <c r="T487">
        <f t="shared" ca="1" si="22"/>
        <v>20.21</v>
      </c>
      <c r="U487">
        <f t="shared" ca="1" si="23"/>
        <v>5.0829281391347445</v>
      </c>
      <c r="W487">
        <v>72.25</v>
      </c>
      <c r="X487">
        <v>6.0902843943869689</v>
      </c>
    </row>
    <row r="488" spans="5:24">
      <c r="E488">
        <v>4.8499999999999996</v>
      </c>
      <c r="F488">
        <f t="shared" si="21"/>
        <v>4.6702125469148701</v>
      </c>
      <c r="T488">
        <f t="shared" ca="1" si="22"/>
        <v>60.78</v>
      </c>
      <c r="U488">
        <f t="shared" ca="1" si="23"/>
        <v>5.6367948176728397</v>
      </c>
      <c r="W488">
        <v>28.29</v>
      </c>
      <c r="X488">
        <v>4.9257520118606077</v>
      </c>
    </row>
    <row r="489" spans="5:24">
      <c r="E489">
        <v>4.8600000000000003</v>
      </c>
      <c r="F489">
        <f t="shared" si="21"/>
        <v>4.6707088726001498</v>
      </c>
      <c r="T489">
        <f t="shared" ca="1" si="22"/>
        <v>97.2</v>
      </c>
      <c r="U489">
        <f t="shared" ca="1" si="23"/>
        <v>6.4555178237745592</v>
      </c>
      <c r="W489">
        <v>61.84</v>
      </c>
      <c r="X489">
        <v>5.801281299069073</v>
      </c>
    </row>
    <row r="490" spans="5:24">
      <c r="E490">
        <v>4.87</v>
      </c>
      <c r="F490">
        <f t="shared" si="21"/>
        <v>4.6712043824805782</v>
      </c>
      <c r="T490">
        <f t="shared" ca="1" si="22"/>
        <v>83.07</v>
      </c>
      <c r="U490">
        <f t="shared" ca="1" si="23"/>
        <v>5.9784675633903168</v>
      </c>
      <c r="W490">
        <v>62.42</v>
      </c>
      <c r="X490">
        <v>5.8165303400984723</v>
      </c>
    </row>
    <row r="491" spans="5:24">
      <c r="E491">
        <v>4.88</v>
      </c>
      <c r="F491">
        <f t="shared" si="21"/>
        <v>4.6716990797186657</v>
      </c>
      <c r="T491">
        <f t="shared" ca="1" si="22"/>
        <v>1.46</v>
      </c>
      <c r="U491">
        <f t="shared" ca="1" si="23"/>
        <v>4.4096120773797516</v>
      </c>
      <c r="W491">
        <v>78.95</v>
      </c>
      <c r="X491">
        <v>6.3046875600345968</v>
      </c>
    </row>
    <row r="492" spans="5:24">
      <c r="E492">
        <v>4.8899999999999997</v>
      </c>
      <c r="F492">
        <f t="shared" si="21"/>
        <v>4.6721929674582148</v>
      </c>
      <c r="T492">
        <f t="shared" ca="1" si="22"/>
        <v>67</v>
      </c>
      <c r="U492">
        <f t="shared" ca="1" si="23"/>
        <v>5.719956582836617</v>
      </c>
      <c r="W492">
        <v>64.78</v>
      </c>
      <c r="X492">
        <v>5.8793876771643117</v>
      </c>
    </row>
    <row r="493" spans="5:24">
      <c r="E493">
        <v>4.9000000000000004</v>
      </c>
      <c r="F493">
        <f t="shared" si="21"/>
        <v>4.6726860488244606</v>
      </c>
      <c r="T493">
        <f t="shared" ca="1" si="22"/>
        <v>69.38</v>
      </c>
      <c r="U493">
        <f t="shared" ca="1" si="23"/>
        <v>5.7533252985384644</v>
      </c>
      <c r="W493">
        <v>81.319999999999993</v>
      </c>
      <c r="X493">
        <v>6.3897502601298015</v>
      </c>
    </row>
    <row r="494" spans="5:24">
      <c r="E494">
        <v>4.91</v>
      </c>
      <c r="F494">
        <f t="shared" si="21"/>
        <v>4.6731783269242211</v>
      </c>
      <c r="T494">
        <f t="shared" ca="1" si="22"/>
        <v>30.74</v>
      </c>
      <c r="U494">
        <f t="shared" ca="1" si="23"/>
        <v>5.2483831685845166</v>
      </c>
      <c r="W494">
        <v>66.42</v>
      </c>
      <c r="X494">
        <v>5.9239531239721082</v>
      </c>
    </row>
    <row r="495" spans="5:24">
      <c r="E495">
        <v>4.92</v>
      </c>
      <c r="F495">
        <f t="shared" si="21"/>
        <v>4.6736698048460443</v>
      </c>
      <c r="T495">
        <f t="shared" ca="1" si="22"/>
        <v>49.27</v>
      </c>
      <c r="U495">
        <f t="shared" ca="1" si="23"/>
        <v>5.4908502961655863</v>
      </c>
      <c r="W495">
        <v>1.04</v>
      </c>
      <c r="X495">
        <v>3.1884047744967514</v>
      </c>
    </row>
    <row r="496" spans="5:24">
      <c r="E496">
        <v>4.93</v>
      </c>
      <c r="F496">
        <f t="shared" si="21"/>
        <v>4.6741604856603498</v>
      </c>
      <c r="T496">
        <f t="shared" ca="1" si="22"/>
        <v>95.63</v>
      </c>
      <c r="U496">
        <f t="shared" ca="1" si="23"/>
        <v>6.3546375591908557</v>
      </c>
      <c r="W496">
        <v>10.47</v>
      </c>
      <c r="X496">
        <v>4.2447830113956035</v>
      </c>
    </row>
    <row r="497" spans="5:24">
      <c r="E497">
        <v>4.9400000000000004</v>
      </c>
      <c r="F497">
        <f t="shared" si="21"/>
        <v>4.6746503724195776</v>
      </c>
      <c r="T497">
        <f t="shared" ca="1" si="22"/>
        <v>12.78</v>
      </c>
      <c r="U497">
        <f t="shared" ca="1" si="23"/>
        <v>4.9315738075499702</v>
      </c>
      <c r="W497">
        <v>96.12</v>
      </c>
      <c r="X497">
        <v>7.2647844442776384</v>
      </c>
    </row>
    <row r="498" spans="5:24">
      <c r="E498">
        <v>4.95</v>
      </c>
      <c r="F498">
        <f t="shared" si="21"/>
        <v>4.6751394681583189</v>
      </c>
      <c r="T498">
        <f t="shared" ca="1" si="22"/>
        <v>50.22</v>
      </c>
      <c r="U498">
        <f t="shared" ca="1" si="23"/>
        <v>5.502757305077397</v>
      </c>
      <c r="W498">
        <v>2.5</v>
      </c>
      <c r="X498">
        <v>3.5400360154599455</v>
      </c>
    </row>
    <row r="499" spans="5:24">
      <c r="E499">
        <v>4.96</v>
      </c>
      <c r="F499">
        <f t="shared" si="21"/>
        <v>4.6756277758934717</v>
      </c>
      <c r="T499">
        <f t="shared" ca="1" si="22"/>
        <v>82.63</v>
      </c>
      <c r="U499">
        <f t="shared" ca="1" si="23"/>
        <v>5.9698221937116038</v>
      </c>
      <c r="W499">
        <v>2.56</v>
      </c>
      <c r="X499">
        <v>3.5502003222640983</v>
      </c>
    </row>
    <row r="500" spans="5:24">
      <c r="E500">
        <v>4.97</v>
      </c>
      <c r="F500">
        <f t="shared" si="21"/>
        <v>4.6761152986243664</v>
      </c>
      <c r="T500">
        <f t="shared" ca="1" si="22"/>
        <v>85.53</v>
      </c>
      <c r="U500">
        <f t="shared" ca="1" si="23"/>
        <v>6.0297193859228653</v>
      </c>
      <c r="W500">
        <v>6.59</v>
      </c>
      <c r="X500">
        <v>3.9929584215029248</v>
      </c>
    </row>
    <row r="501" spans="5:24">
      <c r="E501">
        <v>4.9800000000000004</v>
      </c>
      <c r="F501">
        <f t="shared" si="21"/>
        <v>4.6766020393329093</v>
      </c>
      <c r="T501">
        <f t="shared" ca="1" si="22"/>
        <v>7.13</v>
      </c>
      <c r="U501">
        <f t="shared" ca="1" si="23"/>
        <v>4.7669113663516729</v>
      </c>
      <c r="W501">
        <v>58.02</v>
      </c>
      <c r="X501">
        <v>5.7024051533361568</v>
      </c>
    </row>
    <row r="502" spans="5:24">
      <c r="E502">
        <v>4.99</v>
      </c>
      <c r="F502">
        <f t="shared" si="21"/>
        <v>4.677088000983721</v>
      </c>
      <c r="T502">
        <f t="shared" ca="1" si="22"/>
        <v>14.43</v>
      </c>
      <c r="U502">
        <f t="shared" ca="1" si="23"/>
        <v>4.9694010790939309</v>
      </c>
      <c r="W502">
        <v>11.98</v>
      </c>
      <c r="X502">
        <v>4.3240128224290313</v>
      </c>
    </row>
    <row r="503" spans="5:24">
      <c r="E503">
        <v>5</v>
      </c>
      <c r="F503">
        <f t="shared" si="21"/>
        <v>4.6775731865242633</v>
      </c>
      <c r="T503">
        <f t="shared" ca="1" si="22"/>
        <v>68.62</v>
      </c>
      <c r="U503">
        <f t="shared" ca="1" si="23"/>
        <v>5.7425538149896322</v>
      </c>
      <c r="W503">
        <v>5.33</v>
      </c>
      <c r="X503">
        <v>3.8863344950895189</v>
      </c>
    </row>
    <row r="504" spans="5:24">
      <c r="E504">
        <v>5.01</v>
      </c>
      <c r="F504">
        <f t="shared" si="21"/>
        <v>4.6780575988849815</v>
      </c>
      <c r="T504">
        <f t="shared" ca="1" si="22"/>
        <v>88.35</v>
      </c>
      <c r="U504">
        <f t="shared" ca="1" si="23"/>
        <v>6.0963332633995106</v>
      </c>
      <c r="W504">
        <v>26.38</v>
      </c>
      <c r="X504">
        <v>4.868326121081517</v>
      </c>
    </row>
    <row r="505" spans="5:24">
      <c r="E505">
        <v>5.0199999999999996</v>
      </c>
      <c r="F505">
        <f t="shared" si="21"/>
        <v>4.6785412409794329</v>
      </c>
      <c r="T505">
        <f t="shared" ca="1" si="22"/>
        <v>9.73</v>
      </c>
      <c r="U505">
        <f t="shared" ca="1" si="23"/>
        <v>4.8514546775575251</v>
      </c>
      <c r="W505">
        <v>97.84</v>
      </c>
      <c r="X505">
        <v>7.521771145500284</v>
      </c>
    </row>
    <row r="506" spans="5:24">
      <c r="E506">
        <v>5.03</v>
      </c>
      <c r="F506">
        <f t="shared" si="21"/>
        <v>4.679024115704415</v>
      </c>
      <c r="T506">
        <f t="shared" ca="1" si="22"/>
        <v>12.03</v>
      </c>
      <c r="U506">
        <f t="shared" ca="1" si="23"/>
        <v>4.9132557925761882</v>
      </c>
      <c r="W506">
        <v>90.82</v>
      </c>
      <c r="X506">
        <v>6.8297519868799625</v>
      </c>
    </row>
    <row r="507" spans="5:24">
      <c r="E507">
        <v>5.04</v>
      </c>
      <c r="F507">
        <f t="shared" si="21"/>
        <v>4.6795062259401012</v>
      </c>
      <c r="T507">
        <f t="shared" ca="1" si="22"/>
        <v>66.290000000000006</v>
      </c>
      <c r="U507">
        <f t="shared" ca="1" si="23"/>
        <v>5.7101953916670238</v>
      </c>
      <c r="W507">
        <v>77.88</v>
      </c>
      <c r="X507">
        <v>6.2681467588550133</v>
      </c>
    </row>
    <row r="508" spans="5:24">
      <c r="E508">
        <v>5.05</v>
      </c>
      <c r="F508">
        <f t="shared" si="21"/>
        <v>4.6799875745501645</v>
      </c>
      <c r="T508">
        <f t="shared" ca="1" si="22"/>
        <v>81.55</v>
      </c>
      <c r="U508">
        <f t="shared" ca="1" si="23"/>
        <v>5.9491740467573768</v>
      </c>
      <c r="W508">
        <v>33.03</v>
      </c>
      <c r="X508">
        <v>5.0609150724793324</v>
      </c>
    </row>
    <row r="509" spans="5:24">
      <c r="E509">
        <v>5.0599999999999996</v>
      </c>
      <c r="F509">
        <f t="shared" si="21"/>
        <v>4.6804681643819048</v>
      </c>
      <c r="T509">
        <f t="shared" ca="1" si="22"/>
        <v>69.459999999999994</v>
      </c>
      <c r="U509">
        <f t="shared" ca="1" si="23"/>
        <v>5.7544659207618052</v>
      </c>
      <c r="W509">
        <v>70.58</v>
      </c>
      <c r="X509">
        <v>6.0411560901993226</v>
      </c>
    </row>
    <row r="510" spans="5:24">
      <c r="E510">
        <v>5.07</v>
      </c>
      <c r="F510">
        <f t="shared" si="21"/>
        <v>4.6809479982663778</v>
      </c>
      <c r="T510">
        <f t="shared" ca="1" si="22"/>
        <v>15.56</v>
      </c>
      <c r="U510">
        <f t="shared" ca="1" si="23"/>
        <v>4.9936463604899517</v>
      </c>
      <c r="W510">
        <v>11.35</v>
      </c>
      <c r="X510">
        <v>4.291877119602475</v>
      </c>
    </row>
    <row r="511" spans="5:24">
      <c r="E511">
        <v>5.08</v>
      </c>
      <c r="F511">
        <f t="shared" si="21"/>
        <v>4.6814270790185191</v>
      </c>
      <c r="T511">
        <f t="shared" ca="1" si="22"/>
        <v>91.46</v>
      </c>
      <c r="U511">
        <f t="shared" ca="1" si="23"/>
        <v>6.1848188901214387</v>
      </c>
      <c r="W511">
        <v>94.08</v>
      </c>
      <c r="X511">
        <v>7.0615247027016519</v>
      </c>
    </row>
    <row r="512" spans="5:24">
      <c r="E512">
        <v>5.09</v>
      </c>
      <c r="F512">
        <f t="shared" si="21"/>
        <v>4.6819054094372641</v>
      </c>
      <c r="T512">
        <f t="shared" ca="1" si="22"/>
        <v>48.23</v>
      </c>
      <c r="U512">
        <f t="shared" ca="1" si="23"/>
        <v>5.4778090568129674</v>
      </c>
      <c r="W512">
        <v>72.540000000000006</v>
      </c>
      <c r="X512">
        <v>6.0989593384621559</v>
      </c>
    </row>
    <row r="513" spans="5:24">
      <c r="E513">
        <v>5.0999999999999996</v>
      </c>
      <c r="F513">
        <f t="shared" si="21"/>
        <v>4.6823829923056746</v>
      </c>
      <c r="T513">
        <f t="shared" ca="1" si="22"/>
        <v>68.430000000000007</v>
      </c>
      <c r="U513">
        <f t="shared" ca="1" si="23"/>
        <v>5.7398786349346773</v>
      </c>
      <c r="W513">
        <v>82.79</v>
      </c>
      <c r="X513">
        <v>6.4458992030831537</v>
      </c>
    </row>
    <row r="514" spans="5:24">
      <c r="E514">
        <v>5.1100000000000003</v>
      </c>
      <c r="F514">
        <f t="shared" si="21"/>
        <v>4.6828598303910596</v>
      </c>
      <c r="T514">
        <f t="shared" ca="1" si="22"/>
        <v>40.44</v>
      </c>
      <c r="U514">
        <f t="shared" ca="1" si="23"/>
        <v>5.3790128001946895</v>
      </c>
      <c r="W514">
        <v>28.89</v>
      </c>
      <c r="X514">
        <v>4.9433988969914378</v>
      </c>
    </row>
    <row r="515" spans="5:24">
      <c r="E515">
        <v>5.12</v>
      </c>
      <c r="F515">
        <f t="shared" si="21"/>
        <v>4.6833359264450918</v>
      </c>
      <c r="T515">
        <f t="shared" ca="1" si="22"/>
        <v>36.61</v>
      </c>
      <c r="U515">
        <f t="shared" ca="1" si="23"/>
        <v>5.3288997440386137</v>
      </c>
      <c r="W515">
        <v>71.13</v>
      </c>
      <c r="X515">
        <v>6.0571865181668016</v>
      </c>
    </row>
    <row r="516" spans="5:24">
      <c r="E516">
        <v>5.13</v>
      </c>
      <c r="F516">
        <f t="shared" si="21"/>
        <v>4.6838112832039309</v>
      </c>
      <c r="T516">
        <f t="shared" ca="1" si="22"/>
        <v>87.53</v>
      </c>
      <c r="U516">
        <f t="shared" ca="1" si="23"/>
        <v>6.0759039753656054</v>
      </c>
      <c r="W516">
        <v>27.79</v>
      </c>
      <c r="X516">
        <v>4.9109086564219684</v>
      </c>
    </row>
    <row r="517" spans="5:24">
      <c r="E517">
        <v>5.14</v>
      </c>
      <c r="F517">
        <f t="shared" ref="F517:F580" si="24">NORMINV(E517/100,$C$3,$C$4)</f>
        <v>4.6842859033883366</v>
      </c>
      <c r="T517">
        <f t="shared" ref="T517:T580" ca="1" si="25">RANDBETWEEN(1,10000)/100</f>
        <v>35.47</v>
      </c>
      <c r="U517">
        <f t="shared" ref="U517:U580" ca="1" si="26">NORMINV(T517/100,$C$3,$C$4)</f>
        <v>5.3136689852523391</v>
      </c>
      <c r="W517">
        <v>83.14</v>
      </c>
      <c r="X517">
        <v>6.4597123617430423</v>
      </c>
    </row>
    <row r="518" spans="5:24">
      <c r="E518">
        <v>5.15</v>
      </c>
      <c r="F518">
        <f t="shared" si="24"/>
        <v>4.68475978970379</v>
      </c>
      <c r="T518">
        <f t="shared" ca="1" si="25"/>
        <v>29.42</v>
      </c>
      <c r="U518">
        <f t="shared" ca="1" si="26"/>
        <v>5.2294219549003387</v>
      </c>
      <c r="W518">
        <v>45.12</v>
      </c>
      <c r="X518">
        <v>5.3773698772974852</v>
      </c>
    </row>
    <row r="519" spans="5:24">
      <c r="E519">
        <v>5.16</v>
      </c>
      <c r="F519">
        <f t="shared" si="24"/>
        <v>4.6852329448406058</v>
      </c>
      <c r="T519">
        <f t="shared" ca="1" si="25"/>
        <v>54.94</v>
      </c>
      <c r="U519">
        <f t="shared" ca="1" si="26"/>
        <v>5.5620727960962686</v>
      </c>
      <c r="W519">
        <v>7.69</v>
      </c>
      <c r="X519">
        <v>4.0737631981922746</v>
      </c>
    </row>
    <row r="520" spans="5:24">
      <c r="E520">
        <v>5.17</v>
      </c>
      <c r="F520">
        <f t="shared" si="24"/>
        <v>4.6857053714740475</v>
      </c>
      <c r="T520">
        <f t="shared" ca="1" si="25"/>
        <v>70.569999999999993</v>
      </c>
      <c r="U520">
        <f t="shared" ca="1" si="26"/>
        <v>5.770432961808992</v>
      </c>
      <c r="W520">
        <v>70.7</v>
      </c>
      <c r="X520">
        <v>6.0446416547999995</v>
      </c>
    </row>
    <row r="521" spans="5:24">
      <c r="E521">
        <v>5.18</v>
      </c>
      <c r="F521">
        <f t="shared" si="24"/>
        <v>4.6861770722644422</v>
      </c>
      <c r="T521">
        <f t="shared" ca="1" si="25"/>
        <v>9</v>
      </c>
      <c r="U521">
        <f t="shared" ca="1" si="26"/>
        <v>4.8296224831548926</v>
      </c>
      <c r="W521">
        <v>62.07</v>
      </c>
      <c r="X521">
        <v>5.8073197556130509</v>
      </c>
    </row>
    <row r="522" spans="5:24">
      <c r="E522">
        <v>5.19</v>
      </c>
      <c r="F522">
        <f t="shared" si="24"/>
        <v>4.6866480498572916</v>
      </c>
      <c r="T522">
        <f t="shared" ca="1" si="25"/>
        <v>17.79</v>
      </c>
      <c r="U522">
        <f t="shared" ca="1" si="26"/>
        <v>5.0383011597036678</v>
      </c>
      <c r="W522">
        <v>37.43</v>
      </c>
      <c r="X522">
        <v>5.1795140771256936</v>
      </c>
    </row>
    <row r="523" spans="5:24">
      <c r="E523">
        <v>5.2</v>
      </c>
      <c r="F523">
        <f t="shared" si="24"/>
        <v>4.6871183068833826</v>
      </c>
      <c r="T523">
        <f t="shared" ca="1" si="25"/>
        <v>2.5</v>
      </c>
      <c r="U523">
        <f t="shared" ca="1" si="26"/>
        <v>4.5200180077299725</v>
      </c>
      <c r="W523">
        <v>35.61</v>
      </c>
      <c r="X523">
        <v>5.1310969635746959</v>
      </c>
    </row>
    <row r="524" spans="5:24">
      <c r="E524">
        <v>5.21</v>
      </c>
      <c r="F524">
        <f t="shared" si="24"/>
        <v>4.6875878459588973</v>
      </c>
      <c r="T524">
        <f t="shared" ca="1" si="25"/>
        <v>28.64</v>
      </c>
      <c r="U524">
        <f t="shared" ca="1" si="26"/>
        <v>5.2180336979758017</v>
      </c>
      <c r="W524">
        <v>45.13</v>
      </c>
      <c r="X524">
        <v>5.3776224280726126</v>
      </c>
    </row>
    <row r="525" spans="5:24">
      <c r="E525">
        <v>5.22</v>
      </c>
      <c r="F525">
        <f t="shared" si="24"/>
        <v>4.6880566696855235</v>
      </c>
      <c r="T525">
        <f t="shared" ca="1" si="25"/>
        <v>52.75</v>
      </c>
      <c r="U525">
        <f t="shared" ca="1" si="26"/>
        <v>5.534493479486164</v>
      </c>
      <c r="W525">
        <v>28.78</v>
      </c>
      <c r="X525">
        <v>4.9401767450885314</v>
      </c>
    </row>
    <row r="526" spans="5:24">
      <c r="E526">
        <v>5.23</v>
      </c>
      <c r="F526">
        <f t="shared" si="24"/>
        <v>4.6885247806505639</v>
      </c>
      <c r="T526">
        <f t="shared" ca="1" si="25"/>
        <v>83.92</v>
      </c>
      <c r="U526">
        <f t="shared" ca="1" si="26"/>
        <v>5.9955876390142819</v>
      </c>
      <c r="W526">
        <v>72.930000000000007</v>
      </c>
      <c r="X526">
        <v>6.1106972906883827</v>
      </c>
    </row>
    <row r="527" spans="5:24">
      <c r="E527">
        <v>5.24</v>
      </c>
      <c r="F527">
        <f t="shared" si="24"/>
        <v>4.6889921814270386</v>
      </c>
      <c r="T527">
        <f t="shared" ca="1" si="25"/>
        <v>16.07</v>
      </c>
      <c r="U527">
        <f t="shared" ca="1" si="26"/>
        <v>5.0042074903287563</v>
      </c>
      <c r="W527">
        <v>28.33</v>
      </c>
      <c r="X527">
        <v>4.9269339895184547</v>
      </c>
    </row>
    <row r="528" spans="5:24">
      <c r="E528">
        <v>5.25</v>
      </c>
      <c r="F528">
        <f t="shared" si="24"/>
        <v>4.6894588745737957</v>
      </c>
      <c r="T528">
        <f t="shared" ca="1" si="25"/>
        <v>69</v>
      </c>
      <c r="U528">
        <f t="shared" ca="1" si="26"/>
        <v>5.7479251736737265</v>
      </c>
      <c r="W528">
        <v>6.02</v>
      </c>
      <c r="X528">
        <v>3.946903156060241</v>
      </c>
    </row>
    <row r="529" spans="5:24">
      <c r="E529">
        <v>5.26</v>
      </c>
      <c r="F529">
        <f t="shared" si="24"/>
        <v>4.689924862635614</v>
      </c>
      <c r="T529">
        <f t="shared" ca="1" si="25"/>
        <v>40.450000000000003</v>
      </c>
      <c r="U529">
        <f t="shared" ca="1" si="26"/>
        <v>5.3791418509949889</v>
      </c>
      <c r="W529">
        <v>60.4</v>
      </c>
      <c r="X529">
        <v>5.7637143982215298</v>
      </c>
    </row>
    <row r="530" spans="5:24">
      <c r="E530">
        <v>5.27</v>
      </c>
      <c r="F530">
        <f t="shared" si="24"/>
        <v>4.6903901481433099</v>
      </c>
      <c r="T530">
        <f t="shared" ca="1" si="25"/>
        <v>36.11</v>
      </c>
      <c r="U530">
        <f t="shared" ca="1" si="26"/>
        <v>5.3222399569747632</v>
      </c>
      <c r="W530">
        <v>87.12</v>
      </c>
      <c r="X530">
        <v>6.6320819087836451</v>
      </c>
    </row>
    <row r="531" spans="5:24">
      <c r="E531">
        <v>5.28</v>
      </c>
      <c r="F531">
        <f t="shared" si="24"/>
        <v>4.6908547336138344</v>
      </c>
      <c r="T531">
        <f t="shared" ca="1" si="25"/>
        <v>81.290000000000006</v>
      </c>
      <c r="U531">
        <f t="shared" ca="1" si="26"/>
        <v>5.9443168252899676</v>
      </c>
      <c r="W531">
        <v>41.93</v>
      </c>
      <c r="X531">
        <v>5.296315428997727</v>
      </c>
    </row>
    <row r="532" spans="5:24">
      <c r="E532">
        <v>5.29</v>
      </c>
      <c r="F532">
        <f t="shared" si="24"/>
        <v>4.6913186215503817</v>
      </c>
      <c r="T532">
        <f t="shared" ca="1" si="25"/>
        <v>12.04</v>
      </c>
      <c r="U532">
        <f t="shared" ca="1" si="26"/>
        <v>4.9135052295776847</v>
      </c>
      <c r="W532">
        <v>7.46</v>
      </c>
      <c r="X532">
        <v>4.0576370140750493</v>
      </c>
    </row>
    <row r="533" spans="5:24">
      <c r="E533">
        <v>5.3</v>
      </c>
      <c r="F533">
        <f t="shared" si="24"/>
        <v>4.6917818144424892</v>
      </c>
      <c r="T533">
        <f t="shared" ca="1" si="25"/>
        <v>70.650000000000006</v>
      </c>
      <c r="U533">
        <f t="shared" ca="1" si="26"/>
        <v>5.7715942672105545</v>
      </c>
      <c r="W533">
        <v>39.78</v>
      </c>
      <c r="X533">
        <v>5.2409543258017637</v>
      </c>
    </row>
    <row r="534" spans="5:24">
      <c r="E534">
        <v>5.31</v>
      </c>
      <c r="F534">
        <f t="shared" si="24"/>
        <v>4.6922443147661355</v>
      </c>
      <c r="T534">
        <f t="shared" ca="1" si="25"/>
        <v>31.64</v>
      </c>
      <c r="U534">
        <f t="shared" ca="1" si="26"/>
        <v>5.2611052252526882</v>
      </c>
      <c r="W534">
        <v>98.29</v>
      </c>
      <c r="X534">
        <v>7.6177056980013536</v>
      </c>
    </row>
    <row r="535" spans="5:24">
      <c r="E535">
        <v>5.32</v>
      </c>
      <c r="F535">
        <f t="shared" si="24"/>
        <v>4.6927061249838378</v>
      </c>
      <c r="T535">
        <f t="shared" ca="1" si="25"/>
        <v>54.42</v>
      </c>
      <c r="U535">
        <f t="shared" ca="1" si="26"/>
        <v>5.555510307109139</v>
      </c>
      <c r="W535">
        <v>34.409999999999997</v>
      </c>
      <c r="X535">
        <v>5.0987010003416007</v>
      </c>
    </row>
    <row r="536" spans="5:24">
      <c r="E536">
        <v>5.33</v>
      </c>
      <c r="F536">
        <f t="shared" si="24"/>
        <v>4.6931672475447597</v>
      </c>
      <c r="T536">
        <f t="shared" ca="1" si="25"/>
        <v>89.81</v>
      </c>
      <c r="U536">
        <f t="shared" ca="1" si="26"/>
        <v>6.1353997312759763</v>
      </c>
      <c r="W536">
        <v>41.05</v>
      </c>
      <c r="X536">
        <v>5.2737410195601688</v>
      </c>
    </row>
    <row r="537" spans="5:24">
      <c r="E537">
        <v>5.34</v>
      </c>
      <c r="F537">
        <f t="shared" si="24"/>
        <v>4.6936276848847971</v>
      </c>
      <c r="T537">
        <f t="shared" ca="1" si="25"/>
        <v>38</v>
      </c>
      <c r="U537">
        <f t="shared" ca="1" si="26"/>
        <v>5.3472596059503008</v>
      </c>
      <c r="W537">
        <v>68.78</v>
      </c>
      <c r="X537">
        <v>5.9896239862137524</v>
      </c>
    </row>
    <row r="538" spans="5:24">
      <c r="E538">
        <v>5.35</v>
      </c>
      <c r="F538">
        <f t="shared" si="24"/>
        <v>4.6940874394266858</v>
      </c>
      <c r="T538">
        <f t="shared" ca="1" si="25"/>
        <v>36.090000000000003</v>
      </c>
      <c r="U538">
        <f t="shared" ca="1" si="26"/>
        <v>5.3219729163046443</v>
      </c>
      <c r="W538">
        <v>90.34</v>
      </c>
      <c r="X538">
        <v>6.8011707935490078</v>
      </c>
    </row>
    <row r="539" spans="5:24">
      <c r="E539">
        <v>5.36</v>
      </c>
      <c r="F539">
        <f t="shared" si="24"/>
        <v>4.6945465135800832</v>
      </c>
      <c r="T539">
        <f t="shared" ca="1" si="25"/>
        <v>4.92</v>
      </c>
      <c r="U539">
        <f t="shared" ca="1" si="26"/>
        <v>4.6736698048460443</v>
      </c>
      <c r="W539">
        <v>22.31</v>
      </c>
      <c r="X539">
        <v>4.7382345424762295</v>
      </c>
    </row>
    <row r="540" spans="5:24">
      <c r="E540">
        <v>5.37</v>
      </c>
      <c r="F540">
        <f t="shared" si="24"/>
        <v>4.6950049097416811</v>
      </c>
      <c r="T540">
        <f t="shared" ca="1" si="25"/>
        <v>68.83</v>
      </c>
      <c r="U540">
        <f t="shared" ca="1" si="26"/>
        <v>5.745518696894357</v>
      </c>
      <c r="W540">
        <v>11.73</v>
      </c>
      <c r="X540">
        <v>4.311407346037349</v>
      </c>
    </row>
    <row r="541" spans="5:24">
      <c r="E541">
        <v>5.38</v>
      </c>
      <c r="F541">
        <f t="shared" si="24"/>
        <v>4.6954626302952853</v>
      </c>
      <c r="T541">
        <f t="shared" ca="1" si="25"/>
        <v>22.76</v>
      </c>
      <c r="U541">
        <f t="shared" ca="1" si="26"/>
        <v>5.1266130062472062</v>
      </c>
      <c r="W541">
        <v>99.58</v>
      </c>
      <c r="X541">
        <v>8.1355542381903341</v>
      </c>
    </row>
    <row r="542" spans="5:24">
      <c r="E542">
        <v>5.39</v>
      </c>
      <c r="F542">
        <f t="shared" si="24"/>
        <v>4.6959196776119132</v>
      </c>
      <c r="T542">
        <f t="shared" ca="1" si="25"/>
        <v>94.3</v>
      </c>
      <c r="U542">
        <f t="shared" ca="1" si="26"/>
        <v>6.2902334091996801</v>
      </c>
      <c r="W542">
        <v>88.26</v>
      </c>
      <c r="X542">
        <v>6.6880848054584483</v>
      </c>
    </row>
    <row r="543" spans="5:24">
      <c r="E543">
        <v>5.4</v>
      </c>
      <c r="F543">
        <f t="shared" si="24"/>
        <v>4.6963760540498907</v>
      </c>
      <c r="T543">
        <f t="shared" ca="1" si="25"/>
        <v>80.42</v>
      </c>
      <c r="U543">
        <f t="shared" ca="1" si="26"/>
        <v>5.9283596811065999</v>
      </c>
      <c r="W543">
        <v>98.45</v>
      </c>
      <c r="X543">
        <v>7.6570727044790123</v>
      </c>
    </row>
    <row r="544" spans="5:24">
      <c r="E544">
        <v>5.41</v>
      </c>
      <c r="F544">
        <f t="shared" si="24"/>
        <v>4.6968317619549369</v>
      </c>
      <c r="T544">
        <f t="shared" ca="1" si="25"/>
        <v>80.010000000000005</v>
      </c>
      <c r="U544">
        <f t="shared" ca="1" si="26"/>
        <v>5.92098923935768</v>
      </c>
      <c r="W544">
        <v>68.38</v>
      </c>
      <c r="X544">
        <v>5.9783515662363804</v>
      </c>
    </row>
    <row r="545" spans="5:24">
      <c r="E545">
        <v>5.42</v>
      </c>
      <c r="F545">
        <f t="shared" si="24"/>
        <v>4.6972868036602575</v>
      </c>
      <c r="T545">
        <f t="shared" ca="1" si="25"/>
        <v>75.739999999999995</v>
      </c>
      <c r="U545">
        <f t="shared" ca="1" si="26"/>
        <v>5.8489817666151822</v>
      </c>
      <c r="W545">
        <v>11.64</v>
      </c>
      <c r="X545">
        <v>4.3068228458992319</v>
      </c>
    </row>
    <row r="546" spans="5:24">
      <c r="E546">
        <v>5.43</v>
      </c>
      <c r="F546">
        <f t="shared" si="24"/>
        <v>4.697741181486637</v>
      </c>
      <c r="T546">
        <f t="shared" ca="1" si="25"/>
        <v>17.420000000000002</v>
      </c>
      <c r="U546">
        <f t="shared" ca="1" si="26"/>
        <v>5.0311513579961966</v>
      </c>
      <c r="W546">
        <v>54.47</v>
      </c>
      <c r="X546">
        <v>5.6122817647341208</v>
      </c>
    </row>
    <row r="547" spans="5:24">
      <c r="E547">
        <v>5.44</v>
      </c>
      <c r="F547">
        <f t="shared" si="24"/>
        <v>4.6981948977425239</v>
      </c>
      <c r="T547">
        <f t="shared" ca="1" si="25"/>
        <v>63.42</v>
      </c>
      <c r="U547">
        <f t="shared" ca="1" si="26"/>
        <v>5.6714989765800388</v>
      </c>
      <c r="W547">
        <v>43.3</v>
      </c>
      <c r="X547">
        <v>5.3312585323794623</v>
      </c>
    </row>
    <row r="548" spans="5:24">
      <c r="E548">
        <v>5.45</v>
      </c>
      <c r="F548">
        <f t="shared" si="24"/>
        <v>4.6986479547241213</v>
      </c>
      <c r="T548">
        <f t="shared" ca="1" si="25"/>
        <v>33.25</v>
      </c>
      <c r="U548">
        <f t="shared" ca="1" si="26"/>
        <v>5.283489834706141</v>
      </c>
      <c r="W548">
        <v>72.94</v>
      </c>
      <c r="X548">
        <v>6.1109993660601774</v>
      </c>
    </row>
    <row r="549" spans="5:24">
      <c r="E549">
        <v>5.46</v>
      </c>
      <c r="F549">
        <f t="shared" si="24"/>
        <v>4.6991003547154735</v>
      </c>
      <c r="T549">
        <f t="shared" ca="1" si="25"/>
        <v>48.26</v>
      </c>
      <c r="U549">
        <f t="shared" ca="1" si="26"/>
        <v>5.4781854152932166</v>
      </c>
      <c r="W549">
        <v>17.05</v>
      </c>
      <c r="X549">
        <v>4.5478087543827126</v>
      </c>
    </row>
    <row r="550" spans="5:24">
      <c r="E550">
        <v>5.47</v>
      </c>
      <c r="F550">
        <f t="shared" si="24"/>
        <v>4.6995520999885514</v>
      </c>
      <c r="T550">
        <f t="shared" ca="1" si="25"/>
        <v>27.87</v>
      </c>
      <c r="U550">
        <f t="shared" ca="1" si="26"/>
        <v>5.2066461235943091</v>
      </c>
      <c r="W550">
        <v>6.79</v>
      </c>
      <c r="X550">
        <v>4.0083846050409484</v>
      </c>
    </row>
    <row r="551" spans="5:24">
      <c r="E551">
        <v>5.48</v>
      </c>
      <c r="F551">
        <f t="shared" si="24"/>
        <v>4.7000031928033437</v>
      </c>
      <c r="T551">
        <f t="shared" ca="1" si="25"/>
        <v>69.23</v>
      </c>
      <c r="U551">
        <f t="shared" ca="1" si="26"/>
        <v>5.7511901740397695</v>
      </c>
      <c r="W551">
        <v>92.71</v>
      </c>
      <c r="X551">
        <v>6.9545279147491268</v>
      </c>
    </row>
    <row r="552" spans="5:24">
      <c r="E552">
        <v>5.49</v>
      </c>
      <c r="F552">
        <f t="shared" si="24"/>
        <v>4.7004536354079338</v>
      </c>
      <c r="T552">
        <f t="shared" ca="1" si="25"/>
        <v>36.049999999999997</v>
      </c>
      <c r="U552">
        <f t="shared" ca="1" si="26"/>
        <v>5.3214386824969777</v>
      </c>
      <c r="W552">
        <v>11.53</v>
      </c>
      <c r="X552">
        <v>4.301185286281342</v>
      </c>
    </row>
    <row r="553" spans="5:24">
      <c r="E553">
        <v>5.5</v>
      </c>
      <c r="F553">
        <f t="shared" si="24"/>
        <v>4.7009034300385917</v>
      </c>
      <c r="T553">
        <f t="shared" ca="1" si="25"/>
        <v>55.94</v>
      </c>
      <c r="U553">
        <f t="shared" ca="1" si="26"/>
        <v>5.5747240877344391</v>
      </c>
      <c r="W553">
        <v>81.3</v>
      </c>
      <c r="X553">
        <v>6.3890057306010242</v>
      </c>
    </row>
    <row r="554" spans="5:24">
      <c r="E554">
        <v>5.51</v>
      </c>
      <c r="F554">
        <f t="shared" si="24"/>
        <v>4.7013525789198516</v>
      </c>
      <c r="T554">
        <f t="shared" ca="1" si="25"/>
        <v>28.6</v>
      </c>
      <c r="U554">
        <f t="shared" ca="1" si="26"/>
        <v>5.2174457739967082</v>
      </c>
      <c r="W554">
        <v>21.13</v>
      </c>
      <c r="X554">
        <v>4.6980813203532321</v>
      </c>
    </row>
    <row r="555" spans="5:24">
      <c r="E555">
        <v>5.52</v>
      </c>
      <c r="F555">
        <f t="shared" si="24"/>
        <v>4.7018010842645994</v>
      </c>
      <c r="T555">
        <f t="shared" ca="1" si="25"/>
        <v>26.78</v>
      </c>
      <c r="U555">
        <f t="shared" ca="1" si="26"/>
        <v>5.1902598531426101</v>
      </c>
      <c r="W555">
        <v>93.57</v>
      </c>
      <c r="X555">
        <v>7.0196458812548075</v>
      </c>
    </row>
    <row r="556" spans="5:24">
      <c r="E556">
        <v>5.53</v>
      </c>
      <c r="F556">
        <f t="shared" si="24"/>
        <v>4.7022489482741552</v>
      </c>
      <c r="T556">
        <f t="shared" ca="1" si="25"/>
        <v>58.21</v>
      </c>
      <c r="U556">
        <f t="shared" ca="1" si="26"/>
        <v>5.603634360970104</v>
      </c>
      <c r="W556">
        <v>52.72</v>
      </c>
      <c r="X556">
        <v>5.5682331984538003</v>
      </c>
    </row>
    <row r="557" spans="5:24">
      <c r="E557">
        <v>5.54</v>
      </c>
      <c r="F557">
        <f t="shared" si="24"/>
        <v>4.7026961731383476</v>
      </c>
      <c r="T557">
        <f t="shared" ca="1" si="25"/>
        <v>14.42</v>
      </c>
      <c r="U557">
        <f t="shared" ca="1" si="26"/>
        <v>4.9691809386764314</v>
      </c>
      <c r="W557">
        <v>66.790000000000006</v>
      </c>
      <c r="X557">
        <v>5.9341217941156454</v>
      </c>
    </row>
    <row r="558" spans="5:24">
      <c r="E558">
        <v>5.55</v>
      </c>
      <c r="F558">
        <f t="shared" si="24"/>
        <v>4.7031427610356022</v>
      </c>
      <c r="T558">
        <f t="shared" ca="1" si="25"/>
        <v>37.21</v>
      </c>
      <c r="U558">
        <f t="shared" ca="1" si="26"/>
        <v>5.3368517261774846</v>
      </c>
      <c r="W558">
        <v>68.16</v>
      </c>
      <c r="X558">
        <v>5.9721776377437097</v>
      </c>
    </row>
    <row r="559" spans="5:24">
      <c r="E559">
        <v>5.56</v>
      </c>
      <c r="F559">
        <f t="shared" si="24"/>
        <v>4.7035887141330193</v>
      </c>
      <c r="T559">
        <f t="shared" ca="1" si="25"/>
        <v>79.069999999999993</v>
      </c>
      <c r="U559">
        <f t="shared" ca="1" si="26"/>
        <v>5.9044262446214404</v>
      </c>
      <c r="W559">
        <v>49.74</v>
      </c>
      <c r="X559">
        <v>5.4934827203494159</v>
      </c>
    </row>
    <row r="560" spans="5:24">
      <c r="E560">
        <v>5.57</v>
      </c>
      <c r="F560">
        <f t="shared" si="24"/>
        <v>4.7040340345864502</v>
      </c>
      <c r="T560">
        <f t="shared" ca="1" si="25"/>
        <v>91.58</v>
      </c>
      <c r="U560">
        <f t="shared" ca="1" si="26"/>
        <v>6.1886815748552628</v>
      </c>
      <c r="W560">
        <v>16.43</v>
      </c>
      <c r="X560">
        <v>4.5230623077259828</v>
      </c>
    </row>
    <row r="561" spans="5:24">
      <c r="E561">
        <v>5.58</v>
      </c>
      <c r="F561">
        <f t="shared" si="24"/>
        <v>4.7044787245405812</v>
      </c>
      <c r="T561">
        <f t="shared" ca="1" si="25"/>
        <v>98.83</v>
      </c>
      <c r="U561">
        <f t="shared" ca="1" si="26"/>
        <v>6.6334200131715777</v>
      </c>
      <c r="W561">
        <v>85.51</v>
      </c>
      <c r="X561">
        <v>6.5585604650205696</v>
      </c>
    </row>
    <row r="562" spans="5:24">
      <c r="E562">
        <v>5.59</v>
      </c>
      <c r="F562">
        <f t="shared" si="24"/>
        <v>4.7049227861290053</v>
      </c>
      <c r="T562">
        <f t="shared" ca="1" si="25"/>
        <v>58.13</v>
      </c>
      <c r="U562">
        <f t="shared" ca="1" si="26"/>
        <v>5.6026101563108703</v>
      </c>
      <c r="W562">
        <v>50.54</v>
      </c>
      <c r="X562">
        <v>5.5135362060422786</v>
      </c>
    </row>
    <row r="563" spans="5:24">
      <c r="E563">
        <v>5.6</v>
      </c>
      <c r="F563">
        <f t="shared" si="24"/>
        <v>4.7053662214743035</v>
      </c>
      <c r="T563">
        <f t="shared" ca="1" si="25"/>
        <v>75.53</v>
      </c>
      <c r="U563">
        <f t="shared" ca="1" si="26"/>
        <v>5.8456317221639944</v>
      </c>
      <c r="W563">
        <v>22.79</v>
      </c>
      <c r="X563">
        <v>4.754219464648159</v>
      </c>
    </row>
    <row r="564" spans="5:24">
      <c r="E564">
        <v>5.61</v>
      </c>
      <c r="F564">
        <f t="shared" si="24"/>
        <v>4.7058090326881228</v>
      </c>
      <c r="T564">
        <f t="shared" ca="1" si="25"/>
        <v>14.94</v>
      </c>
      <c r="U564">
        <f t="shared" ca="1" si="26"/>
        <v>4.9804949080586942</v>
      </c>
      <c r="W564">
        <v>57.41</v>
      </c>
      <c r="X564">
        <v>5.6868222513679871</v>
      </c>
    </row>
    <row r="565" spans="5:24">
      <c r="E565">
        <v>5.62</v>
      </c>
      <c r="F565">
        <f t="shared" si="24"/>
        <v>4.7062512218712467</v>
      </c>
      <c r="T565">
        <f t="shared" ca="1" si="25"/>
        <v>52.25</v>
      </c>
      <c r="U565">
        <f t="shared" ca="1" si="26"/>
        <v>5.5282145345812372</v>
      </c>
      <c r="W565">
        <v>12.78</v>
      </c>
      <c r="X565">
        <v>4.3631476150999395</v>
      </c>
    </row>
    <row r="566" spans="5:24">
      <c r="E566">
        <v>5.63</v>
      </c>
      <c r="F566">
        <f t="shared" si="24"/>
        <v>4.7066927911136744</v>
      </c>
      <c r="T566">
        <f t="shared" ca="1" si="25"/>
        <v>11.19</v>
      </c>
      <c r="U566">
        <f t="shared" ca="1" si="26"/>
        <v>4.8917572088518959</v>
      </c>
      <c r="W566">
        <v>68.83</v>
      </c>
      <c r="X566">
        <v>5.9910373937887131</v>
      </c>
    </row>
    <row r="567" spans="5:24">
      <c r="E567">
        <v>5.64</v>
      </c>
      <c r="F567">
        <f t="shared" si="24"/>
        <v>4.7071337424946949</v>
      </c>
      <c r="T567">
        <f t="shared" ca="1" si="25"/>
        <v>67.66</v>
      </c>
      <c r="U567">
        <f t="shared" ca="1" si="26"/>
        <v>5.7291060970418499</v>
      </c>
      <c r="W567">
        <v>96.09</v>
      </c>
      <c r="X567">
        <v>7.2612269403581013</v>
      </c>
    </row>
    <row r="568" spans="5:24">
      <c r="E568">
        <v>5.65</v>
      </c>
      <c r="F568">
        <f t="shared" si="24"/>
        <v>4.7075740780829598</v>
      </c>
      <c r="T568">
        <f t="shared" ca="1" si="25"/>
        <v>4.9800000000000004</v>
      </c>
      <c r="U568">
        <f t="shared" ca="1" si="26"/>
        <v>4.6766020393329093</v>
      </c>
      <c r="W568">
        <v>95</v>
      </c>
      <c r="X568">
        <v>7.1448536269514724</v>
      </c>
    </row>
    <row r="569" spans="5:24">
      <c r="E569">
        <v>5.66</v>
      </c>
      <c r="F569">
        <f t="shared" si="24"/>
        <v>4.7080137999365537</v>
      </c>
      <c r="T569">
        <f t="shared" ca="1" si="25"/>
        <v>71.959999999999994</v>
      </c>
      <c r="U569">
        <f t="shared" ca="1" si="26"/>
        <v>5.7908268232841635</v>
      </c>
      <c r="W569">
        <v>92.46</v>
      </c>
      <c r="X569">
        <v>6.9367114505487795</v>
      </c>
    </row>
    <row r="570" spans="5:24">
      <c r="E570">
        <v>5.67</v>
      </c>
      <c r="F570">
        <f t="shared" si="24"/>
        <v>4.7084529101030759</v>
      </c>
      <c r="T570">
        <f t="shared" ca="1" si="25"/>
        <v>14.53</v>
      </c>
      <c r="U570">
        <f t="shared" ca="1" si="26"/>
        <v>4.9715968516500038</v>
      </c>
      <c r="W570">
        <v>80.41</v>
      </c>
      <c r="X570">
        <v>6.3563576178392429</v>
      </c>
    </row>
    <row r="571" spans="5:24">
      <c r="E571">
        <v>5.68</v>
      </c>
      <c r="F571">
        <f t="shared" si="24"/>
        <v>4.708891410619704</v>
      </c>
      <c r="T571">
        <f t="shared" ca="1" si="25"/>
        <v>67.099999999999994</v>
      </c>
      <c r="U571">
        <f t="shared" ca="1" si="26"/>
        <v>5.7213380721019105</v>
      </c>
      <c r="W571">
        <v>71.66</v>
      </c>
      <c r="X571">
        <v>6.0727706411851319</v>
      </c>
    </row>
    <row r="572" spans="5:24">
      <c r="E572">
        <v>5.69</v>
      </c>
      <c r="F572">
        <f t="shared" si="24"/>
        <v>4.7093293035132673</v>
      </c>
      <c r="T572">
        <f t="shared" ca="1" si="25"/>
        <v>57.09</v>
      </c>
      <c r="U572">
        <f t="shared" ca="1" si="26"/>
        <v>5.5893329793889261</v>
      </c>
      <c r="W572">
        <v>52.14</v>
      </c>
      <c r="X572">
        <v>5.5536675962833257</v>
      </c>
    </row>
    <row r="573" spans="5:24">
      <c r="E573">
        <v>5.7</v>
      </c>
      <c r="F573">
        <f t="shared" si="24"/>
        <v>4.709766590800319</v>
      </c>
      <c r="T573">
        <f t="shared" ca="1" si="25"/>
        <v>31.23</v>
      </c>
      <c r="U573">
        <f t="shared" ca="1" si="26"/>
        <v>5.2553292889364913</v>
      </c>
      <c r="W573">
        <v>3.67</v>
      </c>
      <c r="X573">
        <v>3.7096645464494529</v>
      </c>
    </row>
    <row r="574" spans="5:24">
      <c r="E574">
        <v>5.71</v>
      </c>
      <c r="F574">
        <f t="shared" si="24"/>
        <v>4.7102032744872062</v>
      </c>
      <c r="T574">
        <f t="shared" ca="1" si="25"/>
        <v>63.4</v>
      </c>
      <c r="U574">
        <f t="shared" ca="1" si="26"/>
        <v>5.6712331507326956</v>
      </c>
      <c r="W574">
        <v>21.11</v>
      </c>
      <c r="X574">
        <v>4.6973896772527697</v>
      </c>
    </row>
    <row r="575" spans="5:24">
      <c r="E575">
        <v>5.72</v>
      </c>
      <c r="F575">
        <f t="shared" si="24"/>
        <v>4.7106393565701365</v>
      </c>
      <c r="T575">
        <f t="shared" ca="1" si="25"/>
        <v>8.26</v>
      </c>
      <c r="U575">
        <f t="shared" ca="1" si="26"/>
        <v>4.8061033572155178</v>
      </c>
      <c r="W575">
        <v>84.42</v>
      </c>
      <c r="X575">
        <v>6.511870449582533</v>
      </c>
    </row>
    <row r="576" spans="5:24">
      <c r="E576">
        <v>5.73</v>
      </c>
      <c r="F576">
        <f t="shared" si="24"/>
        <v>4.7110748390352519</v>
      </c>
      <c r="T576">
        <f t="shared" ca="1" si="25"/>
        <v>38.479999999999997</v>
      </c>
      <c r="U576">
        <f t="shared" ca="1" si="26"/>
        <v>5.3535509230624614</v>
      </c>
      <c r="W576">
        <v>33.69</v>
      </c>
      <c r="X576">
        <v>5.0790615125110889</v>
      </c>
    </row>
    <row r="577" spans="5:24">
      <c r="E577">
        <v>5.74</v>
      </c>
      <c r="F577">
        <f t="shared" si="24"/>
        <v>4.7115097238586943</v>
      </c>
      <c r="T577">
        <f t="shared" ca="1" si="25"/>
        <v>50.09</v>
      </c>
      <c r="U577">
        <f t="shared" ca="1" si="26"/>
        <v>5.5011279836803748</v>
      </c>
      <c r="W577">
        <v>26.89</v>
      </c>
      <c r="X577">
        <v>4.883856781312458</v>
      </c>
    </row>
    <row r="578" spans="5:24">
      <c r="E578">
        <v>5.75</v>
      </c>
      <c r="F578">
        <f t="shared" si="24"/>
        <v>4.7119440130066703</v>
      </c>
      <c r="T578">
        <f t="shared" ca="1" si="25"/>
        <v>3.41</v>
      </c>
      <c r="U578">
        <f t="shared" ca="1" si="26"/>
        <v>4.5881584656785801</v>
      </c>
      <c r="W578">
        <v>5.35</v>
      </c>
      <c r="X578">
        <v>3.8881748788533712</v>
      </c>
    </row>
    <row r="579" spans="5:24">
      <c r="E579">
        <v>5.76</v>
      </c>
      <c r="F579">
        <f t="shared" si="24"/>
        <v>4.7123777084355263</v>
      </c>
      <c r="T579">
        <f t="shared" ca="1" si="25"/>
        <v>95.61</v>
      </c>
      <c r="U579">
        <f t="shared" ca="1" si="26"/>
        <v>6.3535593285822118</v>
      </c>
      <c r="W579">
        <v>88.45</v>
      </c>
      <c r="X579">
        <v>6.6977868701390406</v>
      </c>
    </row>
    <row r="580" spans="5:24">
      <c r="E580">
        <v>5.77</v>
      </c>
      <c r="F580">
        <f t="shared" si="24"/>
        <v>4.7128108120918073</v>
      </c>
      <c r="T580">
        <f t="shared" ca="1" si="25"/>
        <v>2.65</v>
      </c>
      <c r="U580">
        <f t="shared" ca="1" si="26"/>
        <v>4.5325395375563033</v>
      </c>
      <c r="W580">
        <v>73.739999999999995</v>
      </c>
      <c r="X580">
        <v>6.1353502612207036</v>
      </c>
    </row>
    <row r="581" spans="5:24">
      <c r="E581">
        <v>5.78</v>
      </c>
      <c r="F581">
        <f t="shared" ref="F581:F644" si="27">NORMINV(E581/100,$C$3,$C$4)</f>
        <v>4.7132433259123268</v>
      </c>
      <c r="T581">
        <f t="shared" ref="T581:T644" ca="1" si="28">RANDBETWEEN(1,10000)/100</f>
        <v>78.91</v>
      </c>
      <c r="U581">
        <f t="shared" ref="U581:U644" ca="1" si="29">NORMINV(T581/100,$C$3,$C$4)</f>
        <v>5.9016511750029235</v>
      </c>
      <c r="W581">
        <v>27.67</v>
      </c>
      <c r="X581">
        <v>4.9073269787480536</v>
      </c>
    </row>
    <row r="582" spans="5:24">
      <c r="E582">
        <v>5.79</v>
      </c>
      <c r="F582">
        <f t="shared" si="27"/>
        <v>4.7136752518242329</v>
      </c>
      <c r="T582">
        <f t="shared" ca="1" si="28"/>
        <v>94.03</v>
      </c>
      <c r="U582">
        <f t="shared" ca="1" si="29"/>
        <v>6.2786484733706232</v>
      </c>
      <c r="W582">
        <v>68.010000000000005</v>
      </c>
      <c r="X582">
        <v>5.9679784509014757</v>
      </c>
    </row>
    <row r="583" spans="5:24">
      <c r="E583">
        <v>5.8</v>
      </c>
      <c r="F583">
        <f t="shared" si="27"/>
        <v>4.71410659174507</v>
      </c>
      <c r="T583">
        <f t="shared" ca="1" si="28"/>
        <v>1.99</v>
      </c>
      <c r="U583">
        <f t="shared" ca="1" si="29"/>
        <v>4.4720906766937976</v>
      </c>
      <c r="W583">
        <v>20.95</v>
      </c>
      <c r="X583">
        <v>4.6918426387658245</v>
      </c>
    </row>
    <row r="584" spans="5:24">
      <c r="E584">
        <v>5.81</v>
      </c>
      <c r="F584">
        <f t="shared" si="27"/>
        <v>4.7145373475828478</v>
      </c>
      <c r="T584">
        <f t="shared" ca="1" si="28"/>
        <v>98.49</v>
      </c>
      <c r="U584">
        <f t="shared" ca="1" si="29"/>
        <v>6.5837286644327904</v>
      </c>
      <c r="W584">
        <v>58.02</v>
      </c>
      <c r="X584">
        <v>5.7024051533361568</v>
      </c>
    </row>
    <row r="585" spans="5:24">
      <c r="E585">
        <v>5.82</v>
      </c>
      <c r="F585">
        <f t="shared" si="27"/>
        <v>4.7149675212360993</v>
      </c>
      <c r="T585">
        <f t="shared" ca="1" si="28"/>
        <v>91.35</v>
      </c>
      <c r="U585">
        <f t="shared" ca="1" si="29"/>
        <v>6.1813136507304387</v>
      </c>
      <c r="W585">
        <v>85.74</v>
      </c>
      <c r="X585">
        <v>6.568710807796311</v>
      </c>
    </row>
    <row r="586" spans="5:24">
      <c r="E586">
        <v>5.83</v>
      </c>
      <c r="F586">
        <f t="shared" si="27"/>
        <v>4.7153971145939515</v>
      </c>
      <c r="T586">
        <f t="shared" ca="1" si="28"/>
        <v>50.82</v>
      </c>
      <c r="U586">
        <f t="shared" ca="1" si="29"/>
        <v>5.5102778996855903</v>
      </c>
      <c r="W586">
        <v>71.8</v>
      </c>
      <c r="X586">
        <v>6.0769103773332711</v>
      </c>
    </row>
    <row r="587" spans="5:24">
      <c r="E587">
        <v>5.84</v>
      </c>
      <c r="F587">
        <f t="shared" si="27"/>
        <v>4.7158261295361807</v>
      </c>
      <c r="T587">
        <f t="shared" ca="1" si="28"/>
        <v>22.05</v>
      </c>
      <c r="U587">
        <f t="shared" ca="1" si="29"/>
        <v>5.1147471709466892</v>
      </c>
      <c r="W587">
        <v>48.44</v>
      </c>
      <c r="X587">
        <v>5.4608866282338129</v>
      </c>
    </row>
    <row r="588" spans="5:24">
      <c r="E588">
        <v>5.85</v>
      </c>
      <c r="F588">
        <f t="shared" si="27"/>
        <v>4.7162545679332792</v>
      </c>
      <c r="T588">
        <f t="shared" ca="1" si="28"/>
        <v>2.35</v>
      </c>
      <c r="U588">
        <f t="shared" ca="1" si="29"/>
        <v>4.5068498979352851</v>
      </c>
      <c r="W588">
        <v>85.02</v>
      </c>
      <c r="X588">
        <v>6.5372915556971911</v>
      </c>
    </row>
    <row r="589" spans="5:24">
      <c r="E589">
        <v>5.86</v>
      </c>
      <c r="F589">
        <f t="shared" si="27"/>
        <v>4.716682431646519</v>
      </c>
      <c r="T589">
        <f t="shared" ca="1" si="28"/>
        <v>46.45</v>
      </c>
      <c r="U589">
        <f t="shared" ca="1" si="29"/>
        <v>5.455448466513352</v>
      </c>
      <c r="W589">
        <v>79.39</v>
      </c>
      <c r="X589">
        <v>6.3200282549186149</v>
      </c>
    </row>
    <row r="590" spans="5:24">
      <c r="E590">
        <v>5.87</v>
      </c>
      <c r="F590">
        <f t="shared" si="27"/>
        <v>4.7171097225280043</v>
      </c>
      <c r="T590">
        <f t="shared" ca="1" si="28"/>
        <v>70.430000000000007</v>
      </c>
      <c r="U590">
        <f t="shared" ca="1" si="29"/>
        <v>5.7684041773858317</v>
      </c>
      <c r="W590">
        <v>82.4</v>
      </c>
      <c r="X590">
        <v>6.4307169489043394</v>
      </c>
    </row>
    <row r="591" spans="5:24">
      <c r="E591">
        <v>5.88</v>
      </c>
      <c r="F591">
        <f t="shared" si="27"/>
        <v>4.7175364424207444</v>
      </c>
      <c r="T591">
        <f t="shared" ca="1" si="28"/>
        <v>46.21</v>
      </c>
      <c r="U591">
        <f t="shared" ca="1" si="29"/>
        <v>5.4524277169611102</v>
      </c>
      <c r="W591">
        <v>68.489999999999995</v>
      </c>
      <c r="X591">
        <v>5.9814453667940022</v>
      </c>
    </row>
    <row r="592" spans="5:24">
      <c r="E592">
        <v>5.89</v>
      </c>
      <c r="F592">
        <f t="shared" si="27"/>
        <v>4.7179625931587026</v>
      </c>
      <c r="T592">
        <f t="shared" ca="1" si="28"/>
        <v>1.6</v>
      </c>
      <c r="U592">
        <f t="shared" ca="1" si="29"/>
        <v>4.4277946895440774</v>
      </c>
      <c r="W592">
        <v>78.73</v>
      </c>
      <c r="X592">
        <v>6.297087871053356</v>
      </c>
    </row>
    <row r="593" spans="5:24">
      <c r="E593">
        <v>5.9</v>
      </c>
      <c r="F593">
        <f t="shared" si="27"/>
        <v>4.7183881765668616</v>
      </c>
      <c r="T593">
        <f t="shared" ca="1" si="28"/>
        <v>41.41</v>
      </c>
      <c r="U593">
        <f t="shared" ca="1" si="29"/>
        <v>5.3914946459937223</v>
      </c>
      <c r="W593">
        <v>68.430000000000007</v>
      </c>
      <c r="X593">
        <v>5.9797572698693546</v>
      </c>
    </row>
    <row r="594" spans="5:24">
      <c r="E594">
        <v>5.91</v>
      </c>
      <c r="F594">
        <f t="shared" si="27"/>
        <v>4.718813194461287</v>
      </c>
      <c r="T594">
        <f t="shared" ca="1" si="28"/>
        <v>12.99</v>
      </c>
      <c r="U594">
        <f t="shared" ca="1" si="29"/>
        <v>4.9365680163156362</v>
      </c>
      <c r="W594">
        <v>57.33</v>
      </c>
      <c r="X594">
        <v>5.6847820339748321</v>
      </c>
    </row>
    <row r="595" spans="5:24">
      <c r="E595">
        <v>5.92</v>
      </c>
      <c r="F595">
        <f t="shared" si="27"/>
        <v>4.7192376486491741</v>
      </c>
      <c r="T595">
        <f t="shared" ca="1" si="28"/>
        <v>90.82</v>
      </c>
      <c r="U595">
        <f t="shared" ca="1" si="29"/>
        <v>6.1648759934399813</v>
      </c>
      <c r="W595">
        <v>29.01</v>
      </c>
      <c r="X595">
        <v>4.946907394763727</v>
      </c>
    </row>
    <row r="596" spans="5:24">
      <c r="E596">
        <v>5.93</v>
      </c>
      <c r="F596">
        <f t="shared" si="27"/>
        <v>4.7196615409289189</v>
      </c>
      <c r="T596">
        <f t="shared" ca="1" si="28"/>
        <v>50.41</v>
      </c>
      <c r="U596">
        <f t="shared" ca="1" si="29"/>
        <v>5.5051386784229095</v>
      </c>
      <c r="W596">
        <v>41.83</v>
      </c>
      <c r="X596">
        <v>5.293755590893749</v>
      </c>
    </row>
    <row r="597" spans="5:24">
      <c r="E597">
        <v>5.94</v>
      </c>
      <c r="F597">
        <f t="shared" si="27"/>
        <v>4.7200848730901654</v>
      </c>
      <c r="T597">
        <f t="shared" ca="1" si="28"/>
        <v>97.59</v>
      </c>
      <c r="U597">
        <f t="shared" ca="1" si="29"/>
        <v>6.4878004351676255</v>
      </c>
      <c r="W597">
        <v>34.770000000000003</v>
      </c>
      <c r="X597">
        <v>5.1084625330988001</v>
      </c>
    </row>
    <row r="598" spans="5:24">
      <c r="E598">
        <v>5.95</v>
      </c>
      <c r="F598">
        <f t="shared" si="27"/>
        <v>4.7205076469138723</v>
      </c>
      <c r="T598">
        <f t="shared" ca="1" si="28"/>
        <v>34.94</v>
      </c>
      <c r="U598">
        <f t="shared" ca="1" si="29"/>
        <v>5.3065295761844942</v>
      </c>
      <c r="W598">
        <v>1.21</v>
      </c>
      <c r="X598">
        <v>3.2460609085786301</v>
      </c>
    </row>
    <row r="599" spans="5:24">
      <c r="E599">
        <v>5.96</v>
      </c>
      <c r="F599">
        <f t="shared" si="27"/>
        <v>4.7209298641723603</v>
      </c>
      <c r="T599">
        <f t="shared" ca="1" si="28"/>
        <v>89.29</v>
      </c>
      <c r="U599">
        <f t="shared" ca="1" si="29"/>
        <v>6.121049550804452</v>
      </c>
      <c r="W599">
        <v>77</v>
      </c>
      <c r="X599">
        <v>6.2388468491852134</v>
      </c>
    </row>
    <row r="600" spans="5:24">
      <c r="E600">
        <v>5.97</v>
      </c>
      <c r="F600">
        <f t="shared" si="27"/>
        <v>4.7213515266293768</v>
      </c>
      <c r="T600">
        <f t="shared" ca="1" si="28"/>
        <v>63.64</v>
      </c>
      <c r="U600">
        <f t="shared" ca="1" si="29"/>
        <v>5.6744262813100779</v>
      </c>
      <c r="W600">
        <v>51.58</v>
      </c>
      <c r="X600">
        <v>5.5396150859895794</v>
      </c>
    </row>
    <row r="601" spans="5:24">
      <c r="E601">
        <v>5.98</v>
      </c>
      <c r="F601">
        <f t="shared" si="27"/>
        <v>4.7217726360401455</v>
      </c>
      <c r="T601">
        <f t="shared" ca="1" si="28"/>
        <v>29.7</v>
      </c>
      <c r="U601">
        <f t="shared" ca="1" si="29"/>
        <v>5.2334757445485458</v>
      </c>
      <c r="W601">
        <v>42.93</v>
      </c>
      <c r="X601">
        <v>5.3218434094565152</v>
      </c>
    </row>
    <row r="602" spans="5:24">
      <c r="E602">
        <v>5.99</v>
      </c>
      <c r="F602">
        <f t="shared" si="27"/>
        <v>4.7221931941514281</v>
      </c>
      <c r="T602">
        <f t="shared" ca="1" si="28"/>
        <v>49.65</v>
      </c>
      <c r="U602">
        <f t="shared" ca="1" si="29"/>
        <v>5.4956133442458359</v>
      </c>
      <c r="W602">
        <v>90.69</v>
      </c>
      <c r="X602">
        <v>6.8219043611865438</v>
      </c>
    </row>
    <row r="603" spans="5:24">
      <c r="E603">
        <v>6</v>
      </c>
      <c r="F603">
        <f t="shared" si="27"/>
        <v>4.7226132027015728</v>
      </c>
      <c r="T603">
        <f t="shared" ca="1" si="28"/>
        <v>35.06</v>
      </c>
      <c r="U603">
        <f t="shared" ca="1" si="29"/>
        <v>5.3081494518677212</v>
      </c>
      <c r="W603">
        <v>63.87</v>
      </c>
      <c r="X603">
        <v>5.8549861061005641</v>
      </c>
    </row>
    <row r="604" spans="5:24">
      <c r="E604">
        <v>6.01</v>
      </c>
      <c r="F604">
        <f t="shared" si="27"/>
        <v>4.7230326634205735</v>
      </c>
      <c r="T604">
        <f t="shared" ca="1" si="28"/>
        <v>52.68</v>
      </c>
      <c r="U604">
        <f t="shared" ca="1" si="29"/>
        <v>5.533614122327787</v>
      </c>
      <c r="W604">
        <v>3.58</v>
      </c>
      <c r="X604">
        <v>3.6983468917640123</v>
      </c>
    </row>
    <row r="605" spans="5:24">
      <c r="E605">
        <v>6.02</v>
      </c>
      <c r="F605">
        <f t="shared" si="27"/>
        <v>4.7234515780301205</v>
      </c>
      <c r="T605">
        <f t="shared" ca="1" si="28"/>
        <v>11.98</v>
      </c>
      <c r="U605">
        <f t="shared" ca="1" si="29"/>
        <v>4.9120064112145156</v>
      </c>
      <c r="W605">
        <v>76.45</v>
      </c>
      <c r="X605">
        <v>6.2208529392441339</v>
      </c>
    </row>
    <row r="606" spans="5:24">
      <c r="E606">
        <v>6.03</v>
      </c>
      <c r="F606">
        <f t="shared" si="27"/>
        <v>4.7238699482436584</v>
      </c>
      <c r="T606">
        <f t="shared" ca="1" si="28"/>
        <v>2.34</v>
      </c>
      <c r="U606">
        <f t="shared" ca="1" si="29"/>
        <v>4.5059471449794541</v>
      </c>
      <c r="W606">
        <v>71.040000000000006</v>
      </c>
      <c r="X606">
        <v>6.0545536495194865</v>
      </c>
    </row>
    <row r="607" spans="5:24">
      <c r="E607">
        <v>6.04</v>
      </c>
      <c r="F607">
        <f t="shared" si="27"/>
        <v>4.7242877757664345</v>
      </c>
      <c r="T607">
        <f t="shared" ca="1" si="28"/>
        <v>19.29</v>
      </c>
      <c r="U607">
        <f t="shared" ca="1" si="29"/>
        <v>5.0663703943498488</v>
      </c>
      <c r="W607">
        <v>15.7</v>
      </c>
      <c r="X607">
        <v>4.4931357212014769</v>
      </c>
    </row>
    <row r="608" spans="5:24">
      <c r="E608">
        <v>6.05</v>
      </c>
      <c r="F608">
        <f t="shared" si="27"/>
        <v>4.7247050622955538</v>
      </c>
      <c r="T608">
        <f t="shared" ca="1" si="28"/>
        <v>42.99</v>
      </c>
      <c r="U608">
        <f t="shared" ca="1" si="29"/>
        <v>5.411685618701922</v>
      </c>
      <c r="W608">
        <v>89.71</v>
      </c>
      <c r="X608">
        <v>6.7651990023928628</v>
      </c>
    </row>
    <row r="609" spans="5:24">
      <c r="E609">
        <v>6.06</v>
      </c>
      <c r="F609">
        <f t="shared" si="27"/>
        <v>4.7251218095200347</v>
      </c>
      <c r="T609">
        <f t="shared" ca="1" si="28"/>
        <v>56.79</v>
      </c>
      <c r="U609">
        <f t="shared" ca="1" si="29"/>
        <v>5.5855151122581104</v>
      </c>
      <c r="W609">
        <v>59.14</v>
      </c>
      <c r="X609">
        <v>5.7311477760699763</v>
      </c>
    </row>
    <row r="610" spans="5:24">
      <c r="E610">
        <v>6.07</v>
      </c>
      <c r="F610">
        <f t="shared" si="27"/>
        <v>4.7255380191208527</v>
      </c>
      <c r="T610">
        <f t="shared" ca="1" si="28"/>
        <v>24.78</v>
      </c>
      <c r="U610">
        <f t="shared" ca="1" si="29"/>
        <v>5.1592854382208131</v>
      </c>
      <c r="W610">
        <v>30.91</v>
      </c>
      <c r="X610">
        <v>5.0015969677842413</v>
      </c>
    </row>
    <row r="611" spans="5:24">
      <c r="E611">
        <v>6.08</v>
      </c>
      <c r="F611">
        <f t="shared" si="27"/>
        <v>4.7259536927710002</v>
      </c>
      <c r="T611">
        <f t="shared" ca="1" si="28"/>
        <v>34.090000000000003</v>
      </c>
      <c r="U611">
        <f t="shared" ca="1" si="29"/>
        <v>5.2949959461205811</v>
      </c>
      <c r="W611">
        <v>37.729999999999997</v>
      </c>
      <c r="X611">
        <v>5.1874202962159401</v>
      </c>
    </row>
    <row r="612" spans="5:24">
      <c r="E612">
        <v>6.09</v>
      </c>
      <c r="F612">
        <f t="shared" si="27"/>
        <v>4.7263688321355346</v>
      </c>
      <c r="T612">
        <f t="shared" ca="1" si="28"/>
        <v>90.91</v>
      </c>
      <c r="U612">
        <f t="shared" ca="1" si="29"/>
        <v>6.1676166518605493</v>
      </c>
      <c r="W612">
        <v>46.14</v>
      </c>
      <c r="X612">
        <v>5.4030926854760306</v>
      </c>
    </row>
    <row r="613" spans="5:24">
      <c r="E613">
        <v>6.1</v>
      </c>
      <c r="F613">
        <f t="shared" si="27"/>
        <v>4.7267834388716254</v>
      </c>
      <c r="T613">
        <f t="shared" ca="1" si="28"/>
        <v>29.99</v>
      </c>
      <c r="U613">
        <f t="shared" ca="1" si="29"/>
        <v>5.2376559276153767</v>
      </c>
      <c r="W613">
        <v>89.26</v>
      </c>
      <c r="X613">
        <v>6.7404743384933976</v>
      </c>
    </row>
    <row r="614" spans="5:24">
      <c r="E614">
        <v>6.11</v>
      </c>
      <c r="F614">
        <f t="shared" si="27"/>
        <v>4.7271975146286129</v>
      </c>
      <c r="T614">
        <f t="shared" ca="1" si="28"/>
        <v>73.08</v>
      </c>
      <c r="U614">
        <f t="shared" ca="1" si="29"/>
        <v>5.8076171492204116</v>
      </c>
      <c r="W614">
        <v>71.069999999999993</v>
      </c>
      <c r="X614">
        <v>6.0554308444410454</v>
      </c>
    </row>
    <row r="615" spans="5:24">
      <c r="E615">
        <v>6.12</v>
      </c>
      <c r="F615">
        <f t="shared" si="27"/>
        <v>4.727611061048048</v>
      </c>
      <c r="T615">
        <f t="shared" ca="1" si="28"/>
        <v>75.45</v>
      </c>
      <c r="U615">
        <f t="shared" ca="1" si="29"/>
        <v>5.8443595930681811</v>
      </c>
      <c r="W615">
        <v>72.540000000000006</v>
      </c>
      <c r="X615">
        <v>6.0989593384621559</v>
      </c>
    </row>
    <row r="616" spans="5:24">
      <c r="E616">
        <v>6.13</v>
      </c>
      <c r="F616">
        <f t="shared" si="27"/>
        <v>4.7280240797637498</v>
      </c>
      <c r="T616">
        <f t="shared" ca="1" si="28"/>
        <v>86.47</v>
      </c>
      <c r="U616">
        <f t="shared" ca="1" si="29"/>
        <v>6.0508409368361402</v>
      </c>
      <c r="W616">
        <v>98.59</v>
      </c>
      <c r="X616">
        <v>7.6944928138848621</v>
      </c>
    </row>
    <row r="617" spans="5:24">
      <c r="E617">
        <v>6.14</v>
      </c>
      <c r="F617">
        <f t="shared" si="27"/>
        <v>4.7284365724018489</v>
      </c>
      <c r="T617">
        <f t="shared" ca="1" si="28"/>
        <v>37.33</v>
      </c>
      <c r="U617">
        <f t="shared" ca="1" si="29"/>
        <v>5.3384371185833235</v>
      </c>
      <c r="W617">
        <v>28.38</v>
      </c>
      <c r="X617">
        <v>4.928410336808887</v>
      </c>
    </row>
    <row r="618" spans="5:24">
      <c r="E618">
        <v>6.15</v>
      </c>
      <c r="F618">
        <f t="shared" si="27"/>
        <v>4.7288485405808416</v>
      </c>
      <c r="T618">
        <f t="shared" ca="1" si="28"/>
        <v>2.94</v>
      </c>
      <c r="U618">
        <f t="shared" ca="1" si="29"/>
        <v>4.5551571210988921</v>
      </c>
      <c r="W618">
        <v>32.380000000000003</v>
      </c>
      <c r="X618">
        <v>5.0429011544036051</v>
      </c>
    </row>
    <row r="619" spans="5:24">
      <c r="E619">
        <v>6.16</v>
      </c>
      <c r="F619">
        <f t="shared" si="27"/>
        <v>4.7292599859116322</v>
      </c>
      <c r="T619">
        <f t="shared" ca="1" si="28"/>
        <v>9.81</v>
      </c>
      <c r="U619">
        <f t="shared" ca="1" si="29"/>
        <v>4.853773048631739</v>
      </c>
      <c r="W619">
        <v>70.19</v>
      </c>
      <c r="X619">
        <v>6.0298729817622139</v>
      </c>
    </row>
    <row r="620" spans="5:24">
      <c r="E620">
        <v>6.17</v>
      </c>
      <c r="F620">
        <f t="shared" si="27"/>
        <v>4.7296709099975871</v>
      </c>
      <c r="T620">
        <f t="shared" ca="1" si="28"/>
        <v>57.19</v>
      </c>
      <c r="U620">
        <f t="shared" ca="1" si="29"/>
        <v>5.5906067490834062</v>
      </c>
      <c r="W620">
        <v>78.7</v>
      </c>
      <c r="X620">
        <v>6.2960551172626626</v>
      </c>
    </row>
    <row r="621" spans="5:24">
      <c r="E621">
        <v>6.18</v>
      </c>
      <c r="F621">
        <f t="shared" si="27"/>
        <v>4.7300813144345781</v>
      </c>
      <c r="T621">
        <f t="shared" ca="1" si="28"/>
        <v>54.71</v>
      </c>
      <c r="U621">
        <f t="shared" ca="1" si="29"/>
        <v>5.5591689048826707</v>
      </c>
      <c r="W621">
        <v>10.77</v>
      </c>
      <c r="X621">
        <v>4.2611471565330001</v>
      </c>
    </row>
    <row r="622" spans="5:24">
      <c r="E622">
        <v>6.19</v>
      </c>
      <c r="F622">
        <f t="shared" si="27"/>
        <v>4.7304912008110298</v>
      </c>
      <c r="T622">
        <f t="shared" ca="1" si="28"/>
        <v>13.99</v>
      </c>
      <c r="U622">
        <f t="shared" ca="1" si="29"/>
        <v>4.9596156333975614</v>
      </c>
      <c r="W622">
        <v>41.79</v>
      </c>
      <c r="X622">
        <v>5.2927312780597919</v>
      </c>
    </row>
    <row r="623" spans="5:24">
      <c r="E623">
        <v>6.2</v>
      </c>
      <c r="F623">
        <f t="shared" si="27"/>
        <v>4.7309005707079681</v>
      </c>
      <c r="T623">
        <f t="shared" ca="1" si="28"/>
        <v>87.73</v>
      </c>
      <c r="U623">
        <f t="shared" ca="1" si="29"/>
        <v>6.0807975172640756</v>
      </c>
      <c r="W623">
        <v>60.42</v>
      </c>
      <c r="X623">
        <v>5.7642334984759245</v>
      </c>
    </row>
    <row r="624" spans="5:24">
      <c r="E624">
        <v>6.21</v>
      </c>
      <c r="F624">
        <f t="shared" si="27"/>
        <v>4.7313094256990658</v>
      </c>
      <c r="T624">
        <f t="shared" ca="1" si="28"/>
        <v>55.9</v>
      </c>
      <c r="U624">
        <f t="shared" ca="1" si="29"/>
        <v>5.5742171705272447</v>
      </c>
      <c r="W624">
        <v>30.11</v>
      </c>
      <c r="X624">
        <v>4.9787605850935543</v>
      </c>
    </row>
    <row r="625" spans="5:24">
      <c r="E625">
        <v>6.22</v>
      </c>
      <c r="F625">
        <f t="shared" si="27"/>
        <v>4.7317177673506894</v>
      </c>
      <c r="T625">
        <f t="shared" ca="1" si="28"/>
        <v>97.27</v>
      </c>
      <c r="U625">
        <f t="shared" ca="1" si="29"/>
        <v>6.4610228803226599</v>
      </c>
      <c r="W625">
        <v>23.05</v>
      </c>
      <c r="X625">
        <v>4.7627987937283454</v>
      </c>
    </row>
    <row r="626" spans="5:24">
      <c r="E626">
        <v>6.23</v>
      </c>
      <c r="F626">
        <f t="shared" si="27"/>
        <v>4.7321255972219429</v>
      </c>
      <c r="T626">
        <f t="shared" ca="1" si="28"/>
        <v>83.8</v>
      </c>
      <c r="U626">
        <f t="shared" ca="1" si="29"/>
        <v>5.9931356493511192</v>
      </c>
      <c r="W626">
        <v>12.84</v>
      </c>
      <c r="X626">
        <v>4.3660129973189203</v>
      </c>
    </row>
    <row r="627" spans="5:24">
      <c r="E627">
        <v>6.24</v>
      </c>
      <c r="F627">
        <f t="shared" si="27"/>
        <v>4.7325329168647166</v>
      </c>
      <c r="T627">
        <f t="shared" ca="1" si="28"/>
        <v>23.93</v>
      </c>
      <c r="U627">
        <f t="shared" ca="1" si="29"/>
        <v>5.1457219604065561</v>
      </c>
      <c r="W627">
        <v>58.46</v>
      </c>
      <c r="X627">
        <v>5.7136756516412275</v>
      </c>
    </row>
    <row r="628" spans="5:24">
      <c r="E628">
        <v>6.25</v>
      </c>
      <c r="F628">
        <f t="shared" si="27"/>
        <v>4.7329397278237266</v>
      </c>
      <c r="T628">
        <f t="shared" ca="1" si="28"/>
        <v>80.91</v>
      </c>
      <c r="U628">
        <f t="shared" ca="1" si="29"/>
        <v>5.9372922725091719</v>
      </c>
      <c r="W628">
        <v>14.18</v>
      </c>
      <c r="X628">
        <v>4.4277327228434675</v>
      </c>
    </row>
    <row r="629" spans="5:24">
      <c r="E629">
        <v>6.26</v>
      </c>
      <c r="F629">
        <f t="shared" si="27"/>
        <v>4.7333460316365654</v>
      </c>
      <c r="T629">
        <f t="shared" ca="1" si="28"/>
        <v>95.12</v>
      </c>
      <c r="U629">
        <f t="shared" ca="1" si="29"/>
        <v>6.3283009202813343</v>
      </c>
      <c r="W629">
        <v>37.090000000000003</v>
      </c>
      <c r="X629">
        <v>5.1705293835919717</v>
      </c>
    </row>
    <row r="630" spans="5:24">
      <c r="E630">
        <v>6.27</v>
      </c>
      <c r="F630">
        <f t="shared" si="27"/>
        <v>4.7337518298337429</v>
      </c>
      <c r="T630">
        <f t="shared" ca="1" si="28"/>
        <v>27.29</v>
      </c>
      <c r="U630">
        <f t="shared" ca="1" si="29"/>
        <v>5.1979671781018979</v>
      </c>
      <c r="W630">
        <v>11.31</v>
      </c>
      <c r="X630">
        <v>4.2897943744401132</v>
      </c>
    </row>
    <row r="631" spans="5:24">
      <c r="E631">
        <v>6.28</v>
      </c>
      <c r="F631">
        <f t="shared" si="27"/>
        <v>4.7341571239387283</v>
      </c>
      <c r="T631">
        <f t="shared" ca="1" si="28"/>
        <v>88.79</v>
      </c>
      <c r="U631">
        <f t="shared" ca="1" si="29"/>
        <v>6.1077177961305793</v>
      </c>
      <c r="W631">
        <v>11.35</v>
      </c>
      <c r="X631">
        <v>4.291877119602475</v>
      </c>
    </row>
    <row r="632" spans="5:24">
      <c r="E632">
        <v>6.29</v>
      </c>
      <c r="F632">
        <f t="shared" si="27"/>
        <v>4.7345619154680012</v>
      </c>
      <c r="T632">
        <f t="shared" ca="1" si="28"/>
        <v>24.61</v>
      </c>
      <c r="U632">
        <f t="shared" ca="1" si="29"/>
        <v>5.1565930425722915</v>
      </c>
      <c r="W632">
        <v>90</v>
      </c>
      <c r="X632">
        <v>6.7815515655445999</v>
      </c>
    </row>
    <row r="633" spans="5:24">
      <c r="E633">
        <v>6.3</v>
      </c>
      <c r="F633">
        <f t="shared" si="27"/>
        <v>4.7349662059310864</v>
      </c>
      <c r="T633">
        <f t="shared" ca="1" si="28"/>
        <v>87.35</v>
      </c>
      <c r="U633">
        <f t="shared" ca="1" si="29"/>
        <v>6.0715464762955129</v>
      </c>
      <c r="W633">
        <v>0.96</v>
      </c>
      <c r="X633">
        <v>3.1583750898672607</v>
      </c>
    </row>
    <row r="634" spans="5:24">
      <c r="E634">
        <v>6.31</v>
      </c>
      <c r="F634">
        <f t="shared" si="27"/>
        <v>4.7353699968305998</v>
      </c>
      <c r="T634">
        <f t="shared" ca="1" si="28"/>
        <v>44.02</v>
      </c>
      <c r="U634">
        <f t="shared" ca="1" si="29"/>
        <v>5.4247689182407903</v>
      </c>
      <c r="W634">
        <v>13.52</v>
      </c>
      <c r="X634">
        <v>4.3978581322555979</v>
      </c>
    </row>
    <row r="635" spans="5:24">
      <c r="E635">
        <v>6.32</v>
      </c>
      <c r="F635">
        <f t="shared" si="27"/>
        <v>4.7357732896622959</v>
      </c>
      <c r="T635">
        <f t="shared" ca="1" si="28"/>
        <v>73.22</v>
      </c>
      <c r="U635">
        <f t="shared" ca="1" si="29"/>
        <v>5.8097401468573899</v>
      </c>
      <c r="W635">
        <v>55.3</v>
      </c>
      <c r="X635">
        <v>5.6332445236111237</v>
      </c>
    </row>
    <row r="636" spans="5:24">
      <c r="E636">
        <v>6.33</v>
      </c>
      <c r="F636">
        <f t="shared" si="27"/>
        <v>4.7361760859151012</v>
      </c>
      <c r="T636">
        <f t="shared" ca="1" si="28"/>
        <v>18.93</v>
      </c>
      <c r="U636">
        <f t="shared" ca="1" si="29"/>
        <v>5.059760613979484</v>
      </c>
      <c r="W636">
        <v>10.41</v>
      </c>
      <c r="X636">
        <v>4.2414695996872469</v>
      </c>
    </row>
    <row r="637" spans="5:24">
      <c r="E637">
        <v>6.34</v>
      </c>
      <c r="F637">
        <f t="shared" si="27"/>
        <v>4.7365783870711624</v>
      </c>
      <c r="T637">
        <f t="shared" ca="1" si="28"/>
        <v>36.15</v>
      </c>
      <c r="U637">
        <f t="shared" ca="1" si="29"/>
        <v>5.3227738863248524</v>
      </c>
      <c r="W637">
        <v>67.61</v>
      </c>
      <c r="X637">
        <v>5.9568205970363231</v>
      </c>
    </row>
    <row r="638" spans="5:24">
      <c r="E638">
        <v>6.35</v>
      </c>
      <c r="F638">
        <f t="shared" si="27"/>
        <v>4.736980194605886</v>
      </c>
      <c r="T638">
        <f t="shared" ca="1" si="28"/>
        <v>27.7</v>
      </c>
      <c r="U638">
        <f t="shared" ca="1" si="29"/>
        <v>5.2041115547042764</v>
      </c>
      <c r="W638">
        <v>82.96</v>
      </c>
      <c r="X638">
        <v>6.45258575015602</v>
      </c>
    </row>
    <row r="639" spans="5:24">
      <c r="E639">
        <v>6.36</v>
      </c>
      <c r="F639">
        <f t="shared" si="27"/>
        <v>4.7373815099879826</v>
      </c>
      <c r="T639">
        <f t="shared" ca="1" si="28"/>
        <v>62.2</v>
      </c>
      <c r="U639">
        <f t="shared" ca="1" si="29"/>
        <v>5.6553688727437956</v>
      </c>
      <c r="W639">
        <v>82.93</v>
      </c>
      <c r="X639">
        <v>6.4514026807799212</v>
      </c>
    </row>
    <row r="640" spans="5:24">
      <c r="E640">
        <v>6.37</v>
      </c>
      <c r="F640">
        <f t="shared" si="27"/>
        <v>4.7377823346794994</v>
      </c>
      <c r="T640">
        <f t="shared" ca="1" si="28"/>
        <v>84.82</v>
      </c>
      <c r="U640">
        <f t="shared" ca="1" si="29"/>
        <v>6.0143719871694987</v>
      </c>
      <c r="W640">
        <v>75.180000000000007</v>
      </c>
      <c r="X640">
        <v>6.1801649859566314</v>
      </c>
    </row>
    <row r="641" spans="5:24">
      <c r="E641">
        <v>6.38</v>
      </c>
      <c r="F641">
        <f t="shared" si="27"/>
        <v>4.7381826701358714</v>
      </c>
      <c r="T641">
        <f t="shared" ca="1" si="28"/>
        <v>55.68</v>
      </c>
      <c r="U641">
        <f t="shared" ca="1" si="29"/>
        <v>5.5714304747127708</v>
      </c>
      <c r="W641">
        <v>0.96</v>
      </c>
      <c r="X641">
        <v>3.1583750898672607</v>
      </c>
    </row>
    <row r="642" spans="5:24">
      <c r="E642">
        <v>6.39</v>
      </c>
      <c r="F642">
        <f t="shared" si="27"/>
        <v>4.7385825178059555</v>
      </c>
      <c r="T642">
        <f t="shared" ca="1" si="28"/>
        <v>33.700000000000003</v>
      </c>
      <c r="U642">
        <f t="shared" ca="1" si="29"/>
        <v>5.2896676901811919</v>
      </c>
      <c r="W642">
        <v>35.549999999999997</v>
      </c>
      <c r="X642">
        <v>5.1294866078774328</v>
      </c>
    </row>
    <row r="643" spans="5:24">
      <c r="E643">
        <v>6.4</v>
      </c>
      <c r="F643">
        <f t="shared" si="27"/>
        <v>4.738981879132071</v>
      </c>
      <c r="T643">
        <f t="shared" ca="1" si="28"/>
        <v>55.02</v>
      </c>
      <c r="U643">
        <f t="shared" ca="1" si="29"/>
        <v>5.5630833312007386</v>
      </c>
      <c r="W643">
        <v>6.69</v>
      </c>
      <c r="X643">
        <v>4.0007161104783435</v>
      </c>
    </row>
    <row r="644" spans="5:24">
      <c r="E644">
        <v>6.41</v>
      </c>
      <c r="F644">
        <f t="shared" si="27"/>
        <v>4.7393807555500427</v>
      </c>
      <c r="T644">
        <f t="shared" ca="1" si="28"/>
        <v>82.41</v>
      </c>
      <c r="U644">
        <f t="shared" ca="1" si="29"/>
        <v>5.9655517773713544</v>
      </c>
      <c r="W644">
        <v>98.33</v>
      </c>
      <c r="X644">
        <v>7.6272417722788948</v>
      </c>
    </row>
    <row r="645" spans="5:24">
      <c r="E645">
        <v>6.42</v>
      </c>
      <c r="F645">
        <f t="shared" ref="F645:F708" si="30">NORMINV(E645/100,$C$3,$C$4)</f>
        <v>4.7397791484892355</v>
      </c>
      <c r="T645">
        <f t="shared" ref="T645:T708" ca="1" si="31">RANDBETWEEN(1,10000)/100</f>
        <v>2.52</v>
      </c>
      <c r="U645">
        <f t="shared" ref="U645:U708" ca="1" si="32">NORMINV(T645/100,$C$3,$C$4)</f>
        <v>4.5217233069748639</v>
      </c>
      <c r="W645">
        <v>32.39</v>
      </c>
      <c r="X645">
        <v>5.0431794029636769</v>
      </c>
    </row>
    <row r="646" spans="5:24">
      <c r="E646">
        <v>6.43</v>
      </c>
      <c r="F646">
        <f t="shared" si="30"/>
        <v>4.7401770593725958</v>
      </c>
      <c r="T646">
        <f t="shared" ca="1" si="31"/>
        <v>62.19</v>
      </c>
      <c r="U646">
        <f t="shared" ca="1" si="32"/>
        <v>5.6552373473879394</v>
      </c>
      <c r="W646">
        <v>2.89</v>
      </c>
      <c r="X646">
        <v>3.6027882751044675</v>
      </c>
    </row>
    <row r="647" spans="5:24">
      <c r="E647">
        <v>6.44</v>
      </c>
      <c r="F647">
        <f t="shared" si="30"/>
        <v>4.7405744896166926</v>
      </c>
      <c r="T647">
        <f t="shared" ca="1" si="31"/>
        <v>33.4</v>
      </c>
      <c r="U647">
        <f t="shared" ca="1" si="32"/>
        <v>5.2855527479628988</v>
      </c>
      <c r="W647">
        <v>62.39</v>
      </c>
      <c r="X647">
        <v>5.8157398194906698</v>
      </c>
    </row>
    <row r="648" spans="5:24">
      <c r="E648">
        <v>6.45</v>
      </c>
      <c r="F648">
        <f t="shared" si="30"/>
        <v>4.7409714406317516</v>
      </c>
      <c r="T648">
        <f t="shared" ca="1" si="31"/>
        <v>58.71</v>
      </c>
      <c r="U648">
        <f t="shared" ca="1" si="32"/>
        <v>5.610045682288094</v>
      </c>
      <c r="W648">
        <v>27.02</v>
      </c>
      <c r="X648">
        <v>4.8877917743336035</v>
      </c>
    </row>
    <row r="649" spans="5:24">
      <c r="E649">
        <v>6.46</v>
      </c>
      <c r="F649">
        <f t="shared" si="30"/>
        <v>4.7413679138216995</v>
      </c>
      <c r="T649">
        <f t="shared" ca="1" si="31"/>
        <v>72.05</v>
      </c>
      <c r="U649">
        <f t="shared" ca="1" si="32"/>
        <v>5.792163745388927</v>
      </c>
      <c r="W649">
        <v>75.900000000000006</v>
      </c>
      <c r="X649">
        <v>6.2030894603309283</v>
      </c>
    </row>
    <row r="650" spans="5:24">
      <c r="E650">
        <v>6.47</v>
      </c>
      <c r="F650">
        <f t="shared" si="30"/>
        <v>4.7417639105841927</v>
      </c>
      <c r="T650">
        <f t="shared" ca="1" si="31"/>
        <v>34.97</v>
      </c>
      <c r="U650">
        <f t="shared" ca="1" si="32"/>
        <v>5.3069347348552363</v>
      </c>
      <c r="W650">
        <v>2.38</v>
      </c>
      <c r="X650">
        <v>3.5190778083825376</v>
      </c>
    </row>
    <row r="651" spans="5:24">
      <c r="E651">
        <v>6.48</v>
      </c>
      <c r="F651">
        <f t="shared" si="30"/>
        <v>4.7421594323106637</v>
      </c>
      <c r="T651">
        <f t="shared" ca="1" si="31"/>
        <v>41.2</v>
      </c>
      <c r="U651">
        <f t="shared" ca="1" si="32"/>
        <v>5.3887983865363971</v>
      </c>
      <c r="W651">
        <v>23.81</v>
      </c>
      <c r="X651">
        <v>4.7875723522309608</v>
      </c>
    </row>
    <row r="652" spans="5:24">
      <c r="E652">
        <v>6.49</v>
      </c>
      <c r="F652">
        <f t="shared" si="30"/>
        <v>4.7425544803863557</v>
      </c>
      <c r="T652">
        <f t="shared" ca="1" si="31"/>
        <v>29.37</v>
      </c>
      <c r="U652">
        <f t="shared" ca="1" si="32"/>
        <v>5.2286961962789489</v>
      </c>
      <c r="W652">
        <v>66.08</v>
      </c>
      <c r="X652">
        <v>5.9146474594241498</v>
      </c>
    </row>
    <row r="653" spans="5:24">
      <c r="E653">
        <v>6.5</v>
      </c>
      <c r="F653">
        <f t="shared" si="30"/>
        <v>4.7429490561903584</v>
      </c>
      <c r="T653">
        <f t="shared" ca="1" si="31"/>
        <v>53.45</v>
      </c>
      <c r="U653">
        <f t="shared" ca="1" si="32"/>
        <v>5.5432933739369226</v>
      </c>
      <c r="W653">
        <v>29.22</v>
      </c>
      <c r="X653">
        <v>4.9530309565688064</v>
      </c>
    </row>
    <row r="654" spans="5:24">
      <c r="E654">
        <v>6.51</v>
      </c>
      <c r="F654">
        <f t="shared" si="30"/>
        <v>4.7433431610956447</v>
      </c>
      <c r="T654">
        <f t="shared" ca="1" si="31"/>
        <v>35.200000000000003</v>
      </c>
      <c r="U654">
        <f t="shared" ca="1" si="32"/>
        <v>5.310036766479346</v>
      </c>
      <c r="W654">
        <v>23.84</v>
      </c>
      <c r="X654">
        <v>4.7885412436864883</v>
      </c>
    </row>
    <row r="655" spans="5:24">
      <c r="E655">
        <v>6.52</v>
      </c>
      <c r="F655">
        <f t="shared" si="30"/>
        <v>4.7437367964691095</v>
      </c>
      <c r="T655">
        <f t="shared" ca="1" si="31"/>
        <v>73.260000000000005</v>
      </c>
      <c r="U655">
        <f t="shared" ca="1" si="32"/>
        <v>5.8103477430067247</v>
      </c>
      <c r="W655">
        <v>5.36</v>
      </c>
      <c r="X655">
        <v>3.8890930271601669</v>
      </c>
    </row>
    <row r="656" spans="5:24">
      <c r="E656">
        <v>6.53</v>
      </c>
      <c r="F656">
        <f t="shared" si="30"/>
        <v>4.7441299636716039</v>
      </c>
      <c r="T656">
        <f t="shared" ca="1" si="31"/>
        <v>25.01</v>
      </c>
      <c r="U656">
        <f t="shared" ca="1" si="32"/>
        <v>5.1629124514626703</v>
      </c>
      <c r="W656">
        <v>5.08</v>
      </c>
      <c r="X656">
        <v>3.8628541580370377</v>
      </c>
    </row>
    <row r="657" spans="5:24">
      <c r="E657">
        <v>6.54</v>
      </c>
      <c r="F657">
        <f t="shared" si="30"/>
        <v>4.744522664057973</v>
      </c>
      <c r="T657">
        <f t="shared" ca="1" si="31"/>
        <v>7.01</v>
      </c>
      <c r="U657">
        <f t="shared" ca="1" si="32"/>
        <v>4.7624766712267412</v>
      </c>
      <c r="W657">
        <v>47.39</v>
      </c>
      <c r="X657">
        <v>5.4345302617435269</v>
      </c>
    </row>
    <row r="658" spans="5:24">
      <c r="E658">
        <v>6.55</v>
      </c>
      <c r="F658">
        <f t="shared" si="30"/>
        <v>4.744914898977088</v>
      </c>
      <c r="T658">
        <f t="shared" ca="1" si="31"/>
        <v>38.26</v>
      </c>
      <c r="U658">
        <f t="shared" ca="1" si="32"/>
        <v>5.3506703406351601</v>
      </c>
      <c r="W658">
        <v>11.17</v>
      </c>
      <c r="X658">
        <v>4.2824630848030525</v>
      </c>
    </row>
    <row r="659" spans="5:24">
      <c r="E659">
        <v>6.56</v>
      </c>
      <c r="F659">
        <f t="shared" si="30"/>
        <v>4.745306669771888</v>
      </c>
      <c r="T659">
        <f t="shared" ca="1" si="31"/>
        <v>39.409999999999997</v>
      </c>
      <c r="U659">
        <f t="shared" ca="1" si="32"/>
        <v>5.3656756290369554</v>
      </c>
      <c r="W659">
        <v>7.53</v>
      </c>
      <c r="X659">
        <v>4.0625846156424599</v>
      </c>
    </row>
    <row r="660" spans="5:24">
      <c r="E660">
        <v>6.57</v>
      </c>
      <c r="F660">
        <f t="shared" si="30"/>
        <v>4.7456979777794093</v>
      </c>
      <c r="T660">
        <f t="shared" ca="1" si="31"/>
        <v>49.8</v>
      </c>
      <c r="U660">
        <f t="shared" ca="1" si="32"/>
        <v>5.497493361225537</v>
      </c>
      <c r="W660">
        <v>84.87</v>
      </c>
      <c r="X660">
        <v>6.5308738093520722</v>
      </c>
    </row>
    <row r="661" spans="5:24">
      <c r="E661">
        <v>6.58</v>
      </c>
      <c r="F661">
        <f t="shared" si="30"/>
        <v>4.7460888243308199</v>
      </c>
      <c r="T661">
        <f t="shared" ca="1" si="31"/>
        <v>84.6</v>
      </c>
      <c r="U661">
        <f t="shared" ca="1" si="32"/>
        <v>6.0097138091171853</v>
      </c>
      <c r="W661">
        <v>65.86</v>
      </c>
      <c r="X661">
        <v>5.908645274805445</v>
      </c>
    </row>
    <row r="662" spans="5:24">
      <c r="E662">
        <v>6.59</v>
      </c>
      <c r="F662">
        <f t="shared" si="30"/>
        <v>4.7464792107514624</v>
      </c>
      <c r="T662">
        <f t="shared" ca="1" si="31"/>
        <v>60.09</v>
      </c>
      <c r="U662">
        <f t="shared" ca="1" si="32"/>
        <v>5.6278386659718578</v>
      </c>
      <c r="W662">
        <v>62.22</v>
      </c>
      <c r="X662">
        <v>5.8112639114431426</v>
      </c>
    </row>
    <row r="663" spans="5:24">
      <c r="E663">
        <v>6.6</v>
      </c>
      <c r="F663">
        <f t="shared" si="30"/>
        <v>4.7468691383608776</v>
      </c>
      <c r="T663">
        <f t="shared" ca="1" si="31"/>
        <v>70.959999999999994</v>
      </c>
      <c r="U663">
        <f t="shared" ca="1" si="32"/>
        <v>5.7761082726233495</v>
      </c>
      <c r="W663">
        <v>38.86</v>
      </c>
      <c r="X663">
        <v>5.2170302164846714</v>
      </c>
    </row>
    <row r="664" spans="5:24">
      <c r="E664">
        <v>6.61</v>
      </c>
      <c r="F664">
        <f t="shared" si="30"/>
        <v>4.7472586084728476</v>
      </c>
      <c r="T664">
        <f t="shared" ca="1" si="31"/>
        <v>88.34</v>
      </c>
      <c r="U664">
        <f t="shared" ca="1" si="32"/>
        <v>6.0960781051420962</v>
      </c>
      <c r="W664">
        <v>85.71</v>
      </c>
      <c r="X664">
        <v>6.5673806114801963</v>
      </c>
    </row>
    <row r="665" spans="5:24">
      <c r="E665">
        <v>6.62</v>
      </c>
      <c r="F665">
        <f t="shared" si="30"/>
        <v>4.7476476223954212</v>
      </c>
      <c r="T665">
        <f t="shared" ca="1" si="31"/>
        <v>72.040000000000006</v>
      </c>
      <c r="U665">
        <f t="shared" ca="1" si="32"/>
        <v>5.7920150954705854</v>
      </c>
      <c r="W665">
        <v>98.25</v>
      </c>
      <c r="X665">
        <v>7.6083583991691102</v>
      </c>
    </row>
    <row r="666" spans="5:24">
      <c r="E666">
        <v>6.63</v>
      </c>
      <c r="F666">
        <f t="shared" si="30"/>
        <v>4.7480361814309591</v>
      </c>
      <c r="T666">
        <f t="shared" ca="1" si="31"/>
        <v>55.72</v>
      </c>
      <c r="U666">
        <f t="shared" ca="1" si="32"/>
        <v>5.5719369791352209</v>
      </c>
      <c r="W666">
        <v>17.98</v>
      </c>
      <c r="X666">
        <v>4.583872451001735</v>
      </c>
    </row>
    <row r="667" spans="5:24">
      <c r="E667">
        <v>6.64</v>
      </c>
      <c r="F667">
        <f t="shared" si="30"/>
        <v>4.748424286876153</v>
      </c>
      <c r="T667">
        <f t="shared" ca="1" si="31"/>
        <v>68.37</v>
      </c>
      <c r="U667">
        <f t="shared" ca="1" si="32"/>
        <v>5.7390352694949565</v>
      </c>
      <c r="W667">
        <v>71.540000000000006</v>
      </c>
      <c r="X667">
        <v>6.0692300944787707</v>
      </c>
    </row>
    <row r="668" spans="5:24">
      <c r="E668">
        <v>6.65</v>
      </c>
      <c r="F668">
        <f t="shared" si="30"/>
        <v>4.7488119400220725</v>
      </c>
      <c r="T668">
        <f t="shared" ca="1" si="31"/>
        <v>75.239999999999995</v>
      </c>
      <c r="U668">
        <f t="shared" ca="1" si="32"/>
        <v>5.8410308004125779</v>
      </c>
      <c r="W668">
        <v>65.84</v>
      </c>
      <c r="X668">
        <v>5.9081003542098589</v>
      </c>
    </row>
    <row r="669" spans="5:24">
      <c r="E669">
        <v>6.66</v>
      </c>
      <c r="F669">
        <f t="shared" si="30"/>
        <v>4.7491991421541879</v>
      </c>
      <c r="T669">
        <f t="shared" ca="1" si="31"/>
        <v>70.38</v>
      </c>
      <c r="U669">
        <f t="shared" ca="1" si="32"/>
        <v>5.7676806828440048</v>
      </c>
      <c r="W669">
        <v>52.58</v>
      </c>
      <c r="X669">
        <v>5.5647161549455069</v>
      </c>
    </row>
    <row r="670" spans="5:24">
      <c r="E670">
        <v>6.67</v>
      </c>
      <c r="F670">
        <f t="shared" si="30"/>
        <v>4.749585894552407</v>
      </c>
      <c r="T670">
        <f t="shared" ca="1" si="31"/>
        <v>81.55</v>
      </c>
      <c r="U670">
        <f t="shared" ca="1" si="32"/>
        <v>5.9491740467573768</v>
      </c>
      <c r="W670">
        <v>84.35</v>
      </c>
      <c r="X670">
        <v>6.5089471103574512</v>
      </c>
    </row>
    <row r="671" spans="5:24">
      <c r="E671">
        <v>6.68</v>
      </c>
      <c r="F671">
        <f t="shared" si="30"/>
        <v>4.7499721984911076</v>
      </c>
      <c r="T671">
        <f t="shared" ca="1" si="31"/>
        <v>92.46</v>
      </c>
      <c r="U671">
        <f t="shared" ca="1" si="32"/>
        <v>6.2183557252743897</v>
      </c>
      <c r="W671">
        <v>71.2</v>
      </c>
      <c r="X671">
        <v>6.0592369776119073</v>
      </c>
    </row>
    <row r="672" spans="5:24">
      <c r="E672">
        <v>6.69</v>
      </c>
      <c r="F672">
        <f t="shared" si="30"/>
        <v>4.7503580552391718</v>
      </c>
      <c r="T672">
        <f t="shared" ca="1" si="31"/>
        <v>81.010000000000005</v>
      </c>
      <c r="U672">
        <f t="shared" ca="1" si="32"/>
        <v>5.9391324308336371</v>
      </c>
      <c r="W672">
        <v>25.43</v>
      </c>
      <c r="X672">
        <v>4.8389807990502423</v>
      </c>
    </row>
    <row r="673" spans="5:24">
      <c r="E673">
        <v>6.7</v>
      </c>
      <c r="F673">
        <f t="shared" si="30"/>
        <v>4.7507434660600119</v>
      </c>
      <c r="T673">
        <f t="shared" ca="1" si="31"/>
        <v>38.18</v>
      </c>
      <c r="U673">
        <f t="shared" ca="1" si="32"/>
        <v>5.3496216310736813</v>
      </c>
      <c r="W673">
        <v>34.61</v>
      </c>
      <c r="X673">
        <v>5.1041287346920514</v>
      </c>
    </row>
    <row r="674" spans="5:24">
      <c r="E674">
        <v>6.71</v>
      </c>
      <c r="F674">
        <f t="shared" si="30"/>
        <v>4.7511284322116083</v>
      </c>
      <c r="T674">
        <f t="shared" ca="1" si="31"/>
        <v>76.53</v>
      </c>
      <c r="U674">
        <f t="shared" ca="1" si="32"/>
        <v>5.8617278185252282</v>
      </c>
      <c r="W674">
        <v>42.76</v>
      </c>
      <c r="X674">
        <v>5.3175122920112621</v>
      </c>
    </row>
    <row r="675" spans="5:24">
      <c r="E675">
        <v>6.72</v>
      </c>
      <c r="F675">
        <f t="shared" si="30"/>
        <v>4.751512954946536</v>
      </c>
      <c r="T675">
        <f t="shared" ca="1" si="31"/>
        <v>95.14</v>
      </c>
      <c r="U675">
        <f t="shared" ca="1" si="32"/>
        <v>6.3292911273998502</v>
      </c>
      <c r="W675">
        <v>55.82</v>
      </c>
      <c r="X675">
        <v>5.6464071287790292</v>
      </c>
    </row>
    <row r="676" spans="5:24">
      <c r="E676">
        <v>6.73</v>
      </c>
      <c r="F676">
        <f t="shared" si="30"/>
        <v>4.7518970355120018</v>
      </c>
      <c r="T676">
        <f t="shared" ca="1" si="31"/>
        <v>32.97</v>
      </c>
      <c r="U676">
        <f t="shared" ca="1" si="32"/>
        <v>5.2796291471466033</v>
      </c>
      <c r="W676">
        <v>6.39</v>
      </c>
      <c r="X676">
        <v>3.9771650356119101</v>
      </c>
    </row>
    <row r="677" spans="5:24">
      <c r="E677">
        <v>6.74</v>
      </c>
      <c r="F677">
        <f t="shared" si="30"/>
        <v>4.7522806751498683</v>
      </c>
      <c r="T677">
        <f t="shared" ca="1" si="31"/>
        <v>46.17</v>
      </c>
      <c r="U677">
        <f t="shared" ca="1" si="32"/>
        <v>5.4519240928241857</v>
      </c>
      <c r="W677">
        <v>19.760000000000002</v>
      </c>
      <c r="X677">
        <v>4.6497749909888739</v>
      </c>
    </row>
    <row r="678" spans="5:24">
      <c r="E678">
        <v>6.75</v>
      </c>
      <c r="F678">
        <f t="shared" si="30"/>
        <v>4.7526638750966894</v>
      </c>
      <c r="T678">
        <f t="shared" ca="1" si="31"/>
        <v>8.09</v>
      </c>
      <c r="U678">
        <f t="shared" ca="1" si="32"/>
        <v>4.8004783518329877</v>
      </c>
      <c r="W678">
        <v>53.35</v>
      </c>
      <c r="X678">
        <v>5.5840709769111596</v>
      </c>
    </row>
    <row r="679" spans="5:24">
      <c r="E679">
        <v>6.76</v>
      </c>
      <c r="F679">
        <f t="shared" si="30"/>
        <v>4.7530466365837416</v>
      </c>
      <c r="T679">
        <f t="shared" ca="1" si="31"/>
        <v>77.709999999999994</v>
      </c>
      <c r="U679">
        <f t="shared" ca="1" si="32"/>
        <v>5.8812178550287904</v>
      </c>
      <c r="W679">
        <v>91.77</v>
      </c>
      <c r="X679">
        <v>6.889765821327984</v>
      </c>
    </row>
    <row r="680" spans="5:24">
      <c r="E680">
        <v>6.77</v>
      </c>
      <c r="F680">
        <f t="shared" si="30"/>
        <v>4.7534289608370495</v>
      </c>
      <c r="T680">
        <f t="shared" ca="1" si="31"/>
        <v>24.96</v>
      </c>
      <c r="U680">
        <f t="shared" ca="1" si="32"/>
        <v>5.1621254843956805</v>
      </c>
      <c r="W680">
        <v>55.31</v>
      </c>
      <c r="X680">
        <v>5.63349742575486</v>
      </c>
    </row>
    <row r="681" spans="5:24">
      <c r="E681">
        <v>6.78</v>
      </c>
      <c r="F681">
        <f t="shared" si="30"/>
        <v>4.7538108490774214</v>
      </c>
      <c r="T681">
        <f t="shared" ca="1" si="31"/>
        <v>71.2</v>
      </c>
      <c r="U681">
        <f t="shared" ca="1" si="32"/>
        <v>5.7796184888059532</v>
      </c>
      <c r="W681">
        <v>16.34</v>
      </c>
      <c r="X681">
        <v>4.519420200646965</v>
      </c>
    </row>
    <row r="682" spans="5:24">
      <c r="E682">
        <v>6.79</v>
      </c>
      <c r="F682">
        <f t="shared" si="30"/>
        <v>4.7541923025204742</v>
      </c>
      <c r="T682">
        <f t="shared" ca="1" si="31"/>
        <v>35.67</v>
      </c>
      <c r="U682">
        <f t="shared" ca="1" si="32"/>
        <v>5.3163531815915812</v>
      </c>
      <c r="W682">
        <v>58.83</v>
      </c>
      <c r="X682">
        <v>5.7231741113270251</v>
      </c>
    </row>
    <row r="683" spans="5:24">
      <c r="E683">
        <v>6.8</v>
      </c>
      <c r="F683">
        <f t="shared" si="30"/>
        <v>4.7545733223766691</v>
      </c>
      <c r="T683">
        <f t="shared" ca="1" si="31"/>
        <v>6.84</v>
      </c>
      <c r="U683">
        <f t="shared" ca="1" si="32"/>
        <v>4.7560930899631337</v>
      </c>
      <c r="W683">
        <v>70.099999999999994</v>
      </c>
      <c r="X683">
        <v>6.0272787914395085</v>
      </c>
    </row>
    <row r="684" spans="5:24">
      <c r="E684">
        <v>6.81</v>
      </c>
      <c r="F684">
        <f t="shared" si="30"/>
        <v>4.754953909851336</v>
      </c>
      <c r="T684">
        <f t="shared" ca="1" si="31"/>
        <v>42.04</v>
      </c>
      <c r="U684">
        <f t="shared" ca="1" si="32"/>
        <v>5.3995648554172266</v>
      </c>
      <c r="W684">
        <v>10.69</v>
      </c>
      <c r="X684">
        <v>4.256815898736237</v>
      </c>
    </row>
    <row r="685" spans="5:24">
      <c r="E685">
        <v>6.82</v>
      </c>
      <c r="F685">
        <f t="shared" si="30"/>
        <v>4.7553340661447034</v>
      </c>
      <c r="T685">
        <f t="shared" ca="1" si="31"/>
        <v>7.41</v>
      </c>
      <c r="U685">
        <f t="shared" ca="1" si="32"/>
        <v>4.7770406388421858</v>
      </c>
      <c r="W685">
        <v>43.17</v>
      </c>
      <c r="X685">
        <v>5.3279522632576271</v>
      </c>
    </row>
    <row r="686" spans="5:24">
      <c r="E686">
        <v>6.83</v>
      </c>
      <c r="F686">
        <f t="shared" si="30"/>
        <v>4.7557137924519299</v>
      </c>
      <c r="T686">
        <f t="shared" ca="1" si="31"/>
        <v>69.23</v>
      </c>
      <c r="U686">
        <f t="shared" ca="1" si="32"/>
        <v>5.7511901740397695</v>
      </c>
      <c r="W686">
        <v>82.52</v>
      </c>
      <c r="X686">
        <v>6.4353654421915216</v>
      </c>
    </row>
    <row r="687" spans="5:24">
      <c r="E687">
        <v>6.84</v>
      </c>
      <c r="F687">
        <f t="shared" si="30"/>
        <v>4.7560930899631337</v>
      </c>
      <c r="T687">
        <f t="shared" ca="1" si="31"/>
        <v>4.67</v>
      </c>
      <c r="U687">
        <f t="shared" ca="1" si="32"/>
        <v>4.6611354606028232</v>
      </c>
      <c r="W687">
        <v>78.52</v>
      </c>
      <c r="X687">
        <v>6.2898763232715691</v>
      </c>
    </row>
    <row r="688" spans="5:24">
      <c r="E688">
        <v>6.85</v>
      </c>
      <c r="F688">
        <f t="shared" si="30"/>
        <v>4.7564719598634149</v>
      </c>
      <c r="T688">
        <f t="shared" ca="1" si="31"/>
        <v>88.88</v>
      </c>
      <c r="U688">
        <f t="shared" ca="1" si="32"/>
        <v>6.1100855763800981</v>
      </c>
      <c r="W688">
        <v>4.47</v>
      </c>
      <c r="X688">
        <v>3.8014287643046125</v>
      </c>
    </row>
    <row r="689" spans="5:24">
      <c r="E689">
        <v>6.86</v>
      </c>
      <c r="F689">
        <f t="shared" si="30"/>
        <v>4.7568504033328916</v>
      </c>
      <c r="T689">
        <f t="shared" ca="1" si="31"/>
        <v>35.17</v>
      </c>
      <c r="U689">
        <f t="shared" ca="1" si="32"/>
        <v>5.3096325706214884</v>
      </c>
      <c r="W689">
        <v>3.02</v>
      </c>
      <c r="X689">
        <v>3.6221376640512184</v>
      </c>
    </row>
    <row r="690" spans="5:24">
      <c r="E690">
        <v>6.87</v>
      </c>
      <c r="F690">
        <f t="shared" si="30"/>
        <v>4.7572284215467233</v>
      </c>
      <c r="T690">
        <f t="shared" ca="1" si="31"/>
        <v>65.89</v>
      </c>
      <c r="U690">
        <f t="shared" ca="1" si="32"/>
        <v>5.7047314416671036</v>
      </c>
      <c r="W690">
        <v>97.62</v>
      </c>
      <c r="X690">
        <v>7.4809221916174629</v>
      </c>
    </row>
    <row r="691" spans="5:24">
      <c r="E691">
        <v>6.88</v>
      </c>
      <c r="F691">
        <f t="shared" si="30"/>
        <v>4.7576060156751421</v>
      </c>
      <c r="T691">
        <f t="shared" ca="1" si="31"/>
        <v>93.02</v>
      </c>
      <c r="U691">
        <f t="shared" ca="1" si="32"/>
        <v>6.2386411137564224</v>
      </c>
      <c r="W691">
        <v>18.79</v>
      </c>
      <c r="X691">
        <v>4.6143385732530966</v>
      </c>
    </row>
    <row r="692" spans="5:24">
      <c r="E692">
        <v>6.89</v>
      </c>
      <c r="F692">
        <f t="shared" si="30"/>
        <v>4.7579831868834788</v>
      </c>
      <c r="T692">
        <f t="shared" ca="1" si="31"/>
        <v>1.24</v>
      </c>
      <c r="U692">
        <f t="shared" ca="1" si="32"/>
        <v>4.3777480634173047</v>
      </c>
      <c r="W692">
        <v>62.82</v>
      </c>
      <c r="X692">
        <v>5.8270897554519552</v>
      </c>
    </row>
    <row r="693" spans="5:24">
      <c r="E693">
        <v>6.9</v>
      </c>
      <c r="F693">
        <f t="shared" si="30"/>
        <v>4.75835993633219</v>
      </c>
      <c r="T693">
        <f t="shared" ca="1" si="31"/>
        <v>42.33</v>
      </c>
      <c r="U693">
        <f t="shared" ca="1" si="32"/>
        <v>5.4032708111270882</v>
      </c>
      <c r="W693">
        <v>97.9</v>
      </c>
      <c r="X693">
        <v>7.533520149253051</v>
      </c>
    </row>
    <row r="694" spans="5:24">
      <c r="E694">
        <v>6.91</v>
      </c>
      <c r="F694">
        <f t="shared" si="30"/>
        <v>4.7587362651768856</v>
      </c>
      <c r="T694">
        <f t="shared" ca="1" si="31"/>
        <v>67.47</v>
      </c>
      <c r="U694">
        <f t="shared" ca="1" si="32"/>
        <v>5.7264644082588836</v>
      </c>
      <c r="W694">
        <v>28.54</v>
      </c>
      <c r="X694">
        <v>4.933126309254428</v>
      </c>
    </row>
    <row r="695" spans="5:24">
      <c r="E695">
        <v>6.92</v>
      </c>
      <c r="F695">
        <f t="shared" si="30"/>
        <v>4.7591121745683616</v>
      </c>
      <c r="T695">
        <f t="shared" ca="1" si="31"/>
        <v>5.55</v>
      </c>
      <c r="U695">
        <f t="shared" ca="1" si="32"/>
        <v>4.7031427610356022</v>
      </c>
      <c r="W695">
        <v>18.16</v>
      </c>
      <c r="X695">
        <v>4.5907155564513804</v>
      </c>
    </row>
    <row r="696" spans="5:24">
      <c r="E696">
        <v>6.93</v>
      </c>
      <c r="F696">
        <f t="shared" si="30"/>
        <v>4.7594876656526157</v>
      </c>
      <c r="T696">
        <f t="shared" ca="1" si="31"/>
        <v>65.099999999999994</v>
      </c>
      <c r="U696">
        <f t="shared" ca="1" si="32"/>
        <v>5.6940108331089885</v>
      </c>
      <c r="W696">
        <v>55.07</v>
      </c>
      <c r="X696">
        <v>5.6274300925122791</v>
      </c>
    </row>
    <row r="697" spans="5:24">
      <c r="E697">
        <v>6.94</v>
      </c>
      <c r="F697">
        <f t="shared" si="30"/>
        <v>4.7598627395708863</v>
      </c>
      <c r="T697">
        <f t="shared" ca="1" si="31"/>
        <v>20.58</v>
      </c>
      <c r="U697">
        <f t="shared" ca="1" si="32"/>
        <v>5.0894593843583618</v>
      </c>
      <c r="W697">
        <v>71.510000000000005</v>
      </c>
      <c r="X697">
        <v>6.068346073342564</v>
      </c>
    </row>
    <row r="698" spans="5:24">
      <c r="E698">
        <v>6.95</v>
      </c>
      <c r="F698">
        <f t="shared" si="30"/>
        <v>4.7602373974596697</v>
      </c>
      <c r="T698">
        <f t="shared" ca="1" si="31"/>
        <v>35.020000000000003</v>
      </c>
      <c r="U698">
        <f t="shared" ca="1" si="32"/>
        <v>5.3076097178551134</v>
      </c>
      <c r="W698">
        <v>0.65</v>
      </c>
      <c r="X698">
        <v>3.0162307067494813</v>
      </c>
    </row>
    <row r="699" spans="5:24">
      <c r="E699">
        <v>6.96</v>
      </c>
      <c r="F699">
        <f t="shared" si="30"/>
        <v>4.7606116404507555</v>
      </c>
      <c r="T699">
        <f t="shared" ca="1" si="31"/>
        <v>37.65</v>
      </c>
      <c r="U699">
        <f t="shared" ca="1" si="32"/>
        <v>5.342656950616945</v>
      </c>
      <c r="W699">
        <v>6.58</v>
      </c>
      <c r="X699">
        <v>3.9921776486616394</v>
      </c>
    </row>
    <row r="700" spans="5:24">
      <c r="E700">
        <v>6.97</v>
      </c>
      <c r="F700">
        <f t="shared" si="30"/>
        <v>4.7609854696712439</v>
      </c>
      <c r="T700">
        <f t="shared" ca="1" si="31"/>
        <v>50.57</v>
      </c>
      <c r="U700">
        <f t="shared" ca="1" si="32"/>
        <v>5.5071441336598594</v>
      </c>
      <c r="W700">
        <v>59.97</v>
      </c>
      <c r="X700">
        <v>5.752570666427693</v>
      </c>
    </row>
    <row r="701" spans="5:24">
      <c r="E701">
        <v>6.98</v>
      </c>
      <c r="F701">
        <f t="shared" si="30"/>
        <v>4.7613588862435776</v>
      </c>
      <c r="T701">
        <f t="shared" ca="1" si="31"/>
        <v>9.4499999999999993</v>
      </c>
      <c r="U701">
        <f t="shared" ca="1" si="32"/>
        <v>4.8432284386265616</v>
      </c>
      <c r="W701">
        <v>31.82</v>
      </c>
      <c r="X701">
        <v>5.0272618426945685</v>
      </c>
    </row>
    <row r="702" spans="5:24">
      <c r="E702">
        <v>6.99</v>
      </c>
      <c r="F702">
        <f t="shared" si="30"/>
        <v>4.7617318912855664</v>
      </c>
      <c r="T702">
        <f t="shared" ca="1" si="31"/>
        <v>19.45</v>
      </c>
      <c r="U702">
        <f t="shared" ca="1" si="32"/>
        <v>5.0692838565302143</v>
      </c>
      <c r="W702">
        <v>25.8</v>
      </c>
      <c r="X702">
        <v>4.8504764041556747</v>
      </c>
    </row>
    <row r="703" spans="5:24">
      <c r="E703">
        <v>7</v>
      </c>
      <c r="F703">
        <f t="shared" si="30"/>
        <v>4.762104485910414</v>
      </c>
      <c r="T703">
        <f t="shared" ca="1" si="31"/>
        <v>81.63</v>
      </c>
      <c r="U703">
        <f t="shared" ca="1" si="32"/>
        <v>5.95067712315109</v>
      </c>
      <c r="W703">
        <v>25.39</v>
      </c>
      <c r="X703">
        <v>4.8377328097492871</v>
      </c>
    </row>
    <row r="704" spans="5:24">
      <c r="E704">
        <v>7.01</v>
      </c>
      <c r="F704">
        <f t="shared" si="30"/>
        <v>4.7624766712267412</v>
      </c>
      <c r="T704">
        <f t="shared" ca="1" si="31"/>
        <v>71.900000000000006</v>
      </c>
      <c r="U704">
        <f t="shared" ca="1" si="32"/>
        <v>5.7899366962138528</v>
      </c>
      <c r="W704">
        <v>16.5</v>
      </c>
      <c r="X704">
        <v>4.5258861229406904</v>
      </c>
    </row>
    <row r="705" spans="5:24">
      <c r="E705">
        <v>7.02</v>
      </c>
      <c r="F705">
        <f t="shared" si="30"/>
        <v>4.7628484483386115</v>
      </c>
      <c r="T705">
        <f t="shared" ca="1" si="31"/>
        <v>1.01</v>
      </c>
      <c r="U705">
        <f t="shared" ca="1" si="32"/>
        <v>4.3386939489730416</v>
      </c>
      <c r="W705">
        <v>8.0299999999999994</v>
      </c>
      <c r="X705">
        <v>4.096943528854597</v>
      </c>
    </row>
    <row r="706" spans="5:24">
      <c r="E706">
        <v>7.03</v>
      </c>
      <c r="F706">
        <f t="shared" si="30"/>
        <v>4.7632198183455596</v>
      </c>
      <c r="T706">
        <f t="shared" ca="1" si="31"/>
        <v>45.67</v>
      </c>
      <c r="U706">
        <f t="shared" ca="1" si="32"/>
        <v>5.4456245065875875</v>
      </c>
      <c r="W706">
        <v>30.33</v>
      </c>
      <c r="X706">
        <v>4.9850672292506237</v>
      </c>
    </row>
    <row r="707" spans="5:24">
      <c r="E707">
        <v>7.04</v>
      </c>
      <c r="F707">
        <f t="shared" si="30"/>
        <v>4.7635907823426109</v>
      </c>
      <c r="T707">
        <f t="shared" ca="1" si="31"/>
        <v>84.8</v>
      </c>
      <c r="U707">
        <f t="shared" ca="1" si="32"/>
        <v>6.0139466729010715</v>
      </c>
      <c r="W707">
        <v>93.82</v>
      </c>
      <c r="X707">
        <v>7.0398373711308437</v>
      </c>
    </row>
    <row r="708" spans="5:24">
      <c r="E708">
        <v>7.05</v>
      </c>
      <c r="F708">
        <f t="shared" si="30"/>
        <v>4.7639613414203161</v>
      </c>
      <c r="T708">
        <f t="shared" ca="1" si="31"/>
        <v>67.94</v>
      </c>
      <c r="U708">
        <f t="shared" ca="1" si="32"/>
        <v>5.733010827649335</v>
      </c>
      <c r="W708">
        <v>63.43</v>
      </c>
      <c r="X708">
        <v>5.8432638153585419</v>
      </c>
    </row>
    <row r="709" spans="5:24">
      <c r="E709">
        <v>7.06</v>
      </c>
      <c r="F709">
        <f t="shared" ref="F709:F772" si="33">NORMINV(E709/100,$C$3,$C$4)</f>
        <v>4.7643314966647621</v>
      </c>
      <c r="T709">
        <f t="shared" ref="T709:T772" ca="1" si="34">RANDBETWEEN(1,10000)/100</f>
        <v>7.66</v>
      </c>
      <c r="U709">
        <f t="shared" ref="U709:U772" ca="1" si="35">NORMINV(T709/100,$C$3,$C$4)</f>
        <v>4.7858403931378373</v>
      </c>
      <c r="W709">
        <v>53.07</v>
      </c>
      <c r="X709">
        <v>5.5770295968863115</v>
      </c>
    </row>
    <row r="710" spans="5:24">
      <c r="E710">
        <v>7.07</v>
      </c>
      <c r="F710">
        <f t="shared" si="33"/>
        <v>4.7647012491576097</v>
      </c>
      <c r="T710">
        <f t="shared" ca="1" si="34"/>
        <v>37.479999999999997</v>
      </c>
      <c r="U710">
        <f t="shared" ca="1" si="35"/>
        <v>5.3404165794539704</v>
      </c>
      <c r="W710">
        <v>63.27</v>
      </c>
      <c r="X710">
        <v>5.8390129162306712</v>
      </c>
    </row>
    <row r="711" spans="5:24">
      <c r="E711">
        <v>7.08</v>
      </c>
      <c r="F711">
        <f t="shared" si="33"/>
        <v>4.7650705999761076</v>
      </c>
      <c r="T711">
        <f t="shared" ca="1" si="34"/>
        <v>21.06</v>
      </c>
      <c r="U711">
        <f t="shared" ca="1" si="35"/>
        <v>5.0978294435746747</v>
      </c>
      <c r="W711">
        <v>2.76</v>
      </c>
      <c r="X711">
        <v>3.582701339357186</v>
      </c>
    </row>
    <row r="712" spans="5:24">
      <c r="E712">
        <v>7.09</v>
      </c>
      <c r="F712">
        <f t="shared" si="33"/>
        <v>4.7654395501931246</v>
      </c>
      <c r="T712">
        <f t="shared" ca="1" si="34"/>
        <v>95.54</v>
      </c>
      <c r="U712">
        <f t="shared" ca="1" si="35"/>
        <v>6.3498164444183782</v>
      </c>
      <c r="W712">
        <v>17.75</v>
      </c>
      <c r="X712">
        <v>4.5750655394682749</v>
      </c>
    </row>
    <row r="713" spans="5:24">
      <c r="E713">
        <v>7.1</v>
      </c>
      <c r="F713">
        <f t="shared" si="33"/>
        <v>4.7658081008771704</v>
      </c>
      <c r="T713">
        <f t="shared" ca="1" si="34"/>
        <v>23.29</v>
      </c>
      <c r="U713">
        <f t="shared" ca="1" si="35"/>
        <v>5.1353351426938278</v>
      </c>
      <c r="W713">
        <v>42.17</v>
      </c>
      <c r="X713">
        <v>5.3024536321956308</v>
      </c>
    </row>
    <row r="714" spans="5:24">
      <c r="E714">
        <v>7.11</v>
      </c>
      <c r="F714">
        <f t="shared" si="33"/>
        <v>4.7661762530924161</v>
      </c>
      <c r="T714">
        <f t="shared" ca="1" si="34"/>
        <v>5.79</v>
      </c>
      <c r="U714">
        <f t="shared" ca="1" si="35"/>
        <v>4.7136752518242329</v>
      </c>
      <c r="W714">
        <v>88.45</v>
      </c>
      <c r="X714">
        <v>6.6977868701390406</v>
      </c>
    </row>
    <row r="715" spans="5:24">
      <c r="E715">
        <v>7.12</v>
      </c>
      <c r="F715">
        <f t="shared" si="33"/>
        <v>4.7665440078987258</v>
      </c>
      <c r="T715">
        <f t="shared" ca="1" si="34"/>
        <v>72.7</v>
      </c>
      <c r="U715">
        <f t="shared" ca="1" si="35"/>
        <v>5.8018824188993143</v>
      </c>
      <c r="W715">
        <v>98</v>
      </c>
      <c r="X715">
        <v>7.5537489106318203</v>
      </c>
    </row>
    <row r="716" spans="5:24">
      <c r="E716">
        <v>7.13</v>
      </c>
      <c r="F716">
        <f t="shared" si="33"/>
        <v>4.7669113663516729</v>
      </c>
      <c r="T716">
        <f t="shared" ca="1" si="34"/>
        <v>73.52</v>
      </c>
      <c r="U716">
        <f t="shared" ca="1" si="35"/>
        <v>5.8143083687189385</v>
      </c>
      <c r="W716">
        <v>14.03</v>
      </c>
      <c r="X716">
        <v>4.4210275291518331</v>
      </c>
    </row>
    <row r="717" spans="5:24">
      <c r="E717">
        <v>7.14</v>
      </c>
      <c r="F717">
        <f t="shared" si="33"/>
        <v>4.767278329502564</v>
      </c>
      <c r="T717">
        <f t="shared" ca="1" si="34"/>
        <v>66.03</v>
      </c>
      <c r="U717">
        <f t="shared" ca="1" si="35"/>
        <v>5.7066410110097339</v>
      </c>
      <c r="W717">
        <v>44.41</v>
      </c>
      <c r="X717">
        <v>5.3594177861862455</v>
      </c>
    </row>
    <row r="718" spans="5:24">
      <c r="E718">
        <v>7.15</v>
      </c>
      <c r="F718">
        <f t="shared" si="33"/>
        <v>4.7676448983984683</v>
      </c>
      <c r="T718">
        <f t="shared" ca="1" si="34"/>
        <v>15.63</v>
      </c>
      <c r="U718">
        <f t="shared" ca="1" si="35"/>
        <v>4.9951092652091509</v>
      </c>
      <c r="W718">
        <v>79.17</v>
      </c>
      <c r="X718">
        <v>6.31233401075679</v>
      </c>
    </row>
    <row r="719" spans="5:24">
      <c r="E719">
        <v>7.16</v>
      </c>
      <c r="F719">
        <f t="shared" si="33"/>
        <v>4.7680110740822359</v>
      </c>
      <c r="T719">
        <f t="shared" ca="1" si="34"/>
        <v>97.32</v>
      </c>
      <c r="U719">
        <f t="shared" ca="1" si="35"/>
        <v>6.4650275942318576</v>
      </c>
      <c r="W719">
        <v>32.590000000000003</v>
      </c>
      <c r="X719">
        <v>5.048736988264241</v>
      </c>
    </row>
    <row r="720" spans="5:24">
      <c r="E720">
        <v>7.17</v>
      </c>
      <c r="F720">
        <f t="shared" si="33"/>
        <v>4.7683768575925196</v>
      </c>
      <c r="T720">
        <f t="shared" ca="1" si="34"/>
        <v>59</v>
      </c>
      <c r="U720">
        <f t="shared" ca="1" si="35"/>
        <v>5.6137724883205742</v>
      </c>
      <c r="W720">
        <v>26.66</v>
      </c>
      <c r="X720">
        <v>4.8768713743966261</v>
      </c>
    </row>
    <row r="721" spans="5:24">
      <c r="E721">
        <v>7.18</v>
      </c>
      <c r="F721">
        <f t="shared" si="33"/>
        <v>4.7687422499637995</v>
      </c>
      <c r="T721">
        <f t="shared" ca="1" si="34"/>
        <v>91.68</v>
      </c>
      <c r="U721">
        <f t="shared" ca="1" si="35"/>
        <v>6.1919321661214539</v>
      </c>
      <c r="W721">
        <v>76.099999999999994</v>
      </c>
      <c r="X721">
        <v>6.2095229738446083</v>
      </c>
    </row>
    <row r="722" spans="5:24">
      <c r="E722">
        <v>7.19</v>
      </c>
      <c r="F722">
        <f t="shared" si="33"/>
        <v>4.7691072522264077</v>
      </c>
      <c r="T722">
        <f t="shared" ca="1" si="34"/>
        <v>46.29</v>
      </c>
      <c r="U722">
        <f t="shared" ca="1" si="35"/>
        <v>5.453434820975505</v>
      </c>
      <c r="W722">
        <v>43.76</v>
      </c>
      <c r="X722">
        <v>5.342943093954605</v>
      </c>
    </row>
    <row r="723" spans="5:24">
      <c r="E723">
        <v>7.2</v>
      </c>
      <c r="F723">
        <f t="shared" si="33"/>
        <v>4.7694718654065458</v>
      </c>
      <c r="T723">
        <f t="shared" ca="1" si="34"/>
        <v>37.42</v>
      </c>
      <c r="U723">
        <f t="shared" ca="1" si="35"/>
        <v>5.3396250969564738</v>
      </c>
      <c r="W723">
        <v>41.37</v>
      </c>
      <c r="X723">
        <v>5.2819626367291432</v>
      </c>
    </row>
    <row r="724" spans="5:24">
      <c r="E724">
        <v>7.21</v>
      </c>
      <c r="F724">
        <f t="shared" si="33"/>
        <v>4.7698360905263133</v>
      </c>
      <c r="T724">
        <f t="shared" ca="1" si="34"/>
        <v>81.88</v>
      </c>
      <c r="U724">
        <f t="shared" ca="1" si="35"/>
        <v>5.9554007234418807</v>
      </c>
      <c r="W724">
        <v>48.83</v>
      </c>
      <c r="X724">
        <v>5.470668243790743</v>
      </c>
    </row>
    <row r="725" spans="5:24">
      <c r="E725">
        <v>7.22</v>
      </c>
      <c r="F725">
        <f t="shared" si="33"/>
        <v>4.7701999286037253</v>
      </c>
      <c r="T725">
        <f t="shared" ca="1" si="34"/>
        <v>82.38</v>
      </c>
      <c r="U725">
        <f t="shared" ca="1" si="35"/>
        <v>5.9649720771230355</v>
      </c>
      <c r="W725">
        <v>3.92</v>
      </c>
      <c r="X725">
        <v>3.7399539559662358</v>
      </c>
    </row>
    <row r="726" spans="5:24">
      <c r="E726">
        <v>7.23</v>
      </c>
      <c r="F726">
        <f t="shared" si="33"/>
        <v>4.7705633806527326</v>
      </c>
      <c r="T726">
        <f t="shared" ca="1" si="34"/>
        <v>12.21</v>
      </c>
      <c r="U726">
        <f t="shared" ca="1" si="35"/>
        <v>4.9177235271499278</v>
      </c>
      <c r="W726">
        <v>64.959999999999994</v>
      </c>
      <c r="X726">
        <v>5.8842407743100331</v>
      </c>
    </row>
    <row r="727" spans="5:24">
      <c r="E727">
        <v>7.24</v>
      </c>
      <c r="F727">
        <f t="shared" si="33"/>
        <v>4.7709264476832498</v>
      </c>
      <c r="T727">
        <f t="shared" ca="1" si="34"/>
        <v>7.18</v>
      </c>
      <c r="U727">
        <f t="shared" ca="1" si="35"/>
        <v>4.7687422499637995</v>
      </c>
      <c r="W727">
        <v>7.57</v>
      </c>
      <c r="X727">
        <v>4.0653960907765621</v>
      </c>
    </row>
    <row r="728" spans="5:24">
      <c r="E728">
        <v>7.25</v>
      </c>
      <c r="F728">
        <f t="shared" si="33"/>
        <v>4.7712891307011738</v>
      </c>
      <c r="T728">
        <f t="shared" ca="1" si="34"/>
        <v>52.27</v>
      </c>
      <c r="U728">
        <f t="shared" ca="1" si="35"/>
        <v>5.5284656003793149</v>
      </c>
      <c r="W728">
        <v>5.94</v>
      </c>
      <c r="X728">
        <v>3.9401697461803318</v>
      </c>
    </row>
    <row r="729" spans="5:24">
      <c r="E729">
        <v>7.26</v>
      </c>
      <c r="F729">
        <f t="shared" si="33"/>
        <v>4.7716514307084044</v>
      </c>
      <c r="T729">
        <f t="shared" ca="1" si="34"/>
        <v>79.180000000000007</v>
      </c>
      <c r="U729">
        <f t="shared" ca="1" si="35"/>
        <v>5.9063413521848176</v>
      </c>
      <c r="W729">
        <v>30.57</v>
      </c>
      <c r="X729">
        <v>4.9919239349094937</v>
      </c>
    </row>
    <row r="730" spans="5:24">
      <c r="E730">
        <v>7.27</v>
      </c>
      <c r="F730">
        <f t="shared" si="33"/>
        <v>4.772013348702866</v>
      </c>
      <c r="T730">
        <f t="shared" ca="1" si="34"/>
        <v>48.33</v>
      </c>
      <c r="U730">
        <f t="shared" ca="1" si="35"/>
        <v>5.4790635373861631</v>
      </c>
      <c r="W730">
        <v>3.59</v>
      </c>
      <c r="X730">
        <v>3.6996158386731568</v>
      </c>
    </row>
    <row r="731" spans="5:24">
      <c r="E731">
        <v>7.28</v>
      </c>
      <c r="F731">
        <f t="shared" si="33"/>
        <v>4.7723748856785297</v>
      </c>
      <c r="T731">
        <f t="shared" ca="1" si="34"/>
        <v>70.209999999999994</v>
      </c>
      <c r="U731">
        <f t="shared" ca="1" si="35"/>
        <v>5.7652249762354373</v>
      </c>
      <c r="W731">
        <v>85.22</v>
      </c>
      <c r="X731">
        <v>6.5459156026503598</v>
      </c>
    </row>
    <row r="732" spans="5:24">
      <c r="E732">
        <v>7.29</v>
      </c>
      <c r="F732">
        <f t="shared" si="33"/>
        <v>4.7727360426254366</v>
      </c>
      <c r="T732">
        <f t="shared" ca="1" si="34"/>
        <v>23.93</v>
      </c>
      <c r="U732">
        <f t="shared" ca="1" si="35"/>
        <v>5.1457219604065561</v>
      </c>
      <c r="W732">
        <v>14.94</v>
      </c>
      <c r="X732">
        <v>4.4609898161173884</v>
      </c>
    </row>
    <row r="733" spans="5:24">
      <c r="E733">
        <v>7.3</v>
      </c>
      <c r="F733">
        <f t="shared" si="33"/>
        <v>4.7730968205297124</v>
      </c>
      <c r="T733">
        <f t="shared" ca="1" si="34"/>
        <v>38.06</v>
      </c>
      <c r="U733">
        <f t="shared" ca="1" si="35"/>
        <v>5.3480473238537281</v>
      </c>
      <c r="W733">
        <v>75.92</v>
      </c>
      <c r="X733">
        <v>6.203731499337664</v>
      </c>
    </row>
    <row r="734" spans="5:24">
      <c r="E734">
        <v>7.31</v>
      </c>
      <c r="F734">
        <f t="shared" si="33"/>
        <v>4.7734572203735954</v>
      </c>
      <c r="T734">
        <f t="shared" ca="1" si="34"/>
        <v>6.87</v>
      </c>
      <c r="U734">
        <f t="shared" ca="1" si="35"/>
        <v>4.7572284215467233</v>
      </c>
      <c r="W734">
        <v>51.12</v>
      </c>
      <c r="X734">
        <v>5.5280779255381978</v>
      </c>
    </row>
    <row r="735" spans="5:24">
      <c r="E735">
        <v>7.32</v>
      </c>
      <c r="F735">
        <f t="shared" si="33"/>
        <v>4.7738172431354524</v>
      </c>
      <c r="T735">
        <f t="shared" ca="1" si="34"/>
        <v>65.86</v>
      </c>
      <c r="U735">
        <f t="shared" ca="1" si="35"/>
        <v>5.7043226374027229</v>
      </c>
      <c r="W735">
        <v>32.270000000000003</v>
      </c>
      <c r="X735">
        <v>5.0398380774954559</v>
      </c>
    </row>
    <row r="736" spans="5:24">
      <c r="E736">
        <v>7.33</v>
      </c>
      <c r="F736">
        <f t="shared" si="33"/>
        <v>4.7741768897898007</v>
      </c>
      <c r="T736">
        <f t="shared" ca="1" si="34"/>
        <v>96.92</v>
      </c>
      <c r="U736">
        <f t="shared" ca="1" si="35"/>
        <v>6.4345820040783384</v>
      </c>
      <c r="W736">
        <v>75.459999999999994</v>
      </c>
      <c r="X736">
        <v>6.1890369743690901</v>
      </c>
    </row>
    <row r="737" spans="5:24">
      <c r="E737">
        <v>7.34</v>
      </c>
      <c r="F737">
        <f t="shared" si="33"/>
        <v>4.7745361613073296</v>
      </c>
      <c r="T737">
        <f t="shared" ca="1" si="34"/>
        <v>62.65</v>
      </c>
      <c r="U737">
        <f t="shared" ca="1" si="35"/>
        <v>5.6612988076285076</v>
      </c>
      <c r="W737">
        <v>92.48</v>
      </c>
      <c r="X737">
        <v>6.9381200311599969</v>
      </c>
    </row>
    <row r="738" spans="5:24">
      <c r="E738">
        <v>7.35</v>
      </c>
      <c r="F738">
        <f t="shared" si="33"/>
        <v>4.7748950586549199</v>
      </c>
      <c r="T738">
        <f t="shared" ca="1" si="34"/>
        <v>45.86</v>
      </c>
      <c r="U738">
        <f t="shared" ca="1" si="35"/>
        <v>5.4480193120535834</v>
      </c>
      <c r="W738">
        <v>39.700000000000003</v>
      </c>
      <c r="X738">
        <v>5.2388800404514821</v>
      </c>
    </row>
    <row r="739" spans="5:24">
      <c r="E739">
        <v>7.36</v>
      </c>
      <c r="F739">
        <f t="shared" si="33"/>
        <v>4.7752535827956626</v>
      </c>
      <c r="T739">
        <f t="shared" ca="1" si="34"/>
        <v>16.510000000000002</v>
      </c>
      <c r="U739">
        <f t="shared" ca="1" si="35"/>
        <v>5.0131444456269536</v>
      </c>
      <c r="W739">
        <v>70.930000000000007</v>
      </c>
      <c r="X739">
        <v>6.0513409088680472</v>
      </c>
    </row>
    <row r="740" spans="5:24">
      <c r="E740">
        <v>7.37</v>
      </c>
      <c r="F740">
        <f t="shared" si="33"/>
        <v>4.7756117346888818</v>
      </c>
      <c r="T740">
        <f t="shared" ca="1" si="34"/>
        <v>67.709999999999994</v>
      </c>
      <c r="U740">
        <f t="shared" ca="1" si="35"/>
        <v>5.7298023395225153</v>
      </c>
      <c r="W740">
        <v>49.1</v>
      </c>
      <c r="X740">
        <v>5.4774384316097748</v>
      </c>
    </row>
    <row r="741" spans="5:24">
      <c r="E741">
        <v>7.38</v>
      </c>
      <c r="F741">
        <f t="shared" si="33"/>
        <v>4.7759695152901491</v>
      </c>
      <c r="T741">
        <f t="shared" ca="1" si="34"/>
        <v>11.07</v>
      </c>
      <c r="U741">
        <f t="shared" ca="1" si="35"/>
        <v>4.8885930576654344</v>
      </c>
      <c r="W741">
        <v>33.869999999999997</v>
      </c>
      <c r="X741">
        <v>5.0839863296561116</v>
      </c>
    </row>
    <row r="742" spans="5:24">
      <c r="E742">
        <v>7.39</v>
      </c>
      <c r="F742">
        <f t="shared" si="33"/>
        <v>4.7763269255513139</v>
      </c>
      <c r="T742">
        <f t="shared" ca="1" si="34"/>
        <v>27.25</v>
      </c>
      <c r="U742">
        <f t="shared" ca="1" si="35"/>
        <v>5.1973652925292457</v>
      </c>
      <c r="W742">
        <v>30.16</v>
      </c>
      <c r="X742">
        <v>4.9801957258184517</v>
      </c>
    </row>
    <row r="743" spans="5:24">
      <c r="E743">
        <v>7.4</v>
      </c>
      <c r="F743">
        <f t="shared" si="33"/>
        <v>4.776683966420511</v>
      </c>
      <c r="T743">
        <f t="shared" ca="1" si="34"/>
        <v>65.25</v>
      </c>
      <c r="U743">
        <f t="shared" ca="1" si="35"/>
        <v>5.6960393940225744</v>
      </c>
      <c r="W743">
        <v>92.51</v>
      </c>
      <c r="X743">
        <v>6.9402382675279632</v>
      </c>
    </row>
    <row r="744" spans="5:24">
      <c r="E744">
        <v>7.41</v>
      </c>
      <c r="F744">
        <f t="shared" si="33"/>
        <v>4.7770406388421858</v>
      </c>
      <c r="T744">
        <f t="shared" ca="1" si="34"/>
        <v>69.790000000000006</v>
      </c>
      <c r="U744">
        <f t="shared" ca="1" si="35"/>
        <v>5.7591851016315436</v>
      </c>
      <c r="W744">
        <v>52.53</v>
      </c>
      <c r="X744">
        <v>5.5634602642135675</v>
      </c>
    </row>
    <row r="745" spans="5:24">
      <c r="E745">
        <v>7.42</v>
      </c>
      <c r="F745">
        <f t="shared" si="33"/>
        <v>4.7773969437571164</v>
      </c>
      <c r="T745">
        <f t="shared" ca="1" si="34"/>
        <v>55.47</v>
      </c>
      <c r="U745">
        <f t="shared" ca="1" si="35"/>
        <v>5.5687725163613173</v>
      </c>
      <c r="W745">
        <v>92.18</v>
      </c>
      <c r="X745">
        <v>6.917283696006578</v>
      </c>
    </row>
    <row r="746" spans="5:24">
      <c r="E746">
        <v>7.43</v>
      </c>
      <c r="F746">
        <f t="shared" si="33"/>
        <v>4.777752882102428</v>
      </c>
      <c r="T746">
        <f t="shared" ca="1" si="34"/>
        <v>94.01</v>
      </c>
      <c r="U746">
        <f t="shared" ca="1" si="35"/>
        <v>6.2778068058485719</v>
      </c>
      <c r="W746">
        <v>9.81</v>
      </c>
      <c r="X746">
        <v>4.2075460972634779</v>
      </c>
    </row>
    <row r="747" spans="5:24">
      <c r="E747">
        <v>7.44</v>
      </c>
      <c r="F747">
        <f t="shared" si="33"/>
        <v>4.7781084548116119</v>
      </c>
      <c r="T747">
        <f t="shared" ca="1" si="34"/>
        <v>14.34</v>
      </c>
      <c r="U747">
        <f t="shared" ca="1" si="35"/>
        <v>4.9674160975639365</v>
      </c>
      <c r="W747">
        <v>8.7899999999999991</v>
      </c>
      <c r="X747">
        <v>4.146199393079125</v>
      </c>
    </row>
    <row r="748" spans="5:24">
      <c r="E748">
        <v>7.45</v>
      </c>
      <c r="F748">
        <f t="shared" si="33"/>
        <v>4.7784636628145494</v>
      </c>
      <c r="T748">
        <f t="shared" ca="1" si="34"/>
        <v>9.65</v>
      </c>
      <c r="U748">
        <f t="shared" ca="1" si="35"/>
        <v>4.8491222786769592</v>
      </c>
      <c r="W748">
        <v>15.81</v>
      </c>
      <c r="X748">
        <v>4.4977026457520175</v>
      </c>
    </row>
    <row r="749" spans="5:24">
      <c r="E749">
        <v>7.46</v>
      </c>
      <c r="F749">
        <f t="shared" si="33"/>
        <v>4.7788185070375242</v>
      </c>
      <c r="T749">
        <f t="shared" ca="1" si="34"/>
        <v>31.12</v>
      </c>
      <c r="U749">
        <f t="shared" ca="1" si="35"/>
        <v>5.2537741084994023</v>
      </c>
      <c r="W749">
        <v>18.23</v>
      </c>
      <c r="X749">
        <v>4.5933652896027937</v>
      </c>
    </row>
    <row r="750" spans="5:24">
      <c r="E750">
        <v>7.47</v>
      </c>
      <c r="F750">
        <f t="shared" si="33"/>
        <v>4.7791729884032499</v>
      </c>
      <c r="T750">
        <f t="shared" ca="1" si="34"/>
        <v>84.87</v>
      </c>
      <c r="U750">
        <f t="shared" ca="1" si="35"/>
        <v>6.0154369046760365</v>
      </c>
      <c r="W750">
        <v>51.07</v>
      </c>
      <c r="X750">
        <v>5.526824139006667</v>
      </c>
    </row>
    <row r="751" spans="5:24">
      <c r="E751">
        <v>7.48</v>
      </c>
      <c r="F751">
        <f t="shared" si="33"/>
        <v>4.7795271078308756</v>
      </c>
      <c r="T751">
        <f t="shared" ca="1" si="34"/>
        <v>84.11</v>
      </c>
      <c r="U751">
        <f t="shared" ca="1" si="35"/>
        <v>5.9994945206337134</v>
      </c>
      <c r="W751">
        <v>10.29</v>
      </c>
      <c r="X751">
        <v>4.2348009976071364</v>
      </c>
    </row>
    <row r="752" spans="5:24">
      <c r="E752">
        <v>7.49</v>
      </c>
      <c r="F752">
        <f t="shared" si="33"/>
        <v>4.7798808662360184</v>
      </c>
      <c r="T752">
        <f t="shared" ca="1" si="34"/>
        <v>38.24</v>
      </c>
      <c r="U752">
        <f t="shared" ca="1" si="35"/>
        <v>5.3504082250053431</v>
      </c>
      <c r="W752">
        <v>31.17</v>
      </c>
      <c r="X752">
        <v>5.0089626062112869</v>
      </c>
    </row>
    <row r="753" spans="5:24">
      <c r="E753">
        <v>7.5</v>
      </c>
      <c r="F753">
        <f t="shared" si="33"/>
        <v>4.7802342645307716</v>
      </c>
      <c r="T753">
        <f t="shared" ca="1" si="34"/>
        <v>86.58</v>
      </c>
      <c r="U753">
        <f t="shared" ca="1" si="35"/>
        <v>6.0533773483899296</v>
      </c>
      <c r="W753">
        <v>62.46</v>
      </c>
      <c r="X753">
        <v>5.8175846754550262</v>
      </c>
    </row>
    <row r="754" spans="5:24">
      <c r="E754">
        <v>7.51</v>
      </c>
      <c r="F754">
        <f t="shared" si="33"/>
        <v>4.7805873036237294</v>
      </c>
      <c r="T754">
        <f t="shared" ca="1" si="34"/>
        <v>79.150000000000006</v>
      </c>
      <c r="U754">
        <f t="shared" ca="1" si="35"/>
        <v>5.9058184598286489</v>
      </c>
      <c r="W754">
        <v>68.900000000000006</v>
      </c>
      <c r="X754">
        <v>5.9930178144844648</v>
      </c>
    </row>
    <row r="755" spans="5:24">
      <c r="E755">
        <v>7.52</v>
      </c>
      <c r="F755">
        <f t="shared" si="33"/>
        <v>4.7809399844200016</v>
      </c>
      <c r="T755">
        <f t="shared" ca="1" si="34"/>
        <v>74.599999999999994</v>
      </c>
      <c r="U755">
        <f t="shared" ca="1" si="35"/>
        <v>5.8309775481440811</v>
      </c>
      <c r="W755">
        <v>49.26</v>
      </c>
      <c r="X755">
        <v>5.4814498869529622</v>
      </c>
    </row>
    <row r="756" spans="5:24">
      <c r="E756">
        <v>7.53</v>
      </c>
      <c r="F756">
        <f t="shared" si="33"/>
        <v>4.7812923078212304</v>
      </c>
      <c r="T756">
        <f t="shared" ca="1" si="34"/>
        <v>16.73</v>
      </c>
      <c r="U756">
        <f t="shared" ca="1" si="35"/>
        <v>5.0175550891612755</v>
      </c>
      <c r="W756">
        <v>2.02</v>
      </c>
      <c r="X756">
        <v>3.4503643619182824</v>
      </c>
    </row>
    <row r="757" spans="5:24">
      <c r="E757">
        <v>7.54</v>
      </c>
      <c r="F757">
        <f t="shared" si="33"/>
        <v>4.7816442747256094</v>
      </c>
      <c r="T757">
        <f t="shared" ca="1" si="34"/>
        <v>95.91</v>
      </c>
      <c r="U757">
        <f t="shared" ca="1" si="35"/>
        <v>6.3701681032611486</v>
      </c>
      <c r="W757">
        <v>9.2899999999999991</v>
      </c>
      <c r="X757">
        <v>4.1768936099965988</v>
      </c>
    </row>
    <row r="758" spans="5:24">
      <c r="E758">
        <v>7.55</v>
      </c>
      <c r="F758">
        <f t="shared" si="33"/>
        <v>4.781995886027909</v>
      </c>
      <c r="T758">
        <f t="shared" ca="1" si="34"/>
        <v>43.86</v>
      </c>
      <c r="U758">
        <f t="shared" ca="1" si="35"/>
        <v>5.422740163062989</v>
      </c>
      <c r="W758">
        <v>42.21</v>
      </c>
      <c r="X758">
        <v>5.3034759365818189</v>
      </c>
    </row>
    <row r="759" spans="5:24">
      <c r="E759">
        <v>7.56</v>
      </c>
      <c r="F759">
        <f t="shared" si="33"/>
        <v>4.7823471426194795</v>
      </c>
      <c r="T759">
        <f t="shared" ca="1" si="34"/>
        <v>13.92</v>
      </c>
      <c r="U759">
        <f t="shared" ca="1" si="35"/>
        <v>4.9580396943228102</v>
      </c>
      <c r="W759">
        <v>42.83</v>
      </c>
      <c r="X759">
        <v>5.3192961032758932</v>
      </c>
    </row>
    <row r="760" spans="5:24">
      <c r="E760">
        <v>7.57</v>
      </c>
      <c r="F760">
        <f t="shared" si="33"/>
        <v>4.7826980453882815</v>
      </c>
      <c r="T760">
        <f t="shared" ca="1" si="34"/>
        <v>21.93</v>
      </c>
      <c r="U760">
        <f t="shared" ca="1" si="35"/>
        <v>5.1127202528181579</v>
      </c>
      <c r="W760">
        <v>95.41</v>
      </c>
      <c r="X760">
        <v>7.1859781913209559</v>
      </c>
    </row>
    <row r="761" spans="5:24">
      <c r="E761">
        <v>7.58</v>
      </c>
      <c r="F761">
        <f t="shared" si="33"/>
        <v>4.7830485952188928</v>
      </c>
      <c r="T761">
        <f t="shared" ca="1" si="34"/>
        <v>96.78</v>
      </c>
      <c r="U761">
        <f t="shared" ca="1" si="35"/>
        <v>6.4247002614469144</v>
      </c>
      <c r="W761">
        <v>49.58</v>
      </c>
      <c r="X761">
        <v>5.4894719667628218</v>
      </c>
    </row>
    <row r="762" spans="5:24">
      <c r="E762">
        <v>7.59</v>
      </c>
      <c r="F762">
        <f t="shared" si="33"/>
        <v>4.7833987929925383</v>
      </c>
      <c r="T762">
        <f t="shared" ca="1" si="34"/>
        <v>28.65</v>
      </c>
      <c r="U762">
        <f t="shared" ca="1" si="35"/>
        <v>5.2181806180446877</v>
      </c>
      <c r="W762">
        <v>34.47</v>
      </c>
      <c r="X762">
        <v>5.10033055507611</v>
      </c>
    </row>
    <row r="763" spans="5:24">
      <c r="E763">
        <v>7.6</v>
      </c>
      <c r="F763">
        <f t="shared" si="33"/>
        <v>4.7837486395870945</v>
      </c>
      <c r="T763">
        <f t="shared" ca="1" si="34"/>
        <v>88.14</v>
      </c>
      <c r="U763">
        <f t="shared" ca="1" si="35"/>
        <v>6.0910071838207918</v>
      </c>
      <c r="W763">
        <v>30.16</v>
      </c>
      <c r="X763">
        <v>4.9801957258184517</v>
      </c>
    </row>
    <row r="764" spans="5:24">
      <c r="E764">
        <v>7.61</v>
      </c>
      <c r="F764">
        <f t="shared" si="33"/>
        <v>4.7840981358771142</v>
      </c>
      <c r="T764">
        <f t="shared" ca="1" si="34"/>
        <v>88.18</v>
      </c>
      <c r="U764">
        <f t="shared" ca="1" si="35"/>
        <v>6.0920165000201214</v>
      </c>
      <c r="W764">
        <v>3.59</v>
      </c>
      <c r="X764">
        <v>3.6996158386731568</v>
      </c>
    </row>
    <row r="765" spans="5:24">
      <c r="E765">
        <v>7.62</v>
      </c>
      <c r="F765">
        <f t="shared" si="33"/>
        <v>4.7844472827338409</v>
      </c>
      <c r="T765">
        <f t="shared" ca="1" si="34"/>
        <v>32.04</v>
      </c>
      <c r="U765">
        <f t="shared" ca="1" si="35"/>
        <v>5.2667097213154266</v>
      </c>
      <c r="W765">
        <v>76.489999999999995</v>
      </c>
      <c r="X765">
        <v>6.2221536766602616</v>
      </c>
    </row>
    <row r="766" spans="5:24">
      <c r="E766">
        <v>7.63</v>
      </c>
      <c r="F766">
        <f t="shared" si="33"/>
        <v>4.7847960810252275</v>
      </c>
      <c r="T766">
        <f t="shared" ca="1" si="34"/>
        <v>37.21</v>
      </c>
      <c r="U766">
        <f t="shared" ca="1" si="35"/>
        <v>5.3368517261774846</v>
      </c>
      <c r="W766">
        <v>5.42</v>
      </c>
      <c r="X766">
        <v>3.8945736073205146</v>
      </c>
    </row>
    <row r="767" spans="5:24">
      <c r="E767">
        <v>7.64</v>
      </c>
      <c r="F767">
        <f t="shared" si="33"/>
        <v>4.7851445316159502</v>
      </c>
      <c r="T767">
        <f t="shared" ca="1" si="34"/>
        <v>4.2300000000000004</v>
      </c>
      <c r="U767">
        <f t="shared" ca="1" si="35"/>
        <v>4.6377011549019613</v>
      </c>
      <c r="W767">
        <v>40.71</v>
      </c>
      <c r="X767">
        <v>5.26498874807299</v>
      </c>
    </row>
    <row r="768" spans="5:24">
      <c r="E768">
        <v>7.65</v>
      </c>
      <c r="F768">
        <f t="shared" si="33"/>
        <v>4.7854926353674285</v>
      </c>
      <c r="T768">
        <f t="shared" ca="1" si="34"/>
        <v>19.97</v>
      </c>
      <c r="U768">
        <f t="shared" ca="1" si="35"/>
        <v>5.0786533542110792</v>
      </c>
      <c r="W768">
        <v>95.19</v>
      </c>
      <c r="X768">
        <v>7.1635619555770162</v>
      </c>
    </row>
    <row r="769" spans="5:24">
      <c r="E769">
        <v>7.66</v>
      </c>
      <c r="F769">
        <f t="shared" si="33"/>
        <v>4.7858403931378373</v>
      </c>
      <c r="T769">
        <f t="shared" ca="1" si="34"/>
        <v>47.72</v>
      </c>
      <c r="U769">
        <f t="shared" ca="1" si="35"/>
        <v>5.4714088640340988</v>
      </c>
      <c r="W769">
        <v>47.13</v>
      </c>
      <c r="X769">
        <v>5.4279976026551147</v>
      </c>
    </row>
    <row r="770" spans="5:24">
      <c r="E770">
        <v>7.67</v>
      </c>
      <c r="F770">
        <f t="shared" si="33"/>
        <v>4.7861878057821308</v>
      </c>
      <c r="T770">
        <f t="shared" ca="1" si="34"/>
        <v>61.7</v>
      </c>
      <c r="U770">
        <f t="shared" ca="1" si="35"/>
        <v>5.6488055511167401</v>
      </c>
      <c r="W770">
        <v>25.83</v>
      </c>
      <c r="X770">
        <v>4.8514047089390333</v>
      </c>
    </row>
    <row r="771" spans="5:24">
      <c r="E771">
        <v>7.68</v>
      </c>
      <c r="F771">
        <f t="shared" si="33"/>
        <v>4.7865348741520473</v>
      </c>
      <c r="T771">
        <f t="shared" ca="1" si="34"/>
        <v>48.08</v>
      </c>
      <c r="U771">
        <f t="shared" ca="1" si="35"/>
        <v>5.4759270715272361</v>
      </c>
      <c r="W771">
        <v>93.22</v>
      </c>
      <c r="X771">
        <v>6.9923783018451573</v>
      </c>
    </row>
    <row r="772" spans="5:24">
      <c r="E772">
        <v>7.69</v>
      </c>
      <c r="F772">
        <f t="shared" si="33"/>
        <v>4.7868815990961373</v>
      </c>
      <c r="T772">
        <f t="shared" ca="1" si="34"/>
        <v>4.9800000000000004</v>
      </c>
      <c r="U772">
        <f t="shared" ca="1" si="35"/>
        <v>4.6766020393329093</v>
      </c>
      <c r="W772">
        <v>58.96</v>
      </c>
      <c r="X772">
        <v>5.7265161496790711</v>
      </c>
    </row>
    <row r="773" spans="5:24">
      <c r="E773">
        <v>7.7</v>
      </c>
      <c r="F773">
        <f t="shared" ref="F773:F836" si="36">NORMINV(E773/100,$C$3,$C$4)</f>
        <v>4.7872279814597745</v>
      </c>
      <c r="T773">
        <f t="shared" ref="T773:T836" ca="1" si="37">RANDBETWEEN(1,10000)/100</f>
        <v>90.83</v>
      </c>
      <c r="U773">
        <f t="shared" ref="U773:U836" ca="1" si="38">NORMINV(T773/100,$C$3,$C$4)</f>
        <v>6.1651795249319559</v>
      </c>
      <c r="W773">
        <v>27.63</v>
      </c>
      <c r="X773">
        <v>4.906131396900963</v>
      </c>
    </row>
    <row r="774" spans="5:24">
      <c r="E774">
        <v>7.71</v>
      </c>
      <c r="F774">
        <f t="shared" si="36"/>
        <v>4.7875740220851695</v>
      </c>
      <c r="T774">
        <f t="shared" ca="1" si="37"/>
        <v>23.78</v>
      </c>
      <c r="U774">
        <f t="shared" ca="1" si="38"/>
        <v>5.1433013957606839</v>
      </c>
      <c r="W774">
        <v>81.37</v>
      </c>
      <c r="X774">
        <v>6.3916137455157136</v>
      </c>
    </row>
    <row r="775" spans="5:24">
      <c r="E775">
        <v>7.72</v>
      </c>
      <c r="F775">
        <f t="shared" si="36"/>
        <v>4.7879197218113898</v>
      </c>
      <c r="T775">
        <f t="shared" ca="1" si="37"/>
        <v>37.42</v>
      </c>
      <c r="U775">
        <f t="shared" ca="1" si="38"/>
        <v>5.3396250969564738</v>
      </c>
      <c r="W775">
        <v>74.05</v>
      </c>
      <c r="X775">
        <v>6.1448876431628427</v>
      </c>
    </row>
    <row r="776" spans="5:24">
      <c r="E776">
        <v>7.73</v>
      </c>
      <c r="F776">
        <f t="shared" si="36"/>
        <v>4.7882650814743748</v>
      </c>
      <c r="T776">
        <f t="shared" ca="1" si="37"/>
        <v>94.36</v>
      </c>
      <c r="U776">
        <f t="shared" ca="1" si="38"/>
        <v>6.2928662575053043</v>
      </c>
      <c r="W776">
        <v>28.59</v>
      </c>
      <c r="X776">
        <v>4.9345974639441295</v>
      </c>
    </row>
    <row r="777" spans="5:24">
      <c r="E777">
        <v>7.74</v>
      </c>
      <c r="F777">
        <f t="shared" si="36"/>
        <v>4.7886101019069498</v>
      </c>
      <c r="T777">
        <f t="shared" ca="1" si="37"/>
        <v>48.02</v>
      </c>
      <c r="U777">
        <f t="shared" ca="1" si="38"/>
        <v>5.4751741834012133</v>
      </c>
      <c r="W777">
        <v>7.34</v>
      </c>
      <c r="X777">
        <v>4.0490723226146592</v>
      </c>
    </row>
    <row r="778" spans="5:24">
      <c r="E778">
        <v>7.75</v>
      </c>
      <c r="F778">
        <f t="shared" si="36"/>
        <v>4.7889547839388396</v>
      </c>
      <c r="T778">
        <f t="shared" ca="1" si="37"/>
        <v>8.73</v>
      </c>
      <c r="U778">
        <f t="shared" ca="1" si="38"/>
        <v>4.8212147359530384</v>
      </c>
      <c r="W778">
        <v>5.16</v>
      </c>
      <c r="X778">
        <v>3.8704658896812112</v>
      </c>
    </row>
    <row r="779" spans="5:24">
      <c r="E779">
        <v>7.76</v>
      </c>
      <c r="F779">
        <f t="shared" si="36"/>
        <v>4.7892991283966921</v>
      </c>
      <c r="T779">
        <f t="shared" ca="1" si="37"/>
        <v>84.87</v>
      </c>
      <c r="U779">
        <f t="shared" ca="1" si="38"/>
        <v>6.0154369046760365</v>
      </c>
      <c r="W779">
        <v>96.02</v>
      </c>
      <c r="X779">
        <v>7.2530116929666963</v>
      </c>
    </row>
    <row r="780" spans="5:24">
      <c r="E780">
        <v>7.77</v>
      </c>
      <c r="F780">
        <f t="shared" si="36"/>
        <v>4.7896431361040861</v>
      </c>
      <c r="T780">
        <f t="shared" ca="1" si="37"/>
        <v>77.739999999999995</v>
      </c>
      <c r="U780">
        <f t="shared" ca="1" si="38"/>
        <v>5.8817208658035174</v>
      </c>
      <c r="W780">
        <v>47.61</v>
      </c>
      <c r="X780">
        <v>5.4400557037516659</v>
      </c>
    </row>
    <row r="781" spans="5:24">
      <c r="E781">
        <v>7.78</v>
      </c>
      <c r="F781">
        <f t="shared" si="36"/>
        <v>4.78998680788155</v>
      </c>
      <c r="T781">
        <f t="shared" ca="1" si="37"/>
        <v>27.7</v>
      </c>
      <c r="U781">
        <f t="shared" ca="1" si="38"/>
        <v>5.2041115547042764</v>
      </c>
      <c r="W781">
        <v>39.79</v>
      </c>
      <c r="X781">
        <v>5.24121353293586</v>
      </c>
    </row>
    <row r="782" spans="5:24">
      <c r="E782">
        <v>7.79</v>
      </c>
      <c r="F782">
        <f t="shared" si="36"/>
        <v>4.7903301445465747</v>
      </c>
      <c r="T782">
        <f t="shared" ca="1" si="37"/>
        <v>77.66</v>
      </c>
      <c r="U782">
        <f t="shared" ca="1" si="38"/>
        <v>5.8803803599223139</v>
      </c>
      <c r="W782">
        <v>43.89</v>
      </c>
      <c r="X782">
        <v>5.346241301103146</v>
      </c>
    </row>
    <row r="783" spans="5:24">
      <c r="E783">
        <v>7.8</v>
      </c>
      <c r="F783">
        <f t="shared" si="36"/>
        <v>4.7906731469136306</v>
      </c>
      <c r="T783">
        <f t="shared" ca="1" si="37"/>
        <v>61.24</v>
      </c>
      <c r="U783">
        <f t="shared" ca="1" si="38"/>
        <v>5.6427898847720863</v>
      </c>
      <c r="W783">
        <v>49.88</v>
      </c>
      <c r="X783">
        <v>5.4969920415345408</v>
      </c>
    </row>
    <row r="784" spans="5:24">
      <c r="E784">
        <v>7.81</v>
      </c>
      <c r="F784">
        <f t="shared" si="36"/>
        <v>4.7910158157941849</v>
      </c>
      <c r="T784">
        <f t="shared" ca="1" si="37"/>
        <v>99.87</v>
      </c>
      <c r="U784">
        <f t="shared" ca="1" si="38"/>
        <v>7.0057268792498579</v>
      </c>
      <c r="W784">
        <v>87.79</v>
      </c>
      <c r="X784">
        <v>6.6645529457001453</v>
      </c>
    </row>
    <row r="785" spans="5:24">
      <c r="E785">
        <v>7.82</v>
      </c>
      <c r="F785">
        <f t="shared" si="36"/>
        <v>4.791358151996711</v>
      </c>
      <c r="T785">
        <f t="shared" ca="1" si="37"/>
        <v>66.739999999999995</v>
      </c>
      <c r="U785">
        <f t="shared" ca="1" si="38"/>
        <v>5.7163725234121205</v>
      </c>
      <c r="W785">
        <v>96.16</v>
      </c>
      <c r="X785">
        <v>7.2695628028354449</v>
      </c>
    </row>
    <row r="786" spans="5:24">
      <c r="E786">
        <v>7.83</v>
      </c>
      <c r="F786">
        <f t="shared" si="36"/>
        <v>4.7917001563267085</v>
      </c>
      <c r="T786">
        <f t="shared" ca="1" si="37"/>
        <v>33.67</v>
      </c>
      <c r="U786">
        <f t="shared" ca="1" si="38"/>
        <v>5.2892568410270178</v>
      </c>
      <c r="W786">
        <v>68.239999999999995</v>
      </c>
      <c r="X786">
        <v>5.974420608403145</v>
      </c>
    </row>
    <row r="787" spans="5:24">
      <c r="E787">
        <v>7.84</v>
      </c>
      <c r="F787">
        <f t="shared" si="36"/>
        <v>4.7920418295867142</v>
      </c>
      <c r="T787">
        <f t="shared" ca="1" si="37"/>
        <v>88.31</v>
      </c>
      <c r="U787">
        <f t="shared" ca="1" si="38"/>
        <v>6.0953135601796333</v>
      </c>
      <c r="W787">
        <v>54.52</v>
      </c>
      <c r="X787">
        <v>5.6135430938595423</v>
      </c>
    </row>
    <row r="788" spans="5:24">
      <c r="E788">
        <v>7.85</v>
      </c>
      <c r="F788">
        <f t="shared" si="36"/>
        <v>4.7923831725763195</v>
      </c>
      <c r="T788">
        <f t="shared" ca="1" si="37"/>
        <v>68.94</v>
      </c>
      <c r="U788">
        <f t="shared" ca="1" si="38"/>
        <v>5.7470751758647607</v>
      </c>
      <c r="W788">
        <v>19.98</v>
      </c>
      <c r="X788">
        <v>4.6576641686531204</v>
      </c>
    </row>
    <row r="789" spans="5:24">
      <c r="E789">
        <v>7.86</v>
      </c>
      <c r="F789">
        <f t="shared" si="36"/>
        <v>4.7927241860921823</v>
      </c>
      <c r="T789">
        <f t="shared" ca="1" si="37"/>
        <v>44.06</v>
      </c>
      <c r="U789">
        <f t="shared" ca="1" si="38"/>
        <v>5.4252759122655609</v>
      </c>
      <c r="W789">
        <v>11.99</v>
      </c>
      <c r="X789">
        <v>4.3245131622306365</v>
      </c>
    </row>
    <row r="790" spans="5:24">
      <c r="E790">
        <v>7.87</v>
      </c>
      <c r="F790">
        <f t="shared" si="36"/>
        <v>4.7930648709280463</v>
      </c>
      <c r="T790">
        <f t="shared" ca="1" si="37"/>
        <v>51.79</v>
      </c>
      <c r="U790">
        <f t="shared" ca="1" si="38"/>
        <v>5.5224418558125548</v>
      </c>
      <c r="W790">
        <v>5.45</v>
      </c>
      <c r="X790">
        <v>3.8972959094482436</v>
      </c>
    </row>
    <row r="791" spans="5:24">
      <c r="E791">
        <v>7.88</v>
      </c>
      <c r="F791">
        <f t="shared" si="36"/>
        <v>4.7934052278747483</v>
      </c>
      <c r="T791">
        <f t="shared" ca="1" si="37"/>
        <v>46.96</v>
      </c>
      <c r="U791">
        <f t="shared" ca="1" si="38"/>
        <v>5.4618623020279182</v>
      </c>
      <c r="W791">
        <v>13</v>
      </c>
      <c r="X791">
        <v>4.3736088709611991</v>
      </c>
    </row>
    <row r="792" spans="5:24">
      <c r="E792">
        <v>7.89</v>
      </c>
      <c r="F792">
        <f t="shared" si="36"/>
        <v>4.7937452577202402</v>
      </c>
      <c r="T792">
        <f t="shared" ca="1" si="37"/>
        <v>28.38</v>
      </c>
      <c r="U792">
        <f t="shared" ca="1" si="38"/>
        <v>5.2142051684044439</v>
      </c>
      <c r="W792">
        <v>98.11</v>
      </c>
      <c r="X792">
        <v>7.5770168940168237</v>
      </c>
    </row>
    <row r="793" spans="5:24">
      <c r="E793">
        <v>7.9</v>
      </c>
      <c r="F793">
        <f t="shared" si="36"/>
        <v>4.7940849612495953</v>
      </c>
      <c r="T793">
        <f t="shared" ca="1" si="37"/>
        <v>58.23</v>
      </c>
      <c r="U793">
        <f t="shared" ca="1" si="38"/>
        <v>5.6038904799263651</v>
      </c>
      <c r="W793">
        <v>95.38</v>
      </c>
      <c r="X793">
        <v>7.1828713443097536</v>
      </c>
    </row>
    <row r="794" spans="5:24">
      <c r="E794">
        <v>7.91</v>
      </c>
      <c r="F794">
        <f t="shared" si="36"/>
        <v>4.7944243392450314</v>
      </c>
      <c r="T794">
        <f t="shared" ca="1" si="37"/>
        <v>99.8</v>
      </c>
      <c r="U794">
        <f t="shared" ca="1" si="38"/>
        <v>6.9390808695477464</v>
      </c>
      <c r="W794">
        <v>61.65</v>
      </c>
      <c r="X794">
        <v>5.7963012911585485</v>
      </c>
    </row>
    <row r="795" spans="5:24">
      <c r="E795">
        <v>7.92</v>
      </c>
      <c r="F795">
        <f t="shared" si="36"/>
        <v>4.7947633924859163</v>
      </c>
      <c r="T795">
        <f t="shared" ca="1" si="37"/>
        <v>72.42</v>
      </c>
      <c r="U795">
        <f t="shared" ca="1" si="38"/>
        <v>5.7976821376718783</v>
      </c>
      <c r="W795">
        <v>28.52</v>
      </c>
      <c r="X795">
        <v>4.9325375038579056</v>
      </c>
    </row>
    <row r="796" spans="5:24">
      <c r="E796">
        <v>7.93</v>
      </c>
      <c r="F796">
        <f t="shared" si="36"/>
        <v>4.795102121748787</v>
      </c>
      <c r="T796">
        <f t="shared" ca="1" si="37"/>
        <v>4.74</v>
      </c>
      <c r="U796">
        <f t="shared" ca="1" si="38"/>
        <v>4.6646981975854711</v>
      </c>
      <c r="W796">
        <v>65.91</v>
      </c>
      <c r="X796">
        <v>5.9100081077588378</v>
      </c>
    </row>
    <row r="797" spans="5:24">
      <c r="E797">
        <v>7.94</v>
      </c>
      <c r="F797">
        <f t="shared" si="36"/>
        <v>4.7954405278073624</v>
      </c>
      <c r="T797">
        <f t="shared" ca="1" si="37"/>
        <v>21.22</v>
      </c>
      <c r="U797">
        <f t="shared" ca="1" si="38"/>
        <v>5.1005944902961717</v>
      </c>
      <c r="W797">
        <v>3.82</v>
      </c>
      <c r="X797">
        <v>3.7280327873775305</v>
      </c>
    </row>
    <row r="798" spans="5:24">
      <c r="E798">
        <v>7.95</v>
      </c>
      <c r="F798">
        <f t="shared" si="36"/>
        <v>4.7957786114325556</v>
      </c>
      <c r="T798">
        <f t="shared" ca="1" si="37"/>
        <v>18.45</v>
      </c>
      <c r="U798">
        <f t="shared" ca="1" si="38"/>
        <v>5.0508259532426232</v>
      </c>
      <c r="W798">
        <v>2.8</v>
      </c>
      <c r="X798">
        <v>3.5889643524508807</v>
      </c>
    </row>
    <row r="799" spans="5:24">
      <c r="E799">
        <v>7.96</v>
      </c>
      <c r="F799">
        <f t="shared" si="36"/>
        <v>4.7961163733924899</v>
      </c>
      <c r="T799">
        <f t="shared" ca="1" si="37"/>
        <v>40.65</v>
      </c>
      <c r="U799">
        <f t="shared" ca="1" si="38"/>
        <v>5.3817211891099177</v>
      </c>
      <c r="W799">
        <v>47.56</v>
      </c>
      <c r="X799">
        <v>5.4388000882298426</v>
      </c>
    </row>
    <row r="800" spans="5:24">
      <c r="E800">
        <v>7.97</v>
      </c>
      <c r="F800">
        <f t="shared" si="36"/>
        <v>4.7964538144525122</v>
      </c>
      <c r="T800">
        <f t="shared" ca="1" si="37"/>
        <v>61.39</v>
      </c>
      <c r="U800">
        <f t="shared" ca="1" si="38"/>
        <v>5.6447492026889652</v>
      </c>
      <c r="W800">
        <v>80.84</v>
      </c>
      <c r="X800">
        <v>6.3720153566049316</v>
      </c>
    </row>
    <row r="801" spans="5:24">
      <c r="E801">
        <v>7.98</v>
      </c>
      <c r="F801">
        <f t="shared" si="36"/>
        <v>4.7967909353752036</v>
      </c>
      <c r="T801">
        <f t="shared" ca="1" si="37"/>
        <v>16.39</v>
      </c>
      <c r="U801">
        <f t="shared" ca="1" si="38"/>
        <v>5.0107225980030901</v>
      </c>
      <c r="W801">
        <v>99.15</v>
      </c>
      <c r="X801">
        <v>7.8867077344922505</v>
      </c>
    </row>
    <row r="802" spans="5:24">
      <c r="E802">
        <v>7.99</v>
      </c>
      <c r="F802">
        <f t="shared" si="36"/>
        <v>4.7971277369203955</v>
      </c>
      <c r="T802">
        <f t="shared" ca="1" si="37"/>
        <v>3.52</v>
      </c>
      <c r="U802">
        <f t="shared" ca="1" si="38"/>
        <v>4.5953358019839996</v>
      </c>
      <c r="W802">
        <v>95.61</v>
      </c>
      <c r="X802">
        <v>7.2071186571644237</v>
      </c>
    </row>
    <row r="803" spans="5:24">
      <c r="E803">
        <v>8</v>
      </c>
      <c r="F803">
        <f t="shared" si="36"/>
        <v>4.7974642198451836</v>
      </c>
      <c r="T803">
        <f t="shared" ca="1" si="37"/>
        <v>4.82</v>
      </c>
      <c r="U803">
        <f t="shared" ca="1" si="38"/>
        <v>4.6687186431208945</v>
      </c>
      <c r="W803">
        <v>12.72</v>
      </c>
      <c r="X803">
        <v>4.3602728683179777</v>
      </c>
    </row>
    <row r="804" spans="5:24">
      <c r="E804">
        <v>8.01</v>
      </c>
      <c r="F804">
        <f t="shared" si="36"/>
        <v>4.7978003849039395</v>
      </c>
      <c r="T804">
        <f t="shared" ca="1" si="37"/>
        <v>47.7</v>
      </c>
      <c r="U804">
        <f t="shared" ca="1" si="38"/>
        <v>5.4711577874460078</v>
      </c>
      <c r="W804">
        <v>53.86</v>
      </c>
      <c r="X804">
        <v>5.5969073145239694</v>
      </c>
    </row>
    <row r="805" spans="5:24">
      <c r="E805">
        <v>8.02</v>
      </c>
      <c r="F805">
        <f t="shared" si="36"/>
        <v>4.7981362328483224</v>
      </c>
      <c r="T805">
        <f t="shared" ca="1" si="37"/>
        <v>65.64</v>
      </c>
      <c r="U805">
        <f t="shared" ca="1" si="38"/>
        <v>5.7013288881246167</v>
      </c>
      <c r="W805">
        <v>12.21</v>
      </c>
      <c r="X805">
        <v>4.3354470542998547</v>
      </c>
    </row>
    <row r="806" spans="5:24">
      <c r="E806">
        <v>8.0299999999999994</v>
      </c>
      <c r="F806">
        <f t="shared" si="36"/>
        <v>4.7984717644272985</v>
      </c>
      <c r="T806">
        <f t="shared" ca="1" si="37"/>
        <v>52.56</v>
      </c>
      <c r="U806">
        <f t="shared" ca="1" si="38"/>
        <v>5.5321068932573398</v>
      </c>
      <c r="W806">
        <v>98.95</v>
      </c>
      <c r="X806">
        <v>7.807984474945953</v>
      </c>
    </row>
    <row r="807" spans="5:24">
      <c r="E807">
        <v>8.0399999999999991</v>
      </c>
      <c r="F807">
        <f t="shared" si="36"/>
        <v>4.7988069803871465</v>
      </c>
      <c r="T807">
        <f t="shared" ca="1" si="37"/>
        <v>41.43</v>
      </c>
      <c r="U807">
        <f t="shared" ca="1" si="38"/>
        <v>5.3917512668932606</v>
      </c>
      <c r="W807">
        <v>69.34</v>
      </c>
      <c r="X807">
        <v>6.0055109635766959</v>
      </c>
    </row>
    <row r="808" spans="5:24">
      <c r="E808">
        <v>8.0500000000000007</v>
      </c>
      <c r="F808">
        <f t="shared" si="36"/>
        <v>4.7991418814714741</v>
      </c>
      <c r="T808">
        <f t="shared" ca="1" si="37"/>
        <v>38.32</v>
      </c>
      <c r="U808">
        <f t="shared" ca="1" si="38"/>
        <v>5.351456441671103</v>
      </c>
      <c r="W808">
        <v>5.48</v>
      </c>
      <c r="X808">
        <v>3.9000063856066878</v>
      </c>
    </row>
    <row r="809" spans="5:24">
      <c r="E809">
        <v>8.06</v>
      </c>
      <c r="F809">
        <f t="shared" si="36"/>
        <v>4.7994764684212328</v>
      </c>
      <c r="T809">
        <f t="shared" ca="1" si="37"/>
        <v>20.55</v>
      </c>
      <c r="U809">
        <f t="shared" ca="1" si="38"/>
        <v>5.088932440591293</v>
      </c>
      <c r="W809">
        <v>96.75</v>
      </c>
      <c r="X809">
        <v>7.3452581167555016</v>
      </c>
    </row>
    <row r="810" spans="5:24">
      <c r="E810">
        <v>8.07</v>
      </c>
      <c r="F810">
        <f t="shared" si="36"/>
        <v>4.7998107419747269</v>
      </c>
      <c r="T810">
        <f t="shared" ca="1" si="37"/>
        <v>3.33</v>
      </c>
      <c r="U810">
        <f t="shared" ca="1" si="38"/>
        <v>4.5828180682604494</v>
      </c>
      <c r="W810">
        <v>30.21</v>
      </c>
      <c r="X810">
        <v>4.9816297967369119</v>
      </c>
    </row>
    <row r="811" spans="5:24">
      <c r="E811">
        <v>8.08</v>
      </c>
      <c r="F811">
        <f t="shared" si="36"/>
        <v>4.8001447028676285</v>
      </c>
      <c r="T811">
        <f t="shared" ca="1" si="37"/>
        <v>69.37</v>
      </c>
      <c r="U811">
        <f t="shared" ca="1" si="38"/>
        <v>5.753182813532205</v>
      </c>
      <c r="W811">
        <v>31.98</v>
      </c>
      <c r="X811">
        <v>5.0317418607084532</v>
      </c>
    </row>
    <row r="812" spans="5:24">
      <c r="E812">
        <v>8.09</v>
      </c>
      <c r="F812">
        <f t="shared" si="36"/>
        <v>4.8004783518329877</v>
      </c>
      <c r="T812">
        <f t="shared" ca="1" si="37"/>
        <v>75.930000000000007</v>
      </c>
      <c r="U812">
        <f t="shared" ca="1" si="38"/>
        <v>5.8520263138201383</v>
      </c>
      <c r="W812">
        <v>0.26</v>
      </c>
      <c r="X812">
        <v>2.7056241312189631</v>
      </c>
    </row>
    <row r="813" spans="5:24">
      <c r="E813">
        <v>8.1</v>
      </c>
      <c r="F813">
        <f t="shared" si="36"/>
        <v>4.800811689601252</v>
      </c>
      <c r="T813">
        <f t="shared" ca="1" si="37"/>
        <v>45.38</v>
      </c>
      <c r="U813">
        <f t="shared" ca="1" si="38"/>
        <v>5.4419668519136524</v>
      </c>
      <c r="W813">
        <v>45.29</v>
      </c>
      <c r="X813">
        <v>5.3816621902346595</v>
      </c>
    </row>
    <row r="814" spans="5:24">
      <c r="E814">
        <v>8.11</v>
      </c>
      <c r="F814">
        <f t="shared" si="36"/>
        <v>4.8011447169002688</v>
      </c>
      <c r="T814">
        <f t="shared" ca="1" si="37"/>
        <v>33.32</v>
      </c>
      <c r="U814">
        <f t="shared" ca="1" si="38"/>
        <v>5.2844529840843748</v>
      </c>
      <c r="W814">
        <v>21.39</v>
      </c>
      <c r="X814">
        <v>4.7070380639006908</v>
      </c>
    </row>
    <row r="815" spans="5:24">
      <c r="E815">
        <v>8.1199999999999992</v>
      </c>
      <c r="F815">
        <f t="shared" si="36"/>
        <v>4.8014774344553057</v>
      </c>
      <c r="T815">
        <f t="shared" ca="1" si="37"/>
        <v>18.82</v>
      </c>
      <c r="U815">
        <f t="shared" ca="1" si="38"/>
        <v>5.057725570871261</v>
      </c>
      <c r="W815">
        <v>29.76</v>
      </c>
      <c r="X815">
        <v>4.9686842601753831</v>
      </c>
    </row>
    <row r="816" spans="5:24">
      <c r="E816">
        <v>8.1300000000000008</v>
      </c>
      <c r="F816">
        <f t="shared" si="36"/>
        <v>4.8018098429890594</v>
      </c>
      <c r="T816">
        <f t="shared" ca="1" si="37"/>
        <v>35.119999999999997</v>
      </c>
      <c r="U816">
        <f t="shared" ca="1" si="38"/>
        <v>5.3089586341501525</v>
      </c>
      <c r="W816">
        <v>86.62</v>
      </c>
      <c r="X816">
        <v>6.6086064370584925</v>
      </c>
    </row>
    <row r="817" spans="5:24">
      <c r="E817">
        <v>8.14</v>
      </c>
      <c r="F817">
        <f t="shared" si="36"/>
        <v>4.8021419432216685</v>
      </c>
      <c r="T817">
        <f t="shared" ca="1" si="37"/>
        <v>2.42</v>
      </c>
      <c r="U817">
        <f t="shared" ca="1" si="38"/>
        <v>4.5130802683433986</v>
      </c>
      <c r="W817">
        <v>52.03</v>
      </c>
      <c r="X817">
        <v>5.5509065325990461</v>
      </c>
    </row>
    <row r="818" spans="5:24">
      <c r="E818">
        <v>8.15</v>
      </c>
      <c r="F818">
        <f t="shared" si="36"/>
        <v>4.8024737358707261</v>
      </c>
      <c r="T818">
        <f t="shared" ca="1" si="37"/>
        <v>0.36</v>
      </c>
      <c r="U818">
        <f t="shared" ca="1" si="38"/>
        <v>4.1562752764242585</v>
      </c>
      <c r="W818">
        <v>24.2</v>
      </c>
      <c r="X818">
        <v>4.8001163998026577</v>
      </c>
    </row>
    <row r="819" spans="5:24">
      <c r="E819">
        <v>8.16</v>
      </c>
      <c r="F819">
        <f t="shared" si="36"/>
        <v>4.8028052216512931</v>
      </c>
      <c r="T819">
        <f t="shared" ca="1" si="37"/>
        <v>35.03</v>
      </c>
      <c r="U819">
        <f t="shared" ca="1" si="38"/>
        <v>5.307744672352305</v>
      </c>
      <c r="W819">
        <v>42.99</v>
      </c>
      <c r="X819">
        <v>5.3233712374038449</v>
      </c>
    </row>
    <row r="820" spans="5:24">
      <c r="E820">
        <v>8.17</v>
      </c>
      <c r="F820">
        <f t="shared" si="36"/>
        <v>4.8031364012759061</v>
      </c>
      <c r="T820">
        <f t="shared" ca="1" si="37"/>
        <v>96.74</v>
      </c>
      <c r="U820">
        <f t="shared" ca="1" si="38"/>
        <v>6.4219421624148012</v>
      </c>
      <c r="W820">
        <v>11.96</v>
      </c>
      <c r="X820">
        <v>4.3230112586434952</v>
      </c>
    </row>
    <row r="821" spans="5:24">
      <c r="E821">
        <v>8.18</v>
      </c>
      <c r="F821">
        <f t="shared" si="36"/>
        <v>4.8034672754545955</v>
      </c>
      <c r="T821">
        <f t="shared" ca="1" si="37"/>
        <v>73.2</v>
      </c>
      <c r="U821">
        <f t="shared" ca="1" si="38"/>
        <v>5.8094365202743141</v>
      </c>
      <c r="W821">
        <v>78.489999999999995</v>
      </c>
      <c r="X821">
        <v>6.2888494560537955</v>
      </c>
    </row>
    <row r="822" spans="5:24">
      <c r="E822">
        <v>8.19</v>
      </c>
      <c r="F822">
        <f t="shared" si="36"/>
        <v>4.8037978448948904</v>
      </c>
      <c r="T822">
        <f t="shared" ca="1" si="37"/>
        <v>20.82</v>
      </c>
      <c r="U822">
        <f t="shared" ca="1" si="38"/>
        <v>5.0936586478151824</v>
      </c>
      <c r="W822">
        <v>49.71</v>
      </c>
      <c r="X822">
        <v>5.4927307139828461</v>
      </c>
    </row>
    <row r="823" spans="5:24">
      <c r="E823">
        <v>8.1999999999999993</v>
      </c>
      <c r="F823">
        <f t="shared" si="36"/>
        <v>4.8041281103018374</v>
      </c>
      <c r="T823">
        <f t="shared" ca="1" si="37"/>
        <v>36.29</v>
      </c>
      <c r="U823">
        <f t="shared" ca="1" si="38"/>
        <v>5.3246410531412485</v>
      </c>
      <c r="W823">
        <v>66.73</v>
      </c>
      <c r="X823">
        <v>5.9324697958507748</v>
      </c>
    </row>
    <row r="824" spans="5:24">
      <c r="E824">
        <v>8.2100000000000009</v>
      </c>
      <c r="F824">
        <f t="shared" si="36"/>
        <v>4.8044580723780079</v>
      </c>
      <c r="T824">
        <f t="shared" ca="1" si="37"/>
        <v>18.940000000000001</v>
      </c>
      <c r="U824">
        <f t="shared" ca="1" si="38"/>
        <v>5.0599452562753164</v>
      </c>
      <c r="W824">
        <v>67.31</v>
      </c>
      <c r="X824">
        <v>5.9484894478352164</v>
      </c>
    </row>
    <row r="825" spans="5:24">
      <c r="E825">
        <v>8.2200000000000006</v>
      </c>
      <c r="F825">
        <f t="shared" si="36"/>
        <v>4.8047877318235122</v>
      </c>
      <c r="T825">
        <f t="shared" ca="1" si="37"/>
        <v>8.75</v>
      </c>
      <c r="U825">
        <f t="shared" ca="1" si="38"/>
        <v>4.8218441273323762</v>
      </c>
      <c r="W825">
        <v>0.09</v>
      </c>
      <c r="X825">
        <v>2.37861085064017</v>
      </c>
    </row>
    <row r="826" spans="5:24">
      <c r="E826">
        <v>8.23</v>
      </c>
      <c r="F826">
        <f t="shared" si="36"/>
        <v>4.805117089336008</v>
      </c>
      <c r="T826">
        <f t="shared" ca="1" si="37"/>
        <v>96.56</v>
      </c>
      <c r="U826">
        <f t="shared" ca="1" si="38"/>
        <v>6.409865434373069</v>
      </c>
      <c r="W826">
        <v>72.11</v>
      </c>
      <c r="X826">
        <v>6.086112376125171</v>
      </c>
    </row>
    <row r="827" spans="5:24">
      <c r="E827">
        <v>8.24</v>
      </c>
      <c r="F827">
        <f t="shared" si="36"/>
        <v>4.8054461456107145</v>
      </c>
      <c r="T827">
        <f t="shared" ca="1" si="37"/>
        <v>22.45</v>
      </c>
      <c r="U827">
        <f t="shared" ca="1" si="38"/>
        <v>5.1214583846730877</v>
      </c>
      <c r="W827">
        <v>97.06</v>
      </c>
      <c r="X827">
        <v>7.3896857578022157</v>
      </c>
    </row>
    <row r="828" spans="5:24">
      <c r="E828">
        <v>8.25</v>
      </c>
      <c r="F828">
        <f t="shared" si="36"/>
        <v>4.8057749013404258</v>
      </c>
      <c r="T828">
        <f t="shared" ca="1" si="37"/>
        <v>39.520000000000003</v>
      </c>
      <c r="U828">
        <f t="shared" ca="1" si="38"/>
        <v>5.3671043864269272</v>
      </c>
      <c r="W828">
        <v>33.11</v>
      </c>
      <c r="X828">
        <v>5.0631222376748539</v>
      </c>
    </row>
    <row r="829" spans="5:24">
      <c r="E829">
        <v>8.26</v>
      </c>
      <c r="F829">
        <f t="shared" si="36"/>
        <v>4.8061033572155178</v>
      </c>
      <c r="T829">
        <f t="shared" ca="1" si="37"/>
        <v>53.99</v>
      </c>
      <c r="U829">
        <f t="shared" ca="1" si="38"/>
        <v>5.5500908967328266</v>
      </c>
      <c r="W829">
        <v>90.12</v>
      </c>
      <c r="X829">
        <v>6.7884194263286641</v>
      </c>
    </row>
    <row r="830" spans="5:24">
      <c r="E830">
        <v>8.27</v>
      </c>
      <c r="F830">
        <f t="shared" si="36"/>
        <v>4.8064315139239602</v>
      </c>
      <c r="T830">
        <f t="shared" ca="1" si="37"/>
        <v>88.68</v>
      </c>
      <c r="U830">
        <f t="shared" ca="1" si="38"/>
        <v>6.1048422236299924</v>
      </c>
      <c r="W830">
        <v>90.24</v>
      </c>
      <c r="X830">
        <v>6.7953486023434611</v>
      </c>
    </row>
    <row r="831" spans="5:24">
      <c r="E831">
        <v>8.2799999999999994</v>
      </c>
      <c r="F831">
        <f t="shared" si="36"/>
        <v>4.8067593721513333</v>
      </c>
      <c r="T831">
        <f t="shared" ca="1" si="37"/>
        <v>99.93</v>
      </c>
      <c r="U831">
        <f t="shared" ca="1" si="38"/>
        <v>7.0973255268816002</v>
      </c>
      <c r="W831">
        <v>0.24</v>
      </c>
      <c r="X831">
        <v>2.6798419406798457</v>
      </c>
    </row>
    <row r="832" spans="5:24">
      <c r="E832">
        <v>8.2899999999999991</v>
      </c>
      <c r="F832">
        <f t="shared" si="36"/>
        <v>4.807086932580833</v>
      </c>
      <c r="T832">
        <f t="shared" ca="1" si="37"/>
        <v>42.07</v>
      </c>
      <c r="U832">
        <f t="shared" ca="1" si="38"/>
        <v>5.399948482637928</v>
      </c>
      <c r="W832">
        <v>35.229999999999997</v>
      </c>
      <c r="X832">
        <v>5.1208816764697263</v>
      </c>
    </row>
    <row r="833" spans="5:24">
      <c r="E833">
        <v>8.3000000000000007</v>
      </c>
      <c r="F833">
        <f t="shared" si="36"/>
        <v>4.8074141958932826</v>
      </c>
      <c r="T833">
        <f t="shared" ca="1" si="37"/>
        <v>88.08</v>
      </c>
      <c r="U833">
        <f t="shared" ca="1" si="38"/>
        <v>6.089497709465796</v>
      </c>
      <c r="W833">
        <v>27.42</v>
      </c>
      <c r="X833">
        <v>4.8998405871289989</v>
      </c>
    </row>
    <row r="834" spans="5:24">
      <c r="E834">
        <v>8.31</v>
      </c>
      <c r="F834">
        <f t="shared" si="36"/>
        <v>4.8077411627671482</v>
      </c>
      <c r="T834">
        <f t="shared" ca="1" si="37"/>
        <v>88.25</v>
      </c>
      <c r="U834">
        <f t="shared" ca="1" si="38"/>
        <v>6.0937886315942889</v>
      </c>
      <c r="W834">
        <v>91.32</v>
      </c>
      <c r="X834">
        <v>6.8607269328254041</v>
      </c>
    </row>
    <row r="835" spans="5:24">
      <c r="E835">
        <v>8.32</v>
      </c>
      <c r="F835">
        <f t="shared" si="36"/>
        <v>4.8080678338785461</v>
      </c>
      <c r="T835">
        <f t="shared" ca="1" si="37"/>
        <v>47.01</v>
      </c>
      <c r="U835">
        <f t="shared" ca="1" si="38"/>
        <v>5.462490754715275</v>
      </c>
      <c r="W835">
        <v>28.02</v>
      </c>
      <c r="X835">
        <v>4.9177525257750831</v>
      </c>
    </row>
    <row r="836" spans="5:24">
      <c r="E836">
        <v>8.33</v>
      </c>
      <c r="F836">
        <f t="shared" si="36"/>
        <v>4.8083942099012553</v>
      </c>
      <c r="T836">
        <f t="shared" ca="1" si="37"/>
        <v>81.239999999999995</v>
      </c>
      <c r="U836">
        <f t="shared" ca="1" si="38"/>
        <v>5.9433875462987107</v>
      </c>
      <c r="W836">
        <v>69.44</v>
      </c>
      <c r="X836">
        <v>6.0083612825291297</v>
      </c>
    </row>
    <row r="837" spans="5:24">
      <c r="E837">
        <v>8.34</v>
      </c>
      <c r="F837">
        <f t="shared" ref="F837:F900" si="39">NORMINV(E837/100,$C$3,$C$4)</f>
        <v>4.8087202915067264</v>
      </c>
      <c r="T837">
        <f t="shared" ref="T837:T900" ca="1" si="40">RANDBETWEEN(1,10000)/100</f>
        <v>3.83</v>
      </c>
      <c r="U837">
        <f t="shared" ref="U837:U900" ca="1" si="41">NORMINV(T837/100,$C$3,$C$4)</f>
        <v>4.6146181359549701</v>
      </c>
      <c r="W837">
        <v>61.37</v>
      </c>
      <c r="X837">
        <v>5.7889756649948012</v>
      </c>
    </row>
    <row r="838" spans="5:24">
      <c r="E838">
        <v>8.35</v>
      </c>
      <c r="F838">
        <f t="shared" si="39"/>
        <v>4.8090460793640952</v>
      </c>
      <c r="T838">
        <f t="shared" ca="1" si="40"/>
        <v>74.64</v>
      </c>
      <c r="U838">
        <f t="shared" ca="1" si="41"/>
        <v>5.8316019297431723</v>
      </c>
      <c r="W838">
        <v>62.85</v>
      </c>
      <c r="X838">
        <v>5.8278831691102049</v>
      </c>
    </row>
    <row r="839" spans="5:24">
      <c r="E839">
        <v>8.36</v>
      </c>
      <c r="F839">
        <f t="shared" si="39"/>
        <v>4.8093715741401919</v>
      </c>
      <c r="T839">
        <f t="shared" ca="1" si="40"/>
        <v>21.97</v>
      </c>
      <c r="U839">
        <f t="shared" ca="1" si="41"/>
        <v>5.1133965979492206</v>
      </c>
      <c r="W839">
        <v>53.71</v>
      </c>
      <c r="X839">
        <v>5.5931303580489899</v>
      </c>
    </row>
    <row r="840" spans="5:24">
      <c r="E840">
        <v>8.3699999999999992</v>
      </c>
      <c r="F840">
        <f t="shared" si="39"/>
        <v>4.8096967764995497</v>
      </c>
      <c r="T840">
        <f t="shared" ca="1" si="40"/>
        <v>91.87</v>
      </c>
      <c r="U840">
        <f t="shared" ca="1" si="41"/>
        <v>6.1981901570109406</v>
      </c>
      <c r="W840">
        <v>47.47</v>
      </c>
      <c r="X840">
        <v>5.4365397357864316</v>
      </c>
    </row>
    <row r="841" spans="5:24">
      <c r="E841">
        <v>8.3800000000000008</v>
      </c>
      <c r="F841">
        <f t="shared" si="39"/>
        <v>4.8100216871044239</v>
      </c>
      <c r="T841">
        <f t="shared" ca="1" si="40"/>
        <v>27.7</v>
      </c>
      <c r="U841">
        <f t="shared" ca="1" si="41"/>
        <v>5.2041115547042764</v>
      </c>
      <c r="W841">
        <v>76.099999999999994</v>
      </c>
      <c r="X841">
        <v>6.2095229738446083</v>
      </c>
    </row>
    <row r="842" spans="5:24">
      <c r="E842">
        <v>8.39</v>
      </c>
      <c r="F842">
        <f t="shared" si="39"/>
        <v>4.8103463066147887</v>
      </c>
      <c r="T842">
        <f t="shared" ca="1" si="40"/>
        <v>20.41</v>
      </c>
      <c r="U842">
        <f t="shared" ca="1" si="41"/>
        <v>5.0864673052702454</v>
      </c>
      <c r="W842">
        <v>97.19</v>
      </c>
      <c r="X842">
        <v>7.40948154672909</v>
      </c>
    </row>
    <row r="843" spans="5:24">
      <c r="E843">
        <v>8.4</v>
      </c>
      <c r="F843">
        <f t="shared" si="39"/>
        <v>4.8106706356883615</v>
      </c>
      <c r="T843">
        <f t="shared" ca="1" si="40"/>
        <v>43.79</v>
      </c>
      <c r="U843">
        <f t="shared" ca="1" si="41"/>
        <v>5.4218521845148961</v>
      </c>
      <c r="W843">
        <v>56.13</v>
      </c>
      <c r="X843">
        <v>5.6542660056277416</v>
      </c>
    </row>
    <row r="844" spans="5:24">
      <c r="E844">
        <v>8.41</v>
      </c>
      <c r="F844">
        <f t="shared" si="39"/>
        <v>4.8109946749806038</v>
      </c>
      <c r="T844">
        <f t="shared" ca="1" si="40"/>
        <v>37.619999999999997</v>
      </c>
      <c r="U844">
        <f t="shared" ca="1" si="41"/>
        <v>5.3422618217564741</v>
      </c>
      <c r="W844">
        <v>11.51</v>
      </c>
      <c r="X844">
        <v>4.3001561746360277</v>
      </c>
    </row>
    <row r="845" spans="5:24">
      <c r="E845">
        <v>8.42</v>
      </c>
      <c r="F845">
        <f t="shared" si="39"/>
        <v>4.8113184251447372</v>
      </c>
      <c r="T845">
        <f t="shared" ca="1" si="40"/>
        <v>81.2</v>
      </c>
      <c r="U845">
        <f t="shared" ca="1" si="41"/>
        <v>5.9426452244148207</v>
      </c>
      <c r="W845">
        <v>10</v>
      </c>
      <c r="X845">
        <v>4.2184484344554001</v>
      </c>
    </row>
    <row r="846" spans="5:24">
      <c r="E846">
        <v>8.43</v>
      </c>
      <c r="F846">
        <f t="shared" si="39"/>
        <v>4.8116418868317492</v>
      </c>
      <c r="T846">
        <f t="shared" ca="1" si="40"/>
        <v>89.51</v>
      </c>
      <c r="U846">
        <f t="shared" ca="1" si="41"/>
        <v>6.1270577875652625</v>
      </c>
      <c r="W846">
        <v>70.95</v>
      </c>
      <c r="X846">
        <v>6.0519246194393377</v>
      </c>
    </row>
    <row r="847" spans="5:24">
      <c r="E847">
        <v>8.44</v>
      </c>
      <c r="F847">
        <f t="shared" si="39"/>
        <v>4.8119650606904099</v>
      </c>
      <c r="T847">
        <f t="shared" ca="1" si="40"/>
        <v>10.98</v>
      </c>
      <c r="U847">
        <f t="shared" ca="1" si="41"/>
        <v>4.886203778402944</v>
      </c>
      <c r="W847">
        <v>71.22</v>
      </c>
      <c r="X847">
        <v>6.0598232549114677</v>
      </c>
    </row>
    <row r="848" spans="5:24">
      <c r="E848">
        <v>8.4499999999999993</v>
      </c>
      <c r="F848">
        <f t="shared" si="39"/>
        <v>4.8122879473672739</v>
      </c>
      <c r="T848">
        <f t="shared" ca="1" si="40"/>
        <v>84.25</v>
      </c>
      <c r="U848">
        <f t="shared" ca="1" si="41"/>
        <v>6.0023929030353527</v>
      </c>
      <c r="W848">
        <v>13.8</v>
      </c>
      <c r="X848">
        <v>4.4106509720757234</v>
      </c>
    </row>
    <row r="849" spans="5:24">
      <c r="E849">
        <v>8.4600000000000009</v>
      </c>
      <c r="F849">
        <f t="shared" si="39"/>
        <v>4.812610547506698</v>
      </c>
      <c r="T849">
        <f t="shared" ca="1" si="40"/>
        <v>9.8699999999999992</v>
      </c>
      <c r="U849">
        <f t="shared" ca="1" si="41"/>
        <v>4.8555027519065259</v>
      </c>
      <c r="W849">
        <v>22.86</v>
      </c>
      <c r="X849">
        <v>4.756534662959063</v>
      </c>
    </row>
    <row r="850" spans="5:24">
      <c r="E850">
        <v>8.4700000000000006</v>
      </c>
      <c r="F850">
        <f t="shared" si="39"/>
        <v>4.8129328617508484</v>
      </c>
      <c r="T850">
        <f t="shared" ca="1" si="40"/>
        <v>26.98</v>
      </c>
      <c r="U850">
        <f t="shared" ca="1" si="41"/>
        <v>5.1932910097095535</v>
      </c>
      <c r="W850">
        <v>13.3</v>
      </c>
      <c r="X850">
        <v>4.3876786327506885</v>
      </c>
    </row>
    <row r="851" spans="5:24">
      <c r="E851">
        <v>8.48</v>
      </c>
      <c r="F851">
        <f t="shared" si="39"/>
        <v>4.8132548907397048</v>
      </c>
      <c r="T851">
        <f t="shared" ca="1" si="40"/>
        <v>0.21</v>
      </c>
      <c r="U851">
        <f t="shared" ca="1" si="41"/>
        <v>4.0686318682470617</v>
      </c>
      <c r="W851">
        <v>49.44</v>
      </c>
      <c r="X851">
        <v>5.4859624206496891</v>
      </c>
    </row>
    <row r="852" spans="5:24">
      <c r="E852">
        <v>8.49</v>
      </c>
      <c r="F852">
        <f t="shared" si="39"/>
        <v>4.813576635111084</v>
      </c>
      <c r="T852">
        <f t="shared" ca="1" si="40"/>
        <v>94.09</v>
      </c>
      <c r="U852">
        <f t="shared" ca="1" si="41"/>
        <v>6.281186805538713</v>
      </c>
      <c r="W852">
        <v>76.44</v>
      </c>
      <c r="X852">
        <v>6.2205279454529308</v>
      </c>
    </row>
    <row r="853" spans="5:24">
      <c r="E853">
        <v>8.5</v>
      </c>
      <c r="F853">
        <f t="shared" si="39"/>
        <v>4.8138980955006367</v>
      </c>
      <c r="T853">
        <f t="shared" ca="1" si="40"/>
        <v>69.03</v>
      </c>
      <c r="U853">
        <f t="shared" ca="1" si="41"/>
        <v>5.7483504412631676</v>
      </c>
      <c r="W853">
        <v>55.95</v>
      </c>
      <c r="X853">
        <v>5.6497016580354309</v>
      </c>
    </row>
    <row r="854" spans="5:24">
      <c r="E854">
        <v>8.51</v>
      </c>
      <c r="F854">
        <f t="shared" si="39"/>
        <v>4.814219272541866</v>
      </c>
      <c r="T854">
        <f t="shared" ca="1" si="40"/>
        <v>2.68</v>
      </c>
      <c r="U854">
        <f t="shared" ca="1" si="41"/>
        <v>4.5349724057681424</v>
      </c>
      <c r="W854">
        <v>86.76</v>
      </c>
      <c r="X854">
        <v>6.6151176708843558</v>
      </c>
    </row>
    <row r="855" spans="5:24">
      <c r="E855">
        <v>8.52</v>
      </c>
      <c r="F855">
        <f t="shared" si="39"/>
        <v>4.8145401668661307</v>
      </c>
      <c r="T855">
        <f t="shared" ca="1" si="40"/>
        <v>1.5</v>
      </c>
      <c r="U855">
        <f t="shared" ca="1" si="41"/>
        <v>4.4149548112077213</v>
      </c>
      <c r="W855">
        <v>4.67</v>
      </c>
      <c r="X855">
        <v>3.8222709212056465</v>
      </c>
    </row>
    <row r="856" spans="5:24">
      <c r="E856">
        <v>8.5299999999999994</v>
      </c>
      <c r="F856">
        <f t="shared" si="39"/>
        <v>4.8148607791026601</v>
      </c>
      <c r="T856">
        <f t="shared" ca="1" si="40"/>
        <v>30.3</v>
      </c>
      <c r="U856">
        <f t="shared" ca="1" si="41"/>
        <v>5.2421042214765858</v>
      </c>
      <c r="W856">
        <v>56.93</v>
      </c>
      <c r="X856">
        <v>5.6745922991906426</v>
      </c>
    </row>
    <row r="857" spans="5:24">
      <c r="E857">
        <v>8.5399999999999991</v>
      </c>
      <c r="F857">
        <f t="shared" si="39"/>
        <v>4.8151811098785613</v>
      </c>
      <c r="T857">
        <f t="shared" ca="1" si="40"/>
        <v>81.77</v>
      </c>
      <c r="U857">
        <f t="shared" ca="1" si="41"/>
        <v>5.9533173551986032</v>
      </c>
      <c r="W857">
        <v>33.24</v>
      </c>
      <c r="X857">
        <v>5.0667043528301114</v>
      </c>
    </row>
    <row r="858" spans="5:24">
      <c r="E858">
        <v>8.5500000000000007</v>
      </c>
      <c r="F858">
        <f t="shared" si="39"/>
        <v>4.8155011598188295</v>
      </c>
      <c r="T858">
        <f t="shared" ca="1" si="40"/>
        <v>13.25</v>
      </c>
      <c r="U858">
        <f t="shared" ca="1" si="41"/>
        <v>4.9426744925336701</v>
      </c>
      <c r="W858">
        <v>21.14</v>
      </c>
      <c r="X858">
        <v>4.6984269980807234</v>
      </c>
    </row>
    <row r="859" spans="5:24">
      <c r="E859">
        <v>8.56</v>
      </c>
      <c r="F859">
        <f t="shared" si="39"/>
        <v>4.8158209295463568</v>
      </c>
      <c r="T859">
        <f t="shared" ca="1" si="40"/>
        <v>17.86</v>
      </c>
      <c r="U859">
        <f t="shared" ca="1" si="41"/>
        <v>5.0396432250525134</v>
      </c>
      <c r="W859">
        <v>61.86</v>
      </c>
      <c r="X859">
        <v>5.8018059432005273</v>
      </c>
    </row>
    <row r="860" spans="5:24">
      <c r="E860">
        <v>8.5699999999999896</v>
      </c>
      <c r="F860">
        <f t="shared" si="39"/>
        <v>4.8161404196819442</v>
      </c>
      <c r="T860">
        <f t="shared" ca="1" si="40"/>
        <v>71.239999999999995</v>
      </c>
      <c r="U860">
        <f t="shared" ca="1" si="41"/>
        <v>5.7802048623486364</v>
      </c>
      <c r="W860">
        <v>24.84</v>
      </c>
      <c r="X860">
        <v>4.8204666753515211</v>
      </c>
    </row>
    <row r="861" spans="5:24">
      <c r="E861">
        <v>8.58</v>
      </c>
      <c r="F861">
        <f t="shared" si="39"/>
        <v>4.8164596308443066</v>
      </c>
      <c r="T861">
        <f t="shared" ca="1" si="40"/>
        <v>50.24</v>
      </c>
      <c r="U861">
        <f t="shared" ca="1" si="41"/>
        <v>5.5030079720733376</v>
      </c>
      <c r="W861">
        <v>13.22</v>
      </c>
      <c r="X861">
        <v>4.3839482879677956</v>
      </c>
    </row>
    <row r="862" spans="5:24">
      <c r="E862">
        <v>8.59</v>
      </c>
      <c r="F862">
        <f t="shared" si="39"/>
        <v>4.8167785636500877</v>
      </c>
      <c r="T862">
        <f t="shared" ca="1" si="40"/>
        <v>2.06</v>
      </c>
      <c r="U862">
        <f t="shared" ca="1" si="41"/>
        <v>4.4792441896409976</v>
      </c>
      <c r="W862">
        <v>4.25</v>
      </c>
      <c r="X862">
        <v>3.7776161097473087</v>
      </c>
    </row>
    <row r="863" spans="5:24">
      <c r="E863">
        <v>8.6</v>
      </c>
      <c r="F863">
        <f t="shared" si="39"/>
        <v>4.8170972187138643</v>
      </c>
      <c r="T863">
        <f t="shared" ca="1" si="40"/>
        <v>53.43</v>
      </c>
      <c r="U863">
        <f t="shared" ca="1" si="41"/>
        <v>5.5430417751738297</v>
      </c>
      <c r="W863">
        <v>53.97</v>
      </c>
      <c r="X863">
        <v>5.599677958432018</v>
      </c>
    </row>
    <row r="864" spans="5:24">
      <c r="E864">
        <v>8.61</v>
      </c>
      <c r="F864">
        <f t="shared" si="39"/>
        <v>4.8174155966481589</v>
      </c>
      <c r="T864">
        <f t="shared" ca="1" si="40"/>
        <v>99.43</v>
      </c>
      <c r="U864">
        <f t="shared" ca="1" si="41"/>
        <v>6.7650961919285137</v>
      </c>
      <c r="W864">
        <v>95.84</v>
      </c>
      <c r="X864">
        <v>7.2324133091491829</v>
      </c>
    </row>
    <row r="865" spans="5:24">
      <c r="E865">
        <v>8.6199999999999992</v>
      </c>
      <c r="F865">
        <f t="shared" si="39"/>
        <v>4.8177336980634493</v>
      </c>
      <c r="T865">
        <f t="shared" ca="1" si="40"/>
        <v>6.45</v>
      </c>
      <c r="U865">
        <f t="shared" ca="1" si="41"/>
        <v>4.7409714406317516</v>
      </c>
      <c r="W865">
        <v>94.72</v>
      </c>
      <c r="X865">
        <v>7.118290532772332</v>
      </c>
    </row>
    <row r="866" spans="5:24">
      <c r="E866">
        <v>8.6300000000000008</v>
      </c>
      <c r="F866">
        <f t="shared" si="39"/>
        <v>4.8180515235681742</v>
      </c>
      <c r="T866">
        <f t="shared" ca="1" si="40"/>
        <v>12.69</v>
      </c>
      <c r="U866">
        <f t="shared" ca="1" si="41"/>
        <v>4.9294159782984774</v>
      </c>
      <c r="W866">
        <v>98.74</v>
      </c>
      <c r="X866">
        <v>7.7383229891846312</v>
      </c>
    </row>
    <row r="867" spans="5:24">
      <c r="E867">
        <v>8.64</v>
      </c>
      <c r="F867">
        <f t="shared" si="39"/>
        <v>4.8183690737687472</v>
      </c>
      <c r="T867">
        <f t="shared" ca="1" si="40"/>
        <v>94.87</v>
      </c>
      <c r="U867">
        <f t="shared" ca="1" si="41"/>
        <v>6.3161887167960691</v>
      </c>
      <c r="W867">
        <v>28.68</v>
      </c>
      <c r="X867">
        <v>4.9372424647225657</v>
      </c>
    </row>
    <row r="868" spans="5:24">
      <c r="E868">
        <v>8.6499999999999897</v>
      </c>
      <c r="F868">
        <f t="shared" si="39"/>
        <v>4.8186863492695604</v>
      </c>
      <c r="T868">
        <f t="shared" ca="1" si="40"/>
        <v>93.36</v>
      </c>
      <c r="U868">
        <f t="shared" ca="1" si="41"/>
        <v>6.251575713123847</v>
      </c>
      <c r="W868">
        <v>19.03</v>
      </c>
      <c r="X868">
        <v>4.6232086900087577</v>
      </c>
    </row>
    <row r="869" spans="5:24">
      <c r="E869">
        <v>8.66</v>
      </c>
      <c r="F869">
        <f t="shared" si="39"/>
        <v>4.8190033506729995</v>
      </c>
      <c r="T869">
        <f t="shared" ca="1" si="40"/>
        <v>39.94</v>
      </c>
      <c r="U869">
        <f t="shared" ca="1" si="41"/>
        <v>5.3725497823175958</v>
      </c>
      <c r="W869">
        <v>79.75</v>
      </c>
      <c r="X869">
        <v>6.3327247192774436</v>
      </c>
    </row>
    <row r="870" spans="5:24">
      <c r="E870">
        <v>8.67</v>
      </c>
      <c r="F870">
        <f t="shared" si="39"/>
        <v>4.8193200785794481</v>
      </c>
      <c r="T870">
        <f t="shared" ca="1" si="40"/>
        <v>57.78</v>
      </c>
      <c r="U870">
        <f t="shared" ca="1" si="41"/>
        <v>5.5981342597260477</v>
      </c>
      <c r="W870">
        <v>27.43</v>
      </c>
      <c r="X870">
        <v>4.9001406867049706</v>
      </c>
    </row>
    <row r="871" spans="5:24">
      <c r="E871">
        <v>8.68</v>
      </c>
      <c r="F871">
        <f t="shared" si="39"/>
        <v>4.8196365335872979</v>
      </c>
      <c r="T871">
        <f t="shared" ca="1" si="40"/>
        <v>29.01</v>
      </c>
      <c r="U871">
        <f t="shared" ca="1" si="41"/>
        <v>5.2234536973818635</v>
      </c>
      <c r="W871">
        <v>36.07</v>
      </c>
      <c r="X871">
        <v>5.1434116496878097</v>
      </c>
    </row>
    <row r="872" spans="5:24">
      <c r="E872">
        <v>8.69</v>
      </c>
      <c r="F872">
        <f t="shared" si="39"/>
        <v>4.8199527162929607</v>
      </c>
      <c r="T872">
        <f t="shared" ca="1" si="40"/>
        <v>44.28</v>
      </c>
      <c r="U872">
        <f t="shared" ca="1" si="41"/>
        <v>5.4280630208647791</v>
      </c>
      <c r="W872">
        <v>45.41</v>
      </c>
      <c r="X872">
        <v>5.3846907413821743</v>
      </c>
    </row>
    <row r="873" spans="5:24">
      <c r="E873">
        <v>8.6999999999999993</v>
      </c>
      <c r="F873">
        <f t="shared" si="39"/>
        <v>4.8202686272908712</v>
      </c>
      <c r="T873">
        <f t="shared" ca="1" si="40"/>
        <v>73.03</v>
      </c>
      <c r="U873">
        <f t="shared" ca="1" si="41"/>
        <v>5.8068602797822404</v>
      </c>
      <c r="W873">
        <v>23.98</v>
      </c>
      <c r="X873">
        <v>4.7930539417676936</v>
      </c>
    </row>
    <row r="874" spans="5:24">
      <c r="E874">
        <v>8.7100000000000009</v>
      </c>
      <c r="F874">
        <f t="shared" si="39"/>
        <v>4.8205842671735013</v>
      </c>
      <c r="T874">
        <f t="shared" ca="1" si="40"/>
        <v>16.77</v>
      </c>
      <c r="U874">
        <f t="shared" ca="1" si="41"/>
        <v>5.0183529965343334</v>
      </c>
      <c r="W874">
        <v>9.94</v>
      </c>
      <c r="X874">
        <v>4.215022080212508</v>
      </c>
    </row>
    <row r="875" spans="5:24">
      <c r="E875">
        <v>8.7200000000000006</v>
      </c>
      <c r="F875">
        <f t="shared" si="39"/>
        <v>4.8208996365313679</v>
      </c>
      <c r="T875">
        <f t="shared" ca="1" si="40"/>
        <v>95.63</v>
      </c>
      <c r="U875">
        <f t="shared" ca="1" si="41"/>
        <v>6.3546375591908557</v>
      </c>
      <c r="W875">
        <v>67.87</v>
      </c>
      <c r="X875">
        <v>5.9640666424917148</v>
      </c>
    </row>
    <row r="876" spans="5:24">
      <c r="E876">
        <v>8.73</v>
      </c>
      <c r="F876">
        <f t="shared" si="39"/>
        <v>4.8212147359530384</v>
      </c>
      <c r="T876">
        <f t="shared" ca="1" si="40"/>
        <v>40.47</v>
      </c>
      <c r="U876">
        <f t="shared" ca="1" si="41"/>
        <v>5.3793999284532763</v>
      </c>
      <c r="W876">
        <v>54.67</v>
      </c>
      <c r="X876">
        <v>5.6173281734823224</v>
      </c>
    </row>
    <row r="877" spans="5:24">
      <c r="E877">
        <v>8.7399999999999896</v>
      </c>
      <c r="F877">
        <f t="shared" si="39"/>
        <v>4.8215295660251396</v>
      </c>
      <c r="T877">
        <f t="shared" ca="1" si="40"/>
        <v>66.63</v>
      </c>
      <c r="U877">
        <f t="shared" ca="1" si="41"/>
        <v>5.7148595416358283</v>
      </c>
      <c r="W877">
        <v>3.42</v>
      </c>
      <c r="X877">
        <v>3.6776374958763456</v>
      </c>
    </row>
    <row r="878" spans="5:24">
      <c r="E878">
        <v>8.75</v>
      </c>
      <c r="F878">
        <f t="shared" si="39"/>
        <v>4.8218441273323762</v>
      </c>
      <c r="T878">
        <f t="shared" ca="1" si="40"/>
        <v>70</v>
      </c>
      <c r="U878">
        <f t="shared" ca="1" si="41"/>
        <v>5.7622002563540207</v>
      </c>
      <c r="W878">
        <v>70.010000000000005</v>
      </c>
      <c r="X878">
        <v>6.0246881447692466</v>
      </c>
    </row>
    <row r="879" spans="5:24">
      <c r="E879">
        <v>8.76</v>
      </c>
      <c r="F879">
        <f t="shared" si="39"/>
        <v>4.822158420457523</v>
      </c>
      <c r="T879">
        <f t="shared" ca="1" si="40"/>
        <v>33.479999999999997</v>
      </c>
      <c r="U879">
        <f t="shared" ca="1" si="41"/>
        <v>5.2866514753387408</v>
      </c>
      <c r="W879">
        <v>90.84</v>
      </c>
      <c r="X879">
        <v>6.8309666035153906</v>
      </c>
    </row>
    <row r="880" spans="5:24">
      <c r="E880">
        <v>8.77</v>
      </c>
      <c r="F880">
        <f t="shared" si="39"/>
        <v>4.822472445981445</v>
      </c>
      <c r="T880">
        <f t="shared" ca="1" si="40"/>
        <v>93.44</v>
      </c>
      <c r="U880">
        <f t="shared" ca="1" si="41"/>
        <v>6.254693330228112</v>
      </c>
      <c r="W880">
        <v>91.62</v>
      </c>
      <c r="X880">
        <v>6.8799566257911522</v>
      </c>
    </row>
    <row r="881" spans="5:24">
      <c r="E881">
        <v>8.7799999999999994</v>
      </c>
      <c r="F881">
        <f t="shared" si="39"/>
        <v>4.8227862044831031</v>
      </c>
      <c r="T881">
        <f t="shared" ca="1" si="40"/>
        <v>51.39</v>
      </c>
      <c r="U881">
        <f t="shared" ca="1" si="41"/>
        <v>5.5174245927947645</v>
      </c>
      <c r="W881">
        <v>94.74</v>
      </c>
      <c r="X881">
        <v>7.1201502747287702</v>
      </c>
    </row>
    <row r="882" spans="5:24">
      <c r="E882">
        <v>8.7899999999999991</v>
      </c>
      <c r="F882">
        <f t="shared" si="39"/>
        <v>4.8230996965395629</v>
      </c>
      <c r="T882">
        <f t="shared" ca="1" si="40"/>
        <v>17.489999999999998</v>
      </c>
      <c r="U882">
        <f t="shared" ca="1" si="41"/>
        <v>5.0325113518862619</v>
      </c>
      <c r="W882">
        <v>75.430000000000007</v>
      </c>
      <c r="X882">
        <v>6.1880838182227009</v>
      </c>
    </row>
    <row r="883" spans="5:24">
      <c r="E883">
        <v>8.8000000000000007</v>
      </c>
      <c r="F883">
        <f t="shared" si="39"/>
        <v>4.8234129227259981</v>
      </c>
      <c r="T883">
        <f t="shared" ca="1" si="40"/>
        <v>89.59</v>
      </c>
      <c r="U883">
        <f t="shared" ca="1" si="41"/>
        <v>6.129265200156377</v>
      </c>
      <c r="W883">
        <v>93.52</v>
      </c>
      <c r="X883">
        <v>7.0156811353786717</v>
      </c>
    </row>
    <row r="884" spans="5:24">
      <c r="E884">
        <v>8.81</v>
      </c>
      <c r="F884">
        <f t="shared" si="39"/>
        <v>4.82372588361571</v>
      </c>
      <c r="T884">
        <f t="shared" ca="1" si="40"/>
        <v>64.63</v>
      </c>
      <c r="U884">
        <f t="shared" ca="1" si="41"/>
        <v>5.6876751245107515</v>
      </c>
      <c r="W884">
        <v>6.31</v>
      </c>
      <c r="X884">
        <v>3.9707399936611991</v>
      </c>
    </row>
    <row r="885" spans="5:24">
      <c r="E885">
        <v>8.8199999999999896</v>
      </c>
      <c r="F885">
        <f t="shared" si="39"/>
        <v>4.8240385797801224</v>
      </c>
      <c r="T885">
        <f t="shared" ca="1" si="40"/>
        <v>13.13</v>
      </c>
      <c r="U885">
        <f t="shared" ca="1" si="41"/>
        <v>4.9398664997969961</v>
      </c>
      <c r="W885">
        <v>77.53</v>
      </c>
      <c r="X885">
        <v>6.2564156963483368</v>
      </c>
    </row>
    <row r="886" spans="5:24">
      <c r="E886">
        <v>8.83</v>
      </c>
      <c r="F886">
        <f t="shared" si="39"/>
        <v>4.8243510117887984</v>
      </c>
      <c r="T886">
        <f t="shared" ca="1" si="40"/>
        <v>79.900000000000006</v>
      </c>
      <c r="U886">
        <f t="shared" ca="1" si="41"/>
        <v>5.9190273349387033</v>
      </c>
      <c r="W886">
        <v>10.54</v>
      </c>
      <c r="X886">
        <v>4.2486313237357951</v>
      </c>
    </row>
    <row r="887" spans="5:24">
      <c r="E887">
        <v>8.84</v>
      </c>
      <c r="F887">
        <f t="shared" si="39"/>
        <v>4.8246631802094493</v>
      </c>
      <c r="T887">
        <f t="shared" ca="1" si="40"/>
        <v>19.38</v>
      </c>
      <c r="U887">
        <f t="shared" ca="1" si="41"/>
        <v>5.0680110217272381</v>
      </c>
      <c r="W887">
        <v>1.94</v>
      </c>
      <c r="X887">
        <v>3.4336982893041439</v>
      </c>
    </row>
    <row r="888" spans="5:24">
      <c r="E888">
        <v>8.85</v>
      </c>
      <c r="F888">
        <f t="shared" si="39"/>
        <v>4.8249750856079361</v>
      </c>
      <c r="T888">
        <f t="shared" ca="1" si="40"/>
        <v>4.43</v>
      </c>
      <c r="U888">
        <f t="shared" ca="1" si="41"/>
        <v>4.6485853021278283</v>
      </c>
      <c r="W888">
        <v>49.16</v>
      </c>
      <c r="X888">
        <v>5.4789427664421702</v>
      </c>
    </row>
    <row r="889" spans="5:24">
      <c r="E889">
        <v>8.86</v>
      </c>
      <c r="F889">
        <f t="shared" si="39"/>
        <v>4.8252867285482823</v>
      </c>
      <c r="T889">
        <f t="shared" ca="1" si="40"/>
        <v>97.82</v>
      </c>
      <c r="U889">
        <f t="shared" ca="1" si="41"/>
        <v>6.5089580499346873</v>
      </c>
      <c r="W889">
        <v>31.72</v>
      </c>
      <c r="X889">
        <v>5.0244570112985629</v>
      </c>
    </row>
    <row r="890" spans="5:24">
      <c r="E890">
        <v>8.8699999999999992</v>
      </c>
      <c r="F890">
        <f t="shared" si="39"/>
        <v>4.8255981095926828</v>
      </c>
      <c r="T890">
        <f t="shared" ca="1" si="40"/>
        <v>47.9</v>
      </c>
      <c r="U890">
        <f t="shared" ca="1" si="41"/>
        <v>5.4736682365529656</v>
      </c>
      <c r="W890">
        <v>67.819999999999993</v>
      </c>
      <c r="X890">
        <v>5.9626712903484398</v>
      </c>
    </row>
    <row r="891" spans="5:24">
      <c r="E891">
        <v>8.8800000000000008</v>
      </c>
      <c r="F891">
        <f t="shared" si="39"/>
        <v>4.8259092293015096</v>
      </c>
      <c r="T891">
        <f t="shared" ca="1" si="40"/>
        <v>91.58</v>
      </c>
      <c r="U891">
        <f t="shared" ca="1" si="41"/>
        <v>6.1886815748552628</v>
      </c>
      <c r="W891">
        <v>48.98</v>
      </c>
      <c r="X891">
        <v>5.4744296053592372</v>
      </c>
    </row>
    <row r="892" spans="5:24">
      <c r="E892">
        <v>8.89</v>
      </c>
      <c r="F892">
        <f t="shared" si="39"/>
        <v>4.8262200882333186</v>
      </c>
      <c r="T892">
        <f t="shared" ca="1" si="40"/>
        <v>45.19</v>
      </c>
      <c r="U892">
        <f t="shared" ca="1" si="41"/>
        <v>5.4395687846969816</v>
      </c>
      <c r="W892">
        <v>55.11</v>
      </c>
      <c r="X892">
        <v>5.628440982980492</v>
      </c>
    </row>
    <row r="893" spans="5:24">
      <c r="E893">
        <v>8.8999999999999897</v>
      </c>
      <c r="F893">
        <f t="shared" si="39"/>
        <v>4.8265306869448601</v>
      </c>
      <c r="T893">
        <f t="shared" ca="1" si="40"/>
        <v>65.739999999999995</v>
      </c>
      <c r="U893">
        <f t="shared" ca="1" si="41"/>
        <v>5.7026887821163923</v>
      </c>
      <c r="W893">
        <v>52.93</v>
      </c>
      <c r="X893">
        <v>5.5735103603683207</v>
      </c>
    </row>
    <row r="894" spans="5:24">
      <c r="E894">
        <v>8.9099999999999895</v>
      </c>
      <c r="F894">
        <f t="shared" si="39"/>
        <v>4.8268410259910874</v>
      </c>
      <c r="T894">
        <f t="shared" ca="1" si="40"/>
        <v>96.77</v>
      </c>
      <c r="U894">
        <f t="shared" ca="1" si="41"/>
        <v>6.4240080976391285</v>
      </c>
      <c r="W894">
        <v>81.58</v>
      </c>
      <c r="X894">
        <v>6.3994744481995127</v>
      </c>
    </row>
    <row r="895" spans="5:24">
      <c r="E895">
        <v>8.92</v>
      </c>
      <c r="F895">
        <f t="shared" si="39"/>
        <v>4.8271511059251635</v>
      </c>
      <c r="T895">
        <f t="shared" ca="1" si="40"/>
        <v>58.55</v>
      </c>
      <c r="U895">
        <f t="shared" ca="1" si="41"/>
        <v>5.6079921407186069</v>
      </c>
      <c r="W895">
        <v>3.87</v>
      </c>
      <c r="X895">
        <v>3.7340247426546664</v>
      </c>
    </row>
    <row r="896" spans="5:24">
      <c r="E896">
        <v>8.93</v>
      </c>
      <c r="F896">
        <f t="shared" si="39"/>
        <v>4.8274609272984641</v>
      </c>
      <c r="T896">
        <f t="shared" ca="1" si="40"/>
        <v>63.56</v>
      </c>
      <c r="U896">
        <f t="shared" ca="1" si="41"/>
        <v>5.6733611202627268</v>
      </c>
      <c r="W896">
        <v>1.32</v>
      </c>
      <c r="X896">
        <v>3.2797234390904544</v>
      </c>
    </row>
    <row r="897" spans="5:24">
      <c r="E897">
        <v>8.94</v>
      </c>
      <c r="F897">
        <f t="shared" si="39"/>
        <v>4.8277704906605958</v>
      </c>
      <c r="T897">
        <f t="shared" ca="1" si="40"/>
        <v>21.67</v>
      </c>
      <c r="U897">
        <f t="shared" ca="1" si="41"/>
        <v>5.108306595543378</v>
      </c>
      <c r="W897">
        <v>9.32</v>
      </c>
      <c r="X897">
        <v>4.1786959376272765</v>
      </c>
    </row>
    <row r="898" spans="5:24">
      <c r="E898">
        <v>8.9499999999999993</v>
      </c>
      <c r="F898">
        <f t="shared" si="39"/>
        <v>4.8280797965593933</v>
      </c>
      <c r="T898">
        <f t="shared" ca="1" si="40"/>
        <v>7.78</v>
      </c>
      <c r="U898">
        <f t="shared" ca="1" si="41"/>
        <v>4.78998680788155</v>
      </c>
      <c r="W898">
        <v>18.8</v>
      </c>
      <c r="X898">
        <v>4.6147095511703586</v>
      </c>
    </row>
    <row r="899" spans="5:24">
      <c r="E899">
        <v>8.9600000000000009</v>
      </c>
      <c r="F899">
        <f t="shared" si="39"/>
        <v>4.8283888455409336</v>
      </c>
      <c r="T899">
        <f t="shared" ca="1" si="40"/>
        <v>77.91</v>
      </c>
      <c r="U899">
        <f t="shared" ca="1" si="41"/>
        <v>5.8845785957880334</v>
      </c>
      <c r="W899">
        <v>69.83</v>
      </c>
      <c r="X899">
        <v>6.0195173745588493</v>
      </c>
    </row>
    <row r="900" spans="5:24">
      <c r="E900">
        <v>8.9700000000000006</v>
      </c>
      <c r="F900">
        <f t="shared" si="39"/>
        <v>4.8286976381495412</v>
      </c>
      <c r="T900">
        <f t="shared" ca="1" si="40"/>
        <v>78.64</v>
      </c>
      <c r="U900">
        <f t="shared" ca="1" si="41"/>
        <v>5.896996076135208</v>
      </c>
      <c r="W900">
        <v>71.900000000000006</v>
      </c>
      <c r="X900">
        <v>6.0798733924277046</v>
      </c>
    </row>
    <row r="901" spans="5:24">
      <c r="E901">
        <v>8.98</v>
      </c>
      <c r="F901">
        <f t="shared" ref="F901:F964" si="42">NORMINV(E901/100,$C$3,$C$4)</f>
        <v>4.8290061749277964</v>
      </c>
      <c r="T901">
        <f t="shared" ref="T901:T964" ca="1" si="43">RANDBETWEEN(1,10000)/100</f>
        <v>15.72</v>
      </c>
      <c r="U901">
        <f t="shared" ref="U901:U964" ca="1" si="44">NORMINV(T901/100,$C$3,$C$4)</f>
        <v>4.9969838159132918</v>
      </c>
      <c r="W901">
        <v>84.86</v>
      </c>
      <c r="X901">
        <v>6.5304474683949465</v>
      </c>
    </row>
    <row r="902" spans="5:24">
      <c r="E902">
        <v>8.9899999999999896</v>
      </c>
      <c r="F902">
        <f t="shared" si="42"/>
        <v>4.829314456416542</v>
      </c>
      <c r="T902">
        <f t="shared" ca="1" si="43"/>
        <v>5.38</v>
      </c>
      <c r="U902">
        <f t="shared" ca="1" si="44"/>
        <v>4.6954626302952853</v>
      </c>
      <c r="W902">
        <v>14.71</v>
      </c>
      <c r="X902">
        <v>4.4510475419382018</v>
      </c>
    </row>
    <row r="903" spans="5:24">
      <c r="E903">
        <v>9</v>
      </c>
      <c r="F903">
        <f t="shared" si="42"/>
        <v>4.8296224831548926</v>
      </c>
      <c r="T903">
        <f t="shared" ca="1" si="43"/>
        <v>44.93</v>
      </c>
      <c r="U903">
        <f t="shared" ca="1" si="44"/>
        <v>5.4362849537438604</v>
      </c>
      <c r="W903">
        <v>93.88</v>
      </c>
      <c r="X903">
        <v>7.0447778779039023</v>
      </c>
    </row>
    <row r="904" spans="5:24">
      <c r="E904">
        <v>9.01</v>
      </c>
      <c r="F904">
        <f t="shared" si="42"/>
        <v>4.829930255680237</v>
      </c>
      <c r="T904">
        <f t="shared" ca="1" si="43"/>
        <v>64.53</v>
      </c>
      <c r="U904">
        <f t="shared" ca="1" si="44"/>
        <v>5.6863310147476609</v>
      </c>
      <c r="W904">
        <v>22.96</v>
      </c>
      <c r="X904">
        <v>4.7598351945289945</v>
      </c>
    </row>
    <row r="905" spans="5:24">
      <c r="E905">
        <v>9.02</v>
      </c>
      <c r="F905">
        <f t="shared" si="42"/>
        <v>4.8302377745282552</v>
      </c>
      <c r="T905">
        <f t="shared" ca="1" si="43"/>
        <v>16.25</v>
      </c>
      <c r="U905">
        <f t="shared" ca="1" si="44"/>
        <v>5.0078825197768371</v>
      </c>
      <c r="W905">
        <v>13.86</v>
      </c>
      <c r="X905">
        <v>4.4133691829269832</v>
      </c>
    </row>
    <row r="906" spans="5:24">
      <c r="E906">
        <v>9.0299999999999994</v>
      </c>
      <c r="F906">
        <f t="shared" si="42"/>
        <v>4.8305450402329182</v>
      </c>
      <c r="T906">
        <f t="shared" ca="1" si="43"/>
        <v>89.06</v>
      </c>
      <c r="U906">
        <f t="shared" ca="1" si="44"/>
        <v>6.114862635810387</v>
      </c>
      <c r="W906">
        <v>33.39</v>
      </c>
      <c r="X906">
        <v>5.0708306686217908</v>
      </c>
    </row>
    <row r="907" spans="5:24">
      <c r="E907">
        <v>9.0399999999999991</v>
      </c>
      <c r="F907">
        <f t="shared" si="42"/>
        <v>4.8308520533264927</v>
      </c>
      <c r="T907">
        <f t="shared" ca="1" si="43"/>
        <v>76.510000000000005</v>
      </c>
      <c r="U907">
        <f t="shared" ca="1" si="44"/>
        <v>5.8614022518510156</v>
      </c>
      <c r="W907">
        <v>26.37</v>
      </c>
      <c r="X907">
        <v>4.8680200824513982</v>
      </c>
    </row>
    <row r="908" spans="5:24">
      <c r="E908">
        <v>9.0500000000000007</v>
      </c>
      <c r="F908">
        <f t="shared" si="42"/>
        <v>4.8311588143395578</v>
      </c>
      <c r="T908">
        <f t="shared" ca="1" si="43"/>
        <v>3.9</v>
      </c>
      <c r="U908">
        <f t="shared" ca="1" si="44"/>
        <v>4.6187948510688059</v>
      </c>
      <c r="W908">
        <v>2.25</v>
      </c>
      <c r="X908">
        <v>3.4953455382349041</v>
      </c>
    </row>
    <row r="909" spans="5:24">
      <c r="E909">
        <v>9.06</v>
      </c>
      <c r="F909">
        <f t="shared" si="42"/>
        <v>4.831465323801007</v>
      </c>
      <c r="T909">
        <f t="shared" ca="1" si="43"/>
        <v>76.78</v>
      </c>
      <c r="U909">
        <f t="shared" ca="1" si="44"/>
        <v>5.8658104402066567</v>
      </c>
      <c r="W909">
        <v>92.94</v>
      </c>
      <c r="X909">
        <v>6.9713370066704741</v>
      </c>
    </row>
    <row r="910" spans="5:24">
      <c r="E910">
        <v>9.0699999999999896</v>
      </c>
      <c r="F910">
        <f t="shared" si="42"/>
        <v>4.831771582238054</v>
      </c>
      <c r="T910">
        <f t="shared" ca="1" si="43"/>
        <v>5.41</v>
      </c>
      <c r="U910">
        <f t="shared" ca="1" si="44"/>
        <v>4.6968317619549369</v>
      </c>
      <c r="W910">
        <v>9.77</v>
      </c>
      <c r="X910">
        <v>4.205231205779139</v>
      </c>
    </row>
    <row r="911" spans="5:24">
      <c r="E911">
        <v>9.0799999999999894</v>
      </c>
      <c r="F911">
        <f t="shared" si="42"/>
        <v>4.8320775901762421</v>
      </c>
      <c r="T911">
        <f t="shared" ca="1" si="43"/>
        <v>10.26</v>
      </c>
      <c r="U911">
        <f t="shared" ca="1" si="44"/>
        <v>4.8665625151601049</v>
      </c>
      <c r="W911">
        <v>32.14</v>
      </c>
      <c r="X911">
        <v>5.0362125001426383</v>
      </c>
    </row>
    <row r="912" spans="5:24">
      <c r="E912">
        <v>9.09</v>
      </c>
      <c r="F912">
        <f t="shared" si="42"/>
        <v>4.8323833481394507</v>
      </c>
      <c r="T912">
        <f t="shared" ca="1" si="43"/>
        <v>26.1</v>
      </c>
      <c r="U912">
        <f t="shared" ca="1" si="44"/>
        <v>5.1798672453928134</v>
      </c>
      <c r="W912">
        <v>71.22</v>
      </c>
      <c r="X912">
        <v>6.0598232549114677</v>
      </c>
    </row>
    <row r="913" spans="5:24">
      <c r="E913">
        <v>9.1</v>
      </c>
      <c r="F913">
        <f t="shared" si="42"/>
        <v>4.8326888566499031</v>
      </c>
      <c r="T913">
        <f t="shared" ca="1" si="43"/>
        <v>94.29</v>
      </c>
      <c r="U913">
        <f t="shared" ca="1" si="44"/>
        <v>6.2897967255127938</v>
      </c>
      <c r="W913">
        <v>69.61</v>
      </c>
      <c r="X913">
        <v>6.0132163359939312</v>
      </c>
    </row>
    <row r="914" spans="5:24">
      <c r="E914">
        <v>9.11</v>
      </c>
      <c r="F914">
        <f t="shared" si="42"/>
        <v>4.8329941162281749</v>
      </c>
      <c r="T914">
        <f t="shared" ca="1" si="43"/>
        <v>7.93</v>
      </c>
      <c r="U914">
        <f t="shared" ca="1" si="44"/>
        <v>4.795102121748787</v>
      </c>
      <c r="W914">
        <v>5.88</v>
      </c>
      <c r="X914">
        <v>3.9350728848414889</v>
      </c>
    </row>
    <row r="915" spans="5:24">
      <c r="E915">
        <v>9.1199999999999992</v>
      </c>
      <c r="F915">
        <f t="shared" si="42"/>
        <v>4.8332991273931958</v>
      </c>
      <c r="T915">
        <f t="shared" ca="1" si="43"/>
        <v>30.93</v>
      </c>
      <c r="U915">
        <f t="shared" ca="1" si="44"/>
        <v>5.2510822556166605</v>
      </c>
      <c r="W915">
        <v>34.159999999999997</v>
      </c>
      <c r="X915">
        <v>5.0918996457901411</v>
      </c>
    </row>
    <row r="916" spans="5:24">
      <c r="E916">
        <v>9.1300000000000008</v>
      </c>
      <c r="F916">
        <f t="shared" si="42"/>
        <v>4.8336038906622614</v>
      </c>
      <c r="T916">
        <f t="shared" ca="1" si="43"/>
        <v>13.97</v>
      </c>
      <c r="U916">
        <f t="shared" ca="1" si="44"/>
        <v>4.9591659132992998</v>
      </c>
      <c r="W916">
        <v>60.11</v>
      </c>
      <c r="X916">
        <v>5.7561953487132484</v>
      </c>
    </row>
    <row r="917" spans="5:24">
      <c r="E917">
        <v>9.14</v>
      </c>
      <c r="F917">
        <f t="shared" si="42"/>
        <v>4.8339084065510409</v>
      </c>
      <c r="T917">
        <f t="shared" ca="1" si="43"/>
        <v>69.11</v>
      </c>
      <c r="U917">
        <f t="shared" ca="1" si="44"/>
        <v>5.7494853681243336</v>
      </c>
      <c r="W917">
        <v>67.59</v>
      </c>
      <c r="X917">
        <v>5.9562642059764306</v>
      </c>
    </row>
    <row r="918" spans="5:24">
      <c r="E918">
        <v>9.1499999999999897</v>
      </c>
      <c r="F918">
        <f t="shared" si="42"/>
        <v>4.8342126755735766</v>
      </c>
      <c r="T918">
        <f t="shared" ca="1" si="43"/>
        <v>72.03</v>
      </c>
      <c r="U918">
        <f t="shared" ca="1" si="44"/>
        <v>5.7918664713581576</v>
      </c>
      <c r="W918">
        <v>75.05</v>
      </c>
      <c r="X918">
        <v>6.1760640188917222</v>
      </c>
    </row>
    <row r="919" spans="5:24">
      <c r="E919">
        <v>9.1599999999999895</v>
      </c>
      <c r="F919">
        <f t="shared" si="42"/>
        <v>4.8345166982423038</v>
      </c>
      <c r="T919">
        <f t="shared" ca="1" si="43"/>
        <v>88.47</v>
      </c>
      <c r="U919">
        <f t="shared" ca="1" si="44"/>
        <v>6.099407356859329</v>
      </c>
      <c r="W919">
        <v>66.03</v>
      </c>
      <c r="X919">
        <v>5.9132820220194677</v>
      </c>
    </row>
    <row r="920" spans="5:24">
      <c r="E920">
        <v>9.17</v>
      </c>
      <c r="F920">
        <f t="shared" si="42"/>
        <v>4.8348204750680441</v>
      </c>
      <c r="T920">
        <f t="shared" ca="1" si="43"/>
        <v>11.56</v>
      </c>
      <c r="U920">
        <f t="shared" ca="1" si="44"/>
        <v>4.9013632887204057</v>
      </c>
      <c r="W920">
        <v>38.36</v>
      </c>
      <c r="X920">
        <v>5.2039606099952822</v>
      </c>
    </row>
    <row r="921" spans="5:24">
      <c r="E921">
        <v>9.18</v>
      </c>
      <c r="F921">
        <f t="shared" si="42"/>
        <v>4.8351240065600178</v>
      </c>
      <c r="T921">
        <f t="shared" ca="1" si="43"/>
        <v>81.48</v>
      </c>
      <c r="U921">
        <f t="shared" ca="1" si="44"/>
        <v>5.9478621769439224</v>
      </c>
      <c r="W921">
        <v>16.32</v>
      </c>
      <c r="X921">
        <v>4.5186090757541342</v>
      </c>
    </row>
    <row r="922" spans="5:24">
      <c r="E922">
        <v>9.19</v>
      </c>
      <c r="F922">
        <f t="shared" si="42"/>
        <v>4.8354272932258553</v>
      </c>
      <c r="T922">
        <f t="shared" ca="1" si="43"/>
        <v>76.86</v>
      </c>
      <c r="U922">
        <f t="shared" ca="1" si="44"/>
        <v>5.8671220338766528</v>
      </c>
      <c r="W922">
        <v>24.02</v>
      </c>
      <c r="X922">
        <v>4.7943406402147355</v>
      </c>
    </row>
    <row r="923" spans="5:24">
      <c r="E923">
        <v>9.1999999999999993</v>
      </c>
      <c r="F923">
        <f t="shared" si="42"/>
        <v>4.8357303355715953</v>
      </c>
      <c r="T923">
        <f t="shared" ca="1" si="43"/>
        <v>22.47</v>
      </c>
      <c r="U923">
        <f t="shared" ca="1" si="44"/>
        <v>5.1217921518258311</v>
      </c>
      <c r="W923">
        <v>78.81</v>
      </c>
      <c r="X923">
        <v>6.2998460477365832</v>
      </c>
    </row>
    <row r="924" spans="5:24">
      <c r="E924">
        <v>9.2100000000000009</v>
      </c>
      <c r="F924">
        <f t="shared" si="42"/>
        <v>4.8360331341016982</v>
      </c>
      <c r="T924">
        <f t="shared" ca="1" si="43"/>
        <v>95.48</v>
      </c>
      <c r="U924">
        <f t="shared" ca="1" si="44"/>
        <v>6.3466457375508512</v>
      </c>
      <c r="W924">
        <v>69.790000000000006</v>
      </c>
      <c r="X924">
        <v>6.0183702032630881</v>
      </c>
    </row>
    <row r="925" spans="5:24">
      <c r="E925">
        <v>9.2200000000000006</v>
      </c>
      <c r="F925">
        <f t="shared" si="42"/>
        <v>4.836335689319049</v>
      </c>
      <c r="T925">
        <f t="shared" ca="1" si="43"/>
        <v>42.22</v>
      </c>
      <c r="U925">
        <f t="shared" ca="1" si="44"/>
        <v>5.4018657402739523</v>
      </c>
      <c r="W925">
        <v>60.9</v>
      </c>
      <c r="X925">
        <v>5.7767136367367469</v>
      </c>
    </row>
    <row r="926" spans="5:24">
      <c r="E926">
        <v>9.23</v>
      </c>
      <c r="F926">
        <f t="shared" si="42"/>
        <v>4.8366380017249657</v>
      </c>
      <c r="T926">
        <f t="shared" ca="1" si="43"/>
        <v>81.790000000000006</v>
      </c>
      <c r="U926">
        <f t="shared" ca="1" si="44"/>
        <v>5.9536955634375843</v>
      </c>
      <c r="W926">
        <v>53.77</v>
      </c>
      <c r="X926">
        <v>5.5946409782007178</v>
      </c>
    </row>
    <row r="927" spans="5:24">
      <c r="E927">
        <v>9.2399999999999896</v>
      </c>
      <c r="F927">
        <f t="shared" si="42"/>
        <v>4.8369400718192059</v>
      </c>
      <c r="T927">
        <f t="shared" ca="1" si="43"/>
        <v>84.87</v>
      </c>
      <c r="U927">
        <f t="shared" ca="1" si="44"/>
        <v>6.0154369046760365</v>
      </c>
      <c r="W927">
        <v>39.28</v>
      </c>
      <c r="X927">
        <v>5.2279713627410107</v>
      </c>
    </row>
    <row r="928" spans="5:24">
      <c r="E928">
        <v>9.2499999999999893</v>
      </c>
      <c r="F928">
        <f t="shared" si="42"/>
        <v>4.8372419000999702</v>
      </c>
      <c r="T928">
        <f t="shared" ca="1" si="43"/>
        <v>76.66</v>
      </c>
      <c r="U928">
        <f t="shared" ca="1" si="44"/>
        <v>5.8638477545854393</v>
      </c>
      <c r="W928">
        <v>6.33</v>
      </c>
      <c r="X928">
        <v>3.9723521718302015</v>
      </c>
    </row>
    <row r="929" spans="5:24">
      <c r="E929">
        <v>9.26</v>
      </c>
      <c r="F929">
        <f t="shared" si="42"/>
        <v>4.8375434870639165</v>
      </c>
      <c r="T929">
        <f t="shared" ca="1" si="43"/>
        <v>34.090000000000003</v>
      </c>
      <c r="U929">
        <f t="shared" ca="1" si="44"/>
        <v>5.2949959461205811</v>
      </c>
      <c r="W929">
        <v>88.15</v>
      </c>
      <c r="X929">
        <v>6.6825185740471174</v>
      </c>
    </row>
    <row r="930" spans="5:24">
      <c r="E930">
        <v>9.27</v>
      </c>
      <c r="F930">
        <f t="shared" si="42"/>
        <v>4.8378448332061552</v>
      </c>
      <c r="T930">
        <f t="shared" ca="1" si="43"/>
        <v>3.84</v>
      </c>
      <c r="U930">
        <f t="shared" ca="1" si="44"/>
        <v>4.6152185985822776</v>
      </c>
      <c r="W930">
        <v>38.22</v>
      </c>
      <c r="X930">
        <v>5.2002921365170005</v>
      </c>
    </row>
    <row r="931" spans="5:24">
      <c r="E931">
        <v>9.2799999999999994</v>
      </c>
      <c r="F931">
        <f t="shared" si="42"/>
        <v>4.8381459390202659</v>
      </c>
      <c r="T931">
        <f t="shared" ca="1" si="43"/>
        <v>22.91</v>
      </c>
      <c r="U931">
        <f t="shared" ca="1" si="44"/>
        <v>5.1290929694321008</v>
      </c>
      <c r="W931">
        <v>10.029999999999999</v>
      </c>
      <c r="X931">
        <v>4.2201559835545339</v>
      </c>
    </row>
    <row r="932" spans="5:24">
      <c r="E932">
        <v>9.2899999999999991</v>
      </c>
      <c r="F932">
        <f t="shared" si="42"/>
        <v>4.8384468049982994</v>
      </c>
      <c r="T932">
        <f t="shared" ca="1" si="43"/>
        <v>67.95</v>
      </c>
      <c r="U932">
        <f t="shared" ca="1" si="44"/>
        <v>5.7331505440632551</v>
      </c>
      <c r="W932">
        <v>21.67</v>
      </c>
      <c r="X932">
        <v>4.7166131910867559</v>
      </c>
    </row>
    <row r="933" spans="5:24">
      <c r="E933">
        <v>9.3000000000000007</v>
      </c>
      <c r="F933">
        <f t="shared" si="42"/>
        <v>4.8387474316307824</v>
      </c>
      <c r="T933">
        <f t="shared" ca="1" si="43"/>
        <v>97.92</v>
      </c>
      <c r="U933">
        <f t="shared" ca="1" si="44"/>
        <v>6.5187498099192887</v>
      </c>
      <c r="W933">
        <v>20.47</v>
      </c>
      <c r="X933">
        <v>4.6750500388629099</v>
      </c>
    </row>
    <row r="934" spans="5:24">
      <c r="E934">
        <v>9.31</v>
      </c>
      <c r="F934">
        <f t="shared" si="42"/>
        <v>4.8390478194067281</v>
      </c>
      <c r="T934">
        <f t="shared" ca="1" si="43"/>
        <v>95.45</v>
      </c>
      <c r="U934">
        <f t="shared" ca="1" si="44"/>
        <v>6.3450730687637353</v>
      </c>
      <c r="W934">
        <v>26.65</v>
      </c>
      <c r="X934">
        <v>4.8765669726950618</v>
      </c>
    </row>
    <row r="935" spans="5:24">
      <c r="E935">
        <v>9.3199999999999896</v>
      </c>
      <c r="F935">
        <f t="shared" si="42"/>
        <v>4.8393479688136374</v>
      </c>
      <c r="T935">
        <f t="shared" ca="1" si="43"/>
        <v>26.62</v>
      </c>
      <c r="U935">
        <f t="shared" ca="1" si="44"/>
        <v>5.1878267103592659</v>
      </c>
      <c r="W935">
        <v>52.83</v>
      </c>
      <c r="X935">
        <v>5.5709971798277005</v>
      </c>
    </row>
    <row r="936" spans="5:24">
      <c r="E936">
        <v>9.3299999999999894</v>
      </c>
      <c r="F936">
        <f t="shared" si="42"/>
        <v>4.8396478803375134</v>
      </c>
      <c r="T936">
        <f t="shared" ca="1" si="43"/>
        <v>86.6</v>
      </c>
      <c r="U936">
        <f t="shared" ca="1" si="44"/>
        <v>6.0538400460739004</v>
      </c>
      <c r="W936">
        <v>90.76</v>
      </c>
      <c r="X936">
        <v>6.8261198563615881</v>
      </c>
    </row>
    <row r="937" spans="5:24">
      <c r="E937">
        <v>9.34</v>
      </c>
      <c r="F937">
        <f t="shared" si="42"/>
        <v>4.8399475544628574</v>
      </c>
      <c r="T937">
        <f t="shared" ca="1" si="43"/>
        <v>54.19</v>
      </c>
      <c r="U937">
        <f t="shared" ca="1" si="44"/>
        <v>5.5526107820659503</v>
      </c>
      <c r="W937">
        <v>81.58</v>
      </c>
      <c r="X937">
        <v>6.3994744481995127</v>
      </c>
    </row>
    <row r="938" spans="5:24">
      <c r="E938">
        <v>9.35</v>
      </c>
      <c r="F938">
        <f t="shared" si="42"/>
        <v>4.8402469916726805</v>
      </c>
      <c r="T938">
        <f t="shared" ca="1" si="43"/>
        <v>83.4</v>
      </c>
      <c r="U938">
        <f t="shared" ca="1" si="44"/>
        <v>5.985046638314369</v>
      </c>
      <c r="W938">
        <v>33.33</v>
      </c>
      <c r="X938">
        <v>5.0691810230032868</v>
      </c>
    </row>
    <row r="939" spans="5:24">
      <c r="E939">
        <v>9.36</v>
      </c>
      <c r="F939">
        <f t="shared" si="42"/>
        <v>4.8405461924485129</v>
      </c>
      <c r="T939">
        <f t="shared" ca="1" si="43"/>
        <v>47.47</v>
      </c>
      <c r="U939">
        <f t="shared" ca="1" si="44"/>
        <v>5.4682698678932162</v>
      </c>
      <c r="W939">
        <v>49.64</v>
      </c>
      <c r="X939">
        <v>5.4909760157388705</v>
      </c>
    </row>
    <row r="940" spans="5:24">
      <c r="E940">
        <v>9.3699999999999992</v>
      </c>
      <c r="F940">
        <f t="shared" si="42"/>
        <v>4.8408451572704019</v>
      </c>
      <c r="T940">
        <f t="shared" ca="1" si="43"/>
        <v>90.02</v>
      </c>
      <c r="U940">
        <f t="shared" ca="1" si="44"/>
        <v>6.1413460053798383</v>
      </c>
      <c r="W940">
        <v>48.99</v>
      </c>
      <c r="X940">
        <v>5.4746803493462135</v>
      </c>
    </row>
    <row r="941" spans="5:24">
      <c r="E941">
        <v>9.3800000000000008</v>
      </c>
      <c r="F941">
        <f t="shared" si="42"/>
        <v>4.8411438866169272</v>
      </c>
      <c r="T941">
        <f t="shared" ca="1" si="43"/>
        <v>68.36</v>
      </c>
      <c r="U941">
        <f t="shared" ca="1" si="44"/>
        <v>5.7388947747473109</v>
      </c>
      <c r="W941">
        <v>3.55</v>
      </c>
      <c r="X941">
        <v>3.6945225429028512</v>
      </c>
    </row>
    <row r="942" spans="5:24">
      <c r="E942">
        <v>9.39</v>
      </c>
      <c r="F942">
        <f t="shared" si="42"/>
        <v>4.8414423809651996</v>
      </c>
      <c r="T942">
        <f t="shared" ca="1" si="43"/>
        <v>99.95</v>
      </c>
      <c r="U942">
        <f t="shared" ca="1" si="44"/>
        <v>7.14526336574583</v>
      </c>
      <c r="W942">
        <v>18.829999999999998</v>
      </c>
      <c r="X942">
        <v>4.6158217546590699</v>
      </c>
    </row>
    <row r="943" spans="5:24">
      <c r="E943">
        <v>9.3999999999999897</v>
      </c>
      <c r="F943">
        <f t="shared" si="42"/>
        <v>4.8417406407908699</v>
      </c>
      <c r="T943">
        <f t="shared" ca="1" si="43"/>
        <v>32.840000000000003</v>
      </c>
      <c r="U943">
        <f t="shared" ca="1" si="44"/>
        <v>5.2778322232274038</v>
      </c>
      <c r="W943">
        <v>20.66</v>
      </c>
      <c r="X943">
        <v>4.6817246883041683</v>
      </c>
    </row>
    <row r="944" spans="5:24">
      <c r="E944">
        <v>9.4099999999999895</v>
      </c>
      <c r="F944">
        <f t="shared" si="42"/>
        <v>4.8420386665681354</v>
      </c>
      <c r="T944">
        <f t="shared" ca="1" si="43"/>
        <v>85.18</v>
      </c>
      <c r="U944">
        <f t="shared" ca="1" si="44"/>
        <v>6.0220922897619582</v>
      </c>
      <c r="W944">
        <v>49.98</v>
      </c>
      <c r="X944">
        <v>5.4994986743240739</v>
      </c>
    </row>
    <row r="945" spans="5:24">
      <c r="E945">
        <v>9.4199999999999893</v>
      </c>
      <c r="F945">
        <f t="shared" si="42"/>
        <v>4.8423364587697479</v>
      </c>
      <c r="T945">
        <f t="shared" ca="1" si="43"/>
        <v>85.73</v>
      </c>
      <c r="U945">
        <f t="shared" ca="1" si="44"/>
        <v>6.0341335994980998</v>
      </c>
      <c r="W945">
        <v>63.27</v>
      </c>
      <c r="X945">
        <v>5.8390129162306712</v>
      </c>
    </row>
    <row r="946" spans="5:24">
      <c r="E946">
        <v>9.43</v>
      </c>
      <c r="F946">
        <f t="shared" si="42"/>
        <v>4.8426340178670131</v>
      </c>
      <c r="T946">
        <f t="shared" ca="1" si="43"/>
        <v>39.36</v>
      </c>
      <c r="U946">
        <f t="shared" ca="1" si="44"/>
        <v>5.3650258318020452</v>
      </c>
      <c r="W946">
        <v>0.32</v>
      </c>
      <c r="X946">
        <v>2.7734486834956318</v>
      </c>
    </row>
    <row r="947" spans="5:24">
      <c r="E947">
        <v>9.44</v>
      </c>
      <c r="F947">
        <f t="shared" si="42"/>
        <v>4.8429313443298039</v>
      </c>
      <c r="T947">
        <f t="shared" ca="1" si="43"/>
        <v>63.29</v>
      </c>
      <c r="U947">
        <f t="shared" ca="1" si="44"/>
        <v>5.6697719710760781</v>
      </c>
      <c r="W947">
        <v>12.43</v>
      </c>
      <c r="X947">
        <v>4.3462434686944995</v>
      </c>
    </row>
    <row r="948" spans="5:24">
      <c r="E948">
        <v>9.4499999999999993</v>
      </c>
      <c r="F948">
        <f t="shared" si="42"/>
        <v>4.8432284386265616</v>
      </c>
      <c r="T948">
        <f t="shared" ca="1" si="43"/>
        <v>66.040000000000006</v>
      </c>
      <c r="U948">
        <f t="shared" ca="1" si="44"/>
        <v>5.7067775238917218</v>
      </c>
      <c r="W948">
        <v>47.37</v>
      </c>
      <c r="X948">
        <v>5.4340278522399155</v>
      </c>
    </row>
    <row r="949" spans="5:24">
      <c r="E949">
        <v>9.4600000000000009</v>
      </c>
      <c r="F949">
        <f t="shared" si="42"/>
        <v>4.8435253012243029</v>
      </c>
      <c r="T949">
        <f t="shared" ca="1" si="43"/>
        <v>6.65</v>
      </c>
      <c r="U949">
        <f t="shared" ca="1" si="44"/>
        <v>4.7488119400220725</v>
      </c>
      <c r="W949">
        <v>37.5</v>
      </c>
      <c r="X949">
        <v>5.1813606360356248</v>
      </c>
    </row>
    <row r="950" spans="5:24">
      <c r="E950">
        <v>9.4700000000000006</v>
      </c>
      <c r="F950">
        <f t="shared" si="42"/>
        <v>4.8438219325886278</v>
      </c>
      <c r="T950">
        <f t="shared" ca="1" si="43"/>
        <v>75.739999999999995</v>
      </c>
      <c r="U950">
        <f t="shared" ca="1" si="44"/>
        <v>5.8489817666151822</v>
      </c>
      <c r="W950">
        <v>11.69</v>
      </c>
      <c r="X950">
        <v>4.3093728796407325</v>
      </c>
    </row>
    <row r="951" spans="5:24">
      <c r="E951">
        <v>9.48</v>
      </c>
      <c r="F951">
        <f t="shared" si="42"/>
        <v>4.8441183331837223</v>
      </c>
      <c r="T951">
        <f t="shared" ca="1" si="43"/>
        <v>83.13</v>
      </c>
      <c r="U951">
        <f t="shared" ca="1" si="44"/>
        <v>5.9796575804511587</v>
      </c>
      <c r="W951">
        <v>80.7</v>
      </c>
      <c r="X951">
        <v>6.3668941666364383</v>
      </c>
    </row>
    <row r="952" spans="5:24">
      <c r="E952">
        <v>9.4899999999999896</v>
      </c>
      <c r="F952">
        <f t="shared" si="42"/>
        <v>4.8444145034723647</v>
      </c>
      <c r="T952">
        <f t="shared" ca="1" si="43"/>
        <v>12.88</v>
      </c>
      <c r="U952">
        <f t="shared" ca="1" si="44"/>
        <v>4.9339590456081774</v>
      </c>
      <c r="W952">
        <v>56.78</v>
      </c>
      <c r="X952">
        <v>5.6707758741660621</v>
      </c>
    </row>
    <row r="953" spans="5:24">
      <c r="E953">
        <v>9.4999999999999893</v>
      </c>
      <c r="F953">
        <f t="shared" si="42"/>
        <v>4.8447104439159352</v>
      </c>
      <c r="T953">
        <f t="shared" ca="1" si="43"/>
        <v>20.3</v>
      </c>
      <c r="U953">
        <f t="shared" ca="1" si="44"/>
        <v>5.0845233397200813</v>
      </c>
      <c r="W953">
        <v>77.03</v>
      </c>
      <c r="X953">
        <v>6.2398351959376068</v>
      </c>
    </row>
    <row r="954" spans="5:24">
      <c r="E954">
        <v>9.51</v>
      </c>
      <c r="F954">
        <f t="shared" si="42"/>
        <v>4.8450061549744179</v>
      </c>
      <c r="T954">
        <f t="shared" ca="1" si="43"/>
        <v>82.41</v>
      </c>
      <c r="U954">
        <f t="shared" ca="1" si="44"/>
        <v>5.9655517773713544</v>
      </c>
      <c r="W954">
        <v>88.58</v>
      </c>
      <c r="X954">
        <v>6.7044906338691135</v>
      </c>
    </row>
    <row r="955" spans="5:24">
      <c r="E955">
        <v>9.52</v>
      </c>
      <c r="F955">
        <f t="shared" si="42"/>
        <v>4.8453016371064033</v>
      </c>
      <c r="T955">
        <f t="shared" ca="1" si="43"/>
        <v>62.74</v>
      </c>
      <c r="U955">
        <f t="shared" ca="1" si="44"/>
        <v>5.662487495218242</v>
      </c>
      <c r="W955">
        <v>71.19</v>
      </c>
      <c r="X955">
        <v>6.0589439110420402</v>
      </c>
    </row>
    <row r="956" spans="5:24">
      <c r="E956">
        <v>9.5299999999999994</v>
      </c>
      <c r="F956">
        <f t="shared" si="42"/>
        <v>4.8455968907691043</v>
      </c>
      <c r="T956">
        <f t="shared" ca="1" si="43"/>
        <v>62.29</v>
      </c>
      <c r="U956">
        <f t="shared" ca="1" si="44"/>
        <v>5.6565530860792128</v>
      </c>
      <c r="W956">
        <v>78.53</v>
      </c>
      <c r="X956">
        <v>6.2902187974607644</v>
      </c>
    </row>
    <row r="957" spans="5:24">
      <c r="E957">
        <v>9.5399999999999991</v>
      </c>
      <c r="F957">
        <f t="shared" si="42"/>
        <v>4.8458919164183509</v>
      </c>
      <c r="T957">
        <f t="shared" ca="1" si="43"/>
        <v>0.96</v>
      </c>
      <c r="U957">
        <f t="shared" ca="1" si="44"/>
        <v>4.3291875449336299</v>
      </c>
      <c r="W957">
        <v>67.599999999999994</v>
      </c>
      <c r="X957">
        <v>5.9565423838398397</v>
      </c>
    </row>
    <row r="958" spans="5:24">
      <c r="E958">
        <v>9.5500000000000007</v>
      </c>
      <c r="F958">
        <f t="shared" si="42"/>
        <v>4.8461867145086028</v>
      </c>
      <c r="T958">
        <f t="shared" ca="1" si="43"/>
        <v>41.67</v>
      </c>
      <c r="U958">
        <f t="shared" ca="1" si="44"/>
        <v>5.3948285148934083</v>
      </c>
      <c r="W958">
        <v>31.58</v>
      </c>
      <c r="X958">
        <v>5.0205239466186855</v>
      </c>
    </row>
    <row r="959" spans="5:24">
      <c r="E959">
        <v>9.56</v>
      </c>
      <c r="F959">
        <f t="shared" si="42"/>
        <v>4.84648128549295</v>
      </c>
      <c r="T959">
        <f t="shared" ca="1" si="43"/>
        <v>89.29</v>
      </c>
      <c r="U959">
        <f t="shared" ca="1" si="44"/>
        <v>6.121049550804452</v>
      </c>
      <c r="W959">
        <v>19.47</v>
      </c>
      <c r="X959">
        <v>4.6392940223412378</v>
      </c>
    </row>
    <row r="960" spans="5:24">
      <c r="E960">
        <v>9.5699999999999896</v>
      </c>
      <c r="F960">
        <f t="shared" si="42"/>
        <v>4.8467756298231244</v>
      </c>
      <c r="T960">
        <f t="shared" ca="1" si="43"/>
        <v>53.62</v>
      </c>
      <c r="U960">
        <f t="shared" ca="1" si="44"/>
        <v>5.5454324125735583</v>
      </c>
      <c r="W960">
        <v>40.450000000000003</v>
      </c>
      <c r="X960">
        <v>5.2582837019899786</v>
      </c>
    </row>
    <row r="961" spans="5:24">
      <c r="E961">
        <v>9.5799999999999894</v>
      </c>
      <c r="F961">
        <f t="shared" si="42"/>
        <v>4.8470697479495009</v>
      </c>
      <c r="T961">
        <f t="shared" ca="1" si="43"/>
        <v>91.16</v>
      </c>
      <c r="U961">
        <f t="shared" ca="1" si="44"/>
        <v>6.1753368197905498</v>
      </c>
      <c r="W961">
        <v>0.96</v>
      </c>
      <c r="X961">
        <v>3.1583750898672607</v>
      </c>
    </row>
    <row r="962" spans="5:24">
      <c r="E962">
        <v>9.5899999999999892</v>
      </c>
      <c r="F962">
        <f t="shared" si="42"/>
        <v>4.8473636403211007</v>
      </c>
      <c r="T962">
        <f t="shared" ca="1" si="43"/>
        <v>54.53</v>
      </c>
      <c r="U962">
        <f t="shared" ca="1" si="44"/>
        <v>5.556897690649417</v>
      </c>
      <c r="W962">
        <v>59.97</v>
      </c>
      <c r="X962">
        <v>5.752570666427693</v>
      </c>
    </row>
    <row r="963" spans="5:24">
      <c r="E963">
        <v>9.6</v>
      </c>
      <c r="F963">
        <f t="shared" si="42"/>
        <v>4.8476573073856049</v>
      </c>
      <c r="T963">
        <f t="shared" ca="1" si="43"/>
        <v>87.06</v>
      </c>
      <c r="U963">
        <f t="shared" ca="1" si="44"/>
        <v>6.0646159738207066</v>
      </c>
      <c r="W963">
        <v>96.62</v>
      </c>
      <c r="X963">
        <v>7.3276639613003294</v>
      </c>
    </row>
    <row r="964" spans="5:24">
      <c r="E964">
        <v>9.61</v>
      </c>
      <c r="F964">
        <f t="shared" si="42"/>
        <v>4.8479507495893515</v>
      </c>
      <c r="T964">
        <f t="shared" ca="1" si="43"/>
        <v>38.31</v>
      </c>
      <c r="U964">
        <f t="shared" ca="1" si="44"/>
        <v>5.3513254503797087</v>
      </c>
      <c r="W964">
        <v>65.98</v>
      </c>
      <c r="X964">
        <v>5.9119173547115711</v>
      </c>
    </row>
    <row r="965" spans="5:24">
      <c r="E965">
        <v>9.6199999999999992</v>
      </c>
      <c r="F965">
        <f t="shared" ref="F965:F1028" si="45">NORMINV(E965/100,$C$3,$C$4)</f>
        <v>4.8482439673773454</v>
      </c>
      <c r="T965">
        <f t="shared" ref="T965:T1028" ca="1" si="46">RANDBETWEEN(1,10000)/100</f>
        <v>19.66</v>
      </c>
      <c r="U965">
        <f t="shared" ref="U965:U1028" ca="1" si="47">NORMINV(T965/100,$C$3,$C$4)</f>
        <v>5.0730857312654951</v>
      </c>
      <c r="W965">
        <v>7.94</v>
      </c>
      <c r="X965">
        <v>4.0908810556147248</v>
      </c>
    </row>
    <row r="966" spans="5:24">
      <c r="E966">
        <v>9.6300000000000008</v>
      </c>
      <c r="F966">
        <f t="shared" si="45"/>
        <v>4.8485369611932621</v>
      </c>
      <c r="T966">
        <f t="shared" ca="1" si="46"/>
        <v>4.45</v>
      </c>
      <c r="U966">
        <f t="shared" ca="1" si="47"/>
        <v>4.6496517694445458</v>
      </c>
      <c r="W966">
        <v>87.29</v>
      </c>
      <c r="X966">
        <v>6.6402071725636231</v>
      </c>
    </row>
    <row r="967" spans="5:24">
      <c r="E967">
        <v>9.64</v>
      </c>
      <c r="F967">
        <f t="shared" si="45"/>
        <v>4.8488297314794551</v>
      </c>
      <c r="T967">
        <f t="shared" ca="1" si="46"/>
        <v>45.55</v>
      </c>
      <c r="U967">
        <f t="shared" ca="1" si="47"/>
        <v>5.4441113583950962</v>
      </c>
      <c r="W967">
        <v>12.93</v>
      </c>
      <c r="X967">
        <v>4.3702936959434862</v>
      </c>
    </row>
    <row r="968" spans="5:24">
      <c r="E968">
        <v>9.6499999999999897</v>
      </c>
      <c r="F968">
        <f t="shared" si="45"/>
        <v>4.8491222786769592</v>
      </c>
      <c r="T968">
        <f t="shared" ca="1" si="46"/>
        <v>89.21</v>
      </c>
      <c r="U968">
        <f t="shared" ca="1" si="47"/>
        <v>6.1188868269029246</v>
      </c>
      <c r="W968">
        <v>38.630000000000003</v>
      </c>
      <c r="X968">
        <v>5.2110243350051988</v>
      </c>
    </row>
    <row r="969" spans="5:24">
      <c r="E969">
        <v>9.6599999999999895</v>
      </c>
      <c r="F969">
        <f t="shared" si="45"/>
        <v>4.8494146032254957</v>
      </c>
      <c r="T969">
        <f t="shared" ca="1" si="46"/>
        <v>92.94</v>
      </c>
      <c r="U969">
        <f t="shared" ca="1" si="47"/>
        <v>6.235668503335237</v>
      </c>
      <c r="W969">
        <v>85.59</v>
      </c>
      <c r="X969">
        <v>6.5620786093739794</v>
      </c>
    </row>
    <row r="970" spans="5:24">
      <c r="E970">
        <v>9.6699999999999893</v>
      </c>
      <c r="F970">
        <f t="shared" si="45"/>
        <v>4.8497067055634782</v>
      </c>
      <c r="T970">
        <f t="shared" ca="1" si="46"/>
        <v>24.09</v>
      </c>
      <c r="U970">
        <f t="shared" ca="1" si="47"/>
        <v>5.1482947782050825</v>
      </c>
      <c r="W970">
        <v>29.94</v>
      </c>
      <c r="X970">
        <v>4.9738730429584193</v>
      </c>
    </row>
    <row r="971" spans="5:24">
      <c r="E971">
        <v>9.6799999999999908</v>
      </c>
      <c r="F971">
        <f t="shared" si="45"/>
        <v>4.8499985861280202</v>
      </c>
      <c r="T971">
        <f t="shared" ca="1" si="46"/>
        <v>86.72</v>
      </c>
      <c r="U971">
        <f t="shared" ca="1" si="47"/>
        <v>6.0566262506588853</v>
      </c>
      <c r="W971">
        <v>84.49</v>
      </c>
      <c r="X971">
        <v>6.5148024618437788</v>
      </c>
    </row>
    <row r="972" spans="5:24">
      <c r="E972">
        <v>9.69</v>
      </c>
      <c r="F972">
        <f t="shared" si="45"/>
        <v>4.8502902453549357</v>
      </c>
      <c r="T972">
        <f t="shared" ca="1" si="46"/>
        <v>81.99</v>
      </c>
      <c r="U972">
        <f t="shared" ca="1" si="47"/>
        <v>5.9574920283771267</v>
      </c>
      <c r="W972">
        <v>28.48</v>
      </c>
      <c r="X972">
        <v>4.9313593023276878</v>
      </c>
    </row>
    <row r="973" spans="5:24">
      <c r="E973">
        <v>9.6999999999999993</v>
      </c>
      <c r="F973">
        <f t="shared" si="45"/>
        <v>4.8505816836787474</v>
      </c>
      <c r="T973">
        <f t="shared" ca="1" si="46"/>
        <v>64.36</v>
      </c>
      <c r="U973">
        <f t="shared" ca="1" si="47"/>
        <v>5.6840491087207834</v>
      </c>
      <c r="W973">
        <v>89.58</v>
      </c>
      <c r="X973">
        <v>6.7579772056077925</v>
      </c>
    </row>
    <row r="974" spans="5:24">
      <c r="E974">
        <v>9.7100000000000009</v>
      </c>
      <c r="F974">
        <f t="shared" si="45"/>
        <v>4.8508729015326928</v>
      </c>
      <c r="T974">
        <f t="shared" ca="1" si="46"/>
        <v>12.17</v>
      </c>
      <c r="U974">
        <f t="shared" ca="1" si="47"/>
        <v>4.9167347196905791</v>
      </c>
      <c r="W974">
        <v>60.8</v>
      </c>
      <c r="X974">
        <v>5.7741101160351471</v>
      </c>
    </row>
    <row r="975" spans="5:24">
      <c r="E975">
        <v>9.7200000000000006</v>
      </c>
      <c r="F975">
        <f t="shared" si="45"/>
        <v>4.8511638993487258</v>
      </c>
      <c r="T975">
        <f t="shared" ca="1" si="46"/>
        <v>53.71</v>
      </c>
      <c r="U975">
        <f t="shared" ca="1" si="47"/>
        <v>5.546565179024495</v>
      </c>
      <c r="W975">
        <v>81.58</v>
      </c>
      <c r="X975">
        <v>6.3994744481995127</v>
      </c>
    </row>
    <row r="976" spans="5:24">
      <c r="E976">
        <v>9.73</v>
      </c>
      <c r="F976">
        <f t="shared" si="45"/>
        <v>4.8514546775575251</v>
      </c>
      <c r="T976">
        <f t="shared" ca="1" si="46"/>
        <v>88.58</v>
      </c>
      <c r="U976">
        <f t="shared" ca="1" si="47"/>
        <v>6.1022453169345567</v>
      </c>
      <c r="W976">
        <v>30.19</v>
      </c>
      <c r="X976">
        <v>4.9810562964554048</v>
      </c>
    </row>
    <row r="977" spans="5:24">
      <c r="E977">
        <v>9.7399999999999896</v>
      </c>
      <c r="F977">
        <f t="shared" si="45"/>
        <v>4.8517452365884974</v>
      </c>
      <c r="T977">
        <f t="shared" ca="1" si="46"/>
        <v>18.87</v>
      </c>
      <c r="U977">
        <f t="shared" ca="1" si="47"/>
        <v>5.0586514967859131</v>
      </c>
      <c r="W977">
        <v>5.08</v>
      </c>
      <c r="X977">
        <v>3.8628541580370377</v>
      </c>
    </row>
    <row r="978" spans="5:24">
      <c r="E978">
        <v>9.7499999999999893</v>
      </c>
      <c r="F978">
        <f t="shared" si="45"/>
        <v>4.8520355768697865</v>
      </c>
      <c r="T978">
        <f t="shared" ca="1" si="46"/>
        <v>44.19</v>
      </c>
      <c r="U978">
        <f t="shared" ca="1" si="47"/>
        <v>5.4269231151423396</v>
      </c>
      <c r="W978">
        <v>98.56</v>
      </c>
      <c r="X978">
        <v>7.6862133501995222</v>
      </c>
    </row>
    <row r="979" spans="5:24">
      <c r="E979">
        <v>9.7599999999999891</v>
      </c>
      <c r="F979">
        <f t="shared" si="45"/>
        <v>4.8523256988282686</v>
      </c>
      <c r="T979">
        <f t="shared" ca="1" si="46"/>
        <v>96.79</v>
      </c>
      <c r="U979">
        <f t="shared" ca="1" si="47"/>
        <v>6.4253942018662853</v>
      </c>
      <c r="W979">
        <v>47.71</v>
      </c>
      <c r="X979">
        <v>5.4425666532903909</v>
      </c>
    </row>
    <row r="980" spans="5:24">
      <c r="E980">
        <v>9.77</v>
      </c>
      <c r="F980">
        <f t="shared" si="45"/>
        <v>4.8526156028895695</v>
      </c>
      <c r="T980">
        <f t="shared" ca="1" si="46"/>
        <v>29.27</v>
      </c>
      <c r="U980">
        <f t="shared" ca="1" si="47"/>
        <v>5.2272429604139887</v>
      </c>
      <c r="W980">
        <v>56.21</v>
      </c>
      <c r="X980">
        <v>5.6562956309702068</v>
      </c>
    </row>
    <row r="981" spans="5:24">
      <c r="E981">
        <v>9.7799999999999994</v>
      </c>
      <c r="F981">
        <f t="shared" si="45"/>
        <v>4.8529052894780609</v>
      </c>
      <c r="T981">
        <f t="shared" ca="1" si="46"/>
        <v>5.04</v>
      </c>
      <c r="U981">
        <f t="shared" ca="1" si="47"/>
        <v>4.6795062259401012</v>
      </c>
      <c r="W981">
        <v>14.18</v>
      </c>
      <c r="X981">
        <v>4.4277327228434675</v>
      </c>
    </row>
    <row r="982" spans="5:24">
      <c r="E982">
        <v>9.7899999999999991</v>
      </c>
      <c r="F982">
        <f t="shared" si="45"/>
        <v>4.8531947590168691</v>
      </c>
      <c r="T982">
        <f t="shared" ca="1" si="46"/>
        <v>22.5</v>
      </c>
      <c r="U982">
        <f t="shared" ca="1" si="47"/>
        <v>5.1222924868197657</v>
      </c>
      <c r="W982">
        <v>61.94</v>
      </c>
      <c r="X982">
        <v>5.803905352292543</v>
      </c>
    </row>
    <row r="983" spans="5:24">
      <c r="E983">
        <v>9.8000000000000007</v>
      </c>
      <c r="F983">
        <f t="shared" si="45"/>
        <v>4.853484011927879</v>
      </c>
      <c r="T983">
        <f t="shared" ca="1" si="46"/>
        <v>75.75</v>
      </c>
      <c r="U983">
        <f t="shared" ca="1" si="47"/>
        <v>5.8491416827812941</v>
      </c>
      <c r="W983">
        <v>91.88</v>
      </c>
      <c r="X983">
        <v>6.8970451310893885</v>
      </c>
    </row>
    <row r="984" spans="5:24">
      <c r="E984">
        <v>9.81</v>
      </c>
      <c r="F984">
        <f t="shared" si="45"/>
        <v>4.853773048631739</v>
      </c>
      <c r="T984">
        <f t="shared" ca="1" si="46"/>
        <v>97.92</v>
      </c>
      <c r="U984">
        <f t="shared" ca="1" si="47"/>
        <v>6.5187498099192887</v>
      </c>
      <c r="W984">
        <v>63.16</v>
      </c>
      <c r="X984">
        <v>5.8360939772359783</v>
      </c>
    </row>
    <row r="985" spans="5:24">
      <c r="E985">
        <v>9.8199999999999896</v>
      </c>
      <c r="F985">
        <f t="shared" si="45"/>
        <v>4.8540618695478663</v>
      </c>
      <c r="T985">
        <f t="shared" ca="1" si="46"/>
        <v>68.86</v>
      </c>
      <c r="U985">
        <f t="shared" ca="1" si="47"/>
        <v>5.7459429546257033</v>
      </c>
      <c r="W985">
        <v>17.53</v>
      </c>
      <c r="X985">
        <v>4.5665738811318954</v>
      </c>
    </row>
    <row r="986" spans="5:24">
      <c r="E986">
        <v>9.8299999999999894</v>
      </c>
      <c r="F986">
        <f t="shared" si="45"/>
        <v>4.8543504750944511</v>
      </c>
      <c r="T986">
        <f t="shared" ca="1" si="46"/>
        <v>53.05</v>
      </c>
      <c r="U986">
        <f t="shared" ca="1" si="47"/>
        <v>5.538263395708146</v>
      </c>
      <c r="W986">
        <v>43.59</v>
      </c>
      <c r="X986">
        <v>5.338627468754698</v>
      </c>
    </row>
    <row r="987" spans="5:24">
      <c r="E987">
        <v>9.8399999999999892</v>
      </c>
      <c r="F987">
        <f t="shared" si="45"/>
        <v>4.8546388656884645</v>
      </c>
      <c r="T987">
        <f t="shared" ca="1" si="46"/>
        <v>50.55</v>
      </c>
      <c r="U987">
        <f t="shared" ca="1" si="47"/>
        <v>5.5068934461315422</v>
      </c>
      <c r="W987">
        <v>48.9</v>
      </c>
      <c r="X987">
        <v>5.4724235942606079</v>
      </c>
    </row>
    <row r="988" spans="5:24">
      <c r="E988">
        <v>9.8499999999999908</v>
      </c>
      <c r="F988">
        <f t="shared" si="45"/>
        <v>4.8549270417456549</v>
      </c>
      <c r="T988">
        <f t="shared" ca="1" si="46"/>
        <v>28.34</v>
      </c>
      <c r="U988">
        <f t="shared" ca="1" si="47"/>
        <v>5.2136146794074341</v>
      </c>
      <c r="W988">
        <v>0.45</v>
      </c>
      <c r="X988">
        <v>2.887945858770725</v>
      </c>
    </row>
    <row r="989" spans="5:24">
      <c r="E989">
        <v>9.86</v>
      </c>
      <c r="F989">
        <f t="shared" si="45"/>
        <v>4.8552150036805646</v>
      </c>
      <c r="T989">
        <f t="shared" ca="1" si="46"/>
        <v>70.680000000000007</v>
      </c>
      <c r="U989">
        <f t="shared" ca="1" si="47"/>
        <v>5.7720301344039404</v>
      </c>
      <c r="W989">
        <v>90.35</v>
      </c>
      <c r="X989">
        <v>6.8017554426460807</v>
      </c>
    </row>
    <row r="990" spans="5:24">
      <c r="E990">
        <v>9.8699999999999992</v>
      </c>
      <c r="F990">
        <f t="shared" si="45"/>
        <v>4.8555027519065259</v>
      </c>
      <c r="T990">
        <f t="shared" ca="1" si="46"/>
        <v>71.38</v>
      </c>
      <c r="U990">
        <f t="shared" ca="1" si="47"/>
        <v>5.7822602152314699</v>
      </c>
      <c r="W990">
        <v>85.81</v>
      </c>
      <c r="X990">
        <v>6.5718219770020765</v>
      </c>
    </row>
    <row r="991" spans="5:24">
      <c r="E991">
        <v>9.8800000000000008</v>
      </c>
      <c r="F991">
        <f t="shared" si="45"/>
        <v>4.8557902868356679</v>
      </c>
      <c r="T991">
        <f t="shared" ca="1" si="46"/>
        <v>46.67</v>
      </c>
      <c r="U991">
        <f t="shared" ca="1" si="47"/>
        <v>5.4582160564634927</v>
      </c>
      <c r="W991">
        <v>51.98</v>
      </c>
      <c r="X991">
        <v>5.5496516331975725</v>
      </c>
    </row>
    <row r="992" spans="5:24">
      <c r="E992">
        <v>9.89</v>
      </c>
      <c r="F992">
        <f t="shared" si="45"/>
        <v>4.8560776088789233</v>
      </c>
      <c r="T992">
        <f t="shared" ca="1" si="46"/>
        <v>55.24</v>
      </c>
      <c r="U992">
        <f t="shared" ca="1" si="47"/>
        <v>5.5658636445619845</v>
      </c>
      <c r="W992">
        <v>5.55</v>
      </c>
      <c r="X992">
        <v>3.9062855220712041</v>
      </c>
    </row>
    <row r="993" spans="5:24">
      <c r="E993">
        <v>9.8999999999999897</v>
      </c>
      <c r="F993">
        <f t="shared" si="45"/>
        <v>4.856364718446029</v>
      </c>
      <c r="T993">
        <f t="shared" ca="1" si="46"/>
        <v>6.12</v>
      </c>
      <c r="U993">
        <f t="shared" ca="1" si="47"/>
        <v>4.727611061048048</v>
      </c>
      <c r="W993">
        <v>0.62</v>
      </c>
      <c r="X993">
        <v>2.9994482069509596</v>
      </c>
    </row>
    <row r="994" spans="5:24">
      <c r="E994">
        <v>9.9099999999999895</v>
      </c>
      <c r="F994">
        <f t="shared" si="45"/>
        <v>4.8566516159455375</v>
      </c>
      <c r="T994">
        <f t="shared" ca="1" si="46"/>
        <v>45.26</v>
      </c>
      <c r="U994">
        <f t="shared" ca="1" si="47"/>
        <v>5.4404524419538527</v>
      </c>
      <c r="W994">
        <v>3.1</v>
      </c>
      <c r="X994">
        <v>3.6337042565418924</v>
      </c>
    </row>
    <row r="995" spans="5:24">
      <c r="E995">
        <v>9.9199999999999893</v>
      </c>
      <c r="F995">
        <f t="shared" si="45"/>
        <v>4.8569383017848153</v>
      </c>
      <c r="T995">
        <f t="shared" ca="1" si="46"/>
        <v>62.45</v>
      </c>
      <c r="U995">
        <f t="shared" ca="1" si="47"/>
        <v>5.6586605292814252</v>
      </c>
      <c r="W995">
        <v>42.72</v>
      </c>
      <c r="X995">
        <v>5.3164927108819331</v>
      </c>
    </row>
    <row r="996" spans="5:24">
      <c r="E996">
        <v>9.9299999999999908</v>
      </c>
      <c r="F996">
        <f t="shared" si="45"/>
        <v>4.8572247763700496</v>
      </c>
      <c r="T996">
        <f t="shared" ca="1" si="46"/>
        <v>9.5</v>
      </c>
      <c r="U996">
        <f t="shared" ca="1" si="47"/>
        <v>4.8447104439159361</v>
      </c>
      <c r="W996">
        <v>52.42</v>
      </c>
      <c r="X996">
        <v>5.5606976540939108</v>
      </c>
    </row>
    <row r="997" spans="5:24">
      <c r="E997">
        <v>9.94</v>
      </c>
      <c r="F997">
        <f t="shared" si="45"/>
        <v>4.857511040106254</v>
      </c>
      <c r="T997">
        <f t="shared" ca="1" si="46"/>
        <v>96.53</v>
      </c>
      <c r="U997">
        <f t="shared" ca="1" si="47"/>
        <v>6.4079034450496106</v>
      </c>
      <c r="W997">
        <v>5.66</v>
      </c>
      <c r="X997">
        <v>3.9160275998731073</v>
      </c>
    </row>
    <row r="998" spans="5:24">
      <c r="E998">
        <v>9.9499999999999993</v>
      </c>
      <c r="F998">
        <f t="shared" si="45"/>
        <v>4.8577970933972692</v>
      </c>
      <c r="T998">
        <f t="shared" ca="1" si="46"/>
        <v>13.13</v>
      </c>
      <c r="U998">
        <f t="shared" ca="1" si="47"/>
        <v>4.9398664997969961</v>
      </c>
      <c r="W998">
        <v>8.76</v>
      </c>
      <c r="X998">
        <v>4.1443168409150459</v>
      </c>
    </row>
    <row r="999" spans="5:24">
      <c r="E999">
        <v>9.9600000000000009</v>
      </c>
      <c r="F999">
        <f t="shared" si="45"/>
        <v>4.8580829366457738</v>
      </c>
      <c r="T999">
        <f t="shared" ca="1" si="46"/>
        <v>0.53</v>
      </c>
      <c r="U999">
        <f t="shared" ca="1" si="47"/>
        <v>4.2221919613148966</v>
      </c>
      <c r="W999">
        <v>36.619999999999997</v>
      </c>
      <c r="X999">
        <v>5.1580652534476039</v>
      </c>
    </row>
    <row r="1000" spans="5:24">
      <c r="E1000">
        <v>9.9700000000000006</v>
      </c>
      <c r="F1000">
        <f t="shared" si="45"/>
        <v>4.8583685702532851</v>
      </c>
      <c r="T1000">
        <f t="shared" ca="1" si="46"/>
        <v>24.04</v>
      </c>
      <c r="U1000">
        <f t="shared" ca="1" si="47"/>
        <v>5.1474917757317575</v>
      </c>
      <c r="W1000">
        <v>25.54</v>
      </c>
      <c r="X1000">
        <v>4.8424074764363505</v>
      </c>
    </row>
    <row r="1001" spans="5:24">
      <c r="E1001">
        <v>9.98</v>
      </c>
      <c r="F1001">
        <f t="shared" si="45"/>
        <v>4.8586539946201608</v>
      </c>
      <c r="T1001">
        <f t="shared" ca="1" si="46"/>
        <v>29.93</v>
      </c>
      <c r="U1001">
        <f t="shared" ca="1" si="47"/>
        <v>5.2367925749258992</v>
      </c>
      <c r="W1001">
        <v>92.11</v>
      </c>
      <c r="X1001">
        <v>6.9125094845595196</v>
      </c>
    </row>
    <row r="1002" spans="5:24">
      <c r="E1002">
        <v>9.9899999999999896</v>
      </c>
      <c r="F1002">
        <f t="shared" si="45"/>
        <v>4.8589392101456133</v>
      </c>
      <c r="T1002">
        <f t="shared" ca="1" si="46"/>
        <v>80.78</v>
      </c>
      <c r="U1002">
        <f t="shared" ca="1" si="47"/>
        <v>5.9349088838718611</v>
      </c>
      <c r="W1002">
        <v>67.8</v>
      </c>
      <c r="X1002">
        <v>5.9621134017763771</v>
      </c>
    </row>
    <row r="1003" spans="5:24">
      <c r="E1003">
        <v>9.9999999999999893</v>
      </c>
      <c r="F1003">
        <f t="shared" si="45"/>
        <v>4.8592242172277</v>
      </c>
      <c r="T1003">
        <f t="shared" ca="1" si="46"/>
        <v>74.17</v>
      </c>
      <c r="U1003">
        <f t="shared" ca="1" si="47"/>
        <v>5.8242976455304829</v>
      </c>
      <c r="W1003">
        <v>35.86</v>
      </c>
      <c r="X1003">
        <v>5.1377965478268885</v>
      </c>
    </row>
    <row r="1004" spans="5:24">
      <c r="E1004">
        <v>10.01</v>
      </c>
      <c r="F1004">
        <f t="shared" si="45"/>
        <v>4.8595090162633401</v>
      </c>
      <c r="T1004">
        <f t="shared" ca="1" si="46"/>
        <v>51.81</v>
      </c>
      <c r="U1004">
        <f t="shared" ca="1" si="47"/>
        <v>5.5226927740897045</v>
      </c>
      <c r="W1004">
        <v>87.44</v>
      </c>
      <c r="X1004">
        <v>6.6474395579794425</v>
      </c>
    </row>
    <row r="1005" spans="5:24">
      <c r="E1005">
        <v>10.02</v>
      </c>
      <c r="F1005">
        <f t="shared" si="45"/>
        <v>4.8597936076483146</v>
      </c>
      <c r="T1005">
        <f t="shared" ca="1" si="46"/>
        <v>42.61</v>
      </c>
      <c r="U1005">
        <f t="shared" ca="1" si="47"/>
        <v>5.4068439377786888</v>
      </c>
      <c r="W1005">
        <v>5.45</v>
      </c>
      <c r="X1005">
        <v>3.8972959094482436</v>
      </c>
    </row>
    <row r="1006" spans="5:24">
      <c r="E1006">
        <v>10.029999999999999</v>
      </c>
      <c r="F1006">
        <f t="shared" si="45"/>
        <v>4.860077991777267</v>
      </c>
      <c r="T1006">
        <f t="shared" ca="1" si="46"/>
        <v>7.34</v>
      </c>
      <c r="U1006">
        <f t="shared" ca="1" si="47"/>
        <v>4.7745361613073296</v>
      </c>
      <c r="W1006">
        <v>72.42</v>
      </c>
      <c r="X1006">
        <v>6.0953642753437558</v>
      </c>
    </row>
    <row r="1007" spans="5:24">
      <c r="E1007">
        <v>10.039999999999999</v>
      </c>
      <c r="F1007">
        <f t="shared" si="45"/>
        <v>4.8603621690437144</v>
      </c>
      <c r="T1007">
        <f t="shared" ca="1" si="46"/>
        <v>65.44</v>
      </c>
      <c r="U1007">
        <f t="shared" ca="1" si="47"/>
        <v>5.6986135498445503</v>
      </c>
      <c r="W1007">
        <v>21.08</v>
      </c>
      <c r="X1007">
        <v>4.6963514920685032</v>
      </c>
    </row>
    <row r="1008" spans="5:24">
      <c r="E1008">
        <v>10.050000000000001</v>
      </c>
      <c r="F1008">
        <f t="shared" si="45"/>
        <v>4.860646139840048</v>
      </c>
      <c r="T1008">
        <f t="shared" ca="1" si="46"/>
        <v>26.85</v>
      </c>
      <c r="U1008">
        <f t="shared" ca="1" si="47"/>
        <v>5.1913220475858104</v>
      </c>
      <c r="W1008">
        <v>32.299999999999997</v>
      </c>
      <c r="X1008">
        <v>5.0406738891643368</v>
      </c>
    </row>
    <row r="1009" spans="5:24">
      <c r="E1009">
        <v>10.06</v>
      </c>
      <c r="F1009">
        <f t="shared" si="45"/>
        <v>4.8609299045575352</v>
      </c>
      <c r="T1009">
        <f t="shared" ca="1" si="46"/>
        <v>69.760000000000005</v>
      </c>
      <c r="U1009">
        <f t="shared" ca="1" si="47"/>
        <v>5.7587551361651235</v>
      </c>
      <c r="W1009">
        <v>27.84</v>
      </c>
      <c r="X1009">
        <v>4.9123987919634651</v>
      </c>
    </row>
    <row r="1010" spans="5:24">
      <c r="E1010">
        <v>10.07</v>
      </c>
      <c r="F1010">
        <f t="shared" si="45"/>
        <v>4.8612134635863304</v>
      </c>
      <c r="T1010">
        <f t="shared" ca="1" si="46"/>
        <v>85.34</v>
      </c>
      <c r="U1010">
        <f t="shared" ca="1" si="47"/>
        <v>6.0255637885047406</v>
      </c>
      <c r="W1010">
        <v>83.68</v>
      </c>
      <c r="X1010">
        <v>6.4813909242458658</v>
      </c>
    </row>
    <row r="1011" spans="5:24">
      <c r="E1011">
        <v>10.08</v>
      </c>
      <c r="F1011">
        <f t="shared" si="45"/>
        <v>4.8614968173154747</v>
      </c>
      <c r="T1011">
        <f t="shared" ca="1" si="46"/>
        <v>14.97</v>
      </c>
      <c r="U1011">
        <f t="shared" ca="1" si="47"/>
        <v>4.9811395373016589</v>
      </c>
      <c r="W1011">
        <v>29.46</v>
      </c>
      <c r="X1011">
        <v>4.9600043030890841</v>
      </c>
    </row>
    <row r="1012" spans="5:24">
      <c r="E1012">
        <v>10.09</v>
      </c>
      <c r="F1012">
        <f t="shared" si="45"/>
        <v>4.8617799661329002</v>
      </c>
      <c r="T1012">
        <f t="shared" ca="1" si="46"/>
        <v>32.380000000000003</v>
      </c>
      <c r="U1012">
        <f t="shared" ca="1" si="47"/>
        <v>5.2714505772018025</v>
      </c>
      <c r="W1012">
        <v>14.41</v>
      </c>
      <c r="X1012">
        <v>4.4379213906260206</v>
      </c>
    </row>
    <row r="1013" spans="5:24">
      <c r="E1013">
        <v>10.1</v>
      </c>
      <c r="F1013">
        <f t="shared" si="45"/>
        <v>4.8620629104254354</v>
      </c>
      <c r="T1013">
        <f t="shared" ca="1" si="46"/>
        <v>50.62</v>
      </c>
      <c r="U1013">
        <f t="shared" ca="1" si="47"/>
        <v>5.5077708604755538</v>
      </c>
      <c r="W1013">
        <v>23.1</v>
      </c>
      <c r="X1013">
        <v>4.7644424426148895</v>
      </c>
    </row>
    <row r="1014" spans="5:24">
      <c r="E1014">
        <v>10.11</v>
      </c>
      <c r="F1014">
        <f t="shared" si="45"/>
        <v>4.8623456505788099</v>
      </c>
      <c r="T1014">
        <f t="shared" ca="1" si="46"/>
        <v>97.02</v>
      </c>
      <c r="U1014">
        <f t="shared" ca="1" si="47"/>
        <v>6.4418705652343089</v>
      </c>
      <c r="W1014">
        <v>81.400000000000006</v>
      </c>
      <c r="X1014">
        <v>6.3927333243208562</v>
      </c>
    </row>
    <row r="1015" spans="5:24">
      <c r="E1015">
        <v>10.119999999999999</v>
      </c>
      <c r="F1015">
        <f t="shared" si="45"/>
        <v>4.8626281869776573</v>
      </c>
      <c r="T1015">
        <f t="shared" ca="1" si="46"/>
        <v>9.41</v>
      </c>
      <c r="U1015">
        <f t="shared" ca="1" si="47"/>
        <v>4.8420386665681363</v>
      </c>
      <c r="W1015">
        <v>61.33</v>
      </c>
      <c r="X1015">
        <v>5.7879304209205085</v>
      </c>
    </row>
    <row r="1016" spans="5:24">
      <c r="E1016">
        <v>10.130000000000001</v>
      </c>
      <c r="F1016">
        <f t="shared" si="45"/>
        <v>4.8629105200055216</v>
      </c>
      <c r="T1016">
        <f t="shared" ca="1" si="46"/>
        <v>21.41</v>
      </c>
      <c r="U1016">
        <f t="shared" ca="1" si="47"/>
        <v>5.1038622036758436</v>
      </c>
      <c r="W1016">
        <v>1.55</v>
      </c>
      <c r="X1016">
        <v>3.3429272955209877</v>
      </c>
    </row>
    <row r="1017" spans="5:24">
      <c r="E1017">
        <v>10.14</v>
      </c>
      <c r="F1017">
        <f t="shared" si="45"/>
        <v>4.8631926500448586</v>
      </c>
      <c r="T1017">
        <f t="shared" ca="1" si="46"/>
        <v>14.07</v>
      </c>
      <c r="U1017">
        <f t="shared" ca="1" si="47"/>
        <v>4.9614101584355836</v>
      </c>
      <c r="W1017">
        <v>32.020000000000003</v>
      </c>
      <c r="X1017">
        <v>5.0328603947758701</v>
      </c>
    </row>
    <row r="1018" spans="5:24">
      <c r="E1018">
        <v>10.15</v>
      </c>
      <c r="F1018">
        <f t="shared" si="45"/>
        <v>4.8634745774770405</v>
      </c>
      <c r="T1018">
        <f t="shared" ca="1" si="46"/>
        <v>38.21</v>
      </c>
      <c r="U1018">
        <f t="shared" ca="1" si="47"/>
        <v>5.3500149744396372</v>
      </c>
      <c r="W1018">
        <v>7.44</v>
      </c>
      <c r="X1018">
        <v>4.0562169096232239</v>
      </c>
    </row>
    <row r="1019" spans="5:24">
      <c r="E1019">
        <v>10.16</v>
      </c>
      <c r="F1019">
        <f t="shared" si="45"/>
        <v>4.8637563026823623</v>
      </c>
      <c r="T1019">
        <f t="shared" ca="1" si="46"/>
        <v>14.28</v>
      </c>
      <c r="U1019">
        <f t="shared" ca="1" si="47"/>
        <v>4.9660880998402428</v>
      </c>
      <c r="W1019">
        <v>78.459999999999994</v>
      </c>
      <c r="X1019">
        <v>6.287823419970298</v>
      </c>
    </row>
    <row r="1020" spans="5:24">
      <c r="E1020">
        <v>10.17</v>
      </c>
      <c r="F1020">
        <f t="shared" si="45"/>
        <v>4.864037826040045</v>
      </c>
      <c r="T1020">
        <f t="shared" ca="1" si="46"/>
        <v>84.68</v>
      </c>
      <c r="U1020">
        <f t="shared" ca="1" si="47"/>
        <v>6.0114025565619089</v>
      </c>
      <c r="W1020">
        <v>39.26</v>
      </c>
      <c r="X1020">
        <v>5.2274511038804778</v>
      </c>
    </row>
    <row r="1021" spans="5:24">
      <c r="E1021">
        <v>10.18</v>
      </c>
      <c r="F1021">
        <f t="shared" si="45"/>
        <v>4.8643191479282386</v>
      </c>
      <c r="T1021">
        <f t="shared" ca="1" si="46"/>
        <v>97.23</v>
      </c>
      <c r="U1021">
        <f t="shared" ca="1" si="47"/>
        <v>6.4578629261464906</v>
      </c>
      <c r="W1021">
        <v>77.3</v>
      </c>
      <c r="X1021">
        <v>6.2487631066149083</v>
      </c>
    </row>
    <row r="1022" spans="5:24">
      <c r="E1022">
        <v>10.19</v>
      </c>
      <c r="F1022">
        <f t="shared" si="45"/>
        <v>4.8646002687240237</v>
      </c>
      <c r="T1022">
        <f t="shared" ca="1" si="46"/>
        <v>21.47</v>
      </c>
      <c r="U1022">
        <f t="shared" ca="1" si="47"/>
        <v>5.1048906012696174</v>
      </c>
      <c r="W1022">
        <v>98.83</v>
      </c>
      <c r="X1022">
        <v>7.7668400263431554</v>
      </c>
    </row>
    <row r="1023" spans="5:24">
      <c r="E1023">
        <v>10.199999999999999</v>
      </c>
      <c r="F1023">
        <f t="shared" si="45"/>
        <v>4.8648811888034258</v>
      </c>
      <c r="T1023">
        <f t="shared" ca="1" si="46"/>
        <v>10.14</v>
      </c>
      <c r="U1023">
        <f t="shared" ca="1" si="47"/>
        <v>4.8631926500448586</v>
      </c>
      <c r="W1023">
        <v>78.72</v>
      </c>
      <c r="X1023">
        <v>6.2967435253735324</v>
      </c>
    </row>
    <row r="1024" spans="5:24">
      <c r="E1024">
        <v>10.210000000000001</v>
      </c>
      <c r="F1024">
        <f t="shared" si="45"/>
        <v>4.8651619085414044</v>
      </c>
      <c r="T1024">
        <f t="shared" ca="1" si="46"/>
        <v>8.15</v>
      </c>
      <c r="U1024">
        <f t="shared" ca="1" si="47"/>
        <v>4.8024737358707261</v>
      </c>
      <c r="W1024">
        <v>73.11</v>
      </c>
      <c r="X1024">
        <v>6.116143218687542</v>
      </c>
    </row>
    <row r="1025" spans="5:24">
      <c r="E1025">
        <v>10.220000000000001</v>
      </c>
      <c r="F1025">
        <f t="shared" si="45"/>
        <v>4.8654424283118702</v>
      </c>
      <c r="T1025">
        <f t="shared" ca="1" si="46"/>
        <v>4.07</v>
      </c>
      <c r="U1025">
        <f t="shared" ca="1" si="47"/>
        <v>4.6286899596046727</v>
      </c>
      <c r="W1025">
        <v>80.56</v>
      </c>
      <c r="X1025">
        <v>6.3617956120373336</v>
      </c>
    </row>
    <row r="1026" spans="5:24">
      <c r="E1026">
        <v>10.23</v>
      </c>
      <c r="F1026">
        <f t="shared" si="45"/>
        <v>4.8657227484876815</v>
      </c>
      <c r="T1026">
        <f t="shared" ca="1" si="46"/>
        <v>16.62</v>
      </c>
      <c r="U1026">
        <f t="shared" ca="1" si="47"/>
        <v>5.0153544814954536</v>
      </c>
      <c r="W1026">
        <v>44.01</v>
      </c>
      <c r="X1026">
        <v>5.3492843153360594</v>
      </c>
    </row>
    <row r="1027" spans="5:24">
      <c r="E1027">
        <v>10.24</v>
      </c>
      <c r="F1027">
        <f t="shared" si="45"/>
        <v>4.8660028694406501</v>
      </c>
      <c r="T1027">
        <f t="shared" ca="1" si="46"/>
        <v>54.39</v>
      </c>
      <c r="U1027">
        <f t="shared" ca="1" si="47"/>
        <v>5.5551320043930232</v>
      </c>
      <c r="W1027">
        <v>27.46</v>
      </c>
      <c r="X1027">
        <v>4.9010406615378441</v>
      </c>
    </row>
    <row r="1028" spans="5:24">
      <c r="E1028">
        <v>10.25</v>
      </c>
      <c r="F1028">
        <f t="shared" si="45"/>
        <v>4.8662827915415479</v>
      </c>
      <c r="T1028">
        <f t="shared" ca="1" si="46"/>
        <v>91.52</v>
      </c>
      <c r="U1028">
        <f t="shared" ca="1" si="47"/>
        <v>6.1867451092602952</v>
      </c>
      <c r="W1028">
        <v>57.25</v>
      </c>
      <c r="X1028">
        <v>5.6827425854454434</v>
      </c>
    </row>
    <row r="1029" spans="5:24">
      <c r="E1029">
        <v>10.26</v>
      </c>
      <c r="F1029">
        <f t="shared" ref="F1029:F1092" si="48">NORMINV(E1029/100,$C$3,$C$4)</f>
        <v>4.8665625151601049</v>
      </c>
      <c r="T1029">
        <f t="shared" ref="T1029:T1092" ca="1" si="49">RANDBETWEEN(1,10000)/100</f>
        <v>35.83</v>
      </c>
      <c r="U1029">
        <f t="shared" ref="U1029:U1092" ca="1" si="50">NORMINV(T1029/100,$C$3,$C$4)</f>
        <v>5.3184967307464301</v>
      </c>
      <c r="W1029">
        <v>66.33</v>
      </c>
      <c r="X1029">
        <v>5.9214863179459645</v>
      </c>
    </row>
    <row r="1030" spans="5:24">
      <c r="E1030">
        <v>10.27</v>
      </c>
      <c r="F1030">
        <f t="shared" si="48"/>
        <v>4.8668420406650199</v>
      </c>
      <c r="T1030">
        <f t="shared" ca="1" si="49"/>
        <v>47.48</v>
      </c>
      <c r="U1030">
        <f t="shared" ca="1" si="50"/>
        <v>5.4683954509293358</v>
      </c>
      <c r="W1030">
        <v>52.08</v>
      </c>
      <c r="X1030">
        <v>5.5521615121718817</v>
      </c>
    </row>
    <row r="1031" spans="5:24">
      <c r="E1031">
        <v>10.28</v>
      </c>
      <c r="F1031">
        <f t="shared" si="48"/>
        <v>4.8671213684239616</v>
      </c>
      <c r="T1031">
        <f t="shared" ca="1" si="49"/>
        <v>65.739999999999995</v>
      </c>
      <c r="U1031">
        <f t="shared" ca="1" si="50"/>
        <v>5.7026887821163923</v>
      </c>
      <c r="W1031">
        <v>47</v>
      </c>
      <c r="X1031">
        <v>5.4247301379001698</v>
      </c>
    </row>
    <row r="1032" spans="5:24">
      <c r="E1032">
        <v>10.29</v>
      </c>
      <c r="F1032">
        <f t="shared" si="48"/>
        <v>4.8674004988035682</v>
      </c>
      <c r="T1032">
        <f t="shared" ca="1" si="49"/>
        <v>87.05</v>
      </c>
      <c r="U1032">
        <f t="shared" ca="1" si="50"/>
        <v>6.0643789225916525</v>
      </c>
      <c r="W1032">
        <v>10.7</v>
      </c>
      <c r="X1032">
        <v>4.2573585814221175</v>
      </c>
    </row>
    <row r="1033" spans="5:24">
      <c r="E1033">
        <v>10.3</v>
      </c>
      <c r="F1033">
        <f t="shared" si="48"/>
        <v>4.8676794321694601</v>
      </c>
      <c r="T1033">
        <f t="shared" ca="1" si="49"/>
        <v>61.57</v>
      </c>
      <c r="U1033">
        <f t="shared" ca="1" si="50"/>
        <v>5.6471033246352915</v>
      </c>
      <c r="W1033">
        <v>41.39</v>
      </c>
      <c r="X1033">
        <v>5.2824759930176555</v>
      </c>
    </row>
    <row r="1034" spans="5:24">
      <c r="E1034">
        <v>10.31</v>
      </c>
      <c r="F1034">
        <f t="shared" si="48"/>
        <v>4.8679581688862354</v>
      </c>
      <c r="T1034">
        <f t="shared" ca="1" si="49"/>
        <v>94.74</v>
      </c>
      <c r="U1034">
        <f t="shared" ca="1" si="50"/>
        <v>6.3100751373643851</v>
      </c>
      <c r="W1034">
        <v>59.16</v>
      </c>
      <c r="X1034">
        <v>5.7316627056239753</v>
      </c>
    </row>
    <row r="1035" spans="5:24">
      <c r="E1035">
        <v>10.32</v>
      </c>
      <c r="F1035">
        <f t="shared" si="48"/>
        <v>4.8682367093174772</v>
      </c>
      <c r="T1035">
        <f t="shared" ca="1" si="49"/>
        <v>42.04</v>
      </c>
      <c r="U1035">
        <f t="shared" ca="1" si="50"/>
        <v>5.3995648554172266</v>
      </c>
      <c r="W1035">
        <v>0.97</v>
      </c>
      <c r="X1035">
        <v>3.1622457470844081</v>
      </c>
    </row>
    <row r="1036" spans="5:24">
      <c r="E1036">
        <v>10.33</v>
      </c>
      <c r="F1036">
        <f t="shared" si="48"/>
        <v>4.868515053825762</v>
      </c>
      <c r="T1036">
        <f t="shared" ca="1" si="49"/>
        <v>69.459999999999994</v>
      </c>
      <c r="U1036">
        <f t="shared" ca="1" si="50"/>
        <v>5.7544659207618052</v>
      </c>
      <c r="W1036">
        <v>80.8</v>
      </c>
      <c r="X1036">
        <v>6.370549830195654</v>
      </c>
    </row>
    <row r="1037" spans="5:24">
      <c r="E1037">
        <v>10.34</v>
      </c>
      <c r="F1037">
        <f t="shared" si="48"/>
        <v>4.868793202772653</v>
      </c>
      <c r="T1037">
        <f t="shared" ca="1" si="49"/>
        <v>96.05</v>
      </c>
      <c r="U1037">
        <f t="shared" ca="1" si="50"/>
        <v>6.3782590020059571</v>
      </c>
      <c r="W1037">
        <v>21.49</v>
      </c>
      <c r="X1037">
        <v>4.7104660582992128</v>
      </c>
    </row>
    <row r="1038" spans="5:24">
      <c r="E1038">
        <v>10.35</v>
      </c>
      <c r="F1038">
        <f t="shared" si="48"/>
        <v>4.8690711565187135</v>
      </c>
      <c r="T1038">
        <f t="shared" ca="1" si="49"/>
        <v>85.68</v>
      </c>
      <c r="U1038">
        <f t="shared" ca="1" si="50"/>
        <v>6.0330261505672373</v>
      </c>
      <c r="W1038">
        <v>36.020000000000003</v>
      </c>
      <c r="X1038">
        <v>5.1420757467113036</v>
      </c>
    </row>
    <row r="1039" spans="5:24">
      <c r="E1039">
        <v>10.36</v>
      </c>
      <c r="F1039">
        <f t="shared" si="48"/>
        <v>4.8693489154235063</v>
      </c>
      <c r="T1039">
        <f t="shared" ca="1" si="49"/>
        <v>23.87</v>
      </c>
      <c r="U1039">
        <f t="shared" ca="1" si="50"/>
        <v>5.1447547338597657</v>
      </c>
      <c r="W1039">
        <v>11.41</v>
      </c>
      <c r="X1039">
        <v>4.2949914467961392</v>
      </c>
    </row>
    <row r="1040" spans="5:24">
      <c r="E1040">
        <v>10.37</v>
      </c>
      <c r="F1040">
        <f t="shared" si="48"/>
        <v>4.8696264798455973</v>
      </c>
      <c r="T1040">
        <f t="shared" ca="1" si="49"/>
        <v>26.1</v>
      </c>
      <c r="U1040">
        <f t="shared" ca="1" si="50"/>
        <v>5.1798672453928134</v>
      </c>
      <c r="W1040">
        <v>35.57</v>
      </c>
      <c r="X1040">
        <v>5.1300234996697931</v>
      </c>
    </row>
    <row r="1041" spans="5:24">
      <c r="E1041">
        <v>10.38</v>
      </c>
      <c r="F1041">
        <f t="shared" si="48"/>
        <v>4.8699038501425607</v>
      </c>
      <c r="T1041">
        <f t="shared" ca="1" si="49"/>
        <v>26.79</v>
      </c>
      <c r="U1041">
        <f t="shared" ca="1" si="50"/>
        <v>5.1904116807044822</v>
      </c>
      <c r="W1041">
        <v>81.75</v>
      </c>
      <c r="X1041">
        <v>6.4058788123092842</v>
      </c>
    </row>
    <row r="1042" spans="5:24">
      <c r="E1042">
        <v>10.39</v>
      </c>
      <c r="F1042">
        <f t="shared" si="48"/>
        <v>4.8701810266709824</v>
      </c>
      <c r="T1042">
        <f t="shared" ca="1" si="49"/>
        <v>36.29</v>
      </c>
      <c r="U1042">
        <f t="shared" ca="1" si="50"/>
        <v>5.3246410531412485</v>
      </c>
      <c r="W1042">
        <v>94.67</v>
      </c>
      <c r="X1042">
        <v>7.1136655049104807</v>
      </c>
    </row>
    <row r="1043" spans="5:24">
      <c r="E1043">
        <v>10.4</v>
      </c>
      <c r="F1043">
        <f t="shared" si="48"/>
        <v>4.8704580097864643</v>
      </c>
      <c r="T1043">
        <f t="shared" ca="1" si="49"/>
        <v>89.13</v>
      </c>
      <c r="U1043">
        <f t="shared" ca="1" si="50"/>
        <v>6.1167356204809042</v>
      </c>
      <c r="W1043">
        <v>59.22</v>
      </c>
      <c r="X1043">
        <v>5.7332078634907884</v>
      </c>
    </row>
    <row r="1044" spans="5:24">
      <c r="E1044">
        <v>10.41</v>
      </c>
      <c r="F1044">
        <f t="shared" si="48"/>
        <v>4.870734799843623</v>
      </c>
      <c r="T1044">
        <f t="shared" ca="1" si="49"/>
        <v>98.4</v>
      </c>
      <c r="U1044">
        <f t="shared" ca="1" si="50"/>
        <v>6.5722053104559226</v>
      </c>
      <c r="W1044">
        <v>42.17</v>
      </c>
      <c r="X1044">
        <v>5.3024536321956308</v>
      </c>
    </row>
    <row r="1045" spans="5:24">
      <c r="E1045">
        <v>10.42</v>
      </c>
      <c r="F1045">
        <f t="shared" si="48"/>
        <v>4.8710113971961029</v>
      </c>
      <c r="T1045">
        <f t="shared" ca="1" si="49"/>
        <v>82.15</v>
      </c>
      <c r="U1045">
        <f t="shared" ca="1" si="50"/>
        <v>5.9605482954017823</v>
      </c>
      <c r="W1045">
        <v>1.37</v>
      </c>
      <c r="X1045">
        <v>3.294228460727421</v>
      </c>
    </row>
    <row r="1046" spans="5:24">
      <c r="E1046">
        <v>10.43</v>
      </c>
      <c r="F1046">
        <f t="shared" si="48"/>
        <v>4.8712878021965711</v>
      </c>
      <c r="T1046">
        <f t="shared" ca="1" si="49"/>
        <v>98.1</v>
      </c>
      <c r="U1046">
        <f t="shared" ca="1" si="50"/>
        <v>6.5374273671966545</v>
      </c>
      <c r="W1046">
        <v>63.3</v>
      </c>
      <c r="X1046">
        <v>5.8398094910131668</v>
      </c>
    </row>
    <row r="1047" spans="5:24">
      <c r="E1047">
        <v>10.44</v>
      </c>
      <c r="F1047">
        <f t="shared" si="48"/>
        <v>4.871564015196725</v>
      </c>
      <c r="T1047">
        <f t="shared" ca="1" si="49"/>
        <v>61.73</v>
      </c>
      <c r="U1047">
        <f t="shared" ca="1" si="50"/>
        <v>5.6491986169422788</v>
      </c>
      <c r="W1047">
        <v>13.6</v>
      </c>
      <c r="X1047">
        <v>4.4015315796601371</v>
      </c>
    </row>
    <row r="1048" spans="5:24">
      <c r="E1048">
        <v>10.45</v>
      </c>
      <c r="F1048">
        <f t="shared" si="48"/>
        <v>4.8718400365472965</v>
      </c>
      <c r="T1048">
        <f t="shared" ca="1" si="49"/>
        <v>55.99</v>
      </c>
      <c r="U1048">
        <f t="shared" ca="1" si="50"/>
        <v>5.5753578423319698</v>
      </c>
      <c r="W1048">
        <v>48.47</v>
      </c>
      <c r="X1048">
        <v>5.461639181148521</v>
      </c>
    </row>
    <row r="1049" spans="5:24">
      <c r="E1049">
        <v>10.46</v>
      </c>
      <c r="F1049">
        <f t="shared" si="48"/>
        <v>4.872115866598052</v>
      </c>
      <c r="T1049">
        <f t="shared" ca="1" si="49"/>
        <v>58.74</v>
      </c>
      <c r="U1049">
        <f t="shared" ca="1" si="50"/>
        <v>5.6104309270272568</v>
      </c>
      <c r="W1049">
        <v>2.78</v>
      </c>
      <c r="X1049">
        <v>3.5858422313053286</v>
      </c>
    </row>
    <row r="1050" spans="5:24">
      <c r="E1050">
        <v>10.47</v>
      </c>
      <c r="F1050">
        <f t="shared" si="48"/>
        <v>4.8723915056978022</v>
      </c>
      <c r="T1050">
        <f t="shared" ca="1" si="49"/>
        <v>57.09</v>
      </c>
      <c r="U1050">
        <f t="shared" ca="1" si="50"/>
        <v>5.5893329793889261</v>
      </c>
      <c r="W1050">
        <v>49.83</v>
      </c>
      <c r="X1050">
        <v>5.4957387190367397</v>
      </c>
    </row>
    <row r="1051" spans="5:24">
      <c r="E1051">
        <v>10.48</v>
      </c>
      <c r="F1051">
        <f t="shared" si="48"/>
        <v>4.872666954194397</v>
      </c>
      <c r="T1051">
        <f t="shared" ca="1" si="49"/>
        <v>77.95</v>
      </c>
      <c r="U1051">
        <f t="shared" ca="1" si="50"/>
        <v>5.8852528290533108</v>
      </c>
      <c r="W1051">
        <v>19.010000000000002</v>
      </c>
      <c r="X1051">
        <v>4.6224721523487684</v>
      </c>
    </row>
    <row r="1052" spans="5:24">
      <c r="E1052">
        <v>10.49</v>
      </c>
      <c r="F1052">
        <f t="shared" si="48"/>
        <v>4.8729422124347375</v>
      </c>
      <c r="T1052">
        <f t="shared" ca="1" si="49"/>
        <v>69.59</v>
      </c>
      <c r="U1052">
        <f t="shared" ca="1" si="50"/>
        <v>5.7563222635815716</v>
      </c>
      <c r="W1052">
        <v>23.5</v>
      </c>
      <c r="X1052">
        <v>4.7775209480719374</v>
      </c>
    </row>
    <row r="1053" spans="5:24">
      <c r="E1053">
        <v>10.5</v>
      </c>
      <c r="F1053">
        <f t="shared" si="48"/>
        <v>4.8732172807647745</v>
      </c>
      <c r="T1053">
        <f t="shared" ca="1" si="49"/>
        <v>55.58</v>
      </c>
      <c r="U1053">
        <f t="shared" ca="1" si="50"/>
        <v>5.5701645331198639</v>
      </c>
      <c r="W1053">
        <v>0.13</v>
      </c>
      <c r="X1053">
        <v>2.4885462415002841</v>
      </c>
    </row>
    <row r="1054" spans="5:24">
      <c r="E1054">
        <v>10.51</v>
      </c>
      <c r="F1054">
        <f t="shared" si="48"/>
        <v>4.8734921595295146</v>
      </c>
      <c r="T1054">
        <f t="shared" ca="1" si="49"/>
        <v>97.5</v>
      </c>
      <c r="U1054">
        <f t="shared" ca="1" si="50"/>
        <v>6.4799819922700266</v>
      </c>
      <c r="W1054">
        <v>87.16</v>
      </c>
      <c r="X1054">
        <v>6.6339870026810797</v>
      </c>
    </row>
    <row r="1055" spans="5:24">
      <c r="E1055">
        <v>10.52</v>
      </c>
      <c r="F1055">
        <f t="shared" si="48"/>
        <v>4.8737668490730206</v>
      </c>
      <c r="T1055">
        <f t="shared" ca="1" si="49"/>
        <v>17.420000000000002</v>
      </c>
      <c r="U1055">
        <f t="shared" ca="1" si="50"/>
        <v>5.0311513579961966</v>
      </c>
      <c r="W1055">
        <v>77.61</v>
      </c>
      <c r="X1055">
        <v>6.2590878613014924</v>
      </c>
    </row>
    <row r="1056" spans="5:24">
      <c r="E1056">
        <v>10.53</v>
      </c>
      <c r="F1056">
        <f t="shared" si="48"/>
        <v>4.8740413497384178</v>
      </c>
      <c r="T1056">
        <f t="shared" ca="1" si="49"/>
        <v>46.37</v>
      </c>
      <c r="U1056">
        <f t="shared" ca="1" si="50"/>
        <v>5.4544417361086248</v>
      </c>
      <c r="W1056">
        <v>1.21</v>
      </c>
      <c r="X1056">
        <v>3.2460609085786301</v>
      </c>
    </row>
    <row r="1057" spans="5:24">
      <c r="E1057">
        <v>10.54</v>
      </c>
      <c r="F1057">
        <f t="shared" si="48"/>
        <v>4.8743156618678976</v>
      </c>
      <c r="T1057">
        <f t="shared" ca="1" si="49"/>
        <v>40.15</v>
      </c>
      <c r="U1057">
        <f t="shared" ca="1" si="50"/>
        <v>5.3752667816702182</v>
      </c>
      <c r="W1057">
        <v>75.75</v>
      </c>
      <c r="X1057">
        <v>6.1982833655625873</v>
      </c>
    </row>
    <row r="1058" spans="5:24">
      <c r="E1058">
        <v>10.55</v>
      </c>
      <c r="F1058">
        <f t="shared" si="48"/>
        <v>4.8745897858027183</v>
      </c>
      <c r="T1058">
        <f t="shared" ca="1" si="49"/>
        <v>57.56</v>
      </c>
      <c r="U1058">
        <f t="shared" ca="1" si="50"/>
        <v>5.5953248814666416</v>
      </c>
      <c r="W1058">
        <v>45.87</v>
      </c>
      <c r="X1058">
        <v>5.3962906418803493</v>
      </c>
    </row>
    <row r="1059" spans="5:24">
      <c r="E1059">
        <v>10.56</v>
      </c>
      <c r="F1059">
        <f t="shared" si="48"/>
        <v>4.8748637218832114</v>
      </c>
      <c r="T1059">
        <f t="shared" ca="1" si="49"/>
        <v>65.3</v>
      </c>
      <c r="U1059">
        <f t="shared" ca="1" si="50"/>
        <v>5.6967162970554828</v>
      </c>
      <c r="W1059">
        <v>45.98</v>
      </c>
      <c r="X1059">
        <v>5.3990624062573485</v>
      </c>
    </row>
    <row r="1060" spans="5:24">
      <c r="E1060">
        <v>10.57</v>
      </c>
      <c r="F1060">
        <f t="shared" si="48"/>
        <v>4.8751374704487818</v>
      </c>
      <c r="T1060">
        <f t="shared" ca="1" si="49"/>
        <v>56.33</v>
      </c>
      <c r="U1060">
        <f t="shared" ca="1" si="50"/>
        <v>5.5796706396569684</v>
      </c>
      <c r="W1060">
        <v>38.03</v>
      </c>
      <c r="X1060">
        <v>5.1953070243349622</v>
      </c>
    </row>
    <row r="1061" spans="5:24">
      <c r="E1061">
        <v>10.58</v>
      </c>
      <c r="F1061">
        <f t="shared" si="48"/>
        <v>4.875411031837916</v>
      </c>
      <c r="T1061">
        <f t="shared" ca="1" si="49"/>
        <v>12.78</v>
      </c>
      <c r="U1061">
        <f t="shared" ca="1" si="50"/>
        <v>4.9315738075499702</v>
      </c>
      <c r="W1061">
        <v>34.450000000000003</v>
      </c>
      <c r="X1061">
        <v>5.0997874882921206</v>
      </c>
    </row>
    <row r="1062" spans="5:24">
      <c r="E1062">
        <v>10.59</v>
      </c>
      <c r="F1062">
        <f t="shared" si="48"/>
        <v>4.8756844063881797</v>
      </c>
      <c r="T1062">
        <f t="shared" ca="1" si="49"/>
        <v>11.82</v>
      </c>
      <c r="U1062">
        <f t="shared" ca="1" si="50"/>
        <v>4.9079834999798786</v>
      </c>
      <c r="W1062">
        <v>11.64</v>
      </c>
      <c r="X1062">
        <v>4.3068228458992319</v>
      </c>
    </row>
    <row r="1063" spans="5:24">
      <c r="E1063">
        <v>10.6</v>
      </c>
      <c r="F1063">
        <f t="shared" si="48"/>
        <v>4.8759575944362261</v>
      </c>
      <c r="T1063">
        <f t="shared" ca="1" si="49"/>
        <v>51.08</v>
      </c>
      <c r="U1063">
        <f t="shared" ca="1" si="50"/>
        <v>5.5135374464382823</v>
      </c>
      <c r="W1063">
        <v>62.64</v>
      </c>
      <c r="X1063">
        <v>5.822333575218722</v>
      </c>
    </row>
    <row r="1064" spans="5:24">
      <c r="E1064">
        <v>10.61</v>
      </c>
      <c r="F1064">
        <f t="shared" si="48"/>
        <v>4.8762305963177965</v>
      </c>
      <c r="T1064">
        <f t="shared" ca="1" si="49"/>
        <v>9.3000000000000007</v>
      </c>
      <c r="U1064">
        <f t="shared" ca="1" si="50"/>
        <v>4.8387474316307824</v>
      </c>
      <c r="W1064">
        <v>0.37</v>
      </c>
      <c r="X1064">
        <v>2.8217139903405934</v>
      </c>
    </row>
    <row r="1065" spans="5:24">
      <c r="E1065">
        <v>10.62</v>
      </c>
      <c r="F1065">
        <f t="shared" si="48"/>
        <v>4.8765034123677244</v>
      </c>
      <c r="T1065">
        <f t="shared" ca="1" si="49"/>
        <v>18.79</v>
      </c>
      <c r="U1065">
        <f t="shared" ca="1" si="50"/>
        <v>5.0571692866265483</v>
      </c>
      <c r="W1065">
        <v>12.63</v>
      </c>
      <c r="X1065">
        <v>4.3559430026253825</v>
      </c>
    </row>
    <row r="1066" spans="5:24">
      <c r="E1066">
        <v>10.63</v>
      </c>
      <c r="F1066">
        <f t="shared" si="48"/>
        <v>4.8767760429199383</v>
      </c>
      <c r="T1066">
        <f t="shared" ca="1" si="49"/>
        <v>59</v>
      </c>
      <c r="U1066">
        <f t="shared" ca="1" si="50"/>
        <v>5.6137724883205742</v>
      </c>
      <c r="W1066">
        <v>97.73</v>
      </c>
      <c r="X1066">
        <v>7.5009293881015724</v>
      </c>
    </row>
    <row r="1067" spans="5:24">
      <c r="E1067">
        <v>10.64</v>
      </c>
      <c r="F1067">
        <f t="shared" si="48"/>
        <v>4.8770484883074667</v>
      </c>
      <c r="T1067">
        <f t="shared" ca="1" si="49"/>
        <v>13.58</v>
      </c>
      <c r="U1067">
        <f t="shared" ca="1" si="50"/>
        <v>4.9503073042301722</v>
      </c>
      <c r="W1067">
        <v>7.04</v>
      </c>
      <c r="X1067">
        <v>4.0271815646852227</v>
      </c>
    </row>
    <row r="1068" spans="5:24">
      <c r="E1068">
        <v>10.65</v>
      </c>
      <c r="F1068">
        <f t="shared" si="48"/>
        <v>4.8773207488624388</v>
      </c>
      <c r="T1068">
        <f t="shared" ca="1" si="49"/>
        <v>12.16</v>
      </c>
      <c r="U1068">
        <f t="shared" ca="1" si="50"/>
        <v>4.9164871611393561</v>
      </c>
      <c r="W1068">
        <v>99.01</v>
      </c>
      <c r="X1068">
        <v>7.830116397477286</v>
      </c>
    </row>
    <row r="1069" spans="5:24">
      <c r="E1069">
        <v>10.66</v>
      </c>
      <c r="F1069">
        <f t="shared" si="48"/>
        <v>4.87759282491609</v>
      </c>
      <c r="T1069">
        <f t="shared" ca="1" si="49"/>
        <v>93.76</v>
      </c>
      <c r="U1069">
        <f t="shared" ca="1" si="50"/>
        <v>6.2674670831352834</v>
      </c>
      <c r="W1069">
        <v>16.52</v>
      </c>
      <c r="X1069">
        <v>4.5266915016713698</v>
      </c>
    </row>
    <row r="1070" spans="5:24">
      <c r="E1070">
        <v>10.67</v>
      </c>
      <c r="F1070">
        <f t="shared" si="48"/>
        <v>4.8778647167987641</v>
      </c>
      <c r="T1070">
        <f t="shared" ca="1" si="49"/>
        <v>93.83</v>
      </c>
      <c r="U1070">
        <f t="shared" ca="1" si="50"/>
        <v>6.2703290900024129</v>
      </c>
      <c r="W1070">
        <v>99.7</v>
      </c>
      <c r="X1070">
        <v>8.2477813854449717</v>
      </c>
    </row>
    <row r="1071" spans="5:24">
      <c r="E1071">
        <v>10.68</v>
      </c>
      <c r="F1071">
        <f t="shared" si="48"/>
        <v>4.8781364248399166</v>
      </c>
      <c r="T1071">
        <f t="shared" ca="1" si="49"/>
        <v>57.25</v>
      </c>
      <c r="U1071">
        <f t="shared" ca="1" si="50"/>
        <v>5.5913712927227222</v>
      </c>
      <c r="W1071">
        <v>86.3</v>
      </c>
      <c r="X1071">
        <v>6.5938973526034381</v>
      </c>
    </row>
    <row r="1072" spans="5:24">
      <c r="E1072">
        <v>10.69</v>
      </c>
      <c r="F1072">
        <f t="shared" si="48"/>
        <v>4.8784079493681185</v>
      </c>
      <c r="T1072">
        <f t="shared" ca="1" si="49"/>
        <v>73.19</v>
      </c>
      <c r="U1072">
        <f t="shared" ca="1" si="50"/>
        <v>5.8092847497690663</v>
      </c>
      <c r="W1072">
        <v>65.459999999999994</v>
      </c>
      <c r="X1072">
        <v>5.8977696378288682</v>
      </c>
    </row>
    <row r="1073" spans="5:24">
      <c r="E1073">
        <v>10.7</v>
      </c>
      <c r="F1073">
        <f t="shared" si="48"/>
        <v>4.8786792907110588</v>
      </c>
      <c r="T1073">
        <f t="shared" ca="1" si="49"/>
        <v>19.75</v>
      </c>
      <c r="U1073">
        <f t="shared" ca="1" si="50"/>
        <v>5.0747075676658078</v>
      </c>
      <c r="W1073">
        <v>13.23</v>
      </c>
      <c r="X1073">
        <v>4.3844154302008018</v>
      </c>
    </row>
    <row r="1074" spans="5:24">
      <c r="E1074">
        <v>10.71</v>
      </c>
      <c r="F1074">
        <f t="shared" si="48"/>
        <v>4.878950449195548</v>
      </c>
      <c r="T1074">
        <f t="shared" ca="1" si="49"/>
        <v>13.23</v>
      </c>
      <c r="U1074">
        <f t="shared" ca="1" si="50"/>
        <v>4.9422077151004009</v>
      </c>
      <c r="W1074">
        <v>6.66</v>
      </c>
      <c r="X1074">
        <v>3.9983982843083758</v>
      </c>
    </row>
    <row r="1075" spans="5:24">
      <c r="E1075">
        <v>10.72</v>
      </c>
      <c r="F1075">
        <f t="shared" si="48"/>
        <v>4.879221425147521</v>
      </c>
      <c r="T1075">
        <f t="shared" ca="1" si="49"/>
        <v>80.010000000000005</v>
      </c>
      <c r="U1075">
        <f t="shared" ca="1" si="50"/>
        <v>5.92098923935768</v>
      </c>
      <c r="W1075">
        <v>47.27</v>
      </c>
      <c r="X1075">
        <v>5.4315155523685945</v>
      </c>
    </row>
    <row r="1076" spans="5:24">
      <c r="E1076">
        <v>10.73</v>
      </c>
      <c r="F1076">
        <f t="shared" si="48"/>
        <v>4.8794922188920404</v>
      </c>
      <c r="T1076">
        <f t="shared" ca="1" si="49"/>
        <v>72.8</v>
      </c>
      <c r="U1076">
        <f t="shared" ca="1" si="50"/>
        <v>5.8033876817571324</v>
      </c>
      <c r="W1076">
        <v>13.09</v>
      </c>
      <c r="X1076">
        <v>4.3778531340465268</v>
      </c>
    </row>
    <row r="1077" spans="5:24">
      <c r="E1077">
        <v>10.74</v>
      </c>
      <c r="F1077">
        <f t="shared" si="48"/>
        <v>4.8797628307533012</v>
      </c>
      <c r="T1077">
        <f t="shared" ca="1" si="49"/>
        <v>37.01</v>
      </c>
      <c r="U1077">
        <f t="shared" ca="1" si="50"/>
        <v>5.3342057470779682</v>
      </c>
      <c r="W1077">
        <v>97.24</v>
      </c>
      <c r="X1077">
        <v>7.4172986606428122</v>
      </c>
    </row>
    <row r="1078" spans="5:24">
      <c r="E1078">
        <v>10.75</v>
      </c>
      <c r="F1078">
        <f t="shared" si="48"/>
        <v>4.8800332610546313</v>
      </c>
      <c r="T1078">
        <f t="shared" ca="1" si="49"/>
        <v>13.74</v>
      </c>
      <c r="U1078">
        <f t="shared" ca="1" si="50"/>
        <v>4.9539623442293736</v>
      </c>
      <c r="W1078">
        <v>64.31</v>
      </c>
      <c r="X1078">
        <v>5.866757381828549</v>
      </c>
    </row>
    <row r="1079" spans="5:24">
      <c r="E1079">
        <v>10.76</v>
      </c>
      <c r="F1079">
        <f t="shared" si="48"/>
        <v>4.8803035101184955</v>
      </c>
      <c r="T1079">
        <f t="shared" ca="1" si="49"/>
        <v>53.44</v>
      </c>
      <c r="U1079">
        <f t="shared" ca="1" si="50"/>
        <v>5.5431675731890806</v>
      </c>
      <c r="W1079">
        <v>68.22</v>
      </c>
      <c r="X1079">
        <v>5.97385964237984</v>
      </c>
    </row>
    <row r="1080" spans="5:24">
      <c r="E1080">
        <v>10.77</v>
      </c>
      <c r="F1080">
        <f t="shared" si="48"/>
        <v>4.8805735782664996</v>
      </c>
      <c r="T1080">
        <f t="shared" ca="1" si="49"/>
        <v>35.33</v>
      </c>
      <c r="U1080">
        <f t="shared" ca="1" si="50"/>
        <v>5.311786852151557</v>
      </c>
      <c r="W1080">
        <v>34.01</v>
      </c>
      <c r="X1080">
        <v>5.0878097732709024</v>
      </c>
    </row>
    <row r="1081" spans="5:24">
      <c r="E1081">
        <v>10.78</v>
      </c>
      <c r="F1081">
        <f t="shared" si="48"/>
        <v>4.8808434658193942</v>
      </c>
      <c r="T1081">
        <f t="shared" ca="1" si="49"/>
        <v>98.41</v>
      </c>
      <c r="U1081">
        <f t="shared" ca="1" si="50"/>
        <v>6.5734578090463653</v>
      </c>
      <c r="W1081">
        <v>16.32</v>
      </c>
      <c r="X1081">
        <v>4.5186090757541342</v>
      </c>
    </row>
    <row r="1082" spans="5:24">
      <c r="E1082">
        <v>10.79</v>
      </c>
      <c r="F1082">
        <f t="shared" si="48"/>
        <v>4.8811131730970745</v>
      </c>
      <c r="T1082">
        <f t="shared" ca="1" si="49"/>
        <v>62.73</v>
      </c>
      <c r="U1082">
        <f t="shared" ca="1" si="50"/>
        <v>5.662355373581871</v>
      </c>
      <c r="W1082">
        <v>36.94</v>
      </c>
      <c r="X1082">
        <v>5.1665571203657326</v>
      </c>
    </row>
    <row r="1083" spans="5:24">
      <c r="E1083">
        <v>10.8</v>
      </c>
      <c r="F1083">
        <f t="shared" si="48"/>
        <v>4.8813827004185866</v>
      </c>
      <c r="T1083">
        <f t="shared" ca="1" si="49"/>
        <v>18.12</v>
      </c>
      <c r="U1083">
        <f t="shared" ca="1" si="50"/>
        <v>5.0445992765581193</v>
      </c>
      <c r="W1083">
        <v>12.23</v>
      </c>
      <c r="X1083">
        <v>4.3364341559496093</v>
      </c>
    </row>
    <row r="1084" spans="5:24">
      <c r="E1084">
        <v>10.81</v>
      </c>
      <c r="F1084">
        <f t="shared" si="48"/>
        <v>4.8816520481021275</v>
      </c>
      <c r="T1084">
        <f t="shared" ca="1" si="49"/>
        <v>28.87</v>
      </c>
      <c r="U1084">
        <f t="shared" ca="1" si="50"/>
        <v>5.2214067409165992</v>
      </c>
      <c r="W1084">
        <v>53.85</v>
      </c>
      <c r="X1084">
        <v>5.5966554750085677</v>
      </c>
    </row>
    <row r="1085" spans="5:24">
      <c r="E1085">
        <v>10.82</v>
      </c>
      <c r="F1085">
        <f t="shared" si="48"/>
        <v>4.8819212164650514</v>
      </c>
      <c r="T1085">
        <f t="shared" ca="1" si="49"/>
        <v>29.44</v>
      </c>
      <c r="U1085">
        <f t="shared" ca="1" si="50"/>
        <v>5.2297120987157006</v>
      </c>
      <c r="W1085">
        <v>28.79</v>
      </c>
      <c r="X1085">
        <v>4.9404699077785974</v>
      </c>
    </row>
    <row r="1086" spans="5:24">
      <c r="E1086">
        <v>10.83</v>
      </c>
      <c r="F1086">
        <f t="shared" si="48"/>
        <v>4.8821902058238713</v>
      </c>
      <c r="T1086">
        <f t="shared" ca="1" si="49"/>
        <v>94.95</v>
      </c>
      <c r="U1086">
        <f t="shared" ca="1" si="50"/>
        <v>6.3200124254498355</v>
      </c>
      <c r="W1086">
        <v>9.73</v>
      </c>
      <c r="X1086">
        <v>4.2029093551150503</v>
      </c>
    </row>
    <row r="1087" spans="5:24">
      <c r="E1087">
        <v>10.84</v>
      </c>
      <c r="F1087">
        <f t="shared" si="48"/>
        <v>4.8824590164942627</v>
      </c>
      <c r="T1087">
        <f t="shared" ca="1" si="49"/>
        <v>62.32</v>
      </c>
      <c r="U1087">
        <f t="shared" ca="1" si="50"/>
        <v>5.6569480187600476</v>
      </c>
      <c r="W1087">
        <v>76.39</v>
      </c>
      <c r="X1087">
        <v>6.2189041163757173</v>
      </c>
    </row>
    <row r="1088" spans="5:24">
      <c r="E1088">
        <v>10.85</v>
      </c>
      <c r="F1088">
        <f t="shared" si="48"/>
        <v>4.8827276487910645</v>
      </c>
      <c r="T1088">
        <f t="shared" ca="1" si="49"/>
        <v>25.05</v>
      </c>
      <c r="U1088">
        <f t="shared" ca="1" si="50"/>
        <v>5.1635414243343529</v>
      </c>
      <c r="W1088">
        <v>48.59</v>
      </c>
      <c r="X1088">
        <v>5.4646491798359946</v>
      </c>
    </row>
    <row r="1089" spans="5:24">
      <c r="E1089">
        <v>10.86</v>
      </c>
      <c r="F1089">
        <f t="shared" si="48"/>
        <v>4.8829961030282822</v>
      </c>
      <c r="T1089">
        <f t="shared" ca="1" si="49"/>
        <v>32.21</v>
      </c>
      <c r="U1089">
        <f t="shared" ca="1" si="50"/>
        <v>5.2690827442862833</v>
      </c>
      <c r="W1089">
        <v>18.23</v>
      </c>
      <c r="X1089">
        <v>4.5933652896027937</v>
      </c>
    </row>
    <row r="1090" spans="5:24">
      <c r="E1090">
        <v>10.87</v>
      </c>
      <c r="F1090">
        <f t="shared" si="48"/>
        <v>4.8832643795190958</v>
      </c>
      <c r="T1090">
        <f t="shared" ca="1" si="49"/>
        <v>50.22</v>
      </c>
      <c r="U1090">
        <f t="shared" ca="1" si="50"/>
        <v>5.502757305077397</v>
      </c>
      <c r="W1090">
        <v>85.31</v>
      </c>
      <c r="X1090">
        <v>6.5498219096264121</v>
      </c>
    </row>
    <row r="1091" spans="5:24">
      <c r="E1091">
        <v>10.88</v>
      </c>
      <c r="F1091">
        <f t="shared" si="48"/>
        <v>4.8835324785758552</v>
      </c>
      <c r="T1091">
        <f t="shared" ca="1" si="49"/>
        <v>17.28</v>
      </c>
      <c r="U1091">
        <f t="shared" ca="1" si="50"/>
        <v>5.0284209094646668</v>
      </c>
      <c r="W1091">
        <v>53</v>
      </c>
      <c r="X1091">
        <v>5.5752698620998293</v>
      </c>
    </row>
    <row r="1092" spans="5:24">
      <c r="E1092">
        <v>10.89</v>
      </c>
      <c r="F1092">
        <f t="shared" si="48"/>
        <v>4.8838004005100908</v>
      </c>
      <c r="T1092">
        <f t="shared" ca="1" si="49"/>
        <v>56.27</v>
      </c>
      <c r="U1092">
        <f t="shared" ca="1" si="50"/>
        <v>5.5789091360760992</v>
      </c>
      <c r="W1092">
        <v>82.33</v>
      </c>
      <c r="X1092">
        <v>6.4280145928674113</v>
      </c>
    </row>
    <row r="1093" spans="5:24">
      <c r="E1093">
        <v>10.9</v>
      </c>
      <c r="F1093">
        <f t="shared" ref="F1093:F1156" si="51">NORMINV(E1093/100,$C$3,$C$4)</f>
        <v>4.8840681456325079</v>
      </c>
      <c r="T1093">
        <f t="shared" ref="T1093:T1156" ca="1" si="52">RANDBETWEEN(1,10000)/100</f>
        <v>92.73</v>
      </c>
      <c r="U1093">
        <f t="shared" ref="U1093:U1156" ca="1" si="53">NORMINV(T1093/100,$C$3,$C$4)</f>
        <v>6.227986651297134</v>
      </c>
      <c r="W1093">
        <v>76.069999999999993</v>
      </c>
      <c r="X1093">
        <v>6.208556079186887</v>
      </c>
    </row>
    <row r="1094" spans="5:24">
      <c r="E1094">
        <v>10.91</v>
      </c>
      <c r="F1094">
        <f t="shared" si="51"/>
        <v>4.8843357142529991</v>
      </c>
      <c r="T1094">
        <f t="shared" ca="1" si="52"/>
        <v>93.26</v>
      </c>
      <c r="U1094">
        <f t="shared" ca="1" si="53"/>
        <v>6.2477193248501317</v>
      </c>
      <c r="W1094">
        <v>98.44</v>
      </c>
      <c r="X1094">
        <v>7.6545125352688208</v>
      </c>
    </row>
    <row r="1095" spans="5:24">
      <c r="E1095">
        <v>10.92</v>
      </c>
      <c r="F1095">
        <f t="shared" si="51"/>
        <v>4.8846031066806388</v>
      </c>
      <c r="T1095">
        <f t="shared" ca="1" si="52"/>
        <v>72.819999999999993</v>
      </c>
      <c r="U1095">
        <f t="shared" ca="1" si="53"/>
        <v>5.8036890641348684</v>
      </c>
      <c r="W1095">
        <v>95.31</v>
      </c>
      <c r="X1095">
        <v>7.1756845380977552</v>
      </c>
    </row>
    <row r="1096" spans="5:24">
      <c r="E1096">
        <v>10.93</v>
      </c>
      <c r="F1096">
        <f t="shared" si="51"/>
        <v>4.8848703232236925</v>
      </c>
      <c r="T1096">
        <f t="shared" ca="1" si="52"/>
        <v>80.569999999999993</v>
      </c>
      <c r="U1096">
        <f t="shared" ca="1" si="53"/>
        <v>5.9310795254660844</v>
      </c>
      <c r="W1096">
        <v>7.9</v>
      </c>
      <c r="X1096">
        <v>4.0881699224991914</v>
      </c>
    </row>
    <row r="1097" spans="5:24">
      <c r="E1097">
        <v>10.94</v>
      </c>
      <c r="F1097">
        <f t="shared" si="51"/>
        <v>4.885137364189613</v>
      </c>
      <c r="T1097">
        <f t="shared" ca="1" si="52"/>
        <v>6.15</v>
      </c>
      <c r="U1097">
        <f t="shared" ca="1" si="53"/>
        <v>4.7288485405808416</v>
      </c>
      <c r="W1097">
        <v>34.18</v>
      </c>
      <c r="X1097">
        <v>5.0924444452319708</v>
      </c>
    </row>
    <row r="1098" spans="5:24">
      <c r="E1098">
        <v>10.95</v>
      </c>
      <c r="F1098">
        <f t="shared" si="51"/>
        <v>4.8854042298850526</v>
      </c>
      <c r="T1098">
        <f t="shared" ca="1" si="52"/>
        <v>26.97</v>
      </c>
      <c r="U1098">
        <f t="shared" ca="1" si="53"/>
        <v>5.1931397202177596</v>
      </c>
      <c r="W1098">
        <v>27.49</v>
      </c>
      <c r="X1098">
        <v>4.9019401515020435</v>
      </c>
    </row>
    <row r="1099" spans="5:24">
      <c r="E1099">
        <v>10.96</v>
      </c>
      <c r="F1099">
        <f t="shared" si="51"/>
        <v>4.8856709206158566</v>
      </c>
      <c r="T1099">
        <f t="shared" ca="1" si="52"/>
        <v>89.97</v>
      </c>
      <c r="U1099">
        <f t="shared" ca="1" si="53"/>
        <v>6.139922008222733</v>
      </c>
      <c r="W1099">
        <v>79.42</v>
      </c>
      <c r="X1099">
        <v>6.3210812312832756</v>
      </c>
    </row>
    <row r="1100" spans="5:24">
      <c r="E1100">
        <v>10.97</v>
      </c>
      <c r="F1100">
        <f t="shared" si="51"/>
        <v>4.8859374366870707</v>
      </c>
      <c r="T1100">
        <f t="shared" ca="1" si="52"/>
        <v>41.78</v>
      </c>
      <c r="U1100">
        <f t="shared" ca="1" si="53"/>
        <v>5.3962375829550124</v>
      </c>
      <c r="W1100">
        <v>41.2</v>
      </c>
      <c r="X1100">
        <v>5.2775967730727933</v>
      </c>
    </row>
    <row r="1101" spans="5:24">
      <c r="E1101">
        <v>10.98</v>
      </c>
      <c r="F1101">
        <f t="shared" si="51"/>
        <v>4.886203778402944</v>
      </c>
      <c r="T1101">
        <f t="shared" ca="1" si="52"/>
        <v>47.3</v>
      </c>
      <c r="U1101">
        <f t="shared" ca="1" si="53"/>
        <v>5.4661346434978704</v>
      </c>
      <c r="W1101">
        <v>57.1</v>
      </c>
      <c r="X1101">
        <v>5.678920660271312</v>
      </c>
    </row>
    <row r="1102" spans="5:24">
      <c r="E1102">
        <v>10.99</v>
      </c>
      <c r="F1102">
        <f t="shared" si="51"/>
        <v>4.8864699460669314</v>
      </c>
      <c r="T1102">
        <f t="shared" ca="1" si="52"/>
        <v>0.03</v>
      </c>
      <c r="U1102">
        <f t="shared" ca="1" si="53"/>
        <v>3.78419279818851</v>
      </c>
      <c r="W1102">
        <v>6.64</v>
      </c>
      <c r="X1102">
        <v>3.9968485737523061</v>
      </c>
    </row>
    <row r="1103" spans="5:24">
      <c r="E1103">
        <v>11</v>
      </c>
      <c r="F1103">
        <f t="shared" si="51"/>
        <v>4.886735939981695</v>
      </c>
      <c r="T1103">
        <f t="shared" ca="1" si="52"/>
        <v>13.3</v>
      </c>
      <c r="U1103">
        <f t="shared" ca="1" si="53"/>
        <v>4.9438393163753442</v>
      </c>
      <c r="W1103">
        <v>69.569999999999993</v>
      </c>
      <c r="X1103">
        <v>6.0120728859002392</v>
      </c>
    </row>
    <row r="1104" spans="5:24">
      <c r="E1104">
        <v>11.01</v>
      </c>
      <c r="F1104">
        <f t="shared" si="51"/>
        <v>4.8870017604491078</v>
      </c>
      <c r="T1104">
        <f t="shared" ca="1" si="52"/>
        <v>94.89</v>
      </c>
      <c r="U1104">
        <f t="shared" ca="1" si="53"/>
        <v>6.3171401696089395</v>
      </c>
      <c r="W1104">
        <v>82.51</v>
      </c>
      <c r="X1104">
        <v>6.4349772962274763</v>
      </c>
    </row>
    <row r="1105" spans="5:24">
      <c r="E1105">
        <v>11.02</v>
      </c>
      <c r="F1105">
        <f t="shared" si="51"/>
        <v>4.8872674077702571</v>
      </c>
      <c r="T1105">
        <f t="shared" ca="1" si="52"/>
        <v>46.21</v>
      </c>
      <c r="U1105">
        <f t="shared" ca="1" si="53"/>
        <v>5.4524277169611102</v>
      </c>
      <c r="W1105">
        <v>38.200000000000003</v>
      </c>
      <c r="X1105">
        <v>5.1997677406192775</v>
      </c>
    </row>
    <row r="1106" spans="5:24">
      <c r="E1106">
        <v>11.03</v>
      </c>
      <c r="F1106">
        <f t="shared" si="51"/>
        <v>4.8875328822454485</v>
      </c>
      <c r="T1106">
        <f t="shared" ca="1" si="52"/>
        <v>49.16</v>
      </c>
      <c r="U1106">
        <f t="shared" ca="1" si="53"/>
        <v>5.4894713832210851</v>
      </c>
      <c r="W1106">
        <v>14.94</v>
      </c>
      <c r="X1106">
        <v>4.4609898161173884</v>
      </c>
    </row>
    <row r="1107" spans="5:24">
      <c r="E1107">
        <v>11.04</v>
      </c>
      <c r="F1107">
        <f t="shared" si="51"/>
        <v>4.887798184174204</v>
      </c>
      <c r="T1107">
        <f t="shared" ca="1" si="52"/>
        <v>57.79</v>
      </c>
      <c r="U1107">
        <f t="shared" ca="1" si="53"/>
        <v>5.5982620317090905</v>
      </c>
      <c r="W1107">
        <v>26.15</v>
      </c>
      <c r="X1107">
        <v>4.8612721625151885</v>
      </c>
    </row>
    <row r="1108" spans="5:24">
      <c r="E1108">
        <v>11.05</v>
      </c>
      <c r="F1108">
        <f t="shared" si="51"/>
        <v>4.8880633138552687</v>
      </c>
      <c r="T1108">
        <f t="shared" ca="1" si="52"/>
        <v>50.99</v>
      </c>
      <c r="U1108">
        <f t="shared" ca="1" si="53"/>
        <v>5.5124090837198763</v>
      </c>
      <c r="W1108">
        <v>68.87</v>
      </c>
      <c r="X1108">
        <v>5.9921688264264379</v>
      </c>
    </row>
    <row r="1109" spans="5:24">
      <c r="E1109">
        <v>11.06</v>
      </c>
      <c r="F1109">
        <f t="shared" si="51"/>
        <v>4.8883282715866123</v>
      </c>
      <c r="T1109">
        <f t="shared" ca="1" si="52"/>
        <v>57.8</v>
      </c>
      <c r="U1109">
        <f t="shared" ca="1" si="53"/>
        <v>5.5983898101092331</v>
      </c>
      <c r="W1109">
        <v>90.39</v>
      </c>
      <c r="X1109">
        <v>6.8040985008212971</v>
      </c>
    </row>
    <row r="1110" spans="5:24">
      <c r="E1110">
        <v>11.07</v>
      </c>
      <c r="F1110">
        <f t="shared" si="51"/>
        <v>4.8885930576654344</v>
      </c>
      <c r="T1110">
        <f t="shared" ca="1" si="52"/>
        <v>26.64</v>
      </c>
      <c r="U1110">
        <f t="shared" ca="1" si="53"/>
        <v>5.1881312566074902</v>
      </c>
      <c r="W1110">
        <v>97.41</v>
      </c>
      <c r="X1110">
        <v>7.4447921441572067</v>
      </c>
    </row>
    <row r="1111" spans="5:24">
      <c r="E1111">
        <v>11.08</v>
      </c>
      <c r="F1111">
        <f t="shared" si="51"/>
        <v>4.8888576723881627</v>
      </c>
      <c r="T1111">
        <f t="shared" ca="1" si="52"/>
        <v>29.01</v>
      </c>
      <c r="U1111">
        <f t="shared" ca="1" si="53"/>
        <v>5.2234536973818635</v>
      </c>
      <c r="W1111">
        <v>8.59</v>
      </c>
      <c r="X1111">
        <v>4.1335571273001754</v>
      </c>
    </row>
    <row r="1112" spans="5:24">
      <c r="E1112">
        <v>11.09</v>
      </c>
      <c r="F1112">
        <f t="shared" si="51"/>
        <v>4.8891221160504577</v>
      </c>
      <c r="T1112">
        <f t="shared" ca="1" si="52"/>
        <v>73.03</v>
      </c>
      <c r="U1112">
        <f t="shared" ca="1" si="53"/>
        <v>5.8068602797822404</v>
      </c>
      <c r="W1112">
        <v>21.48</v>
      </c>
      <c r="X1112">
        <v>4.7101236767284309</v>
      </c>
    </row>
    <row r="1113" spans="5:24">
      <c r="E1113">
        <v>11.1</v>
      </c>
      <c r="F1113">
        <f t="shared" si="51"/>
        <v>4.8893863889472158</v>
      </c>
      <c r="T1113">
        <f t="shared" ca="1" si="52"/>
        <v>11.79</v>
      </c>
      <c r="U1113">
        <f t="shared" ca="1" si="53"/>
        <v>4.9072249267615069</v>
      </c>
      <c r="W1113">
        <v>11.08</v>
      </c>
      <c r="X1113">
        <v>4.2777153447763254</v>
      </c>
    </row>
    <row r="1114" spans="5:24">
      <c r="E1114">
        <v>11.11</v>
      </c>
      <c r="F1114">
        <f t="shared" si="51"/>
        <v>4.8896504913725716</v>
      </c>
      <c r="T1114">
        <f t="shared" ca="1" si="52"/>
        <v>60.08</v>
      </c>
      <c r="U1114">
        <f t="shared" ca="1" si="53"/>
        <v>5.6277091746468333</v>
      </c>
      <c r="W1114">
        <v>48.36</v>
      </c>
      <c r="X1114">
        <v>5.4588797110014529</v>
      </c>
    </row>
    <row r="1115" spans="5:24">
      <c r="E1115">
        <v>11.12</v>
      </c>
      <c r="F1115">
        <f t="shared" si="51"/>
        <v>4.8899144236199019</v>
      </c>
      <c r="T1115">
        <f t="shared" ca="1" si="52"/>
        <v>23.32</v>
      </c>
      <c r="U1115">
        <f t="shared" ca="1" si="53"/>
        <v>5.1358255210433956</v>
      </c>
      <c r="W1115">
        <v>35.869999999999997</v>
      </c>
      <c r="X1115">
        <v>5.1380641913427656</v>
      </c>
    </row>
    <row r="1116" spans="5:24">
      <c r="E1116">
        <v>11.13</v>
      </c>
      <c r="F1116">
        <f t="shared" si="51"/>
        <v>4.8901781859818261</v>
      </c>
      <c r="T1116">
        <f t="shared" ca="1" si="52"/>
        <v>68.8</v>
      </c>
      <c r="U1116">
        <f t="shared" ca="1" si="53"/>
        <v>5.7450946158576048</v>
      </c>
      <c r="W1116">
        <v>26.28</v>
      </c>
      <c r="X1116">
        <v>4.8652630644663057</v>
      </c>
    </row>
    <row r="1117" spans="5:24">
      <c r="E1117">
        <v>11.14</v>
      </c>
      <c r="F1117">
        <f t="shared" si="51"/>
        <v>4.8904417787502101</v>
      </c>
      <c r="T1117">
        <f t="shared" ca="1" si="52"/>
        <v>61.03</v>
      </c>
      <c r="U1117">
        <f t="shared" ca="1" si="53"/>
        <v>5.6400505114138468</v>
      </c>
      <c r="W1117">
        <v>8.11</v>
      </c>
      <c r="X1117">
        <v>4.1022894338005376</v>
      </c>
    </row>
    <row r="1118" spans="5:24">
      <c r="E1118">
        <v>11.15</v>
      </c>
      <c r="F1118">
        <f t="shared" si="51"/>
        <v>4.8907052022161679</v>
      </c>
      <c r="T1118">
        <f t="shared" ca="1" si="52"/>
        <v>91.76</v>
      </c>
      <c r="U1118">
        <f t="shared" ca="1" si="53"/>
        <v>6.1945538543892855</v>
      </c>
      <c r="W1118">
        <v>24.88</v>
      </c>
      <c r="X1118">
        <v>4.821729185407416</v>
      </c>
    </row>
    <row r="1119" spans="5:24">
      <c r="E1119">
        <v>11.16</v>
      </c>
      <c r="F1119">
        <f t="shared" si="51"/>
        <v>4.8909684566700662</v>
      </c>
      <c r="T1119">
        <f t="shared" ca="1" si="52"/>
        <v>13.78</v>
      </c>
      <c r="U1119">
        <f t="shared" ca="1" si="53"/>
        <v>4.9548715556040683</v>
      </c>
      <c r="W1119">
        <v>48.5</v>
      </c>
      <c r="X1119">
        <v>5.4623917123387438</v>
      </c>
    </row>
    <row r="1120" spans="5:24">
      <c r="E1120">
        <v>11.17</v>
      </c>
      <c r="F1120">
        <f t="shared" si="51"/>
        <v>4.8912315424015258</v>
      </c>
      <c r="T1120">
        <f t="shared" ca="1" si="52"/>
        <v>35.24</v>
      </c>
      <c r="U1120">
        <f t="shared" ca="1" si="53"/>
        <v>5.3105755013005078</v>
      </c>
      <c r="W1120">
        <v>97.05</v>
      </c>
      <c r="X1120">
        <v>7.3881933369885049</v>
      </c>
    </row>
    <row r="1121" spans="5:24">
      <c r="E1121">
        <v>11.18</v>
      </c>
      <c r="F1121">
        <f t="shared" si="51"/>
        <v>4.8914944596994241</v>
      </c>
      <c r="T1121">
        <f t="shared" ca="1" si="52"/>
        <v>75.12</v>
      </c>
      <c r="U1121">
        <f t="shared" ca="1" si="53"/>
        <v>5.8391354072962915</v>
      </c>
      <c r="W1121">
        <v>91.3</v>
      </c>
      <c r="X1121">
        <v>6.8594627454182575</v>
      </c>
    </row>
    <row r="1122" spans="5:24">
      <c r="E1122">
        <v>11.19</v>
      </c>
      <c r="F1122">
        <f t="shared" si="51"/>
        <v>4.8917572088518959</v>
      </c>
      <c r="T1122">
        <f t="shared" ca="1" si="52"/>
        <v>15.38</v>
      </c>
      <c r="U1122">
        <f t="shared" ca="1" si="53"/>
        <v>4.989864549573741</v>
      </c>
      <c r="W1122">
        <v>31.48</v>
      </c>
      <c r="X1122">
        <v>5.0177100702802537</v>
      </c>
    </row>
    <row r="1123" spans="5:24">
      <c r="E1123">
        <v>11.2</v>
      </c>
      <c r="F1123">
        <f t="shared" si="51"/>
        <v>4.8920197901463407</v>
      </c>
      <c r="T1123">
        <f t="shared" ca="1" si="52"/>
        <v>68</v>
      </c>
      <c r="U1123">
        <f t="shared" ca="1" si="53"/>
        <v>5.7338493995572541</v>
      </c>
      <c r="W1123">
        <v>76.52</v>
      </c>
      <c r="X1123">
        <v>6.2231300320526444</v>
      </c>
    </row>
    <row r="1124" spans="5:24">
      <c r="E1124">
        <v>11.21</v>
      </c>
      <c r="F1124">
        <f t="shared" si="51"/>
        <v>4.8922822038694207</v>
      </c>
      <c r="T1124">
        <f t="shared" ca="1" si="52"/>
        <v>0.64</v>
      </c>
      <c r="U1124">
        <f t="shared" ca="1" si="53"/>
        <v>4.2553570676063792</v>
      </c>
      <c r="W1124">
        <v>59.61</v>
      </c>
      <c r="X1124">
        <v>5.743265149805187</v>
      </c>
    </row>
    <row r="1125" spans="5:24">
      <c r="E1125">
        <v>11.22</v>
      </c>
      <c r="F1125">
        <f t="shared" si="51"/>
        <v>4.8925444503070654</v>
      </c>
      <c r="T1125">
        <f t="shared" ca="1" si="52"/>
        <v>3.39</v>
      </c>
      <c r="U1125">
        <f t="shared" ca="1" si="53"/>
        <v>4.5868331103026119</v>
      </c>
      <c r="W1125">
        <v>10.130000000000001</v>
      </c>
      <c r="X1125">
        <v>4.2258210400110432</v>
      </c>
    </row>
    <row r="1126" spans="5:24">
      <c r="E1126">
        <v>11.23</v>
      </c>
      <c r="F1126">
        <f t="shared" si="51"/>
        <v>4.8928065297444734</v>
      </c>
      <c r="T1126">
        <f t="shared" ca="1" si="52"/>
        <v>17.48</v>
      </c>
      <c r="U1126">
        <f t="shared" ca="1" si="53"/>
        <v>5.0323172789042392</v>
      </c>
      <c r="W1126">
        <v>26.26</v>
      </c>
      <c r="X1126">
        <v>4.8646497387792955</v>
      </c>
    </row>
    <row r="1127" spans="5:24">
      <c r="E1127">
        <v>11.24</v>
      </c>
      <c r="F1127">
        <f t="shared" si="51"/>
        <v>4.8930684424661166</v>
      </c>
      <c r="T1127">
        <f t="shared" ca="1" si="52"/>
        <v>35.369999999999997</v>
      </c>
      <c r="U1127">
        <f t="shared" ca="1" si="53"/>
        <v>5.3123248754892476</v>
      </c>
      <c r="W1127">
        <v>51.57</v>
      </c>
      <c r="X1127">
        <v>5.539364227639302</v>
      </c>
    </row>
    <row r="1128" spans="5:24">
      <c r="E1128">
        <v>11.25</v>
      </c>
      <c r="F1128">
        <f t="shared" si="51"/>
        <v>4.8933301887557414</v>
      </c>
      <c r="T1128">
        <f t="shared" ca="1" si="52"/>
        <v>12.76</v>
      </c>
      <c r="U1128">
        <f t="shared" ca="1" si="53"/>
        <v>4.9310952054347803</v>
      </c>
      <c r="W1128">
        <v>13.15</v>
      </c>
      <c r="X1128">
        <v>4.3806714494450762</v>
      </c>
    </row>
    <row r="1129" spans="5:24">
      <c r="E1129">
        <v>11.26</v>
      </c>
      <c r="F1129">
        <f t="shared" si="51"/>
        <v>4.8935917688963686</v>
      </c>
      <c r="T1129">
        <f t="shared" ca="1" si="52"/>
        <v>6.14</v>
      </c>
      <c r="U1129">
        <f t="shared" ca="1" si="53"/>
        <v>4.7284365724018489</v>
      </c>
      <c r="W1129">
        <v>29.4</v>
      </c>
      <c r="X1129">
        <v>4.9582634398871832</v>
      </c>
    </row>
    <row r="1130" spans="5:24">
      <c r="E1130">
        <v>11.27</v>
      </c>
      <c r="F1130">
        <f t="shared" si="51"/>
        <v>4.8938531831703012</v>
      </c>
      <c r="T1130">
        <f t="shared" ca="1" si="52"/>
        <v>99.08</v>
      </c>
      <c r="U1130">
        <f t="shared" ca="1" si="53"/>
        <v>6.6787344145678826</v>
      </c>
      <c r="W1130">
        <v>56.09</v>
      </c>
      <c r="X1130">
        <v>5.6532514317342395</v>
      </c>
    </row>
    <row r="1131" spans="5:24">
      <c r="E1131">
        <v>11.28</v>
      </c>
      <c r="F1131">
        <f t="shared" si="51"/>
        <v>4.8941144318591245</v>
      </c>
      <c r="T1131">
        <f t="shared" ca="1" si="52"/>
        <v>11.46</v>
      </c>
      <c r="U1131">
        <f t="shared" ca="1" si="53"/>
        <v>4.8987889099773252</v>
      </c>
      <c r="W1131">
        <v>45.56</v>
      </c>
      <c r="X1131">
        <v>5.3884749468769133</v>
      </c>
    </row>
    <row r="1132" spans="5:24">
      <c r="E1132">
        <v>11.29</v>
      </c>
      <c r="F1132">
        <f t="shared" si="51"/>
        <v>4.8943755152437056</v>
      </c>
      <c r="T1132">
        <f t="shared" ca="1" si="52"/>
        <v>80.11</v>
      </c>
      <c r="U1132">
        <f t="shared" ca="1" si="53"/>
        <v>5.9227784301501387</v>
      </c>
      <c r="W1132">
        <v>31.28</v>
      </c>
      <c r="X1132">
        <v>5.0120708130008174</v>
      </c>
    </row>
    <row r="1133" spans="5:24">
      <c r="E1133">
        <v>11.3</v>
      </c>
      <c r="F1133">
        <f t="shared" si="51"/>
        <v>4.8946364336042016</v>
      </c>
      <c r="T1133">
        <f t="shared" ca="1" si="52"/>
        <v>12.3</v>
      </c>
      <c r="U1133">
        <f t="shared" ca="1" si="53"/>
        <v>4.9199400585012398</v>
      </c>
      <c r="W1133">
        <v>86.79</v>
      </c>
      <c r="X1133">
        <v>6.6165190979391575</v>
      </c>
    </row>
    <row r="1134" spans="5:24">
      <c r="E1134">
        <v>11.31</v>
      </c>
      <c r="F1134">
        <f t="shared" si="51"/>
        <v>4.8948971872200566</v>
      </c>
      <c r="T1134">
        <f t="shared" ca="1" si="52"/>
        <v>74.989999999999995</v>
      </c>
      <c r="U1134">
        <f t="shared" ca="1" si="53"/>
        <v>5.8370875485373288</v>
      </c>
      <c r="W1134">
        <v>61.02</v>
      </c>
      <c r="X1134">
        <v>5.7798403410259445</v>
      </c>
    </row>
    <row r="1135" spans="5:24">
      <c r="E1135">
        <v>11.32</v>
      </c>
      <c r="F1135">
        <f t="shared" si="51"/>
        <v>4.8951577763700076</v>
      </c>
      <c r="T1135">
        <f t="shared" ca="1" si="52"/>
        <v>7.5</v>
      </c>
      <c r="U1135">
        <f t="shared" ca="1" si="53"/>
        <v>4.7802342645307716</v>
      </c>
      <c r="W1135">
        <v>10.3</v>
      </c>
      <c r="X1135">
        <v>4.2353588643389202</v>
      </c>
    </row>
    <row r="1136" spans="5:24">
      <c r="E1136">
        <v>11.33</v>
      </c>
      <c r="F1136">
        <f t="shared" si="51"/>
        <v>4.8954182013320864</v>
      </c>
      <c r="T1136">
        <f t="shared" ca="1" si="52"/>
        <v>3.02</v>
      </c>
      <c r="U1136">
        <f t="shared" ca="1" si="53"/>
        <v>4.561068832025609</v>
      </c>
      <c r="W1136">
        <v>62.39</v>
      </c>
      <c r="X1136">
        <v>5.8157398194906698</v>
      </c>
    </row>
    <row r="1137" spans="5:24">
      <c r="E1137">
        <v>11.34</v>
      </c>
      <c r="F1137">
        <f t="shared" si="51"/>
        <v>4.8956784623836214</v>
      </c>
      <c r="T1137">
        <f t="shared" ca="1" si="52"/>
        <v>13.95</v>
      </c>
      <c r="U1137">
        <f t="shared" ca="1" si="53"/>
        <v>4.9587157552440182</v>
      </c>
      <c r="W1137">
        <v>63.89</v>
      </c>
      <c r="X1137">
        <v>5.8555200860504737</v>
      </c>
    </row>
    <row r="1138" spans="5:24">
      <c r="E1138">
        <v>11.35</v>
      </c>
      <c r="F1138">
        <f t="shared" si="51"/>
        <v>4.8959385598012375</v>
      </c>
      <c r="T1138">
        <f t="shared" ca="1" si="52"/>
        <v>22.32</v>
      </c>
      <c r="U1138">
        <f t="shared" ca="1" si="53"/>
        <v>5.1192847702188065</v>
      </c>
      <c r="W1138">
        <v>2.89</v>
      </c>
      <c r="X1138">
        <v>3.6027882751044675</v>
      </c>
    </row>
    <row r="1139" spans="5:24">
      <c r="E1139">
        <v>11.36</v>
      </c>
      <c r="F1139">
        <f t="shared" si="51"/>
        <v>4.8961984938608651</v>
      </c>
      <c r="T1139">
        <f t="shared" ca="1" si="52"/>
        <v>73.709999999999994</v>
      </c>
      <c r="U1139">
        <f t="shared" ca="1" si="53"/>
        <v>5.8172151811096811</v>
      </c>
      <c r="W1139">
        <v>21.05</v>
      </c>
      <c r="X1139">
        <v>4.6953124399654032</v>
      </c>
    </row>
    <row r="1140" spans="5:24">
      <c r="E1140">
        <v>11.37</v>
      </c>
      <c r="F1140">
        <f t="shared" si="51"/>
        <v>4.8964582648377366</v>
      </c>
      <c r="T1140">
        <f t="shared" ca="1" si="52"/>
        <v>8.65</v>
      </c>
      <c r="U1140">
        <f t="shared" ca="1" si="53"/>
        <v>4.8186863492695604</v>
      </c>
      <c r="W1140">
        <v>80.45</v>
      </c>
      <c r="X1140">
        <v>6.3578052686682431</v>
      </c>
    </row>
    <row r="1141" spans="5:24">
      <c r="E1141">
        <v>11.38</v>
      </c>
      <c r="F1141">
        <f t="shared" si="51"/>
        <v>4.8967178730063896</v>
      </c>
      <c r="T1141">
        <f t="shared" ca="1" si="52"/>
        <v>76.319999999999993</v>
      </c>
      <c r="U1141">
        <f t="shared" ca="1" si="53"/>
        <v>5.858316967328749</v>
      </c>
      <c r="W1141">
        <v>83.37</v>
      </c>
      <c r="X1141">
        <v>6.4688901510444907</v>
      </c>
    </row>
    <row r="1142" spans="5:24">
      <c r="E1142">
        <v>11.39</v>
      </c>
      <c r="F1142">
        <f t="shared" si="51"/>
        <v>4.8969773186406709</v>
      </c>
      <c r="T1142">
        <f t="shared" ca="1" si="52"/>
        <v>36.22</v>
      </c>
      <c r="U1142">
        <f t="shared" ca="1" si="53"/>
        <v>5.3237077770381349</v>
      </c>
      <c r="W1142">
        <v>18.88</v>
      </c>
      <c r="X1142">
        <v>4.6176730007618794</v>
      </c>
    </row>
    <row r="1143" spans="5:24">
      <c r="E1143">
        <v>11.4</v>
      </c>
      <c r="F1143">
        <f t="shared" si="51"/>
        <v>4.8972366020137406</v>
      </c>
      <c r="T1143">
        <f t="shared" ca="1" si="52"/>
        <v>98.42</v>
      </c>
      <c r="U1143">
        <f t="shared" ca="1" si="53"/>
        <v>6.5747170800454633</v>
      </c>
      <c r="W1143">
        <v>29.77</v>
      </c>
      <c r="X1143">
        <v>4.9689729001821457</v>
      </c>
    </row>
    <row r="1144" spans="5:24">
      <c r="E1144">
        <v>11.41</v>
      </c>
      <c r="F1144">
        <f t="shared" si="51"/>
        <v>4.8974957233980696</v>
      </c>
      <c r="T1144">
        <f t="shared" ca="1" si="52"/>
        <v>34.69</v>
      </c>
      <c r="U1144">
        <f t="shared" ca="1" si="53"/>
        <v>5.3031482791021176</v>
      </c>
      <c r="W1144">
        <v>22.64</v>
      </c>
      <c r="X1144">
        <v>4.7492448073010953</v>
      </c>
    </row>
    <row r="1145" spans="5:24">
      <c r="E1145">
        <v>11.42</v>
      </c>
      <c r="F1145">
        <f t="shared" si="51"/>
        <v>4.8977546830654433</v>
      </c>
      <c r="T1145">
        <f t="shared" ca="1" si="52"/>
        <v>57.07</v>
      </c>
      <c r="U1145">
        <f t="shared" ca="1" si="53"/>
        <v>5.5890782952717419</v>
      </c>
      <c r="W1145">
        <v>96.5</v>
      </c>
      <c r="X1145">
        <v>7.3119106729525978</v>
      </c>
    </row>
    <row r="1146" spans="5:24">
      <c r="E1146">
        <v>11.43</v>
      </c>
      <c r="F1146">
        <f t="shared" si="51"/>
        <v>4.89801348128697</v>
      </c>
      <c r="T1146">
        <f t="shared" ca="1" si="52"/>
        <v>43.78</v>
      </c>
      <c r="U1146">
        <f t="shared" ca="1" si="53"/>
        <v>5.4217253103787213</v>
      </c>
      <c r="W1146">
        <v>54.67</v>
      </c>
      <c r="X1146">
        <v>5.6173281734823224</v>
      </c>
    </row>
    <row r="1147" spans="5:24">
      <c r="E1147">
        <v>11.44</v>
      </c>
      <c r="F1147">
        <f t="shared" si="51"/>
        <v>4.8982721183330717</v>
      </c>
      <c r="T1147">
        <f t="shared" ca="1" si="52"/>
        <v>89.89</v>
      </c>
      <c r="U1147">
        <f t="shared" ca="1" si="53"/>
        <v>6.1376543494211901</v>
      </c>
      <c r="W1147">
        <v>92.52</v>
      </c>
      <c r="X1147">
        <v>6.9409457843382487</v>
      </c>
    </row>
    <row r="1148" spans="5:24">
      <c r="E1148">
        <v>11.45</v>
      </c>
      <c r="F1148">
        <f t="shared" si="51"/>
        <v>4.8985305944735007</v>
      </c>
      <c r="T1148">
        <f t="shared" ca="1" si="52"/>
        <v>36.93</v>
      </c>
      <c r="U1148">
        <f t="shared" ca="1" si="53"/>
        <v>5.3331460581736971</v>
      </c>
      <c r="W1148">
        <v>62.1</v>
      </c>
      <c r="X1148">
        <v>5.8081082024473547</v>
      </c>
    </row>
    <row r="1149" spans="5:24">
      <c r="E1149">
        <v>11.46</v>
      </c>
      <c r="F1149">
        <f t="shared" si="51"/>
        <v>4.8987889099773252</v>
      </c>
      <c r="T1149">
        <f t="shared" ca="1" si="52"/>
        <v>30.01</v>
      </c>
      <c r="U1149">
        <f t="shared" ca="1" si="53"/>
        <v>5.2379435379874488</v>
      </c>
      <c r="W1149">
        <v>55.33</v>
      </c>
      <c r="X1149">
        <v>5.6340032556752346</v>
      </c>
    </row>
    <row r="1150" spans="5:24">
      <c r="E1150">
        <v>11.47</v>
      </c>
      <c r="F1150">
        <f t="shared" si="51"/>
        <v>4.8990470651129501</v>
      </c>
      <c r="T1150">
        <f t="shared" ca="1" si="52"/>
        <v>25.82</v>
      </c>
      <c r="U1150">
        <f t="shared" ca="1" si="53"/>
        <v>5.1755476680747847</v>
      </c>
      <c r="W1150">
        <v>21.06</v>
      </c>
      <c r="X1150">
        <v>4.6956588871493494</v>
      </c>
    </row>
    <row r="1151" spans="5:24">
      <c r="E1151">
        <v>11.48</v>
      </c>
      <c r="F1151">
        <f t="shared" si="51"/>
        <v>4.8993050601481016</v>
      </c>
      <c r="T1151">
        <f t="shared" ca="1" si="52"/>
        <v>28.95</v>
      </c>
      <c r="U1151">
        <f t="shared" ca="1" si="53"/>
        <v>5.222576999808318</v>
      </c>
      <c r="W1151">
        <v>27.86</v>
      </c>
      <c r="X1151">
        <v>4.9129944808509336</v>
      </c>
    </row>
    <row r="1152" spans="5:24">
      <c r="E1152">
        <v>11.49</v>
      </c>
      <c r="F1152">
        <f t="shared" si="51"/>
        <v>4.8995628953498436</v>
      </c>
      <c r="T1152">
        <f t="shared" ca="1" si="52"/>
        <v>61.13</v>
      </c>
      <c r="U1152">
        <f t="shared" ca="1" si="53"/>
        <v>5.641354445596094</v>
      </c>
      <c r="W1152">
        <v>9.34</v>
      </c>
      <c r="X1152">
        <v>4.1798951089257148</v>
      </c>
    </row>
    <row r="1153" spans="5:24">
      <c r="E1153">
        <v>11.5</v>
      </c>
      <c r="F1153">
        <f t="shared" si="51"/>
        <v>4.8998205709845708</v>
      </c>
      <c r="T1153">
        <f t="shared" ca="1" si="52"/>
        <v>77.819999999999993</v>
      </c>
      <c r="U1153">
        <f t="shared" ca="1" si="53"/>
        <v>5.8830641210604719</v>
      </c>
      <c r="W1153">
        <v>28.48</v>
      </c>
      <c r="X1153">
        <v>4.9313593023276878</v>
      </c>
    </row>
    <row r="1154" spans="5:24">
      <c r="E1154">
        <v>11.51</v>
      </c>
      <c r="F1154">
        <f t="shared" si="51"/>
        <v>4.9000780873180139</v>
      </c>
      <c r="T1154">
        <f t="shared" ca="1" si="52"/>
        <v>16.09</v>
      </c>
      <c r="U1154">
        <f t="shared" ca="1" si="53"/>
        <v>5.0046171484732609</v>
      </c>
      <c r="W1154">
        <v>69.650000000000006</v>
      </c>
      <c r="X1154">
        <v>6.0143604575010006</v>
      </c>
    </row>
    <row r="1155" spans="5:24">
      <c r="E1155">
        <v>11.52</v>
      </c>
      <c r="F1155">
        <f t="shared" si="51"/>
        <v>4.9003354446152434</v>
      </c>
      <c r="T1155">
        <f t="shared" ca="1" si="52"/>
        <v>30.02</v>
      </c>
      <c r="U1155">
        <f t="shared" ca="1" si="53"/>
        <v>5.2380873106582149</v>
      </c>
      <c r="W1155">
        <v>38.479999999999997</v>
      </c>
      <c r="X1155">
        <v>5.2071018461249228</v>
      </c>
    </row>
    <row r="1156" spans="5:24">
      <c r="E1156">
        <v>11.53</v>
      </c>
      <c r="F1156">
        <f t="shared" si="51"/>
        <v>4.900592643140671</v>
      </c>
      <c r="T1156">
        <f t="shared" ca="1" si="52"/>
        <v>76.739999999999995</v>
      </c>
      <c r="U1156">
        <f t="shared" ca="1" si="53"/>
        <v>5.8651555866721026</v>
      </c>
      <c r="W1156">
        <v>47.91</v>
      </c>
      <c r="X1156">
        <v>5.4475874821181423</v>
      </c>
    </row>
    <row r="1157" spans="5:24">
      <c r="E1157">
        <v>11.54</v>
      </c>
      <c r="F1157">
        <f t="shared" ref="F1157:F1220" si="54">NORMINV(E1157/100,$C$3,$C$4)</f>
        <v>4.9008496831580501</v>
      </c>
      <c r="T1157">
        <f t="shared" ref="T1157:T1220" ca="1" si="55">RANDBETWEEN(1,10000)/100</f>
        <v>33.159999999999997</v>
      </c>
      <c r="U1157">
        <f t="shared" ref="U1157:U1220" ca="1" si="56">NORMINV(T1157/100,$C$3,$C$4)</f>
        <v>5.2822503176258122</v>
      </c>
      <c r="W1157">
        <v>59.4</v>
      </c>
      <c r="X1157">
        <v>5.7378466954177494</v>
      </c>
    </row>
    <row r="1158" spans="5:24">
      <c r="E1158">
        <v>11.55</v>
      </c>
      <c r="F1158">
        <f t="shared" si="54"/>
        <v>4.9011065649304797</v>
      </c>
      <c r="T1158">
        <f t="shared" ca="1" si="55"/>
        <v>12.85</v>
      </c>
      <c r="U1158">
        <f t="shared" ca="1" si="56"/>
        <v>4.9332448282530788</v>
      </c>
      <c r="W1158">
        <v>1.99</v>
      </c>
      <c r="X1158">
        <v>3.4441813533875942</v>
      </c>
    </row>
    <row r="1159" spans="5:24">
      <c r="E1159">
        <v>11.56</v>
      </c>
      <c r="F1159">
        <f t="shared" si="54"/>
        <v>4.9013632887204057</v>
      </c>
      <c r="T1159">
        <f t="shared" ca="1" si="55"/>
        <v>61.04</v>
      </c>
      <c r="U1159">
        <f t="shared" ca="1" si="56"/>
        <v>5.6401808618325502</v>
      </c>
      <c r="W1159">
        <v>84.5</v>
      </c>
      <c r="X1159">
        <v>6.515222033217027</v>
      </c>
    </row>
    <row r="1160" spans="5:24">
      <c r="E1160">
        <v>11.57</v>
      </c>
      <c r="F1160">
        <f t="shared" si="54"/>
        <v>4.901619854789625</v>
      </c>
      <c r="T1160">
        <f t="shared" ca="1" si="55"/>
        <v>64.72</v>
      </c>
      <c r="U1160">
        <f t="shared" ca="1" si="56"/>
        <v>5.6888859836993024</v>
      </c>
      <c r="W1160">
        <v>70.010000000000005</v>
      </c>
      <c r="X1160">
        <v>6.0246881447692466</v>
      </c>
    </row>
    <row r="1161" spans="5:24">
      <c r="E1161">
        <v>11.58</v>
      </c>
      <c r="F1161">
        <f t="shared" si="54"/>
        <v>4.9018762633992843</v>
      </c>
      <c r="T1161">
        <f t="shared" ca="1" si="55"/>
        <v>29.02</v>
      </c>
      <c r="U1161">
        <f t="shared" ca="1" si="56"/>
        <v>5.2235997309474644</v>
      </c>
      <c r="W1161">
        <v>97.31</v>
      </c>
      <c r="X1161">
        <v>7.4284433836564565</v>
      </c>
    </row>
    <row r="1162" spans="5:24">
      <c r="E1162">
        <v>11.59</v>
      </c>
      <c r="F1162">
        <f t="shared" si="54"/>
        <v>4.9021325148098862</v>
      </c>
      <c r="T1162">
        <f t="shared" ca="1" si="55"/>
        <v>50.3</v>
      </c>
      <c r="U1162">
        <f t="shared" ca="1" si="56"/>
        <v>5.5037599778492705</v>
      </c>
      <c r="W1162">
        <v>64.75</v>
      </c>
      <c r="X1162">
        <v>5.8785796987452983</v>
      </c>
    </row>
    <row r="1163" spans="5:24">
      <c r="E1163">
        <v>11.6</v>
      </c>
      <c r="F1163">
        <f t="shared" si="54"/>
        <v>4.9023886092812869</v>
      </c>
      <c r="T1163">
        <f t="shared" ca="1" si="55"/>
        <v>88.5</v>
      </c>
      <c r="U1163">
        <f t="shared" ca="1" si="56"/>
        <v>6.1001794290154292</v>
      </c>
      <c r="W1163">
        <v>90.53</v>
      </c>
      <c r="X1163">
        <v>6.8123561348227444</v>
      </c>
    </row>
    <row r="1164" spans="5:24">
      <c r="E1164">
        <v>11.61</v>
      </c>
      <c r="F1164">
        <f t="shared" si="54"/>
        <v>4.9026445470727023</v>
      </c>
      <c r="T1164">
        <f t="shared" ca="1" si="55"/>
        <v>1.17</v>
      </c>
      <c r="U1164">
        <f t="shared" ca="1" si="56"/>
        <v>4.3665799868284179</v>
      </c>
      <c r="W1164">
        <v>52.55</v>
      </c>
      <c r="X1164">
        <v>5.5639626083842693</v>
      </c>
    </row>
    <row r="1165" spans="5:24">
      <c r="E1165">
        <v>11.62</v>
      </c>
      <c r="F1165">
        <f t="shared" si="54"/>
        <v>4.9029003284427093</v>
      </c>
      <c r="T1165">
        <f t="shared" ca="1" si="55"/>
        <v>43.49</v>
      </c>
      <c r="U1165">
        <f t="shared" ca="1" si="56"/>
        <v>5.4180437330939188</v>
      </c>
      <c r="W1165">
        <v>97.12</v>
      </c>
      <c r="X1165">
        <v>7.3987298859645758</v>
      </c>
    </row>
    <row r="1166" spans="5:24">
      <c r="E1166">
        <v>11.63</v>
      </c>
      <c r="F1166">
        <f t="shared" si="54"/>
        <v>4.9031559536492457</v>
      </c>
      <c r="T1166">
        <f t="shared" ca="1" si="55"/>
        <v>83.16</v>
      </c>
      <c r="U1166">
        <f t="shared" ca="1" si="56"/>
        <v>5.9802536090066267</v>
      </c>
      <c r="W1166">
        <v>80.41</v>
      </c>
      <c r="X1166">
        <v>6.3563576178392429</v>
      </c>
    </row>
    <row r="1167" spans="5:24">
      <c r="E1167">
        <v>11.64</v>
      </c>
      <c r="F1167">
        <f t="shared" si="54"/>
        <v>4.903411422949616</v>
      </c>
      <c r="T1167">
        <f t="shared" ca="1" si="55"/>
        <v>26.23</v>
      </c>
      <c r="U1167">
        <f t="shared" ca="1" si="56"/>
        <v>5.1818646509105086</v>
      </c>
      <c r="W1167">
        <v>51.07</v>
      </c>
      <c r="X1167">
        <v>5.526824139006667</v>
      </c>
    </row>
    <row r="1168" spans="5:24">
      <c r="E1168">
        <v>11.65</v>
      </c>
      <c r="F1168">
        <f t="shared" si="54"/>
        <v>4.9036667366004885</v>
      </c>
      <c r="T1168">
        <f t="shared" ca="1" si="55"/>
        <v>7.28</v>
      </c>
      <c r="U1168">
        <f t="shared" ca="1" si="56"/>
        <v>4.7723748856785297</v>
      </c>
      <c r="W1168">
        <v>60.18</v>
      </c>
      <c r="X1168">
        <v>5.7580089499004909</v>
      </c>
    </row>
    <row r="1169" spans="5:24">
      <c r="E1169">
        <v>11.66</v>
      </c>
      <c r="F1169">
        <f t="shared" si="54"/>
        <v>4.9039218948579038</v>
      </c>
      <c r="T1169">
        <f t="shared" ca="1" si="55"/>
        <v>74.260000000000005</v>
      </c>
      <c r="U1169">
        <f t="shared" ca="1" si="56"/>
        <v>5.8256909435417779</v>
      </c>
      <c r="W1169">
        <v>23.78</v>
      </c>
      <c r="X1169">
        <v>4.7866027915213687</v>
      </c>
    </row>
    <row r="1170" spans="5:24">
      <c r="E1170">
        <v>11.67</v>
      </c>
      <c r="F1170">
        <f t="shared" si="54"/>
        <v>4.9041768979772709</v>
      </c>
      <c r="T1170">
        <f t="shared" ca="1" si="55"/>
        <v>12.45</v>
      </c>
      <c r="U1170">
        <f t="shared" ca="1" si="56"/>
        <v>4.923609153057904</v>
      </c>
      <c r="W1170">
        <v>6.07</v>
      </c>
      <c r="X1170">
        <v>3.9510760382417049</v>
      </c>
    </row>
    <row r="1171" spans="5:24">
      <c r="E1171">
        <v>11.68</v>
      </c>
      <c r="F1171">
        <f t="shared" si="54"/>
        <v>4.9044317462133726</v>
      </c>
      <c r="T1171">
        <f t="shared" ca="1" si="55"/>
        <v>95.41</v>
      </c>
      <c r="U1171">
        <f t="shared" ca="1" si="56"/>
        <v>6.342989095660478</v>
      </c>
      <c r="W1171">
        <v>22.51</v>
      </c>
      <c r="X1171">
        <v>4.7449183622282476</v>
      </c>
    </row>
    <row r="1172" spans="5:24">
      <c r="E1172">
        <v>11.69</v>
      </c>
      <c r="F1172">
        <f t="shared" si="54"/>
        <v>4.9046864398203667</v>
      </c>
      <c r="T1172">
        <f t="shared" ca="1" si="55"/>
        <v>41.78</v>
      </c>
      <c r="U1172">
        <f t="shared" ca="1" si="56"/>
        <v>5.3962375829550124</v>
      </c>
      <c r="W1172">
        <v>99.12</v>
      </c>
      <c r="X1172">
        <v>7.8739276238981599</v>
      </c>
    </row>
    <row r="1173" spans="5:24">
      <c r="E1173">
        <v>11.7</v>
      </c>
      <c r="F1173">
        <f t="shared" si="54"/>
        <v>4.9049409790517879</v>
      </c>
      <c r="T1173">
        <f t="shared" ca="1" si="55"/>
        <v>50.64</v>
      </c>
      <c r="U1173">
        <f t="shared" ca="1" si="56"/>
        <v>5.5080215545652926</v>
      </c>
      <c r="W1173">
        <v>18.190000000000001</v>
      </c>
      <c r="X1173">
        <v>4.591851937111934</v>
      </c>
    </row>
    <row r="1174" spans="5:24">
      <c r="E1174">
        <v>11.71</v>
      </c>
      <c r="F1174">
        <f t="shared" si="54"/>
        <v>4.9051953641605524</v>
      </c>
      <c r="T1174">
        <f t="shared" ca="1" si="55"/>
        <v>5.34</v>
      </c>
      <c r="U1174">
        <f t="shared" ca="1" si="56"/>
        <v>4.6936276848847971</v>
      </c>
      <c r="W1174">
        <v>42.33</v>
      </c>
      <c r="X1174">
        <v>5.3065416222541764</v>
      </c>
    </row>
    <row r="1175" spans="5:24">
      <c r="E1175">
        <v>11.72</v>
      </c>
      <c r="F1175">
        <f t="shared" si="54"/>
        <v>4.905449595398955</v>
      </c>
      <c r="T1175">
        <f t="shared" ca="1" si="55"/>
        <v>86.62</v>
      </c>
      <c r="U1175">
        <f t="shared" ca="1" si="56"/>
        <v>6.0543032185292462</v>
      </c>
      <c r="W1175">
        <v>24.96</v>
      </c>
      <c r="X1175">
        <v>4.8242509687913611</v>
      </c>
    </row>
    <row r="1176" spans="5:24">
      <c r="E1176">
        <v>11.73</v>
      </c>
      <c r="F1176">
        <f t="shared" si="54"/>
        <v>4.9057036730186745</v>
      </c>
      <c r="T1176">
        <f t="shared" ca="1" si="55"/>
        <v>28.25</v>
      </c>
      <c r="U1176">
        <f t="shared" ca="1" si="56"/>
        <v>5.2122846156961131</v>
      </c>
      <c r="W1176">
        <v>62.88</v>
      </c>
      <c r="X1176">
        <v>5.8286767892263676</v>
      </c>
    </row>
    <row r="1177" spans="5:24">
      <c r="E1177">
        <v>11.74</v>
      </c>
      <c r="F1177">
        <f t="shared" si="54"/>
        <v>4.9059575972707758</v>
      </c>
      <c r="T1177">
        <f t="shared" ca="1" si="55"/>
        <v>10.24</v>
      </c>
      <c r="U1177">
        <f t="shared" ca="1" si="56"/>
        <v>4.8660028694406501</v>
      </c>
      <c r="W1177">
        <v>97.2</v>
      </c>
      <c r="X1177">
        <v>7.4110356475491184</v>
      </c>
    </row>
    <row r="1178" spans="5:24">
      <c r="E1178">
        <v>11.75</v>
      </c>
      <c r="F1178">
        <f t="shared" si="54"/>
        <v>4.9062113684057111</v>
      </c>
      <c r="T1178">
        <f t="shared" ca="1" si="55"/>
        <v>13.93</v>
      </c>
      <c r="U1178">
        <f t="shared" ca="1" si="56"/>
        <v>4.9582651580122858</v>
      </c>
      <c r="W1178">
        <v>51.87</v>
      </c>
      <c r="X1178">
        <v>5.5468911269309258</v>
      </c>
    </row>
    <row r="1179" spans="5:24">
      <c r="E1179">
        <v>11.76</v>
      </c>
      <c r="F1179">
        <f t="shared" si="54"/>
        <v>4.9064649866733214</v>
      </c>
      <c r="T1179">
        <f t="shared" ca="1" si="55"/>
        <v>87.47</v>
      </c>
      <c r="U1179">
        <f t="shared" ca="1" si="56"/>
        <v>6.0744466266041091</v>
      </c>
      <c r="W1179">
        <v>51.08</v>
      </c>
      <c r="X1179">
        <v>5.5270748928765654</v>
      </c>
    </row>
    <row r="1180" spans="5:24">
      <c r="E1180">
        <v>11.77</v>
      </c>
      <c r="F1180">
        <f t="shared" si="54"/>
        <v>4.9067184523228411</v>
      </c>
      <c r="T1180">
        <f t="shared" ca="1" si="55"/>
        <v>81.11</v>
      </c>
      <c r="U1180">
        <f t="shared" ca="1" si="56"/>
        <v>5.940978556401955</v>
      </c>
      <c r="W1180">
        <v>14.68</v>
      </c>
      <c r="X1180">
        <v>4.4497430668479199</v>
      </c>
    </row>
    <row r="1181" spans="5:24">
      <c r="E1181">
        <v>11.78</v>
      </c>
      <c r="F1181">
        <f t="shared" si="54"/>
        <v>4.9069717656028953</v>
      </c>
      <c r="T1181">
        <f t="shared" ca="1" si="55"/>
        <v>99.52</v>
      </c>
      <c r="U1181">
        <f t="shared" ca="1" si="56"/>
        <v>6.7949568413507793</v>
      </c>
      <c r="W1181">
        <v>83.55</v>
      </c>
      <c r="X1181">
        <v>6.4761300936980977</v>
      </c>
    </row>
    <row r="1182" spans="5:24">
      <c r="E1182">
        <v>11.79</v>
      </c>
      <c r="F1182">
        <f t="shared" si="54"/>
        <v>4.9072249267615069</v>
      </c>
      <c r="T1182">
        <f t="shared" ca="1" si="55"/>
        <v>97.05</v>
      </c>
      <c r="U1182">
        <f t="shared" ca="1" si="56"/>
        <v>6.444096668494252</v>
      </c>
      <c r="W1182">
        <v>59.98</v>
      </c>
      <c r="X1182">
        <v>5.7528294617228477</v>
      </c>
    </row>
    <row r="1183" spans="5:24">
      <c r="E1183">
        <v>11.8</v>
      </c>
      <c r="F1183">
        <f t="shared" si="54"/>
        <v>4.9074779360460949</v>
      </c>
      <c r="T1183">
        <f t="shared" ca="1" si="55"/>
        <v>27.85</v>
      </c>
      <c r="U1183">
        <f t="shared" ca="1" si="56"/>
        <v>5.2063483312287122</v>
      </c>
      <c r="W1183">
        <v>51.54</v>
      </c>
      <c r="X1183">
        <v>5.5386116673881087</v>
      </c>
    </row>
    <row r="1184" spans="5:24">
      <c r="E1184">
        <v>11.81</v>
      </c>
      <c r="F1184">
        <f t="shared" si="54"/>
        <v>4.9077307937034789</v>
      </c>
      <c r="T1184">
        <f t="shared" ca="1" si="55"/>
        <v>74.56</v>
      </c>
      <c r="U1184">
        <f t="shared" ca="1" si="56"/>
        <v>5.8303536822484681</v>
      </c>
      <c r="W1184">
        <v>84.85</v>
      </c>
      <c r="X1184">
        <v>6.5300213146565298</v>
      </c>
    </row>
    <row r="1185" spans="5:24">
      <c r="E1185">
        <v>11.82</v>
      </c>
      <c r="F1185">
        <f t="shared" si="54"/>
        <v>4.9079834999798786</v>
      </c>
      <c r="T1185">
        <f t="shared" ca="1" si="55"/>
        <v>68.069999999999993</v>
      </c>
      <c r="U1185">
        <f t="shared" ca="1" si="56"/>
        <v>5.734828565695322</v>
      </c>
      <c r="W1185">
        <v>79.73</v>
      </c>
      <c r="X1185">
        <v>6.3320158465148104</v>
      </c>
    </row>
    <row r="1186" spans="5:24">
      <c r="E1186">
        <v>11.83</v>
      </c>
      <c r="F1186">
        <f t="shared" si="54"/>
        <v>4.9082360551209181</v>
      </c>
      <c r="T1186">
        <f t="shared" ca="1" si="55"/>
        <v>36.36</v>
      </c>
      <c r="U1186">
        <f t="shared" ca="1" si="56"/>
        <v>5.3255737186899221</v>
      </c>
      <c r="W1186">
        <v>27.27</v>
      </c>
      <c r="X1186">
        <v>4.895332580156448</v>
      </c>
    </row>
    <row r="1187" spans="5:24">
      <c r="E1187">
        <v>11.84</v>
      </c>
      <c r="F1187">
        <f t="shared" si="54"/>
        <v>4.9084884593716271</v>
      </c>
      <c r="T1187">
        <f t="shared" ca="1" si="55"/>
        <v>99.95</v>
      </c>
      <c r="U1187">
        <f t="shared" ca="1" si="56"/>
        <v>7.14526336574583</v>
      </c>
      <c r="W1187">
        <v>90.04</v>
      </c>
      <c r="X1187">
        <v>6.7838341267084532</v>
      </c>
    </row>
    <row r="1188" spans="5:24">
      <c r="E1188">
        <v>11.85</v>
      </c>
      <c r="F1188">
        <f t="shared" si="54"/>
        <v>4.9087407129764413</v>
      </c>
      <c r="T1188">
        <f t="shared" ca="1" si="55"/>
        <v>21.26</v>
      </c>
      <c r="U1188">
        <f t="shared" ca="1" si="56"/>
        <v>5.1012838443635067</v>
      </c>
      <c r="W1188">
        <v>32.21</v>
      </c>
      <c r="X1188">
        <v>5.0381654885725657</v>
      </c>
    </row>
    <row r="1189" spans="5:24">
      <c r="E1189">
        <v>11.86</v>
      </c>
      <c r="F1189">
        <f t="shared" si="54"/>
        <v>4.9089928161792074</v>
      </c>
      <c r="T1189">
        <f t="shared" ca="1" si="55"/>
        <v>51.01</v>
      </c>
      <c r="U1189">
        <f t="shared" ca="1" si="56"/>
        <v>5.5126598253268932</v>
      </c>
      <c r="W1189">
        <v>19.2</v>
      </c>
      <c r="X1189">
        <v>4.629450169804346</v>
      </c>
    </row>
    <row r="1190" spans="5:24">
      <c r="E1190">
        <v>11.87</v>
      </c>
      <c r="F1190">
        <f t="shared" si="54"/>
        <v>4.9092447692231822</v>
      </c>
      <c r="T1190">
        <f t="shared" ca="1" si="55"/>
        <v>68.37</v>
      </c>
      <c r="U1190">
        <f t="shared" ca="1" si="56"/>
        <v>5.7390352694949565</v>
      </c>
      <c r="W1190">
        <v>67.36</v>
      </c>
      <c r="X1190">
        <v>5.9498757971927985</v>
      </c>
    </row>
    <row r="1191" spans="5:24">
      <c r="E1191">
        <v>11.88</v>
      </c>
      <c r="F1191">
        <f t="shared" si="54"/>
        <v>4.9094965723510349</v>
      </c>
      <c r="T1191">
        <f t="shared" ca="1" si="55"/>
        <v>91.71</v>
      </c>
      <c r="U1191">
        <f t="shared" ca="1" si="56"/>
        <v>6.192913067419167</v>
      </c>
      <c r="W1191">
        <v>33.85</v>
      </c>
      <c r="X1191">
        <v>5.0834396279361052</v>
      </c>
    </row>
    <row r="1192" spans="5:24">
      <c r="E1192">
        <v>11.89</v>
      </c>
      <c r="F1192">
        <f t="shared" si="54"/>
        <v>4.9097482258048526</v>
      </c>
      <c r="T1192">
        <f t="shared" ca="1" si="55"/>
        <v>8.74</v>
      </c>
      <c r="U1192">
        <f t="shared" ca="1" si="56"/>
        <v>4.8215295660251405</v>
      </c>
      <c r="W1192">
        <v>41.02</v>
      </c>
      <c r="X1192">
        <v>5.2729694668784406</v>
      </c>
    </row>
    <row r="1193" spans="5:24">
      <c r="E1193">
        <v>11.9</v>
      </c>
      <c r="F1193">
        <f t="shared" si="54"/>
        <v>4.9099997298261355</v>
      </c>
      <c r="T1193">
        <f t="shared" ca="1" si="55"/>
        <v>8.1999999999999993</v>
      </c>
      <c r="U1193">
        <f t="shared" ca="1" si="56"/>
        <v>4.8041281103018374</v>
      </c>
      <c r="W1193">
        <v>93.6</v>
      </c>
      <c r="X1193">
        <v>7.0220362417358553</v>
      </c>
    </row>
    <row r="1194" spans="5:24">
      <c r="E1194">
        <v>11.91</v>
      </c>
      <c r="F1194">
        <f t="shared" si="54"/>
        <v>4.9102510846558056</v>
      </c>
      <c r="T1194">
        <f t="shared" ca="1" si="55"/>
        <v>34.19</v>
      </c>
      <c r="U1194">
        <f t="shared" ca="1" si="56"/>
        <v>5.2963583997937898</v>
      </c>
      <c r="W1194">
        <v>84.28</v>
      </c>
      <c r="X1194">
        <v>6.5060323681734165</v>
      </c>
    </row>
    <row r="1195" spans="5:24">
      <c r="E1195">
        <v>11.92</v>
      </c>
      <c r="F1195">
        <f t="shared" si="54"/>
        <v>4.910502290534204</v>
      </c>
      <c r="T1195">
        <f t="shared" ca="1" si="55"/>
        <v>9.25</v>
      </c>
      <c r="U1195">
        <f t="shared" ca="1" si="56"/>
        <v>4.8372419000999702</v>
      </c>
      <c r="W1195">
        <v>86.47</v>
      </c>
      <c r="X1195">
        <v>6.6016818736722795</v>
      </c>
    </row>
    <row r="1196" spans="5:24">
      <c r="E1196">
        <v>11.93</v>
      </c>
      <c r="F1196">
        <f t="shared" si="54"/>
        <v>4.9107533477010943</v>
      </c>
      <c r="T1196">
        <f t="shared" ca="1" si="55"/>
        <v>97.17</v>
      </c>
      <c r="U1196">
        <f t="shared" ca="1" si="56"/>
        <v>6.4531935544256509</v>
      </c>
      <c r="W1196">
        <v>28.47</v>
      </c>
      <c r="X1196">
        <v>4.9310646286296667</v>
      </c>
    </row>
    <row r="1197" spans="5:24">
      <c r="E1197">
        <v>11.94</v>
      </c>
      <c r="F1197">
        <f t="shared" si="54"/>
        <v>4.9110042563956675</v>
      </c>
      <c r="T1197">
        <f t="shared" ca="1" si="55"/>
        <v>22.38</v>
      </c>
      <c r="U1197">
        <f t="shared" ca="1" si="56"/>
        <v>5.1202888685191636</v>
      </c>
      <c r="W1197">
        <v>40.99</v>
      </c>
      <c r="X1197">
        <v>5.2721977790232044</v>
      </c>
    </row>
    <row r="1198" spans="5:24">
      <c r="E1198">
        <v>11.95</v>
      </c>
      <c r="F1198">
        <f t="shared" si="54"/>
        <v>4.9112550168565372</v>
      </c>
      <c r="T1198">
        <f t="shared" ca="1" si="55"/>
        <v>20</v>
      </c>
      <c r="U1198">
        <f t="shared" ca="1" si="56"/>
        <v>5.0791893832135431</v>
      </c>
      <c r="W1198">
        <v>22.18</v>
      </c>
      <c r="X1198">
        <v>4.7338717578790552</v>
      </c>
    </row>
    <row r="1199" spans="5:24">
      <c r="E1199">
        <v>11.96</v>
      </c>
      <c r="F1199">
        <f t="shared" si="54"/>
        <v>4.9115056293217476</v>
      </c>
      <c r="T1199">
        <f t="shared" ca="1" si="55"/>
        <v>65.47</v>
      </c>
      <c r="U1199">
        <f t="shared" ca="1" si="56"/>
        <v>5.6990204754005216</v>
      </c>
      <c r="W1199">
        <v>17.61</v>
      </c>
      <c r="X1199">
        <v>4.5696695178753135</v>
      </c>
    </row>
    <row r="1200" spans="5:24">
      <c r="E1200">
        <v>11.97</v>
      </c>
      <c r="F1200">
        <f t="shared" si="54"/>
        <v>4.9117560940287719</v>
      </c>
      <c r="T1200">
        <f t="shared" ca="1" si="55"/>
        <v>23.88</v>
      </c>
      <c r="U1200">
        <f t="shared" ca="1" si="56"/>
        <v>5.1449160305317188</v>
      </c>
      <c r="W1200">
        <v>52.9</v>
      </c>
      <c r="X1200">
        <v>5.5727563581760373</v>
      </c>
    </row>
    <row r="1201" spans="5:24">
      <c r="E1201">
        <v>11.98</v>
      </c>
      <c r="F1201">
        <f t="shared" si="54"/>
        <v>4.9120064112145156</v>
      </c>
      <c r="T1201">
        <f t="shared" ca="1" si="55"/>
        <v>94.47</v>
      </c>
      <c r="U1201">
        <f t="shared" ca="1" si="56"/>
        <v>6.2977510517258439</v>
      </c>
      <c r="W1201">
        <v>65.930000000000007</v>
      </c>
      <c r="X1201">
        <v>5.9105534540937077</v>
      </c>
    </row>
    <row r="1202" spans="5:24">
      <c r="E1202">
        <v>11.99</v>
      </c>
      <c r="F1202">
        <f t="shared" si="54"/>
        <v>4.9122565811153187</v>
      </c>
      <c r="T1202">
        <f t="shared" ca="1" si="55"/>
        <v>73.239999999999995</v>
      </c>
      <c r="U1202">
        <f t="shared" ca="1" si="56"/>
        <v>5.8100438877021254</v>
      </c>
      <c r="W1202">
        <v>54.8</v>
      </c>
      <c r="X1202">
        <v>5.6206099341193072</v>
      </c>
    </row>
    <row r="1203" spans="5:24">
      <c r="E1203">
        <v>12</v>
      </c>
      <c r="F1203">
        <f t="shared" si="54"/>
        <v>4.9125066039669552</v>
      </c>
      <c r="T1203">
        <f t="shared" ca="1" si="55"/>
        <v>8.2200000000000006</v>
      </c>
      <c r="U1203">
        <f t="shared" ca="1" si="56"/>
        <v>4.8047877318235122</v>
      </c>
      <c r="W1203">
        <v>68.84</v>
      </c>
      <c r="X1203">
        <v>5.9913201929661142</v>
      </c>
    </row>
    <row r="1204" spans="5:24">
      <c r="E1204">
        <v>12.01</v>
      </c>
      <c r="F1204">
        <f t="shared" si="54"/>
        <v>4.9127564800046377</v>
      </c>
      <c r="T1204">
        <f t="shared" ca="1" si="55"/>
        <v>66.489999999999995</v>
      </c>
      <c r="U1204">
        <f t="shared" ca="1" si="56"/>
        <v>5.7129367676381522</v>
      </c>
      <c r="W1204">
        <v>66.02</v>
      </c>
      <c r="X1204">
        <v>5.913009027059327</v>
      </c>
    </row>
    <row r="1205" spans="5:24">
      <c r="E1205">
        <v>12.02</v>
      </c>
      <c r="F1205">
        <f t="shared" si="54"/>
        <v>4.9130062094630169</v>
      </c>
      <c r="T1205">
        <f t="shared" ca="1" si="55"/>
        <v>22.93</v>
      </c>
      <c r="U1205">
        <f t="shared" ca="1" si="56"/>
        <v>5.1294229415153012</v>
      </c>
      <c r="W1205">
        <v>40.94</v>
      </c>
      <c r="X1205">
        <v>5.2709113308347266</v>
      </c>
    </row>
    <row r="1206" spans="5:24">
      <c r="E1206">
        <v>12.03</v>
      </c>
      <c r="F1206">
        <f t="shared" si="54"/>
        <v>4.9132557925761882</v>
      </c>
      <c r="T1206">
        <f t="shared" ca="1" si="55"/>
        <v>7.21</v>
      </c>
      <c r="U1206">
        <f t="shared" ca="1" si="56"/>
        <v>4.7698360905263133</v>
      </c>
      <c r="W1206">
        <v>44.78</v>
      </c>
      <c r="X1206">
        <v>5.3687783881542792</v>
      </c>
    </row>
    <row r="1207" spans="5:24">
      <c r="E1207">
        <v>12.04</v>
      </c>
      <c r="F1207">
        <f t="shared" si="54"/>
        <v>4.9135052295776847</v>
      </c>
      <c r="T1207">
        <f t="shared" ca="1" si="55"/>
        <v>58.52</v>
      </c>
      <c r="U1207">
        <f t="shared" ca="1" si="56"/>
        <v>5.607607305433663</v>
      </c>
      <c r="W1207">
        <v>68.03</v>
      </c>
      <c r="X1207">
        <v>5.9685378643161879</v>
      </c>
    </row>
    <row r="1208" spans="5:24">
      <c r="E1208">
        <v>12.05</v>
      </c>
      <c r="F1208">
        <f t="shared" si="54"/>
        <v>4.913754520700488</v>
      </c>
      <c r="T1208">
        <f t="shared" ca="1" si="55"/>
        <v>89.31</v>
      </c>
      <c r="U1208">
        <f t="shared" ca="1" si="56"/>
        <v>6.1215920506318806</v>
      </c>
      <c r="W1208">
        <v>72.72</v>
      </c>
      <c r="X1208">
        <v>6.1043665044621385</v>
      </c>
    </row>
    <row r="1209" spans="5:24">
      <c r="E1209">
        <v>12.06</v>
      </c>
      <c r="F1209">
        <f t="shared" si="54"/>
        <v>4.9140036661770248</v>
      </c>
      <c r="T1209">
        <f t="shared" ca="1" si="55"/>
        <v>76.69</v>
      </c>
      <c r="U1209">
        <f t="shared" ca="1" si="56"/>
        <v>5.864337899464763</v>
      </c>
      <c r="W1209">
        <v>37.549999999999997</v>
      </c>
      <c r="X1209">
        <v>5.1826789414371488</v>
      </c>
    </row>
    <row r="1210" spans="5:24">
      <c r="E1210">
        <v>12.07</v>
      </c>
      <c r="F1210">
        <f t="shared" si="54"/>
        <v>4.9142526662391681</v>
      </c>
      <c r="T1210">
        <f t="shared" ca="1" si="55"/>
        <v>29.78</v>
      </c>
      <c r="U1210">
        <f t="shared" ca="1" si="56"/>
        <v>5.234630747977099</v>
      </c>
      <c r="W1210">
        <v>91.09</v>
      </c>
      <c r="X1210">
        <v>6.8463179480178233</v>
      </c>
    </row>
    <row r="1211" spans="5:24">
      <c r="E1211">
        <v>12.08</v>
      </c>
      <c r="F1211">
        <f t="shared" si="54"/>
        <v>4.9145015211182459</v>
      </c>
      <c r="T1211">
        <f t="shared" ca="1" si="55"/>
        <v>61.33</v>
      </c>
      <c r="U1211">
        <f t="shared" ca="1" si="56"/>
        <v>5.6439652104602542</v>
      </c>
      <c r="W1211">
        <v>12.71</v>
      </c>
      <c r="X1211">
        <v>4.3597928274363769</v>
      </c>
    </row>
    <row r="1212" spans="5:24">
      <c r="E1212">
        <v>12.09</v>
      </c>
      <c r="F1212">
        <f t="shared" si="54"/>
        <v>4.9147502310450326</v>
      </c>
      <c r="T1212">
        <f t="shared" ca="1" si="55"/>
        <v>83.64</v>
      </c>
      <c r="U1212">
        <f t="shared" ca="1" si="56"/>
        <v>5.9898846595471014</v>
      </c>
      <c r="W1212">
        <v>26.48</v>
      </c>
      <c r="X1212">
        <v>4.8713832625621221</v>
      </c>
    </row>
    <row r="1213" spans="5:24">
      <c r="E1213">
        <v>12.1</v>
      </c>
      <c r="F1213">
        <f t="shared" si="54"/>
        <v>4.9149987962497601</v>
      </c>
      <c r="T1213">
        <f t="shared" ca="1" si="55"/>
        <v>69.489999999999995</v>
      </c>
      <c r="U1213">
        <f t="shared" ca="1" si="56"/>
        <v>5.754893995418553</v>
      </c>
      <c r="W1213">
        <v>78.55</v>
      </c>
      <c r="X1213">
        <v>6.290904024055763</v>
      </c>
    </row>
    <row r="1214" spans="5:24">
      <c r="E1214">
        <v>12.11</v>
      </c>
      <c r="F1214">
        <f t="shared" si="54"/>
        <v>4.915247216962114</v>
      </c>
      <c r="T1214">
        <f t="shared" ca="1" si="55"/>
        <v>26.65</v>
      </c>
      <c r="U1214">
        <f t="shared" ca="1" si="56"/>
        <v>5.1882834863475313</v>
      </c>
      <c r="W1214">
        <v>48.76</v>
      </c>
      <c r="X1214">
        <v>5.4689128029375267</v>
      </c>
    </row>
    <row r="1215" spans="5:24">
      <c r="E1215">
        <v>12.12</v>
      </c>
      <c r="F1215">
        <f t="shared" si="54"/>
        <v>4.9154954934112354</v>
      </c>
      <c r="T1215">
        <f t="shared" ca="1" si="55"/>
        <v>38.54</v>
      </c>
      <c r="U1215">
        <f t="shared" ca="1" si="56"/>
        <v>5.3543356895593091</v>
      </c>
      <c r="W1215">
        <v>39.200000000000003</v>
      </c>
      <c r="X1215">
        <v>5.2258898839648529</v>
      </c>
    </row>
    <row r="1216" spans="5:24">
      <c r="E1216">
        <v>12.13</v>
      </c>
      <c r="F1216">
        <f t="shared" si="54"/>
        <v>4.9157436258257281</v>
      </c>
      <c r="T1216">
        <f t="shared" ca="1" si="55"/>
        <v>61.49</v>
      </c>
      <c r="U1216">
        <f t="shared" ca="1" si="56"/>
        <v>5.6460566487139969</v>
      </c>
      <c r="W1216">
        <v>98.48</v>
      </c>
      <c r="X1216">
        <v>7.6648392218039803</v>
      </c>
    </row>
    <row r="1217" spans="5:24">
      <c r="E1217">
        <v>12.14</v>
      </c>
      <c r="F1217">
        <f t="shared" si="54"/>
        <v>4.9159916144336515</v>
      </c>
      <c r="T1217">
        <f t="shared" ca="1" si="55"/>
        <v>79.58</v>
      </c>
      <c r="U1217">
        <f t="shared" ca="1" si="56"/>
        <v>5.9133562806021134</v>
      </c>
      <c r="W1217">
        <v>34.130000000000003</v>
      </c>
      <c r="X1217">
        <v>5.091082219396684</v>
      </c>
    </row>
    <row r="1218" spans="5:24">
      <c r="E1218">
        <v>12.15</v>
      </c>
      <c r="F1218">
        <f t="shared" si="54"/>
        <v>4.9162394594625312</v>
      </c>
      <c r="T1218">
        <f t="shared" ca="1" si="55"/>
        <v>12.66</v>
      </c>
      <c r="U1218">
        <f t="shared" ca="1" si="56"/>
        <v>4.9286943358241899</v>
      </c>
      <c r="W1218">
        <v>48.07</v>
      </c>
      <c r="X1218">
        <v>5.4516031880187157</v>
      </c>
    </row>
    <row r="1219" spans="5:24">
      <c r="E1219">
        <v>12.16</v>
      </c>
      <c r="F1219">
        <f t="shared" si="54"/>
        <v>4.9164871611393561</v>
      </c>
      <c r="T1219">
        <f t="shared" ca="1" si="55"/>
        <v>31.43</v>
      </c>
      <c r="U1219">
        <f t="shared" ca="1" si="56"/>
        <v>5.258150850093541</v>
      </c>
      <c r="W1219">
        <v>98.98</v>
      </c>
      <c r="X1219">
        <v>7.8189084659001651</v>
      </c>
    </row>
    <row r="1220" spans="5:24">
      <c r="E1220">
        <v>12.17</v>
      </c>
      <c r="F1220">
        <f t="shared" si="54"/>
        <v>4.9167347196905791</v>
      </c>
      <c r="T1220">
        <f t="shared" ca="1" si="55"/>
        <v>7.3</v>
      </c>
      <c r="U1220">
        <f t="shared" ca="1" si="56"/>
        <v>4.7730968205297124</v>
      </c>
      <c r="W1220">
        <v>48.75</v>
      </c>
      <c r="X1220">
        <v>5.4686620179785734</v>
      </c>
    </row>
    <row r="1221" spans="5:24">
      <c r="E1221">
        <v>12.18</v>
      </c>
      <c r="F1221">
        <f t="shared" ref="F1221:F1284" si="57">NORMINV(E1221/100,$C$3,$C$4)</f>
        <v>4.9169821353421224</v>
      </c>
      <c r="T1221">
        <f t="shared" ref="T1221:T1284" ca="1" si="58">RANDBETWEEN(1,10000)/100</f>
        <v>35.15</v>
      </c>
      <c r="U1221">
        <f t="shared" ref="U1221:U1284" ca="1" si="59">NORMINV(T1221/100,$C$3,$C$4)</f>
        <v>5.3093630376023553</v>
      </c>
      <c r="W1221">
        <v>81.209999999999994</v>
      </c>
      <c r="X1221">
        <v>6.3856614267469034</v>
      </c>
    </row>
    <row r="1222" spans="5:24">
      <c r="E1222">
        <v>12.19</v>
      </c>
      <c r="F1222">
        <f t="shared" si="57"/>
        <v>4.9172294083193755</v>
      </c>
      <c r="T1222">
        <f t="shared" ca="1" si="58"/>
        <v>90.61</v>
      </c>
      <c r="U1222">
        <f t="shared" ca="1" si="59"/>
        <v>6.1585576190348004</v>
      </c>
      <c r="W1222">
        <v>84.22</v>
      </c>
      <c r="X1222">
        <v>6.5035408033694306</v>
      </c>
    </row>
    <row r="1223" spans="5:24">
      <c r="E1223">
        <v>12.2</v>
      </c>
      <c r="F1223">
        <f t="shared" si="57"/>
        <v>4.9174765388471986</v>
      </c>
      <c r="T1223">
        <f t="shared" ca="1" si="58"/>
        <v>38.85</v>
      </c>
      <c r="U1223">
        <f t="shared" ca="1" si="59"/>
        <v>5.3583846524499137</v>
      </c>
      <c r="W1223">
        <v>35.159999999999997</v>
      </c>
      <c r="X1223">
        <v>5.1189956220634567</v>
      </c>
    </row>
    <row r="1224" spans="5:24">
      <c r="E1224">
        <v>12.21</v>
      </c>
      <c r="F1224">
        <f t="shared" si="57"/>
        <v>4.9177235271499278</v>
      </c>
      <c r="T1224">
        <f t="shared" ca="1" si="58"/>
        <v>16.98</v>
      </c>
      <c r="U1224">
        <f t="shared" ca="1" si="59"/>
        <v>5.0225220510137811</v>
      </c>
      <c r="W1224">
        <v>68.52</v>
      </c>
      <c r="X1224">
        <v>5.9822899297197463</v>
      </c>
    </row>
    <row r="1225" spans="5:24">
      <c r="E1225">
        <v>12.22</v>
      </c>
      <c r="F1225">
        <f t="shared" si="57"/>
        <v>4.917970373451368</v>
      </c>
      <c r="T1225">
        <f t="shared" ca="1" si="58"/>
        <v>21.06</v>
      </c>
      <c r="U1225">
        <f t="shared" ca="1" si="59"/>
        <v>5.0978294435746747</v>
      </c>
      <c r="W1225">
        <v>87.02</v>
      </c>
      <c r="X1225">
        <v>6.6273370577728201</v>
      </c>
    </row>
    <row r="1226" spans="5:24">
      <c r="E1226">
        <v>12.23</v>
      </c>
      <c r="F1226">
        <f t="shared" si="57"/>
        <v>4.9182170779748047</v>
      </c>
      <c r="T1226">
        <f t="shared" ca="1" si="58"/>
        <v>98.22</v>
      </c>
      <c r="U1226">
        <f t="shared" ca="1" si="59"/>
        <v>6.550733453681886</v>
      </c>
      <c r="W1226">
        <v>97.65</v>
      </c>
      <c r="X1226">
        <v>7.4863002041294298</v>
      </c>
    </row>
    <row r="1227" spans="5:24">
      <c r="E1227">
        <v>12.24</v>
      </c>
      <c r="F1227">
        <f t="shared" si="57"/>
        <v>4.9184636409429983</v>
      </c>
      <c r="T1227">
        <f t="shared" ca="1" si="58"/>
        <v>30.38</v>
      </c>
      <c r="U1227">
        <f t="shared" ca="1" si="59"/>
        <v>5.243248848331783</v>
      </c>
      <c r="W1227">
        <v>94.68</v>
      </c>
      <c r="X1227">
        <v>7.1145877500323245</v>
      </c>
    </row>
    <row r="1228" spans="5:24">
      <c r="E1228">
        <v>12.25</v>
      </c>
      <c r="F1228">
        <f t="shared" si="57"/>
        <v>4.9187100625781888</v>
      </c>
      <c r="T1228">
        <f t="shared" ca="1" si="58"/>
        <v>40.200000000000003</v>
      </c>
      <c r="U1228">
        <f t="shared" ca="1" si="59"/>
        <v>5.3759131407703435</v>
      </c>
      <c r="W1228">
        <v>96.94</v>
      </c>
      <c r="X1228">
        <v>7.3720477333165491</v>
      </c>
    </row>
    <row r="1229" spans="5:24">
      <c r="E1229">
        <v>12.26</v>
      </c>
      <c r="F1229">
        <f t="shared" si="57"/>
        <v>4.9189563431020966</v>
      </c>
      <c r="T1229">
        <f t="shared" ca="1" si="58"/>
        <v>43.75</v>
      </c>
      <c r="U1229">
        <f t="shared" ca="1" si="59"/>
        <v>5.4213446576949149</v>
      </c>
      <c r="W1229">
        <v>32.729999999999997</v>
      </c>
      <c r="X1229">
        <v>5.0526190112309362</v>
      </c>
    </row>
    <row r="1230" spans="5:24">
      <c r="E1230">
        <v>12.27</v>
      </c>
      <c r="F1230">
        <f t="shared" si="57"/>
        <v>4.9192024827359244</v>
      </c>
      <c r="T1230">
        <f t="shared" ca="1" si="58"/>
        <v>58.14</v>
      </c>
      <c r="U1230">
        <f t="shared" ca="1" si="59"/>
        <v>5.6027381582619222</v>
      </c>
      <c r="W1230">
        <v>20.48</v>
      </c>
      <c r="X1230">
        <v>4.6754022513594125</v>
      </c>
    </row>
    <row r="1231" spans="5:24">
      <c r="E1231">
        <v>12.28</v>
      </c>
      <c r="F1231">
        <f t="shared" si="57"/>
        <v>4.9194484817003623</v>
      </c>
      <c r="T1231">
        <f t="shared" ca="1" si="58"/>
        <v>41.99</v>
      </c>
      <c r="U1231">
        <f t="shared" ca="1" si="59"/>
        <v>5.3989253451882986</v>
      </c>
      <c r="W1231">
        <v>1.83</v>
      </c>
      <c r="X1231">
        <v>3.409801809190486</v>
      </c>
    </row>
    <row r="1232" spans="5:24">
      <c r="E1232">
        <v>12.29</v>
      </c>
      <c r="F1232">
        <f t="shared" si="57"/>
        <v>4.9196943402155799</v>
      </c>
      <c r="T1232">
        <f t="shared" ca="1" si="58"/>
        <v>91.07</v>
      </c>
      <c r="U1232">
        <f t="shared" ca="1" si="59"/>
        <v>6.172539072701535</v>
      </c>
      <c r="W1232">
        <v>17.579999999999998</v>
      </c>
      <c r="X1232">
        <v>4.5685097002022683</v>
      </c>
    </row>
    <row r="1233" spans="5:24">
      <c r="E1233">
        <v>12.3</v>
      </c>
      <c r="F1233">
        <f t="shared" si="57"/>
        <v>4.9199400585012398</v>
      </c>
      <c r="T1233">
        <f t="shared" ca="1" si="58"/>
        <v>37.130000000000003</v>
      </c>
      <c r="U1233">
        <f t="shared" ca="1" si="59"/>
        <v>5.3357938868948027</v>
      </c>
      <c r="W1233">
        <v>4.8899999999999997</v>
      </c>
      <c r="X1233">
        <v>3.84438593491643</v>
      </c>
    </row>
    <row r="1234" spans="5:24">
      <c r="E1234">
        <v>12.31</v>
      </c>
      <c r="F1234">
        <f t="shared" si="57"/>
        <v>4.9201856367764911</v>
      </c>
      <c r="T1234">
        <f t="shared" ca="1" si="58"/>
        <v>13.65</v>
      </c>
      <c r="U1234">
        <f t="shared" ca="1" si="59"/>
        <v>4.9519099882838695</v>
      </c>
      <c r="W1234">
        <v>43.71</v>
      </c>
      <c r="X1234">
        <v>5.3416740996414083</v>
      </c>
    </row>
    <row r="1235" spans="5:24">
      <c r="E1235">
        <v>12.32</v>
      </c>
      <c r="F1235">
        <f t="shared" si="57"/>
        <v>4.9204310752599714</v>
      </c>
      <c r="T1235">
        <f t="shared" ca="1" si="58"/>
        <v>26.52</v>
      </c>
      <c r="U1235">
        <f t="shared" ca="1" si="59"/>
        <v>5.1863022372086061</v>
      </c>
      <c r="W1235">
        <v>95.09</v>
      </c>
      <c r="X1235">
        <v>7.1536433461515578</v>
      </c>
    </row>
    <row r="1236" spans="5:24">
      <c r="E1236">
        <v>12.33</v>
      </c>
      <c r="F1236">
        <f t="shared" si="57"/>
        <v>4.9206763741698145</v>
      </c>
      <c r="T1236">
        <f t="shared" ca="1" si="58"/>
        <v>70.760000000000005</v>
      </c>
      <c r="U1236">
        <f t="shared" ca="1" si="59"/>
        <v>5.7731934594729228</v>
      </c>
      <c r="W1236">
        <v>60.31</v>
      </c>
      <c r="X1236">
        <v>5.7613793240488391</v>
      </c>
    </row>
    <row r="1237" spans="5:24">
      <c r="E1237">
        <v>12.34</v>
      </c>
      <c r="F1237">
        <f t="shared" si="57"/>
        <v>4.9209215337236456</v>
      </c>
      <c r="T1237">
        <f t="shared" ca="1" si="58"/>
        <v>48.93</v>
      </c>
      <c r="U1237">
        <f t="shared" ca="1" si="59"/>
        <v>5.4865879304966665</v>
      </c>
      <c r="W1237">
        <v>86.72</v>
      </c>
      <c r="X1237">
        <v>6.6132525013177705</v>
      </c>
    </row>
    <row r="1238" spans="5:24">
      <c r="E1238">
        <v>12.35</v>
      </c>
      <c r="F1238">
        <f t="shared" si="57"/>
        <v>4.9211665541385852</v>
      </c>
      <c r="T1238">
        <f t="shared" ca="1" si="58"/>
        <v>65.3</v>
      </c>
      <c r="U1238">
        <f t="shared" ca="1" si="59"/>
        <v>5.6967162970554828</v>
      </c>
      <c r="W1238">
        <v>37.729999999999997</v>
      </c>
      <c r="X1238">
        <v>5.1874202962159401</v>
      </c>
    </row>
    <row r="1239" spans="5:24">
      <c r="E1239">
        <v>12.36</v>
      </c>
      <c r="F1239">
        <f t="shared" si="57"/>
        <v>4.9214114356312519</v>
      </c>
      <c r="T1239">
        <f t="shared" ca="1" si="58"/>
        <v>18.5</v>
      </c>
      <c r="U1239">
        <f t="shared" ca="1" si="59"/>
        <v>5.0517633179990415</v>
      </c>
      <c r="W1239">
        <v>99.36</v>
      </c>
      <c r="X1239">
        <v>7.9892858647872407</v>
      </c>
    </row>
    <row r="1240" spans="5:24">
      <c r="E1240">
        <v>12.37</v>
      </c>
      <c r="F1240">
        <f t="shared" si="57"/>
        <v>4.9216561784177619</v>
      </c>
      <c r="T1240">
        <f t="shared" ca="1" si="58"/>
        <v>19.170000000000002</v>
      </c>
      <c r="U1240">
        <f t="shared" ca="1" si="59"/>
        <v>5.0641756002474274</v>
      </c>
      <c r="W1240">
        <v>12.94</v>
      </c>
      <c r="X1240">
        <v>4.3707680523585868</v>
      </c>
    </row>
    <row r="1241" spans="5:24">
      <c r="E1241">
        <v>12.38</v>
      </c>
      <c r="F1241">
        <f t="shared" si="57"/>
        <v>4.9219007827137311</v>
      </c>
      <c r="T1241">
        <f t="shared" ca="1" si="58"/>
        <v>49.67</v>
      </c>
      <c r="U1241">
        <f t="shared" ca="1" si="59"/>
        <v>5.4958640161795849</v>
      </c>
      <c r="W1241">
        <v>18.07</v>
      </c>
      <c r="X1241">
        <v>4.5872993462373053</v>
      </c>
    </row>
    <row r="1242" spans="5:24">
      <c r="E1242">
        <v>12.39</v>
      </c>
      <c r="F1242">
        <f t="shared" si="57"/>
        <v>4.9221452487342781</v>
      </c>
      <c r="T1242">
        <f t="shared" ca="1" si="58"/>
        <v>73.58</v>
      </c>
      <c r="U1242">
        <f t="shared" ca="1" si="59"/>
        <v>5.8152251576962346</v>
      </c>
      <c r="W1242">
        <v>55.95</v>
      </c>
      <c r="X1242">
        <v>5.6497016580354309</v>
      </c>
    </row>
    <row r="1243" spans="5:24">
      <c r="E1243">
        <v>12.4</v>
      </c>
      <c r="F1243">
        <f t="shared" si="57"/>
        <v>4.922389576694024</v>
      </c>
      <c r="T1243">
        <f t="shared" ca="1" si="58"/>
        <v>66.5</v>
      </c>
      <c r="U1243">
        <f t="shared" ca="1" si="59"/>
        <v>5.7130740039206387</v>
      </c>
      <c r="W1243">
        <v>9.07</v>
      </c>
      <c r="X1243">
        <v>4.1635431644761081</v>
      </c>
    </row>
    <row r="1244" spans="5:24">
      <c r="E1244">
        <v>12.41</v>
      </c>
      <c r="F1244">
        <f t="shared" si="57"/>
        <v>4.9226337668070954</v>
      </c>
      <c r="T1244">
        <f t="shared" ca="1" si="58"/>
        <v>23.72</v>
      </c>
      <c r="U1244">
        <f t="shared" ca="1" si="59"/>
        <v>5.1423308274910235</v>
      </c>
      <c r="W1244">
        <v>50.21</v>
      </c>
      <c r="X1244">
        <v>5.5052639436864839</v>
      </c>
    </row>
    <row r="1245" spans="5:24">
      <c r="E1245">
        <v>12.42</v>
      </c>
      <c r="F1245">
        <f t="shared" si="57"/>
        <v>4.9228778192871232</v>
      </c>
      <c r="T1245">
        <f t="shared" ca="1" si="58"/>
        <v>70.16</v>
      </c>
      <c r="U1245">
        <f t="shared" ca="1" si="59"/>
        <v>5.7645039281199351</v>
      </c>
      <c r="W1245">
        <v>95.01</v>
      </c>
      <c r="X1245">
        <v>7.145823998032558</v>
      </c>
    </row>
    <row r="1246" spans="5:24">
      <c r="E1246">
        <v>12.43</v>
      </c>
      <c r="F1246">
        <f t="shared" si="57"/>
        <v>4.9231217343472498</v>
      </c>
      <c r="T1246">
        <f t="shared" ca="1" si="58"/>
        <v>99.05</v>
      </c>
      <c r="U1246">
        <f t="shared" ca="1" si="59"/>
        <v>6.6727654854033354</v>
      </c>
      <c r="W1246">
        <v>74.900000000000006</v>
      </c>
      <c r="X1246">
        <v>6.171346214877806</v>
      </c>
    </row>
    <row r="1247" spans="5:24">
      <c r="E1247">
        <v>12.44</v>
      </c>
      <c r="F1247">
        <f t="shared" si="57"/>
        <v>4.9233655122001228</v>
      </c>
      <c r="T1247">
        <f t="shared" ca="1" si="58"/>
        <v>77.239999999999995</v>
      </c>
      <c r="U1247">
        <f t="shared" ca="1" si="59"/>
        <v>5.8733869937527938</v>
      </c>
      <c r="W1247">
        <v>89.64</v>
      </c>
      <c r="X1247">
        <v>6.7613021691529873</v>
      </c>
    </row>
    <row r="1248" spans="5:24">
      <c r="E1248">
        <v>12.45</v>
      </c>
      <c r="F1248">
        <f t="shared" si="57"/>
        <v>4.923609153057904</v>
      </c>
      <c r="T1248">
        <f t="shared" ca="1" si="58"/>
        <v>9.6199999999999992</v>
      </c>
      <c r="U1248">
        <f t="shared" ca="1" si="59"/>
        <v>4.8482439673773454</v>
      </c>
      <c r="W1248">
        <v>6.8</v>
      </c>
      <c r="X1248">
        <v>4.0091466447533382</v>
      </c>
    </row>
    <row r="1249" spans="5:24">
      <c r="E1249">
        <v>12.46</v>
      </c>
      <c r="F1249">
        <f t="shared" si="57"/>
        <v>4.9238526571322652</v>
      </c>
      <c r="T1249">
        <f t="shared" ca="1" si="58"/>
        <v>63.64</v>
      </c>
      <c r="U1249">
        <f t="shared" ca="1" si="59"/>
        <v>5.6744262813100779</v>
      </c>
      <c r="W1249">
        <v>47.94</v>
      </c>
      <c r="X1249">
        <v>5.4483404894049672</v>
      </c>
    </row>
    <row r="1250" spans="5:24">
      <c r="E1250">
        <v>12.47</v>
      </c>
      <c r="F1250">
        <f t="shared" si="57"/>
        <v>4.9240960246343937</v>
      </c>
      <c r="T1250">
        <f t="shared" ca="1" si="58"/>
        <v>34.6</v>
      </c>
      <c r="U1250">
        <f t="shared" ca="1" si="59"/>
        <v>5.3019288130536513</v>
      </c>
      <c r="W1250">
        <v>26.77</v>
      </c>
      <c r="X1250">
        <v>4.8802159940306566</v>
      </c>
    </row>
    <row r="1251" spans="5:24">
      <c r="E1251">
        <v>12.48</v>
      </c>
      <c r="F1251">
        <f t="shared" si="57"/>
        <v>4.924339255774993</v>
      </c>
      <c r="T1251">
        <f t="shared" ca="1" si="58"/>
        <v>37.75</v>
      </c>
      <c r="U1251">
        <f t="shared" ca="1" si="59"/>
        <v>5.3439733389835835</v>
      </c>
      <c r="W1251">
        <v>98.7</v>
      </c>
      <c r="X1251">
        <v>7.726211769317171</v>
      </c>
    </row>
    <row r="1252" spans="5:24">
      <c r="E1252">
        <v>12.49</v>
      </c>
      <c r="F1252">
        <f t="shared" si="57"/>
        <v>4.9245823507642807</v>
      </c>
      <c r="T1252">
        <f t="shared" ca="1" si="58"/>
        <v>84.31</v>
      </c>
      <c r="U1252">
        <f t="shared" ca="1" si="59"/>
        <v>6.0036402477653876</v>
      </c>
      <c r="W1252">
        <v>19.98</v>
      </c>
      <c r="X1252">
        <v>4.6576641686531204</v>
      </c>
    </row>
    <row r="1253" spans="5:24">
      <c r="E1253">
        <v>12.5</v>
      </c>
      <c r="F1253">
        <f t="shared" si="57"/>
        <v>4.9248253098119958</v>
      </c>
      <c r="T1253">
        <f t="shared" ca="1" si="58"/>
        <v>43.99</v>
      </c>
      <c r="U1253">
        <f t="shared" ca="1" si="59"/>
        <v>5.4243886219830166</v>
      </c>
      <c r="W1253">
        <v>81.45</v>
      </c>
      <c r="X1253">
        <v>6.3946017799610742</v>
      </c>
    </row>
    <row r="1254" spans="5:24">
      <c r="E1254">
        <v>12.51</v>
      </c>
      <c r="F1254">
        <f t="shared" si="57"/>
        <v>4.9250681331273958</v>
      </c>
      <c r="T1254">
        <f t="shared" ca="1" si="58"/>
        <v>41.18</v>
      </c>
      <c r="U1254">
        <f t="shared" ca="1" si="59"/>
        <v>5.3885414324266225</v>
      </c>
      <c r="W1254">
        <v>43.04</v>
      </c>
      <c r="X1254">
        <v>5.3246441123348616</v>
      </c>
    </row>
    <row r="1255" spans="5:24">
      <c r="E1255">
        <v>12.52</v>
      </c>
      <c r="F1255">
        <f t="shared" si="57"/>
        <v>4.9253108209192602</v>
      </c>
      <c r="T1255">
        <f t="shared" ca="1" si="58"/>
        <v>25.85</v>
      </c>
      <c r="U1255">
        <f t="shared" ca="1" si="59"/>
        <v>5.1760116341878328</v>
      </c>
      <c r="W1255">
        <v>24.52</v>
      </c>
      <c r="X1255">
        <v>4.810327240300893</v>
      </c>
    </row>
    <row r="1256" spans="5:24">
      <c r="E1256">
        <v>12.53</v>
      </c>
      <c r="F1256">
        <f t="shared" si="57"/>
        <v>4.9255533733958909</v>
      </c>
      <c r="T1256">
        <f t="shared" ca="1" si="58"/>
        <v>98.36</v>
      </c>
      <c r="U1256">
        <f t="shared" ca="1" si="59"/>
        <v>6.5672614570299359</v>
      </c>
      <c r="W1256">
        <v>42.73</v>
      </c>
      <c r="X1256">
        <v>5.3167476240075615</v>
      </c>
    </row>
    <row r="1257" spans="5:24">
      <c r="E1257">
        <v>12.54</v>
      </c>
      <c r="F1257">
        <f t="shared" si="57"/>
        <v>4.9257957907651146</v>
      </c>
      <c r="T1257">
        <f t="shared" ca="1" si="58"/>
        <v>30.36</v>
      </c>
      <c r="U1257">
        <f t="shared" ca="1" si="59"/>
        <v>5.2429628179728933</v>
      </c>
      <c r="W1257">
        <v>30.23</v>
      </c>
      <c r="X1257">
        <v>4.9822031265757811</v>
      </c>
    </row>
    <row r="1258" spans="5:24">
      <c r="E1258">
        <v>12.55</v>
      </c>
      <c r="F1258">
        <f t="shared" si="57"/>
        <v>4.9260380732342837</v>
      </c>
      <c r="T1258">
        <f t="shared" ca="1" si="58"/>
        <v>70.569999999999993</v>
      </c>
      <c r="U1258">
        <f t="shared" ca="1" si="59"/>
        <v>5.770432961808992</v>
      </c>
      <c r="W1258">
        <v>90.49</v>
      </c>
      <c r="X1258">
        <v>6.8099876900511642</v>
      </c>
    </row>
    <row r="1259" spans="5:24">
      <c r="E1259">
        <v>12.56</v>
      </c>
      <c r="F1259">
        <f t="shared" si="57"/>
        <v>4.9262802210102787</v>
      </c>
      <c r="T1259">
        <f t="shared" ca="1" si="58"/>
        <v>35.21</v>
      </c>
      <c r="U1259">
        <f t="shared" ca="1" si="59"/>
        <v>5.3101714708368686</v>
      </c>
      <c r="W1259">
        <v>72.790000000000006</v>
      </c>
      <c r="X1259">
        <v>6.1064740638013868</v>
      </c>
    </row>
    <row r="1260" spans="5:24">
      <c r="E1260">
        <v>12.57</v>
      </c>
      <c r="F1260">
        <f t="shared" si="57"/>
        <v>4.9265222342995081</v>
      </c>
      <c r="T1260">
        <f t="shared" ca="1" si="58"/>
        <v>73.05</v>
      </c>
      <c r="U1260">
        <f t="shared" ca="1" si="59"/>
        <v>5.8071629430886844</v>
      </c>
      <c r="W1260">
        <v>84.91</v>
      </c>
      <c r="X1260">
        <v>6.5325810502171606</v>
      </c>
    </row>
    <row r="1261" spans="5:24">
      <c r="E1261">
        <v>12.58</v>
      </c>
      <c r="F1261">
        <f t="shared" si="57"/>
        <v>4.9267641133079101</v>
      </c>
      <c r="T1261">
        <f t="shared" ca="1" si="58"/>
        <v>56.1</v>
      </c>
      <c r="U1261">
        <f t="shared" ca="1" si="59"/>
        <v>5.5767525301890286</v>
      </c>
      <c r="W1261">
        <v>58.37</v>
      </c>
      <c r="X1261">
        <v>5.7113681601276731</v>
      </c>
    </row>
    <row r="1262" spans="5:24">
      <c r="E1262">
        <v>12.59</v>
      </c>
      <c r="F1262">
        <f t="shared" si="57"/>
        <v>4.9270058582409568</v>
      </c>
      <c r="T1262">
        <f t="shared" ca="1" si="58"/>
        <v>0.41</v>
      </c>
      <c r="U1262">
        <f t="shared" ca="1" si="59"/>
        <v>4.178139055182255</v>
      </c>
      <c r="W1262">
        <v>87.68</v>
      </c>
      <c r="X1262">
        <v>6.6591378494800573</v>
      </c>
    </row>
    <row r="1263" spans="5:24">
      <c r="E1263">
        <v>12.6</v>
      </c>
      <c r="F1263">
        <f t="shared" si="57"/>
        <v>4.9272474693036514</v>
      </c>
      <c r="T1263">
        <f t="shared" ca="1" si="58"/>
        <v>46.09</v>
      </c>
      <c r="U1263">
        <f t="shared" ca="1" si="59"/>
        <v>5.4509166976893724</v>
      </c>
      <c r="W1263">
        <v>80.28</v>
      </c>
      <c r="X1263">
        <v>6.3516650931838559</v>
      </c>
    </row>
    <row r="1264" spans="5:24">
      <c r="E1264">
        <v>12.61</v>
      </c>
      <c r="F1264">
        <f t="shared" si="57"/>
        <v>4.9274889467005334</v>
      </c>
      <c r="T1264">
        <f t="shared" ca="1" si="58"/>
        <v>23.6</v>
      </c>
      <c r="U1264">
        <f t="shared" ca="1" si="59"/>
        <v>5.1403856347800385</v>
      </c>
      <c r="W1264">
        <v>82.57</v>
      </c>
      <c r="X1264">
        <v>6.4373082897981915</v>
      </c>
    </row>
    <row r="1265" spans="5:24">
      <c r="E1265">
        <v>12.62</v>
      </c>
      <c r="F1265">
        <f t="shared" si="57"/>
        <v>4.927730290635675</v>
      </c>
      <c r="T1265">
        <f t="shared" ca="1" si="58"/>
        <v>28.47</v>
      </c>
      <c r="U1265">
        <f t="shared" ca="1" si="59"/>
        <v>5.2155323143148333</v>
      </c>
      <c r="W1265">
        <v>38.32</v>
      </c>
      <c r="X1265">
        <v>5.202912883342206</v>
      </c>
    </row>
    <row r="1266" spans="5:24">
      <c r="E1266">
        <v>12.63</v>
      </c>
      <c r="F1266">
        <f t="shared" si="57"/>
        <v>4.9279715013126912</v>
      </c>
      <c r="T1266">
        <f t="shared" ca="1" si="58"/>
        <v>42.13</v>
      </c>
      <c r="U1266">
        <f t="shared" ca="1" si="59"/>
        <v>5.4007155606553701</v>
      </c>
      <c r="W1266">
        <v>40.26</v>
      </c>
      <c r="X1266">
        <v>5.2533769963284556</v>
      </c>
    </row>
    <row r="1267" spans="5:24">
      <c r="E1267">
        <v>12.64</v>
      </c>
      <c r="F1267">
        <f t="shared" si="57"/>
        <v>4.9282125789347306</v>
      </c>
      <c r="T1267">
        <f t="shared" ca="1" si="58"/>
        <v>12.31</v>
      </c>
      <c r="U1267">
        <f t="shared" ca="1" si="59"/>
        <v>4.9201856367764911</v>
      </c>
      <c r="W1267">
        <v>3.1</v>
      </c>
      <c r="X1267">
        <v>3.6337042565418924</v>
      </c>
    </row>
    <row r="1268" spans="5:24">
      <c r="E1268">
        <v>12.65</v>
      </c>
      <c r="F1268">
        <f t="shared" si="57"/>
        <v>4.9284535237044862</v>
      </c>
      <c r="T1268">
        <f t="shared" ca="1" si="58"/>
        <v>89.6</v>
      </c>
      <c r="U1268">
        <f t="shared" ca="1" si="59"/>
        <v>6.1295419902135357</v>
      </c>
      <c r="W1268">
        <v>79.78</v>
      </c>
      <c r="X1268">
        <v>6.3337888137348797</v>
      </c>
    </row>
    <row r="1269" spans="5:24">
      <c r="E1269">
        <v>12.66</v>
      </c>
      <c r="F1269">
        <f t="shared" si="57"/>
        <v>4.9286943358241899</v>
      </c>
      <c r="T1269">
        <f t="shared" ca="1" si="58"/>
        <v>48.47</v>
      </c>
      <c r="U1269">
        <f t="shared" ca="1" si="59"/>
        <v>5.48081959057426</v>
      </c>
      <c r="W1269">
        <v>81.38</v>
      </c>
      <c r="X1269">
        <v>6.39198681421757</v>
      </c>
    </row>
    <row r="1270" spans="5:24">
      <c r="E1270">
        <v>12.67</v>
      </c>
      <c r="F1270">
        <f t="shared" si="57"/>
        <v>4.9289350154956182</v>
      </c>
      <c r="T1270">
        <f t="shared" ca="1" si="58"/>
        <v>39.03</v>
      </c>
      <c r="U1270">
        <f t="shared" ca="1" si="59"/>
        <v>5.3607313915824211</v>
      </c>
      <c r="W1270">
        <v>2.02</v>
      </c>
      <c r="X1270">
        <v>3.4503643619182824</v>
      </c>
    </row>
    <row r="1271" spans="5:24">
      <c r="E1271">
        <v>12.68</v>
      </c>
      <c r="F1271">
        <f t="shared" si="57"/>
        <v>4.9291755629200917</v>
      </c>
      <c r="T1271">
        <f t="shared" ca="1" si="58"/>
        <v>33.74</v>
      </c>
      <c r="U1271">
        <f t="shared" ca="1" si="59"/>
        <v>5.2902152682840837</v>
      </c>
      <c r="W1271">
        <v>42.04</v>
      </c>
      <c r="X1271">
        <v>5.2991297108344533</v>
      </c>
    </row>
    <row r="1272" spans="5:24">
      <c r="E1272">
        <v>12.69</v>
      </c>
      <c r="F1272">
        <f t="shared" si="57"/>
        <v>4.9294159782984774</v>
      </c>
      <c r="T1272">
        <f t="shared" ca="1" si="58"/>
        <v>29.72</v>
      </c>
      <c r="U1272">
        <f t="shared" ca="1" si="59"/>
        <v>5.233764628524205</v>
      </c>
      <c r="W1272">
        <v>75.709999999999994</v>
      </c>
      <c r="X1272">
        <v>6.1970044642595656</v>
      </c>
    </row>
    <row r="1273" spans="5:24">
      <c r="E1273">
        <v>12.7</v>
      </c>
      <c r="F1273">
        <f t="shared" si="57"/>
        <v>4.9296562618311892</v>
      </c>
      <c r="T1273">
        <f t="shared" ca="1" si="58"/>
        <v>45.92</v>
      </c>
      <c r="U1273">
        <f t="shared" ca="1" si="59"/>
        <v>5.4487753161362278</v>
      </c>
      <c r="W1273">
        <v>92.29</v>
      </c>
      <c r="X1273">
        <v>6.9248519558296611</v>
      </c>
    </row>
    <row r="1274" spans="5:24">
      <c r="E1274">
        <v>12.71</v>
      </c>
      <c r="F1274">
        <f t="shared" si="57"/>
        <v>4.929896413718188</v>
      </c>
      <c r="T1274">
        <f t="shared" ca="1" si="58"/>
        <v>22.52</v>
      </c>
      <c r="U1274">
        <f t="shared" ca="1" si="59"/>
        <v>5.1226258334561532</v>
      </c>
      <c r="W1274">
        <v>48.54</v>
      </c>
      <c r="X1274">
        <v>5.4633950542040877</v>
      </c>
    </row>
    <row r="1275" spans="5:24">
      <c r="E1275">
        <v>12.72</v>
      </c>
      <c r="F1275">
        <f t="shared" si="57"/>
        <v>4.9301364341589888</v>
      </c>
      <c r="T1275">
        <f t="shared" ca="1" si="58"/>
        <v>37.78</v>
      </c>
      <c r="U1275">
        <f t="shared" ca="1" si="59"/>
        <v>5.3443680442784292</v>
      </c>
      <c r="W1275">
        <v>80.599999999999994</v>
      </c>
      <c r="X1275">
        <v>6.3632500515934201</v>
      </c>
    </row>
    <row r="1276" spans="5:24">
      <c r="E1276">
        <v>12.73</v>
      </c>
      <c r="F1276">
        <f t="shared" si="57"/>
        <v>4.9303763233526539</v>
      </c>
      <c r="T1276">
        <f t="shared" ca="1" si="58"/>
        <v>80.42</v>
      </c>
      <c r="U1276">
        <f t="shared" ca="1" si="59"/>
        <v>5.9283596811065999</v>
      </c>
      <c r="W1276">
        <v>41.97</v>
      </c>
      <c r="X1276">
        <v>5.2973389897017693</v>
      </c>
    </row>
    <row r="1277" spans="5:24">
      <c r="E1277">
        <v>12.74</v>
      </c>
      <c r="F1277">
        <f t="shared" si="57"/>
        <v>4.9306160814978011</v>
      </c>
      <c r="T1277">
        <f t="shared" ca="1" si="58"/>
        <v>37.049999999999997</v>
      </c>
      <c r="U1277">
        <f t="shared" ca="1" si="59"/>
        <v>5.3347353120979299</v>
      </c>
      <c r="W1277">
        <v>68.2</v>
      </c>
      <c r="X1277">
        <v>5.9732988254324368</v>
      </c>
    </row>
    <row r="1278" spans="5:24">
      <c r="E1278">
        <v>12.75</v>
      </c>
      <c r="F1278">
        <f t="shared" si="57"/>
        <v>4.9308557087926008</v>
      </c>
      <c r="T1278">
        <f t="shared" ca="1" si="58"/>
        <v>56.24</v>
      </c>
      <c r="U1278">
        <f t="shared" ca="1" si="59"/>
        <v>5.5785284530226971</v>
      </c>
      <c r="W1278">
        <v>27.27</v>
      </c>
      <c r="X1278">
        <v>4.895332580156448</v>
      </c>
    </row>
    <row r="1279" spans="5:24">
      <c r="E1279">
        <v>12.76</v>
      </c>
      <c r="F1279">
        <f t="shared" si="57"/>
        <v>4.9310952054347803</v>
      </c>
      <c r="T1279">
        <f t="shared" ca="1" si="58"/>
        <v>33.57</v>
      </c>
      <c r="U1279">
        <f t="shared" ca="1" si="59"/>
        <v>5.2878863137143863</v>
      </c>
      <c r="W1279">
        <v>71.09</v>
      </c>
      <c r="X1279">
        <v>6.0560158785414737</v>
      </c>
    </row>
    <row r="1280" spans="5:24">
      <c r="E1280">
        <v>12.77</v>
      </c>
      <c r="F1280">
        <f t="shared" si="57"/>
        <v>4.9313345716216226</v>
      </c>
      <c r="T1280">
        <f t="shared" ca="1" si="58"/>
        <v>17.079999999999998</v>
      </c>
      <c r="U1280">
        <f t="shared" ca="1" si="59"/>
        <v>5.0244956899317055</v>
      </c>
      <c r="W1280">
        <v>75.400000000000006</v>
      </c>
      <c r="X1280">
        <v>6.1871312867954691</v>
      </c>
    </row>
    <row r="1281" spans="5:24">
      <c r="E1281">
        <v>12.78</v>
      </c>
      <c r="F1281">
        <f t="shared" si="57"/>
        <v>4.9315738075499702</v>
      </c>
      <c r="T1281">
        <f t="shared" ca="1" si="58"/>
        <v>31.01</v>
      </c>
      <c r="U1281">
        <f t="shared" ca="1" si="59"/>
        <v>5.2522165423276652</v>
      </c>
      <c r="W1281">
        <v>83.13</v>
      </c>
      <c r="X1281">
        <v>6.4593151609023165</v>
      </c>
    </row>
    <row r="1282" spans="5:24">
      <c r="E1282">
        <v>12.79</v>
      </c>
      <c r="F1282">
        <f t="shared" si="57"/>
        <v>4.9318129134162225</v>
      </c>
      <c r="T1282">
        <f t="shared" ca="1" si="58"/>
        <v>38.9</v>
      </c>
      <c r="U1282">
        <f t="shared" ca="1" si="59"/>
        <v>5.359036835206469</v>
      </c>
      <c r="W1282">
        <v>59.55</v>
      </c>
      <c r="X1282">
        <v>5.7417162980100214</v>
      </c>
    </row>
    <row r="1283" spans="5:24">
      <c r="E1283">
        <v>12.8</v>
      </c>
      <c r="F1283">
        <f t="shared" si="57"/>
        <v>4.9320518894163436</v>
      </c>
      <c r="T1283">
        <f t="shared" ca="1" si="58"/>
        <v>63.65</v>
      </c>
      <c r="U1283">
        <f t="shared" ca="1" si="59"/>
        <v>5.6745594820179885</v>
      </c>
      <c r="W1283">
        <v>75.56</v>
      </c>
      <c r="X1283">
        <v>6.1922186950875293</v>
      </c>
    </row>
    <row r="1284" spans="5:24">
      <c r="E1284">
        <v>12.81</v>
      </c>
      <c r="F1284">
        <f t="shared" si="57"/>
        <v>4.9322907357458581</v>
      </c>
      <c r="T1284">
        <f t="shared" ca="1" si="58"/>
        <v>64.13</v>
      </c>
      <c r="U1284">
        <f t="shared" ca="1" si="59"/>
        <v>5.6809679043286172</v>
      </c>
      <c r="W1284">
        <v>34.36</v>
      </c>
      <c r="X1284">
        <v>5.0973422237507666</v>
      </c>
    </row>
    <row r="1285" spans="5:24">
      <c r="E1285">
        <v>12.82</v>
      </c>
      <c r="F1285">
        <f t="shared" ref="F1285:F1348" si="60">NORMINV(E1285/100,$C$3,$C$4)</f>
        <v>4.9325294525998515</v>
      </c>
      <c r="T1285">
        <f t="shared" ref="T1285:T1348" ca="1" si="61">RANDBETWEEN(1,10000)/100</f>
        <v>53.56</v>
      </c>
      <c r="U1285">
        <f t="shared" ref="U1285:U1348" ca="1" si="62">NORMINV(T1285/100,$C$3,$C$4)</f>
        <v>5.5446773648267182</v>
      </c>
      <c r="W1285">
        <v>46.45</v>
      </c>
      <c r="X1285">
        <v>5.410896933026704</v>
      </c>
    </row>
    <row r="1286" spans="5:24">
      <c r="E1286">
        <v>12.83</v>
      </c>
      <c r="F1286">
        <f t="shared" si="60"/>
        <v>4.9327680401729799</v>
      </c>
      <c r="T1286">
        <f t="shared" ca="1" si="61"/>
        <v>13.67</v>
      </c>
      <c r="U1286">
        <f t="shared" ca="1" si="62"/>
        <v>4.9523668648778951</v>
      </c>
      <c r="W1286">
        <v>13.37</v>
      </c>
      <c r="X1286">
        <v>4.3909300335495924</v>
      </c>
    </row>
    <row r="1287" spans="5:24">
      <c r="E1287">
        <v>12.84</v>
      </c>
      <c r="F1287">
        <f t="shared" si="60"/>
        <v>4.9330064986594602</v>
      </c>
      <c r="T1287">
        <f t="shared" ca="1" si="61"/>
        <v>73.14</v>
      </c>
      <c r="U1287">
        <f t="shared" ca="1" si="62"/>
        <v>5.8085263241188532</v>
      </c>
      <c r="W1287">
        <v>11.95</v>
      </c>
      <c r="X1287">
        <v>4.3225100337130744</v>
      </c>
    </row>
    <row r="1288" spans="5:24">
      <c r="E1288">
        <v>12.85</v>
      </c>
      <c r="F1288">
        <f t="shared" si="60"/>
        <v>4.9332448282530788</v>
      </c>
      <c r="T1288">
        <f t="shared" ca="1" si="61"/>
        <v>87.41</v>
      </c>
      <c r="U1288">
        <f t="shared" ca="1" si="62"/>
        <v>6.0729941417590432</v>
      </c>
      <c r="W1288">
        <v>58.13</v>
      </c>
      <c r="X1288">
        <v>5.7052203126217407</v>
      </c>
    </row>
    <row r="1289" spans="5:24">
      <c r="E1289">
        <v>12.86</v>
      </c>
      <c r="F1289">
        <f t="shared" si="60"/>
        <v>4.9334830291471929</v>
      </c>
      <c r="T1289">
        <f t="shared" ca="1" si="61"/>
        <v>45.84</v>
      </c>
      <c r="U1289">
        <f t="shared" ca="1" si="62"/>
        <v>5.4477672843676208</v>
      </c>
      <c r="W1289">
        <v>98.38</v>
      </c>
      <c r="X1289">
        <v>7.6394406220449032</v>
      </c>
    </row>
    <row r="1290" spans="5:24">
      <c r="E1290">
        <v>12.87</v>
      </c>
      <c r="F1290">
        <f t="shared" si="60"/>
        <v>4.9337211015347266</v>
      </c>
      <c r="T1290">
        <f t="shared" ca="1" si="61"/>
        <v>79.03</v>
      </c>
      <c r="U1290">
        <f t="shared" ca="1" si="62"/>
        <v>5.9037313117551475</v>
      </c>
      <c r="W1290">
        <v>80.599999999999994</v>
      </c>
      <c r="X1290">
        <v>6.3632500515934201</v>
      </c>
    </row>
    <row r="1291" spans="5:24">
      <c r="E1291">
        <v>12.88</v>
      </c>
      <c r="F1291">
        <f t="shared" si="60"/>
        <v>4.9339590456081774</v>
      </c>
      <c r="T1291">
        <f t="shared" ca="1" si="61"/>
        <v>14.15</v>
      </c>
      <c r="U1291">
        <f t="shared" ca="1" si="62"/>
        <v>4.9631977724345013</v>
      </c>
      <c r="W1291">
        <v>14.27</v>
      </c>
      <c r="X1291">
        <v>4.4317328010037995</v>
      </c>
    </row>
    <row r="1292" spans="5:24">
      <c r="E1292">
        <v>12.89</v>
      </c>
      <c r="F1292">
        <f t="shared" si="60"/>
        <v>4.9341968615596148</v>
      </c>
      <c r="T1292">
        <f t="shared" ca="1" si="61"/>
        <v>6.99</v>
      </c>
      <c r="U1292">
        <f t="shared" ca="1" si="62"/>
        <v>4.7617318912855664</v>
      </c>
      <c r="W1292">
        <v>87.71</v>
      </c>
      <c r="X1292">
        <v>6.6606113195688383</v>
      </c>
    </row>
    <row r="1293" spans="5:24">
      <c r="E1293">
        <v>12.9</v>
      </c>
      <c r="F1293">
        <f t="shared" si="60"/>
        <v>4.9344345495806827</v>
      </c>
      <c r="T1293">
        <f t="shared" ca="1" si="61"/>
        <v>35.97</v>
      </c>
      <c r="U1293">
        <f t="shared" ca="1" si="62"/>
        <v>5.3203696023320735</v>
      </c>
      <c r="W1293">
        <v>34.840000000000003</v>
      </c>
      <c r="X1293">
        <v>5.1103562551402861</v>
      </c>
    </row>
    <row r="1294" spans="5:24">
      <c r="E1294">
        <v>12.91</v>
      </c>
      <c r="F1294">
        <f t="shared" si="60"/>
        <v>4.9346721098625999</v>
      </c>
      <c r="T1294">
        <f t="shared" ca="1" si="61"/>
        <v>93.87</v>
      </c>
      <c r="U1294">
        <f t="shared" ca="1" si="62"/>
        <v>6.2719759202362502</v>
      </c>
      <c r="W1294">
        <v>91.76</v>
      </c>
      <c r="X1294">
        <v>6.8891077087785701</v>
      </c>
    </row>
    <row r="1295" spans="5:24">
      <c r="E1295">
        <v>12.92</v>
      </c>
      <c r="F1295">
        <f t="shared" si="60"/>
        <v>4.9349095425961629</v>
      </c>
      <c r="T1295">
        <f t="shared" ca="1" si="61"/>
        <v>20.5</v>
      </c>
      <c r="U1295">
        <f t="shared" ca="1" si="62"/>
        <v>5.0880531848307218</v>
      </c>
      <c r="W1295">
        <v>89.33</v>
      </c>
      <c r="X1295">
        <v>6.74427056640247</v>
      </c>
    </row>
    <row r="1296" spans="5:24">
      <c r="E1296">
        <v>12.93</v>
      </c>
      <c r="F1296">
        <f t="shared" si="60"/>
        <v>4.9351468479717431</v>
      </c>
      <c r="T1296">
        <f t="shared" ca="1" si="61"/>
        <v>9.4499999999999993</v>
      </c>
      <c r="U1296">
        <f t="shared" ca="1" si="62"/>
        <v>4.8432284386265616</v>
      </c>
      <c r="W1296">
        <v>62.23</v>
      </c>
      <c r="X1296">
        <v>5.8115270267304426</v>
      </c>
    </row>
    <row r="1297" spans="5:24">
      <c r="E1297">
        <v>12.94</v>
      </c>
      <c r="F1297">
        <f t="shared" si="60"/>
        <v>4.9353840261792934</v>
      </c>
      <c r="T1297">
        <f t="shared" ca="1" si="61"/>
        <v>43.31</v>
      </c>
      <c r="U1297">
        <f t="shared" ca="1" si="62"/>
        <v>5.4157563919632912</v>
      </c>
      <c r="W1297">
        <v>70.41</v>
      </c>
      <c r="X1297">
        <v>6.0362294244260521</v>
      </c>
    </row>
    <row r="1298" spans="5:24">
      <c r="E1298">
        <v>12.95</v>
      </c>
      <c r="F1298">
        <f t="shared" si="60"/>
        <v>4.9356210774083475</v>
      </c>
      <c r="T1298">
        <f t="shared" ca="1" si="61"/>
        <v>41.1</v>
      </c>
      <c r="U1298">
        <f t="shared" ca="1" si="62"/>
        <v>5.3875133208430945</v>
      </c>
      <c r="W1298">
        <v>31.09</v>
      </c>
      <c r="X1298">
        <v>5.006699110539671</v>
      </c>
    </row>
    <row r="1299" spans="5:24">
      <c r="E1299">
        <v>12.96</v>
      </c>
      <c r="F1299">
        <f t="shared" si="60"/>
        <v>4.9358580018480191</v>
      </c>
      <c r="T1299">
        <f t="shared" ca="1" si="61"/>
        <v>46.61</v>
      </c>
      <c r="U1299">
        <f t="shared" ca="1" si="62"/>
        <v>5.4574613897228748</v>
      </c>
      <c r="W1299">
        <v>48.26</v>
      </c>
      <c r="X1299">
        <v>5.4563708305864322</v>
      </c>
    </row>
    <row r="1300" spans="5:24">
      <c r="E1300">
        <v>12.97</v>
      </c>
      <c r="F1300">
        <f t="shared" si="60"/>
        <v>4.9360947996870062</v>
      </c>
      <c r="T1300">
        <f t="shared" ca="1" si="61"/>
        <v>14.99</v>
      </c>
      <c r="U1300">
        <f t="shared" ca="1" si="62"/>
        <v>4.9815688114270369</v>
      </c>
      <c r="W1300">
        <v>4.32</v>
      </c>
      <c r="X1300">
        <v>3.7852986721294157</v>
      </c>
    </row>
    <row r="1301" spans="5:24">
      <c r="E1301">
        <v>12.98</v>
      </c>
      <c r="F1301">
        <f t="shared" si="60"/>
        <v>4.9363314711135899</v>
      </c>
      <c r="T1301">
        <f t="shared" ca="1" si="61"/>
        <v>49.36</v>
      </c>
      <c r="U1301">
        <f t="shared" ca="1" si="62"/>
        <v>5.4919784454347074</v>
      </c>
      <c r="W1301">
        <v>4.66</v>
      </c>
      <c r="X1301">
        <v>3.8212460154321835</v>
      </c>
    </row>
    <row r="1302" spans="5:24">
      <c r="E1302">
        <v>12.99</v>
      </c>
      <c r="F1302">
        <f t="shared" si="60"/>
        <v>4.9365680163156362</v>
      </c>
      <c r="T1302">
        <f t="shared" ca="1" si="61"/>
        <v>43.71</v>
      </c>
      <c r="U1302">
        <f t="shared" ca="1" si="62"/>
        <v>5.4208370498207046</v>
      </c>
      <c r="W1302">
        <v>60.41</v>
      </c>
      <c r="X1302">
        <v>5.7639739394572569</v>
      </c>
    </row>
    <row r="1303" spans="5:24">
      <c r="E1303">
        <v>13</v>
      </c>
      <c r="F1303">
        <f t="shared" si="60"/>
        <v>4.9368044354805996</v>
      </c>
      <c r="T1303">
        <f t="shared" ca="1" si="61"/>
        <v>31.64</v>
      </c>
      <c r="U1303">
        <f t="shared" ca="1" si="62"/>
        <v>5.2611052252526882</v>
      </c>
      <c r="W1303">
        <v>49.77</v>
      </c>
      <c r="X1303">
        <v>5.4942347230303934</v>
      </c>
    </row>
    <row r="1304" spans="5:24">
      <c r="E1304">
        <v>13.01</v>
      </c>
      <c r="F1304">
        <f t="shared" si="60"/>
        <v>4.9370407287955205</v>
      </c>
      <c r="T1304">
        <f t="shared" ca="1" si="61"/>
        <v>18.39</v>
      </c>
      <c r="U1304">
        <f t="shared" ca="1" si="62"/>
        <v>5.0496990274086704</v>
      </c>
      <c r="W1304">
        <v>93.47</v>
      </c>
      <c r="X1304">
        <v>7.0117400726567922</v>
      </c>
    </row>
    <row r="1305" spans="5:24">
      <c r="E1305">
        <v>13.02</v>
      </c>
      <c r="F1305">
        <f t="shared" si="60"/>
        <v>4.9372768964470293</v>
      </c>
      <c r="T1305">
        <f t="shared" ca="1" si="61"/>
        <v>39.049999999999997</v>
      </c>
      <c r="U1305">
        <f t="shared" ca="1" si="62"/>
        <v>5.3609919501540171</v>
      </c>
      <c r="W1305">
        <v>3.43</v>
      </c>
      <c r="X1305">
        <v>3.6789548900213482</v>
      </c>
    </row>
    <row r="1306" spans="5:24">
      <c r="E1306">
        <v>13.03</v>
      </c>
      <c r="F1306">
        <f t="shared" si="60"/>
        <v>4.9375129386213477</v>
      </c>
      <c r="T1306">
        <f t="shared" ca="1" si="61"/>
        <v>57.01</v>
      </c>
      <c r="U1306">
        <f t="shared" ca="1" si="62"/>
        <v>5.5883143812980771</v>
      </c>
      <c r="W1306">
        <v>64.72</v>
      </c>
      <c r="X1306">
        <v>5.8777719673986049</v>
      </c>
    </row>
    <row r="1307" spans="5:24">
      <c r="E1307">
        <v>13.04</v>
      </c>
      <c r="F1307">
        <f t="shared" si="60"/>
        <v>4.9377488555042852</v>
      </c>
      <c r="T1307">
        <f t="shared" ca="1" si="61"/>
        <v>4.51</v>
      </c>
      <c r="U1307">
        <f t="shared" ca="1" si="62"/>
        <v>4.6528281734371939</v>
      </c>
      <c r="W1307">
        <v>81.150000000000006</v>
      </c>
      <c r="X1307">
        <v>6.3834373835942451</v>
      </c>
    </row>
    <row r="1308" spans="5:24">
      <c r="E1308">
        <v>13.05</v>
      </c>
      <c r="F1308">
        <f t="shared" si="60"/>
        <v>4.9379846472812483</v>
      </c>
      <c r="T1308">
        <f t="shared" ca="1" si="61"/>
        <v>20.440000000000001</v>
      </c>
      <c r="U1308">
        <f t="shared" ca="1" si="62"/>
        <v>5.0869963933766877</v>
      </c>
      <c r="W1308">
        <v>73.58</v>
      </c>
      <c r="X1308">
        <v>6.1304503153924683</v>
      </c>
    </row>
    <row r="1309" spans="5:24">
      <c r="E1309">
        <v>13.06</v>
      </c>
      <c r="F1309">
        <f t="shared" si="60"/>
        <v>4.9382203141372356</v>
      </c>
      <c r="T1309">
        <f t="shared" ca="1" si="61"/>
        <v>28.76</v>
      </c>
      <c r="U1309">
        <f t="shared" ca="1" si="62"/>
        <v>5.2197951376513636</v>
      </c>
      <c r="W1309">
        <v>55.31</v>
      </c>
      <c r="X1309">
        <v>5.63349742575486</v>
      </c>
    </row>
    <row r="1310" spans="5:24">
      <c r="E1310">
        <v>13.07</v>
      </c>
      <c r="F1310">
        <f t="shared" si="60"/>
        <v>4.9384558562568408</v>
      </c>
      <c r="T1310">
        <f t="shared" ca="1" si="61"/>
        <v>17.91</v>
      </c>
      <c r="U1310">
        <f t="shared" ca="1" si="62"/>
        <v>5.0405998160366456</v>
      </c>
      <c r="W1310">
        <v>28.65</v>
      </c>
      <c r="X1310">
        <v>4.9363612360893754</v>
      </c>
    </row>
    <row r="1311" spans="5:24">
      <c r="E1311">
        <v>13.08</v>
      </c>
      <c r="F1311">
        <f t="shared" si="60"/>
        <v>4.9386912738242543</v>
      </c>
      <c r="T1311">
        <f t="shared" ca="1" si="61"/>
        <v>24.34</v>
      </c>
      <c r="U1311">
        <f t="shared" ca="1" si="62"/>
        <v>5.1522962805677999</v>
      </c>
      <c r="W1311">
        <v>70.5</v>
      </c>
      <c r="X1311">
        <v>6.0388360302784498</v>
      </c>
    </row>
    <row r="1312" spans="5:24">
      <c r="E1312">
        <v>13.09</v>
      </c>
      <c r="F1312">
        <f t="shared" si="60"/>
        <v>4.9389265670232634</v>
      </c>
      <c r="T1312">
        <f t="shared" ca="1" si="61"/>
        <v>82.63</v>
      </c>
      <c r="U1312">
        <f t="shared" ca="1" si="62"/>
        <v>5.9698221937116038</v>
      </c>
      <c r="W1312">
        <v>65.650000000000006</v>
      </c>
      <c r="X1312">
        <v>5.9029296207198474</v>
      </c>
    </row>
    <row r="1313" spans="5:24">
      <c r="E1313">
        <v>13.1</v>
      </c>
      <c r="F1313">
        <f t="shared" si="60"/>
        <v>4.9391617360372555</v>
      </c>
      <c r="T1313">
        <f t="shared" ca="1" si="61"/>
        <v>4.84</v>
      </c>
      <c r="U1313">
        <f t="shared" ca="1" si="62"/>
        <v>4.6697154022433569</v>
      </c>
      <c r="W1313">
        <v>82.98</v>
      </c>
      <c r="X1313">
        <v>6.453375204337493</v>
      </c>
    </row>
    <row r="1314" spans="5:24">
      <c r="E1314">
        <v>13.11</v>
      </c>
      <c r="F1314">
        <f t="shared" si="60"/>
        <v>4.9393967810492159</v>
      </c>
      <c r="T1314">
        <f t="shared" ca="1" si="61"/>
        <v>67.08</v>
      </c>
      <c r="U1314">
        <f t="shared" ca="1" si="62"/>
        <v>5.7210616393770053</v>
      </c>
      <c r="W1314">
        <v>47.65</v>
      </c>
      <c r="X1314">
        <v>5.4410601280339312</v>
      </c>
    </row>
    <row r="1315" spans="5:24">
      <c r="E1315">
        <v>13.12</v>
      </c>
      <c r="F1315">
        <f t="shared" si="60"/>
        <v>4.9396317022417326</v>
      </c>
      <c r="T1315">
        <f t="shared" ca="1" si="61"/>
        <v>24.35</v>
      </c>
      <c r="U1315">
        <f t="shared" ca="1" si="62"/>
        <v>5.1524558766795501</v>
      </c>
      <c r="W1315">
        <v>98.01</v>
      </c>
      <c r="X1315">
        <v>7.5558186466124058</v>
      </c>
    </row>
    <row r="1316" spans="5:24">
      <c r="E1316">
        <v>13.13</v>
      </c>
      <c r="F1316">
        <f t="shared" si="60"/>
        <v>4.9398664997969961</v>
      </c>
      <c r="T1316">
        <f t="shared" ca="1" si="61"/>
        <v>30.19</v>
      </c>
      <c r="U1316">
        <f t="shared" ca="1" si="62"/>
        <v>5.2405281482277024</v>
      </c>
      <c r="W1316">
        <v>16.96</v>
      </c>
      <c r="X1316">
        <v>4.544252859788827</v>
      </c>
    </row>
    <row r="1317" spans="5:24">
      <c r="E1317">
        <v>13.14</v>
      </c>
      <c r="F1317">
        <f t="shared" si="60"/>
        <v>4.9401011738967986</v>
      </c>
      <c r="T1317">
        <f t="shared" ca="1" si="61"/>
        <v>79.03</v>
      </c>
      <c r="U1317">
        <f t="shared" ca="1" si="62"/>
        <v>5.9037313117551475</v>
      </c>
      <c r="W1317">
        <v>17</v>
      </c>
      <c r="X1317">
        <v>4.5458347468538047</v>
      </c>
    </row>
    <row r="1318" spans="5:24">
      <c r="E1318">
        <v>13.15</v>
      </c>
      <c r="F1318">
        <f t="shared" si="60"/>
        <v>4.9403357247225381</v>
      </c>
      <c r="T1318">
        <f t="shared" ca="1" si="61"/>
        <v>30.18</v>
      </c>
      <c r="U1318">
        <f t="shared" ca="1" si="62"/>
        <v>5.2403847411540108</v>
      </c>
      <c r="W1318">
        <v>72.319999999999993</v>
      </c>
      <c r="X1318">
        <v>6.0923742581812963</v>
      </c>
    </row>
    <row r="1319" spans="5:24">
      <c r="E1319">
        <v>13.16</v>
      </c>
      <c r="F1319">
        <f t="shared" si="60"/>
        <v>4.9405701524552192</v>
      </c>
      <c r="T1319">
        <f t="shared" ca="1" si="61"/>
        <v>50.11</v>
      </c>
      <c r="U1319">
        <f t="shared" ca="1" si="62"/>
        <v>5.5013786472979458</v>
      </c>
      <c r="W1319">
        <v>76.349999999999994</v>
      </c>
      <c r="X1319">
        <v>6.2176064167877048</v>
      </c>
    </row>
    <row r="1320" spans="5:24">
      <c r="E1320">
        <v>13.17</v>
      </c>
      <c r="F1320">
        <f t="shared" si="60"/>
        <v>4.9408044572754513</v>
      </c>
      <c r="T1320">
        <f t="shared" ca="1" si="61"/>
        <v>76.040000000000006</v>
      </c>
      <c r="U1320">
        <f t="shared" ca="1" si="62"/>
        <v>5.8537949232472419</v>
      </c>
      <c r="W1320">
        <v>27.57</v>
      </c>
      <c r="X1320">
        <v>4.9043364304258947</v>
      </c>
    </row>
    <row r="1321" spans="5:24">
      <c r="E1321">
        <v>13.18</v>
      </c>
      <c r="F1321">
        <f t="shared" si="60"/>
        <v>4.9410386393634544</v>
      </c>
      <c r="T1321">
        <f t="shared" ca="1" si="61"/>
        <v>7.47</v>
      </c>
      <c r="U1321">
        <f t="shared" ca="1" si="62"/>
        <v>4.7791729884032499</v>
      </c>
      <c r="W1321">
        <v>90.32</v>
      </c>
      <c r="X1321">
        <v>6.8000028277439588</v>
      </c>
    </row>
    <row r="1322" spans="5:24">
      <c r="E1322">
        <v>13.19</v>
      </c>
      <c r="F1322">
        <f t="shared" si="60"/>
        <v>4.9412726988990565</v>
      </c>
      <c r="T1322">
        <f t="shared" ca="1" si="61"/>
        <v>67.59</v>
      </c>
      <c r="U1322">
        <f t="shared" ca="1" si="62"/>
        <v>5.7281321029882157</v>
      </c>
      <c r="W1322">
        <v>84.47</v>
      </c>
      <c r="X1322">
        <v>6.5139638545814718</v>
      </c>
    </row>
    <row r="1323" spans="5:24">
      <c r="E1323">
        <v>13.2</v>
      </c>
      <c r="F1323">
        <f t="shared" si="60"/>
        <v>4.9415066360616953</v>
      </c>
      <c r="T1323">
        <f t="shared" ca="1" si="61"/>
        <v>80.95</v>
      </c>
      <c r="U1323">
        <f t="shared" ca="1" si="62"/>
        <v>5.938027623836442</v>
      </c>
      <c r="W1323">
        <v>29.28</v>
      </c>
      <c r="X1323">
        <v>4.9547767750554073</v>
      </c>
    </row>
    <row r="1324" spans="5:24">
      <c r="E1324">
        <v>13.21</v>
      </c>
      <c r="F1324">
        <f t="shared" si="60"/>
        <v>4.9417404510304213</v>
      </c>
      <c r="T1324">
        <f t="shared" ca="1" si="61"/>
        <v>11.75</v>
      </c>
      <c r="U1324">
        <f t="shared" ca="1" si="62"/>
        <v>4.9062113684057111</v>
      </c>
      <c r="W1324">
        <v>33.770000000000003</v>
      </c>
      <c r="X1324">
        <v>5.0812515735403752</v>
      </c>
    </row>
    <row r="1325" spans="5:24">
      <c r="E1325">
        <v>13.22</v>
      </c>
      <c r="F1325">
        <f t="shared" si="60"/>
        <v>4.9419741439838978</v>
      </c>
      <c r="T1325">
        <f t="shared" ca="1" si="61"/>
        <v>99.37</v>
      </c>
      <c r="U1325">
        <f t="shared" ca="1" si="62"/>
        <v>6.7474396241461907</v>
      </c>
      <c r="W1325">
        <v>93.54</v>
      </c>
      <c r="X1325">
        <v>7.0172641723566009</v>
      </c>
    </row>
    <row r="1326" spans="5:24">
      <c r="E1326">
        <v>13.23</v>
      </c>
      <c r="F1326">
        <f t="shared" si="60"/>
        <v>4.9422077151004009</v>
      </c>
      <c r="T1326">
        <f t="shared" ca="1" si="61"/>
        <v>78.569999999999993</v>
      </c>
      <c r="U1326">
        <f t="shared" ca="1" si="62"/>
        <v>5.8957948111048424</v>
      </c>
      <c r="W1326">
        <v>79.48</v>
      </c>
      <c r="X1326">
        <v>6.3231899202718775</v>
      </c>
    </row>
    <row r="1327" spans="5:24">
      <c r="E1327">
        <v>13.24</v>
      </c>
      <c r="F1327">
        <f t="shared" si="60"/>
        <v>4.9424411645578221</v>
      </c>
      <c r="T1327">
        <f t="shared" ca="1" si="61"/>
        <v>79.819999999999993</v>
      </c>
      <c r="U1327">
        <f t="shared" ca="1" si="62"/>
        <v>5.9176045383716431</v>
      </c>
      <c r="W1327">
        <v>21.21</v>
      </c>
      <c r="X1327">
        <v>4.7008440662790578</v>
      </c>
    </row>
    <row r="1328" spans="5:24">
      <c r="E1328">
        <v>13.25</v>
      </c>
      <c r="F1328">
        <f t="shared" si="60"/>
        <v>4.9426744925336701</v>
      </c>
      <c r="T1328">
        <f t="shared" ca="1" si="61"/>
        <v>95.31</v>
      </c>
      <c r="U1328">
        <f t="shared" ca="1" si="62"/>
        <v>6.3378422690488776</v>
      </c>
      <c r="W1328">
        <v>83.05</v>
      </c>
      <c r="X1328">
        <v>6.4561429857974222</v>
      </c>
    </row>
    <row r="1329" spans="5:24">
      <c r="E1329">
        <v>13.26</v>
      </c>
      <c r="F1329">
        <f t="shared" si="60"/>
        <v>4.9429076992050689</v>
      </c>
      <c r="T1329">
        <f t="shared" ca="1" si="61"/>
        <v>64.989999999999995</v>
      </c>
      <c r="U1329">
        <f t="shared" ca="1" si="62"/>
        <v>5.6925252506593331</v>
      </c>
      <c r="W1329">
        <v>61.29</v>
      </c>
      <c r="X1329">
        <v>5.7868854913257728</v>
      </c>
    </row>
    <row r="1330" spans="5:24">
      <c r="E1330">
        <v>13.27</v>
      </c>
      <c r="F1330">
        <f t="shared" si="60"/>
        <v>4.9431407847487625</v>
      </c>
      <c r="T1330">
        <f t="shared" ca="1" si="61"/>
        <v>57.55</v>
      </c>
      <c r="U1330">
        <f t="shared" ca="1" si="62"/>
        <v>5.595197254602418</v>
      </c>
      <c r="W1330">
        <v>61.66</v>
      </c>
      <c r="X1330">
        <v>5.7965632126379187</v>
      </c>
    </row>
    <row r="1331" spans="5:24">
      <c r="E1331">
        <v>13.28</v>
      </c>
      <c r="F1331">
        <f t="shared" si="60"/>
        <v>4.9433737493411138</v>
      </c>
      <c r="T1331">
        <f t="shared" ca="1" si="61"/>
        <v>34.700000000000003</v>
      </c>
      <c r="U1331">
        <f t="shared" ca="1" si="62"/>
        <v>5.3032837029445172</v>
      </c>
      <c r="W1331">
        <v>61.23</v>
      </c>
      <c r="X1331">
        <v>5.7853186836754151</v>
      </c>
    </row>
    <row r="1332" spans="5:24">
      <c r="E1332">
        <v>13.29</v>
      </c>
      <c r="F1332">
        <f t="shared" si="60"/>
        <v>4.9436065931581066</v>
      </c>
      <c r="T1332">
        <f t="shared" ca="1" si="61"/>
        <v>8.19</v>
      </c>
      <c r="U1332">
        <f t="shared" ca="1" si="62"/>
        <v>4.8037978448948904</v>
      </c>
      <c r="W1332">
        <v>39.01</v>
      </c>
      <c r="X1332">
        <v>5.2209415903702405</v>
      </c>
    </row>
    <row r="1333" spans="5:24">
      <c r="E1333">
        <v>13.3</v>
      </c>
      <c r="F1333">
        <f t="shared" si="60"/>
        <v>4.9438393163753442</v>
      </c>
      <c r="T1333">
        <f t="shared" ca="1" si="61"/>
        <v>96.07</v>
      </c>
      <c r="U1333">
        <f t="shared" ca="1" si="62"/>
        <v>6.3794337985165015</v>
      </c>
      <c r="W1333">
        <v>14.53</v>
      </c>
      <c r="X1333">
        <v>4.4431937033000075</v>
      </c>
    </row>
    <row r="1334" spans="5:24">
      <c r="E1334">
        <v>13.31</v>
      </c>
      <c r="F1334">
        <f t="shared" si="60"/>
        <v>4.9440719191680564</v>
      </c>
      <c r="T1334">
        <f t="shared" ca="1" si="61"/>
        <v>54.3</v>
      </c>
      <c r="U1334">
        <f t="shared" ca="1" si="62"/>
        <v>5.5539972847045771</v>
      </c>
      <c r="W1334">
        <v>84.07</v>
      </c>
      <c r="X1334">
        <v>6.4973389782213573</v>
      </c>
    </row>
    <row r="1335" spans="5:24">
      <c r="E1335">
        <v>13.32</v>
      </c>
      <c r="F1335">
        <f t="shared" si="60"/>
        <v>4.9443044017110944</v>
      </c>
      <c r="T1335">
        <f t="shared" ca="1" si="61"/>
        <v>43.27</v>
      </c>
      <c r="U1335">
        <f t="shared" ca="1" si="62"/>
        <v>5.4152478561085982</v>
      </c>
      <c r="W1335">
        <v>8.58</v>
      </c>
      <c r="X1335">
        <v>4.1329192616886132</v>
      </c>
    </row>
    <row r="1336" spans="5:24">
      <c r="E1336">
        <v>13.33</v>
      </c>
      <c r="F1336">
        <f t="shared" si="60"/>
        <v>4.9445367641789346</v>
      </c>
      <c r="T1336">
        <f t="shared" ca="1" si="61"/>
        <v>99.91</v>
      </c>
      <c r="U1336">
        <f t="shared" ca="1" si="62"/>
        <v>7.060694574679915</v>
      </c>
      <c r="W1336">
        <v>68.010000000000005</v>
      </c>
      <c r="X1336">
        <v>5.9679784509014757</v>
      </c>
    </row>
    <row r="1337" spans="5:24">
      <c r="E1337">
        <v>13.34</v>
      </c>
      <c r="F1337">
        <f t="shared" si="60"/>
        <v>4.9447690067456813</v>
      </c>
      <c r="T1337">
        <f t="shared" ca="1" si="61"/>
        <v>23.51</v>
      </c>
      <c r="U1337">
        <f t="shared" ca="1" si="62"/>
        <v>5.1389231616698687</v>
      </c>
      <c r="W1337">
        <v>10.130000000000001</v>
      </c>
      <c r="X1337">
        <v>4.2258210400110432</v>
      </c>
    </row>
    <row r="1338" spans="5:24">
      <c r="E1338">
        <v>13.35</v>
      </c>
      <c r="F1338">
        <f t="shared" si="60"/>
        <v>4.9450011295850631</v>
      </c>
      <c r="T1338">
        <f t="shared" ca="1" si="61"/>
        <v>53.01</v>
      </c>
      <c r="U1338">
        <f t="shared" ca="1" si="62"/>
        <v>5.5377606191932127</v>
      </c>
      <c r="W1338">
        <v>66.64</v>
      </c>
      <c r="X1338">
        <v>5.9299940079179541</v>
      </c>
    </row>
    <row r="1339" spans="5:24">
      <c r="E1339">
        <v>13.36</v>
      </c>
      <c r="F1339">
        <f t="shared" si="60"/>
        <v>4.9452331328704391</v>
      </c>
      <c r="T1339">
        <f t="shared" ca="1" si="61"/>
        <v>68.2</v>
      </c>
      <c r="U1339">
        <f t="shared" ca="1" si="62"/>
        <v>5.7366494127162184</v>
      </c>
      <c r="W1339">
        <v>35.69</v>
      </c>
      <c r="X1339">
        <v>5.1332426181714501</v>
      </c>
    </row>
    <row r="1340" spans="5:24">
      <c r="E1340">
        <v>13.37</v>
      </c>
      <c r="F1340">
        <f t="shared" si="60"/>
        <v>4.9454650167747962</v>
      </c>
      <c r="T1340">
        <f t="shared" ca="1" si="61"/>
        <v>72.459999999999994</v>
      </c>
      <c r="U1340">
        <f t="shared" ca="1" si="62"/>
        <v>5.7982808863262143</v>
      </c>
      <c r="W1340">
        <v>26.06</v>
      </c>
      <c r="X1340">
        <v>4.8585032626621185</v>
      </c>
    </row>
    <row r="1341" spans="5:24">
      <c r="E1341">
        <v>13.38</v>
      </c>
      <c r="F1341">
        <f t="shared" si="60"/>
        <v>4.9456967814707538</v>
      </c>
      <c r="T1341">
        <f t="shared" ca="1" si="61"/>
        <v>76.88</v>
      </c>
      <c r="U1341">
        <f t="shared" ca="1" si="62"/>
        <v>5.867450327041408</v>
      </c>
      <c r="W1341">
        <v>13.84</v>
      </c>
      <c r="X1341">
        <v>4.4124640054250914</v>
      </c>
    </row>
    <row r="1342" spans="5:24">
      <c r="E1342">
        <v>13.39</v>
      </c>
      <c r="F1342">
        <f t="shared" si="60"/>
        <v>4.9459284271305606</v>
      </c>
      <c r="T1342">
        <f t="shared" ca="1" si="61"/>
        <v>9.8699999999999992</v>
      </c>
      <c r="U1342">
        <f t="shared" ca="1" si="62"/>
        <v>4.8555027519065259</v>
      </c>
      <c r="W1342">
        <v>1.45</v>
      </c>
      <c r="X1342">
        <v>3.3165134719934422</v>
      </c>
    </row>
    <row r="1343" spans="5:24">
      <c r="E1343">
        <v>13.4</v>
      </c>
      <c r="F1343">
        <f t="shared" si="60"/>
        <v>4.9461599539260996</v>
      </c>
      <c r="T1343">
        <f t="shared" ca="1" si="61"/>
        <v>40.96</v>
      </c>
      <c r="U1343">
        <f t="shared" ca="1" si="62"/>
        <v>5.3857129777436921</v>
      </c>
      <c r="W1343">
        <v>16.940000000000001</v>
      </c>
      <c r="X1343">
        <v>4.5434610187379851</v>
      </c>
    </row>
    <row r="1344" spans="5:24">
      <c r="E1344">
        <v>13.41</v>
      </c>
      <c r="F1344">
        <f t="shared" si="60"/>
        <v>4.9463913620288853</v>
      </c>
      <c r="T1344">
        <f t="shared" ca="1" si="61"/>
        <v>67.3</v>
      </c>
      <c r="U1344">
        <f t="shared" ca="1" si="62"/>
        <v>5.7241061407283045</v>
      </c>
      <c r="W1344">
        <v>83.33</v>
      </c>
      <c r="X1344">
        <v>6.4672881618310303</v>
      </c>
    </row>
    <row r="1345" spans="5:24">
      <c r="E1345">
        <v>13.42</v>
      </c>
      <c r="F1345">
        <f t="shared" si="60"/>
        <v>4.9466226516100695</v>
      </c>
      <c r="T1345">
        <f t="shared" ca="1" si="61"/>
        <v>57.19</v>
      </c>
      <c r="U1345">
        <f t="shared" ca="1" si="62"/>
        <v>5.5906067490834062</v>
      </c>
      <c r="W1345">
        <v>20.78</v>
      </c>
      <c r="X1345">
        <v>4.6859215317946905</v>
      </c>
    </row>
    <row r="1346" spans="5:24">
      <c r="E1346">
        <v>13.43</v>
      </c>
      <c r="F1346">
        <f t="shared" si="60"/>
        <v>4.9468538228404384</v>
      </c>
      <c r="T1346">
        <f t="shared" ca="1" si="61"/>
        <v>2.36</v>
      </c>
      <c r="U1346">
        <f t="shared" ca="1" si="62"/>
        <v>4.507749424932288</v>
      </c>
      <c r="W1346">
        <v>15.64</v>
      </c>
      <c r="X1346">
        <v>4.4906357978647078</v>
      </c>
    </row>
    <row r="1347" spans="5:24">
      <c r="E1347">
        <v>13.44</v>
      </c>
      <c r="F1347">
        <f t="shared" si="60"/>
        <v>4.9470848758904129</v>
      </c>
      <c r="T1347">
        <f t="shared" ca="1" si="61"/>
        <v>31.85</v>
      </c>
      <c r="U1347">
        <f t="shared" ca="1" si="62"/>
        <v>5.2640512832023933</v>
      </c>
      <c r="W1347">
        <v>20.51</v>
      </c>
      <c r="X1347">
        <v>4.6764582756728252</v>
      </c>
    </row>
    <row r="1348" spans="5:24">
      <c r="E1348">
        <v>13.45</v>
      </c>
      <c r="F1348">
        <f t="shared" si="60"/>
        <v>4.9473158109300561</v>
      </c>
      <c r="T1348">
        <f t="shared" ca="1" si="61"/>
        <v>69.72</v>
      </c>
      <c r="U1348">
        <f t="shared" ca="1" si="62"/>
        <v>5.7581821463070542</v>
      </c>
      <c r="W1348">
        <v>11.74</v>
      </c>
      <c r="X1348">
        <v>4.3119151945415517</v>
      </c>
    </row>
    <row r="1349" spans="5:24">
      <c r="E1349">
        <v>13.46</v>
      </c>
      <c r="F1349">
        <f t="shared" ref="F1349:F1412" si="63">NORMINV(E1349/100,$C$3,$C$4)</f>
        <v>4.947546628129067</v>
      </c>
      <c r="T1349">
        <f t="shared" ref="T1349:T1412" ca="1" si="64">RANDBETWEEN(1,10000)/100</f>
        <v>61.97</v>
      </c>
      <c r="U1349">
        <f t="shared" ref="U1349:U1412" ca="1" si="65">NORMINV(T1349/100,$C$3,$C$4)</f>
        <v>5.6523464878325189</v>
      </c>
      <c r="W1349">
        <v>3.36</v>
      </c>
      <c r="X1349">
        <v>3.6696659314971924</v>
      </c>
    </row>
    <row r="1350" spans="5:24">
      <c r="E1350">
        <v>13.47</v>
      </c>
      <c r="F1350">
        <f t="shared" si="63"/>
        <v>4.9477773276567856</v>
      </c>
      <c r="T1350">
        <f t="shared" ca="1" si="64"/>
        <v>14.09</v>
      </c>
      <c r="U1350">
        <f t="shared" ca="1" si="65"/>
        <v>4.9618577068671481</v>
      </c>
      <c r="W1350">
        <v>12</v>
      </c>
      <c r="X1350">
        <v>4.3250132079339103</v>
      </c>
    </row>
    <row r="1351" spans="5:24">
      <c r="E1351">
        <v>13.48</v>
      </c>
      <c r="F1351">
        <f t="shared" si="63"/>
        <v>4.9480079096821914</v>
      </c>
      <c r="T1351">
        <f t="shared" ca="1" si="64"/>
        <v>39.18</v>
      </c>
      <c r="U1351">
        <f t="shared" ca="1" si="65"/>
        <v>5.3626846645041564</v>
      </c>
      <c r="W1351">
        <v>28.11</v>
      </c>
      <c r="X1351">
        <v>4.9204231378508769</v>
      </c>
    </row>
    <row r="1352" spans="5:24">
      <c r="E1352">
        <v>13.49</v>
      </c>
      <c r="F1352">
        <f t="shared" si="63"/>
        <v>4.9482383743739078</v>
      </c>
      <c r="T1352">
        <f t="shared" ca="1" si="64"/>
        <v>83.94</v>
      </c>
      <c r="U1352">
        <f t="shared" ca="1" si="65"/>
        <v>5.9959974635996263</v>
      </c>
      <c r="W1352">
        <v>79.72</v>
      </c>
      <c r="X1352">
        <v>6.331661566877294</v>
      </c>
    </row>
    <row r="1353" spans="5:24">
      <c r="E1353">
        <v>13.5</v>
      </c>
      <c r="F1353">
        <f t="shared" si="63"/>
        <v>4.948468721900201</v>
      </c>
      <c r="T1353">
        <f t="shared" ca="1" si="64"/>
        <v>48.08</v>
      </c>
      <c r="U1353">
        <f t="shared" ca="1" si="65"/>
        <v>5.4759270715272361</v>
      </c>
      <c r="W1353">
        <v>63.74</v>
      </c>
      <c r="X1353">
        <v>5.8515176946672778</v>
      </c>
    </row>
    <row r="1354" spans="5:24">
      <c r="E1354">
        <v>13.51</v>
      </c>
      <c r="F1354">
        <f t="shared" si="63"/>
        <v>4.9486989524289795</v>
      </c>
      <c r="T1354">
        <f t="shared" ca="1" si="64"/>
        <v>8.49</v>
      </c>
      <c r="U1354">
        <f t="shared" ca="1" si="65"/>
        <v>4.813576635111084</v>
      </c>
      <c r="W1354">
        <v>77.27</v>
      </c>
      <c r="X1354">
        <v>6.2477681772332279</v>
      </c>
    </row>
    <row r="1355" spans="5:24">
      <c r="E1355">
        <v>13.52</v>
      </c>
      <c r="F1355">
        <f t="shared" si="63"/>
        <v>4.9489290661277989</v>
      </c>
      <c r="T1355">
        <f t="shared" ca="1" si="64"/>
        <v>10.98</v>
      </c>
      <c r="U1355">
        <f t="shared" ca="1" si="65"/>
        <v>4.886203778402944</v>
      </c>
      <c r="W1355">
        <v>97.64</v>
      </c>
      <c r="X1355">
        <v>7.4845011501354239</v>
      </c>
    </row>
    <row r="1356" spans="5:24">
      <c r="E1356">
        <v>13.53</v>
      </c>
      <c r="F1356">
        <f t="shared" si="63"/>
        <v>4.9491590631638598</v>
      </c>
      <c r="T1356">
        <f t="shared" ca="1" si="64"/>
        <v>20.97</v>
      </c>
      <c r="U1356">
        <f t="shared" ca="1" si="65"/>
        <v>5.0962686882448525</v>
      </c>
      <c r="W1356">
        <v>85.19</v>
      </c>
      <c r="X1356">
        <v>6.5446170418629377</v>
      </c>
    </row>
    <row r="1357" spans="5:24">
      <c r="E1357">
        <v>13.54</v>
      </c>
      <c r="F1357">
        <f t="shared" si="63"/>
        <v>4.9493889437040108</v>
      </c>
      <c r="T1357">
        <f t="shared" ca="1" si="64"/>
        <v>77.790000000000006</v>
      </c>
      <c r="U1357">
        <f t="shared" ca="1" si="65"/>
        <v>5.8825600768159294</v>
      </c>
      <c r="W1357">
        <v>55.96</v>
      </c>
      <c r="X1357">
        <v>5.6499551502211904</v>
      </c>
    </row>
    <row r="1358" spans="5:24">
      <c r="E1358">
        <v>13.55</v>
      </c>
      <c r="F1358">
        <f t="shared" si="63"/>
        <v>4.9496187079147465</v>
      </c>
      <c r="T1358">
        <f t="shared" ca="1" si="64"/>
        <v>47.4</v>
      </c>
      <c r="U1358">
        <f t="shared" ca="1" si="65"/>
        <v>5.4673907301452278</v>
      </c>
      <c r="W1358">
        <v>61.06</v>
      </c>
      <c r="X1358">
        <v>5.7808831825288944</v>
      </c>
    </row>
    <row r="1359" spans="5:24">
      <c r="E1359">
        <v>13.56</v>
      </c>
      <c r="F1359">
        <f t="shared" si="63"/>
        <v>4.9498483559622128</v>
      </c>
      <c r="T1359">
        <f t="shared" ca="1" si="64"/>
        <v>40.409999999999997</v>
      </c>
      <c r="U1359">
        <f t="shared" ca="1" si="65"/>
        <v>5.3786255993939216</v>
      </c>
      <c r="W1359">
        <v>71.3</v>
      </c>
      <c r="X1359">
        <v>6.0621702922579264</v>
      </c>
    </row>
    <row r="1360" spans="5:24">
      <c r="E1360">
        <v>13.57</v>
      </c>
      <c r="F1360">
        <f t="shared" si="63"/>
        <v>4.9500778880122063</v>
      </c>
      <c r="T1360">
        <f t="shared" ca="1" si="64"/>
        <v>70.709999999999994</v>
      </c>
      <c r="U1360">
        <f t="shared" ca="1" si="65"/>
        <v>5.7724662084168266</v>
      </c>
      <c r="W1360">
        <v>8.41</v>
      </c>
      <c r="X1360">
        <v>4.1219893499612068</v>
      </c>
    </row>
    <row r="1361" spans="5:24">
      <c r="E1361">
        <v>13.58</v>
      </c>
      <c r="F1361">
        <f t="shared" si="63"/>
        <v>4.9503073042301722</v>
      </c>
      <c r="T1361">
        <f t="shared" ca="1" si="64"/>
        <v>32.5</v>
      </c>
      <c r="U1361">
        <f t="shared" ca="1" si="65"/>
        <v>5.2731189049150604</v>
      </c>
      <c r="W1361">
        <v>17.079999999999998</v>
      </c>
      <c r="X1361">
        <v>4.548991379863411</v>
      </c>
    </row>
    <row r="1362" spans="5:24">
      <c r="E1362">
        <v>13.59</v>
      </c>
      <c r="F1362">
        <f t="shared" si="63"/>
        <v>4.9505366047812087</v>
      </c>
      <c r="T1362">
        <f t="shared" ca="1" si="64"/>
        <v>26.58</v>
      </c>
      <c r="U1362">
        <f t="shared" ca="1" si="65"/>
        <v>5.1872172700862755</v>
      </c>
      <c r="W1362">
        <v>16.940000000000001</v>
      </c>
      <c r="X1362">
        <v>4.5434610187379851</v>
      </c>
    </row>
    <row r="1363" spans="5:24">
      <c r="E1363">
        <v>13.6</v>
      </c>
      <c r="F1363">
        <f t="shared" si="63"/>
        <v>4.9507657898300685</v>
      </c>
      <c r="T1363">
        <f t="shared" ca="1" si="64"/>
        <v>64.3</v>
      </c>
      <c r="U1363">
        <f t="shared" ca="1" si="65"/>
        <v>5.6832446469447166</v>
      </c>
      <c r="W1363">
        <v>52.74</v>
      </c>
      <c r="X1363">
        <v>5.568735701132244</v>
      </c>
    </row>
    <row r="1364" spans="5:24">
      <c r="E1364">
        <v>13.61</v>
      </c>
      <c r="F1364">
        <f t="shared" si="63"/>
        <v>4.9509948595411579</v>
      </c>
      <c r="T1364">
        <f t="shared" ca="1" si="64"/>
        <v>48.49</v>
      </c>
      <c r="U1364">
        <f t="shared" ca="1" si="65"/>
        <v>5.4810704354980588</v>
      </c>
      <c r="W1364">
        <v>0.4</v>
      </c>
      <c r="X1364">
        <v>2.8479301920977989</v>
      </c>
    </row>
    <row r="1365" spans="5:24">
      <c r="E1365">
        <v>13.62</v>
      </c>
      <c r="F1365">
        <f t="shared" si="63"/>
        <v>4.9512238140785367</v>
      </c>
      <c r="T1365">
        <f t="shared" ca="1" si="64"/>
        <v>21.94</v>
      </c>
      <c r="U1365">
        <f t="shared" ca="1" si="65"/>
        <v>5.1128894054985237</v>
      </c>
      <c r="W1365">
        <v>63.06</v>
      </c>
      <c r="X1365">
        <v>5.8334428796342674</v>
      </c>
    </row>
    <row r="1366" spans="5:24">
      <c r="E1366">
        <v>13.63</v>
      </c>
      <c r="F1366">
        <f t="shared" si="63"/>
        <v>4.951452653605922</v>
      </c>
      <c r="T1366">
        <f t="shared" ca="1" si="64"/>
        <v>37.18</v>
      </c>
      <c r="U1366">
        <f t="shared" ca="1" si="65"/>
        <v>5.336455122274022</v>
      </c>
      <c r="W1366">
        <v>35.590000000000003</v>
      </c>
      <c r="X1366">
        <v>5.1305602848365641</v>
      </c>
    </row>
    <row r="1367" spans="5:24">
      <c r="E1367">
        <v>13.64</v>
      </c>
      <c r="F1367">
        <f t="shared" si="63"/>
        <v>4.9516813782866897</v>
      </c>
      <c r="T1367">
        <f t="shared" ca="1" si="64"/>
        <v>24.62</v>
      </c>
      <c r="U1367">
        <f t="shared" ca="1" si="65"/>
        <v>5.1567516939602065</v>
      </c>
      <c r="W1367">
        <v>38.04</v>
      </c>
      <c r="X1367">
        <v>5.1955695864373856</v>
      </c>
    </row>
    <row r="1368" spans="5:24">
      <c r="E1368">
        <v>13.65</v>
      </c>
      <c r="F1368">
        <f t="shared" si="63"/>
        <v>4.9519099882838695</v>
      </c>
      <c r="T1368">
        <f t="shared" ca="1" si="64"/>
        <v>40.86</v>
      </c>
      <c r="U1368">
        <f t="shared" ca="1" si="65"/>
        <v>5.3844261119650119</v>
      </c>
      <c r="W1368">
        <v>43.33</v>
      </c>
      <c r="X1368">
        <v>5.3320212543646024</v>
      </c>
    </row>
    <row r="1369" spans="5:24">
      <c r="E1369">
        <v>13.66</v>
      </c>
      <c r="F1369">
        <f t="shared" si="63"/>
        <v>4.9521384837601543</v>
      </c>
      <c r="T1369">
        <f t="shared" ca="1" si="64"/>
        <v>44.99</v>
      </c>
      <c r="U1369">
        <f t="shared" ca="1" si="65"/>
        <v>5.437042999695322</v>
      </c>
      <c r="W1369">
        <v>58.57</v>
      </c>
      <c r="X1369">
        <v>5.7164974662134789</v>
      </c>
    </row>
    <row r="1370" spans="5:24">
      <c r="E1370">
        <v>13.67</v>
      </c>
      <c r="F1370">
        <f t="shared" si="63"/>
        <v>4.9523668648778951</v>
      </c>
      <c r="T1370">
        <f t="shared" ca="1" si="64"/>
        <v>69.459999999999994</v>
      </c>
      <c r="U1370">
        <f t="shared" ca="1" si="65"/>
        <v>5.7544659207618052</v>
      </c>
      <c r="W1370">
        <v>35.99</v>
      </c>
      <c r="X1370">
        <v>5.1412738983633872</v>
      </c>
    </row>
    <row r="1371" spans="5:24">
      <c r="E1371">
        <v>13.68</v>
      </c>
      <c r="F1371">
        <f t="shared" si="63"/>
        <v>4.9525951317991028</v>
      </c>
      <c r="T1371">
        <f t="shared" ca="1" si="64"/>
        <v>76.180000000000007</v>
      </c>
      <c r="U1371">
        <f t="shared" ca="1" si="65"/>
        <v>5.8560523048397721</v>
      </c>
      <c r="W1371">
        <v>42.04</v>
      </c>
      <c r="X1371">
        <v>5.2991297108344533</v>
      </c>
    </row>
    <row r="1372" spans="5:24">
      <c r="E1372">
        <v>13.69</v>
      </c>
      <c r="F1372">
        <f t="shared" si="63"/>
        <v>4.9528232846854525</v>
      </c>
      <c r="T1372">
        <f t="shared" ca="1" si="64"/>
        <v>11.28</v>
      </c>
      <c r="U1372">
        <f t="shared" ca="1" si="65"/>
        <v>4.8941144318591245</v>
      </c>
      <c r="W1372">
        <v>57.68</v>
      </c>
      <c r="X1372">
        <v>5.6937137817207324</v>
      </c>
    </row>
    <row r="1373" spans="5:24">
      <c r="E1373">
        <v>13.7</v>
      </c>
      <c r="F1373">
        <f t="shared" si="63"/>
        <v>4.9530513236982809</v>
      </c>
      <c r="T1373">
        <f t="shared" ca="1" si="64"/>
        <v>43.99</v>
      </c>
      <c r="U1373">
        <f t="shared" ca="1" si="65"/>
        <v>5.4243886219830166</v>
      </c>
      <c r="W1373">
        <v>17.04</v>
      </c>
      <c r="X1373">
        <v>4.5474142498439782</v>
      </c>
    </row>
    <row r="1374" spans="5:24">
      <c r="E1374">
        <v>13.71</v>
      </c>
      <c r="F1374">
        <f t="shared" si="63"/>
        <v>4.9532792489985891</v>
      </c>
      <c r="T1374">
        <f t="shared" ca="1" si="64"/>
        <v>25.52</v>
      </c>
      <c r="U1374">
        <f t="shared" ca="1" si="65"/>
        <v>5.1708925097079801</v>
      </c>
      <c r="W1374">
        <v>7.5</v>
      </c>
      <c r="X1374">
        <v>4.0604685290615432</v>
      </c>
    </row>
    <row r="1375" spans="5:24">
      <c r="E1375">
        <v>13.72</v>
      </c>
      <c r="F1375">
        <f t="shared" si="63"/>
        <v>4.9535070607470422</v>
      </c>
      <c r="T1375">
        <f t="shared" ca="1" si="64"/>
        <v>78.44</v>
      </c>
      <c r="U1375">
        <f t="shared" ca="1" si="65"/>
        <v>5.893569928229546</v>
      </c>
      <c r="W1375">
        <v>75.53</v>
      </c>
      <c r="X1375">
        <v>6.1912634443279888</v>
      </c>
    </row>
    <row r="1376" spans="5:24">
      <c r="E1376">
        <v>13.73</v>
      </c>
      <c r="F1376">
        <f t="shared" si="63"/>
        <v>4.9537347591039707</v>
      </c>
      <c r="T1376">
        <f t="shared" ca="1" si="64"/>
        <v>11.92</v>
      </c>
      <c r="U1376">
        <f t="shared" ca="1" si="65"/>
        <v>4.910502290534204</v>
      </c>
      <c r="W1376">
        <v>10.199999999999999</v>
      </c>
      <c r="X1376">
        <v>4.2297623776068516</v>
      </c>
    </row>
    <row r="1377" spans="5:24">
      <c r="E1377">
        <v>13.74</v>
      </c>
      <c r="F1377">
        <f t="shared" si="63"/>
        <v>4.9539623442293736</v>
      </c>
      <c r="T1377">
        <f t="shared" ca="1" si="64"/>
        <v>37.99</v>
      </c>
      <c r="U1377">
        <f t="shared" ca="1" si="65"/>
        <v>5.3471282828209254</v>
      </c>
      <c r="W1377">
        <v>48.34</v>
      </c>
      <c r="X1377">
        <v>5.4583779561298114</v>
      </c>
    </row>
    <row r="1378" spans="5:24">
      <c r="E1378">
        <v>13.75</v>
      </c>
      <c r="F1378">
        <f t="shared" si="63"/>
        <v>4.9541898162829163</v>
      </c>
      <c r="T1378">
        <f t="shared" ca="1" si="64"/>
        <v>43.1</v>
      </c>
      <c r="U1378">
        <f t="shared" ca="1" si="65"/>
        <v>5.4130855937491686</v>
      </c>
      <c r="W1378">
        <v>93.94</v>
      </c>
      <c r="X1378">
        <v>7.0497563809599306</v>
      </c>
    </row>
    <row r="1379" spans="5:24">
      <c r="E1379">
        <v>13.76</v>
      </c>
      <c r="F1379">
        <f t="shared" si="63"/>
        <v>4.9544171754239317</v>
      </c>
      <c r="T1379">
        <f t="shared" ca="1" si="64"/>
        <v>22.73</v>
      </c>
      <c r="U1379">
        <f t="shared" ca="1" si="65"/>
        <v>5.1261159113833861</v>
      </c>
      <c r="W1379">
        <v>60.36</v>
      </c>
      <c r="X1379">
        <v>5.7626764107098039</v>
      </c>
    </row>
    <row r="1380" spans="5:24">
      <c r="E1380">
        <v>13.77</v>
      </c>
      <c r="F1380">
        <f t="shared" si="63"/>
        <v>4.9546444218114241</v>
      </c>
      <c r="T1380">
        <f t="shared" ca="1" si="64"/>
        <v>71.319999999999993</v>
      </c>
      <c r="U1380">
        <f t="shared" ca="1" si="65"/>
        <v>5.7813787676387172</v>
      </c>
      <c r="W1380">
        <v>27.9</v>
      </c>
      <c r="X1380">
        <v>4.9141852343124013</v>
      </c>
    </row>
    <row r="1381" spans="5:24">
      <c r="E1381">
        <v>13.78</v>
      </c>
      <c r="F1381">
        <f t="shared" si="63"/>
        <v>4.9548715556040683</v>
      </c>
      <c r="T1381">
        <f t="shared" ca="1" si="64"/>
        <v>17.63</v>
      </c>
      <c r="U1381">
        <f t="shared" ca="1" si="65"/>
        <v>5.035221017444468</v>
      </c>
      <c r="W1381">
        <v>95.16</v>
      </c>
      <c r="X1381">
        <v>7.1605691955132844</v>
      </c>
    </row>
    <row r="1382" spans="5:24">
      <c r="E1382">
        <v>13.79</v>
      </c>
      <c r="F1382">
        <f t="shared" si="63"/>
        <v>4.9550985769602081</v>
      </c>
      <c r="T1382">
        <f t="shared" ca="1" si="64"/>
        <v>25.23</v>
      </c>
      <c r="U1382">
        <f t="shared" ca="1" si="65"/>
        <v>5.166365246329601</v>
      </c>
      <c r="W1382">
        <v>16.45</v>
      </c>
      <c r="X1382">
        <v>4.5238699063019023</v>
      </c>
    </row>
    <row r="1383" spans="5:24">
      <c r="E1383">
        <v>13.8</v>
      </c>
      <c r="F1383">
        <f t="shared" si="63"/>
        <v>4.9553254860378617</v>
      </c>
      <c r="T1383">
        <f t="shared" ca="1" si="64"/>
        <v>65.89</v>
      </c>
      <c r="U1383">
        <f t="shared" ca="1" si="65"/>
        <v>5.7047314416671036</v>
      </c>
      <c r="W1383">
        <v>13.51</v>
      </c>
      <c r="X1383">
        <v>4.397397904857959</v>
      </c>
    </row>
    <row r="1384" spans="5:24">
      <c r="E1384">
        <v>13.81</v>
      </c>
      <c r="F1384">
        <f t="shared" si="63"/>
        <v>4.9555522829947201</v>
      </c>
      <c r="T1384">
        <f t="shared" ca="1" si="64"/>
        <v>32.78</v>
      </c>
      <c r="U1384">
        <f t="shared" ca="1" si="65"/>
        <v>5.2770019063349221</v>
      </c>
      <c r="W1384">
        <v>9.7200000000000006</v>
      </c>
      <c r="X1384">
        <v>4.2023277986974517</v>
      </c>
    </row>
    <row r="1385" spans="5:24">
      <c r="E1385">
        <v>13.82</v>
      </c>
      <c r="F1385">
        <f t="shared" si="63"/>
        <v>4.955778967988147</v>
      </c>
      <c r="T1385">
        <f t="shared" ca="1" si="64"/>
        <v>64.680000000000007</v>
      </c>
      <c r="U1385">
        <f t="shared" ca="1" si="65"/>
        <v>5.688347687716603</v>
      </c>
      <c r="W1385">
        <v>1.84</v>
      </c>
      <c r="X1385">
        <v>3.4120240036219522</v>
      </c>
    </row>
    <row r="1386" spans="5:24">
      <c r="E1386">
        <v>13.83</v>
      </c>
      <c r="F1386">
        <f t="shared" si="63"/>
        <v>4.956005541175184</v>
      </c>
      <c r="T1386">
        <f t="shared" ca="1" si="64"/>
        <v>40.9</v>
      </c>
      <c r="U1386">
        <f t="shared" ca="1" si="65"/>
        <v>5.3849409496713667</v>
      </c>
      <c r="W1386">
        <v>93.49</v>
      </c>
      <c r="X1386">
        <v>7.0133136778087106</v>
      </c>
    </row>
    <row r="1387" spans="5:24">
      <c r="E1387">
        <v>13.84</v>
      </c>
      <c r="F1387">
        <f t="shared" si="63"/>
        <v>4.9562320027125457</v>
      </c>
      <c r="T1387">
        <f t="shared" ca="1" si="64"/>
        <v>73.34</v>
      </c>
      <c r="U1387">
        <f t="shared" ca="1" si="65"/>
        <v>5.8115643128016865</v>
      </c>
      <c r="W1387">
        <v>56.57</v>
      </c>
      <c r="X1387">
        <v>5.6654370420583504</v>
      </c>
    </row>
    <row r="1388" spans="5:24">
      <c r="E1388">
        <v>13.85</v>
      </c>
      <c r="F1388">
        <f t="shared" si="63"/>
        <v>4.9564583527566253</v>
      </c>
      <c r="T1388">
        <f t="shared" ca="1" si="64"/>
        <v>58.54</v>
      </c>
      <c r="U1388">
        <f t="shared" ca="1" si="65"/>
        <v>5.6078638551932238</v>
      </c>
      <c r="W1388">
        <v>98.13</v>
      </c>
      <c r="X1388">
        <v>7.5813705732455139</v>
      </c>
    </row>
    <row r="1389" spans="5:24">
      <c r="E1389">
        <v>13.86</v>
      </c>
      <c r="F1389">
        <f t="shared" si="63"/>
        <v>4.9566845914634916</v>
      </c>
      <c r="T1389">
        <f t="shared" ca="1" si="64"/>
        <v>42.38</v>
      </c>
      <c r="U1389">
        <f t="shared" ca="1" si="65"/>
        <v>5.4039092266016189</v>
      </c>
      <c r="W1389">
        <v>78.989999999999995</v>
      </c>
      <c r="X1389">
        <v>6.3060743158272334</v>
      </c>
    </row>
    <row r="1390" spans="5:24">
      <c r="E1390">
        <v>13.87</v>
      </c>
      <c r="F1390">
        <f t="shared" si="63"/>
        <v>4.9569107189888966</v>
      </c>
      <c r="T1390">
        <f t="shared" ca="1" si="64"/>
        <v>84.76</v>
      </c>
      <c r="U1390">
        <f t="shared" ca="1" si="65"/>
        <v>6.0130971580623793</v>
      </c>
      <c r="W1390">
        <v>91.51</v>
      </c>
      <c r="X1390">
        <v>6.872846729777832</v>
      </c>
    </row>
    <row r="1391" spans="5:24">
      <c r="E1391">
        <v>13.88</v>
      </c>
      <c r="F1391">
        <f t="shared" si="63"/>
        <v>4.9571367354882661</v>
      </c>
      <c r="T1391">
        <f t="shared" ca="1" si="64"/>
        <v>14.29</v>
      </c>
      <c r="U1391">
        <f t="shared" ca="1" si="65"/>
        <v>4.9663096942599019</v>
      </c>
      <c r="W1391">
        <v>79.48</v>
      </c>
      <c r="X1391">
        <v>6.3231899202718775</v>
      </c>
    </row>
    <row r="1392" spans="5:24">
      <c r="E1392">
        <v>13.89</v>
      </c>
      <c r="F1392">
        <f t="shared" si="63"/>
        <v>4.9573626411167115</v>
      </c>
      <c r="T1392">
        <f t="shared" ca="1" si="64"/>
        <v>24.14</v>
      </c>
      <c r="U1392">
        <f t="shared" ca="1" si="65"/>
        <v>5.1490968745649894</v>
      </c>
      <c r="W1392">
        <v>87.29</v>
      </c>
      <c r="X1392">
        <v>6.6402071725636231</v>
      </c>
    </row>
    <row r="1393" spans="5:24">
      <c r="E1393">
        <v>13.9</v>
      </c>
      <c r="F1393">
        <f t="shared" si="63"/>
        <v>4.9575884360290212</v>
      </c>
      <c r="T1393">
        <f t="shared" ca="1" si="64"/>
        <v>14.3</v>
      </c>
      <c r="U1393">
        <f t="shared" ca="1" si="65"/>
        <v>4.9665311839036175</v>
      </c>
      <c r="W1393">
        <v>12.69</v>
      </c>
      <c r="X1393">
        <v>4.3588319565969549</v>
      </c>
    </row>
    <row r="1394" spans="5:24">
      <c r="E1394">
        <v>13.91</v>
      </c>
      <c r="F1394">
        <f t="shared" si="63"/>
        <v>4.9578141203796697</v>
      </c>
      <c r="T1394">
        <f t="shared" ca="1" si="64"/>
        <v>52.75</v>
      </c>
      <c r="U1394">
        <f t="shared" ca="1" si="65"/>
        <v>5.534493479486164</v>
      </c>
      <c r="W1394">
        <v>3.53</v>
      </c>
      <c r="X1394">
        <v>3.6919582310735257</v>
      </c>
    </row>
    <row r="1395" spans="5:24">
      <c r="E1395">
        <v>13.92</v>
      </c>
      <c r="F1395">
        <f t="shared" si="63"/>
        <v>4.9580396943228102</v>
      </c>
      <c r="T1395">
        <f t="shared" ca="1" si="64"/>
        <v>90.14</v>
      </c>
      <c r="U1395">
        <f t="shared" ca="1" si="65"/>
        <v>6.1447849963194345</v>
      </c>
      <c r="W1395">
        <v>19.22</v>
      </c>
      <c r="X1395">
        <v>4.6301822322562778</v>
      </c>
    </row>
    <row r="1396" spans="5:24">
      <c r="E1396">
        <v>13.93</v>
      </c>
      <c r="F1396">
        <f t="shared" si="63"/>
        <v>4.9582651580122858</v>
      </c>
      <c r="T1396">
        <f t="shared" ca="1" si="64"/>
        <v>93.75</v>
      </c>
      <c r="U1396">
        <f t="shared" ca="1" si="65"/>
        <v>6.2670602721762725</v>
      </c>
      <c r="W1396">
        <v>10.42</v>
      </c>
      <c r="X1396">
        <v>4.2420227943922066</v>
      </c>
    </row>
    <row r="1397" spans="5:24">
      <c r="E1397">
        <v>13.94</v>
      </c>
      <c r="F1397">
        <f t="shared" si="63"/>
        <v>4.9584905116016174</v>
      </c>
      <c r="T1397">
        <f t="shared" ca="1" si="64"/>
        <v>16.29</v>
      </c>
      <c r="U1397">
        <f t="shared" ca="1" si="65"/>
        <v>5.0086955881552297</v>
      </c>
      <c r="W1397">
        <v>13.04</v>
      </c>
      <c r="X1397">
        <v>4.3754977110085695</v>
      </c>
    </row>
    <row r="1398" spans="5:24">
      <c r="E1398">
        <v>13.95</v>
      </c>
      <c r="F1398">
        <f t="shared" si="63"/>
        <v>4.9587157552440182</v>
      </c>
      <c r="T1398">
        <f t="shared" ca="1" si="64"/>
        <v>10.8</v>
      </c>
      <c r="U1398">
        <f t="shared" ca="1" si="65"/>
        <v>4.8813827004185866</v>
      </c>
      <c r="W1398">
        <v>38.229999999999997</v>
      </c>
      <c r="X1398">
        <v>5.2005543035537203</v>
      </c>
    </row>
    <row r="1399" spans="5:24">
      <c r="E1399">
        <v>13.96</v>
      </c>
      <c r="F1399">
        <f t="shared" si="63"/>
        <v>4.9589408890923847</v>
      </c>
      <c r="T1399">
        <f t="shared" ca="1" si="64"/>
        <v>30.63</v>
      </c>
      <c r="U1399">
        <f t="shared" ca="1" si="65"/>
        <v>5.246817186467795</v>
      </c>
      <c r="W1399">
        <v>48.28</v>
      </c>
      <c r="X1399">
        <v>5.4568726281343798</v>
      </c>
    </row>
    <row r="1400" spans="5:24">
      <c r="E1400">
        <v>13.97</v>
      </c>
      <c r="F1400">
        <f t="shared" si="63"/>
        <v>4.9591659132992998</v>
      </c>
      <c r="T1400">
        <f t="shared" ca="1" si="64"/>
        <v>78.66</v>
      </c>
      <c r="U1400">
        <f t="shared" ca="1" si="65"/>
        <v>5.8973397157241463</v>
      </c>
      <c r="W1400">
        <v>35.46</v>
      </c>
      <c r="X1400">
        <v>5.1270692700273228</v>
      </c>
    </row>
    <row r="1401" spans="5:24">
      <c r="E1401">
        <v>13.98</v>
      </c>
      <c r="F1401">
        <f t="shared" si="63"/>
        <v>4.9593908280170389</v>
      </c>
      <c r="T1401">
        <f t="shared" ca="1" si="64"/>
        <v>16.45</v>
      </c>
      <c r="U1401">
        <f t="shared" ca="1" si="65"/>
        <v>5.0119349531509512</v>
      </c>
      <c r="W1401">
        <v>67.540000000000006</v>
      </c>
      <c r="X1401">
        <v>5.9548738455889589</v>
      </c>
    </row>
    <row r="1402" spans="5:24">
      <c r="E1402">
        <v>13.99</v>
      </c>
      <c r="F1402">
        <f t="shared" si="63"/>
        <v>4.9596156333975614</v>
      </c>
      <c r="T1402">
        <f t="shared" ca="1" si="64"/>
        <v>34.81</v>
      </c>
      <c r="U1402">
        <f t="shared" ca="1" si="65"/>
        <v>5.3047724157358305</v>
      </c>
      <c r="W1402">
        <v>53.82</v>
      </c>
      <c r="X1402">
        <v>5.5958999931775573</v>
      </c>
    </row>
    <row r="1403" spans="5:24">
      <c r="E1403">
        <v>14</v>
      </c>
      <c r="F1403">
        <f t="shared" si="63"/>
        <v>4.959840329592522</v>
      </c>
      <c r="T1403">
        <f t="shared" ca="1" si="64"/>
        <v>21.87</v>
      </c>
      <c r="U1403">
        <f t="shared" ca="1" si="65"/>
        <v>5.1117044041862183</v>
      </c>
      <c r="W1403">
        <v>57.48</v>
      </c>
      <c r="X1403">
        <v>5.6886080794321003</v>
      </c>
    </row>
    <row r="1404" spans="5:24">
      <c r="E1404">
        <v>14.01</v>
      </c>
      <c r="F1404">
        <f t="shared" si="63"/>
        <v>4.9600649167532627</v>
      </c>
      <c r="T1404">
        <f t="shared" ca="1" si="64"/>
        <v>41.5</v>
      </c>
      <c r="U1404">
        <f t="shared" ca="1" si="65"/>
        <v>5.3926492159991275</v>
      </c>
      <c r="W1404">
        <v>90.54</v>
      </c>
      <c r="X1404">
        <v>6.8129493975513942</v>
      </c>
    </row>
    <row r="1405" spans="5:24">
      <c r="E1405">
        <v>14.02</v>
      </c>
      <c r="F1405">
        <f t="shared" si="63"/>
        <v>4.9602893950308182</v>
      </c>
      <c r="T1405">
        <f t="shared" ca="1" si="64"/>
        <v>51.45</v>
      </c>
      <c r="U1405">
        <f t="shared" ca="1" si="65"/>
        <v>5.5181770580633698</v>
      </c>
      <c r="W1405">
        <v>14.89</v>
      </c>
      <c r="X1405">
        <v>4.4588372056224843</v>
      </c>
    </row>
    <row r="1406" spans="5:24">
      <c r="E1406">
        <v>14.03</v>
      </c>
      <c r="F1406">
        <f t="shared" si="63"/>
        <v>4.9605137645759161</v>
      </c>
      <c r="T1406">
        <f t="shared" ca="1" si="64"/>
        <v>83.14</v>
      </c>
      <c r="U1406">
        <f t="shared" ca="1" si="65"/>
        <v>5.9798561808715212</v>
      </c>
      <c r="W1406">
        <v>89.94</v>
      </c>
      <c r="X1406">
        <v>6.7781401908849297</v>
      </c>
    </row>
    <row r="1407" spans="5:24">
      <c r="E1407">
        <v>14.04</v>
      </c>
      <c r="F1407">
        <f t="shared" si="63"/>
        <v>4.9607380255389799</v>
      </c>
      <c r="T1407">
        <f t="shared" ca="1" si="64"/>
        <v>45.14</v>
      </c>
      <c r="U1407">
        <f t="shared" ca="1" si="65"/>
        <v>5.4389374855212544</v>
      </c>
      <c r="W1407">
        <v>65.510000000000005</v>
      </c>
      <c r="X1407">
        <v>5.8991264959854561</v>
      </c>
    </row>
    <row r="1408" spans="5:24">
      <c r="E1408">
        <v>14.05</v>
      </c>
      <c r="F1408">
        <f t="shared" si="63"/>
        <v>4.9609621780701216</v>
      </c>
      <c r="T1408">
        <f t="shared" ca="1" si="64"/>
        <v>89.37</v>
      </c>
      <c r="U1408">
        <f t="shared" ca="1" si="65"/>
        <v>6.1232239570800617</v>
      </c>
      <c r="W1408">
        <v>28.81</v>
      </c>
      <c r="X1408">
        <v>4.9410560889579598</v>
      </c>
    </row>
    <row r="1409" spans="5:24">
      <c r="E1409">
        <v>14.06</v>
      </c>
      <c r="F1409">
        <f t="shared" si="63"/>
        <v>4.9611862223191547</v>
      </c>
      <c r="T1409">
        <f t="shared" ca="1" si="64"/>
        <v>28.22</v>
      </c>
      <c r="U1409">
        <f t="shared" ca="1" si="65"/>
        <v>5.2118408087718411</v>
      </c>
      <c r="W1409">
        <v>35.51</v>
      </c>
      <c r="X1409">
        <v>5.1284125036269419</v>
      </c>
    </row>
    <row r="1410" spans="5:24">
      <c r="E1410">
        <v>14.07</v>
      </c>
      <c r="F1410">
        <f t="shared" si="63"/>
        <v>4.9614101584355836</v>
      </c>
      <c r="T1410">
        <f t="shared" ca="1" si="64"/>
        <v>39.64</v>
      </c>
      <c r="U1410">
        <f t="shared" ca="1" si="65"/>
        <v>5.3686617946450985</v>
      </c>
      <c r="W1410">
        <v>73.75</v>
      </c>
      <c r="X1410">
        <v>6.1356570136975819</v>
      </c>
    </row>
    <row r="1411" spans="5:24">
      <c r="E1411">
        <v>14.08</v>
      </c>
      <c r="F1411">
        <f t="shared" si="63"/>
        <v>4.9616339865686152</v>
      </c>
      <c r="T1411">
        <f t="shared" ca="1" si="64"/>
        <v>97.07</v>
      </c>
      <c r="U1411">
        <f t="shared" ca="1" si="65"/>
        <v>6.4455911997297006</v>
      </c>
      <c r="W1411">
        <v>96.69</v>
      </c>
      <c r="X1411">
        <v>7.3370670344132822</v>
      </c>
    </row>
    <row r="1412" spans="5:24">
      <c r="E1412">
        <v>14.09</v>
      </c>
      <c r="F1412">
        <f t="shared" si="63"/>
        <v>4.9618577068671481</v>
      </c>
      <c r="T1412">
        <f t="shared" ca="1" si="64"/>
        <v>9</v>
      </c>
      <c r="U1412">
        <f t="shared" ca="1" si="65"/>
        <v>4.8296224831548926</v>
      </c>
      <c r="W1412">
        <v>71.650000000000006</v>
      </c>
      <c r="X1412">
        <v>6.0724753218505096</v>
      </c>
    </row>
    <row r="1413" spans="5:24">
      <c r="E1413">
        <v>14.1</v>
      </c>
      <c r="F1413">
        <f t="shared" ref="F1413:F1476" si="66">NORMINV(E1413/100,$C$3,$C$4)</f>
        <v>4.9620813194797844</v>
      </c>
      <c r="T1413">
        <f t="shared" ref="T1413:T1476" ca="1" si="67">RANDBETWEEN(1,10000)/100</f>
        <v>72.66</v>
      </c>
      <c r="U1413">
        <f t="shared" ref="U1413:U1476" ca="1" si="68">NORMINV(T1413/100,$C$3,$C$4)</f>
        <v>5.80128107977559</v>
      </c>
      <c r="W1413">
        <v>94.14</v>
      </c>
      <c r="X1413">
        <v>7.066635136706962</v>
      </c>
    </row>
    <row r="1414" spans="5:24">
      <c r="E1414">
        <v>14.11</v>
      </c>
      <c r="F1414">
        <f t="shared" si="66"/>
        <v>4.9623048245548214</v>
      </c>
      <c r="T1414">
        <f t="shared" ca="1" si="67"/>
        <v>51.63</v>
      </c>
      <c r="U1414">
        <f t="shared" ca="1" si="68"/>
        <v>5.5204347077263511</v>
      </c>
      <c r="W1414">
        <v>30.53</v>
      </c>
      <c r="X1414">
        <v>4.9907828168500679</v>
      </c>
    </row>
    <row r="1415" spans="5:24">
      <c r="E1415">
        <v>14.12</v>
      </c>
      <c r="F1415">
        <f t="shared" si="66"/>
        <v>4.9625282222402598</v>
      </c>
      <c r="T1415">
        <f t="shared" ca="1" si="67"/>
        <v>0.82</v>
      </c>
      <c r="U1415">
        <f t="shared" ca="1" si="68"/>
        <v>4.3000550078542936</v>
      </c>
      <c r="W1415">
        <v>87.36</v>
      </c>
      <c r="X1415">
        <v>6.6435748421305387</v>
      </c>
    </row>
    <row r="1416" spans="5:24">
      <c r="E1416">
        <v>14.13</v>
      </c>
      <c r="F1416">
        <f t="shared" si="66"/>
        <v>4.9627515126838011</v>
      </c>
      <c r="T1416">
        <f t="shared" ca="1" si="67"/>
        <v>25.71</v>
      </c>
      <c r="U1416">
        <f t="shared" ca="1" si="68"/>
        <v>5.173844061749385</v>
      </c>
      <c r="W1416">
        <v>94.66</v>
      </c>
      <c r="X1416">
        <v>7.112744630230404</v>
      </c>
    </row>
    <row r="1417" spans="5:24">
      <c r="E1417">
        <v>14.14</v>
      </c>
      <c r="F1417">
        <f t="shared" si="66"/>
        <v>4.9629746960328465</v>
      </c>
      <c r="T1417">
        <f t="shared" ca="1" si="67"/>
        <v>84.51</v>
      </c>
      <c r="U1417">
        <f t="shared" ca="1" si="68"/>
        <v>6.0078208916931368</v>
      </c>
      <c r="W1417">
        <v>93.42</v>
      </c>
      <c r="X1417">
        <v>7.0078223513383602</v>
      </c>
    </row>
    <row r="1418" spans="5:24">
      <c r="E1418">
        <v>14.15</v>
      </c>
      <c r="F1418">
        <f t="shared" si="66"/>
        <v>4.9631977724345013</v>
      </c>
      <c r="T1418">
        <f t="shared" ca="1" si="67"/>
        <v>80.02</v>
      </c>
      <c r="U1418">
        <f t="shared" ca="1" si="68"/>
        <v>5.9211679156734398</v>
      </c>
      <c r="W1418">
        <v>42.54</v>
      </c>
      <c r="X1418">
        <v>5.3119022182896067</v>
      </c>
    </row>
    <row r="1419" spans="5:24">
      <c r="E1419">
        <v>14.16</v>
      </c>
      <c r="F1419">
        <f t="shared" si="66"/>
        <v>4.9634207420355754</v>
      </c>
      <c r="T1419">
        <f t="shared" ca="1" si="67"/>
        <v>83.51</v>
      </c>
      <c r="U1419">
        <f t="shared" ca="1" si="68"/>
        <v>5.9872584017287833</v>
      </c>
      <c r="W1419">
        <v>61.73</v>
      </c>
      <c r="X1419">
        <v>5.7983972338845584</v>
      </c>
    </row>
    <row r="1420" spans="5:24">
      <c r="E1420">
        <v>14.17</v>
      </c>
      <c r="F1420">
        <f t="shared" si="66"/>
        <v>4.9636436049825798</v>
      </c>
      <c r="T1420">
        <f t="shared" ca="1" si="67"/>
        <v>15.79</v>
      </c>
      <c r="U1420">
        <f t="shared" ca="1" si="68"/>
        <v>4.9984369260022259</v>
      </c>
      <c r="W1420">
        <v>10.28</v>
      </c>
      <c r="X1420">
        <v>4.2342427368479232</v>
      </c>
    </row>
    <row r="1421" spans="5:24">
      <c r="E1421">
        <v>14.18</v>
      </c>
      <c r="F1421">
        <f t="shared" si="66"/>
        <v>4.9638663614217338</v>
      </c>
      <c r="T1421">
        <f t="shared" ca="1" si="67"/>
        <v>49.13</v>
      </c>
      <c r="U1421">
        <f t="shared" ca="1" si="68"/>
        <v>5.4890953025976845</v>
      </c>
      <c r="W1421">
        <v>47.59</v>
      </c>
      <c r="X1421">
        <v>5.4395534689945011</v>
      </c>
    </row>
    <row r="1422" spans="5:24">
      <c r="E1422">
        <v>14.19</v>
      </c>
      <c r="F1422">
        <f t="shared" si="66"/>
        <v>4.9640890114989613</v>
      </c>
      <c r="T1422">
        <f t="shared" ca="1" si="67"/>
        <v>29.92</v>
      </c>
      <c r="U1422">
        <f t="shared" ca="1" si="68"/>
        <v>5.2366486065540077</v>
      </c>
      <c r="W1422">
        <v>67.23</v>
      </c>
      <c r="X1422">
        <v>5.9462730791193774</v>
      </c>
    </row>
    <row r="1423" spans="5:24">
      <c r="E1423">
        <v>14.2</v>
      </c>
      <c r="F1423">
        <f t="shared" si="66"/>
        <v>4.9643115553598935</v>
      </c>
      <c r="T1423">
        <f t="shared" ca="1" si="67"/>
        <v>18.649999999999999</v>
      </c>
      <c r="U1423">
        <f t="shared" ca="1" si="68"/>
        <v>5.0545660099304985</v>
      </c>
      <c r="W1423">
        <v>75.790000000000006</v>
      </c>
      <c r="X1423">
        <v>6.199563409991276</v>
      </c>
    </row>
    <row r="1424" spans="5:24">
      <c r="E1424">
        <v>14.21</v>
      </c>
      <c r="F1424">
        <f t="shared" si="66"/>
        <v>4.9645339931498675</v>
      </c>
      <c r="T1424">
        <f t="shared" ca="1" si="67"/>
        <v>95.66</v>
      </c>
      <c r="U1424">
        <f t="shared" ca="1" si="68"/>
        <v>6.3562623954184314</v>
      </c>
      <c r="W1424">
        <v>66.55</v>
      </c>
      <c r="X1424">
        <v>5.92752085284594</v>
      </c>
    </row>
    <row r="1425" spans="5:24">
      <c r="E1425">
        <v>14.22</v>
      </c>
      <c r="F1425">
        <f t="shared" si="66"/>
        <v>4.9647563250139308</v>
      </c>
      <c r="T1425">
        <f t="shared" ca="1" si="67"/>
        <v>49.84</v>
      </c>
      <c r="U1425">
        <f t="shared" ca="1" si="68"/>
        <v>5.4979946920043981</v>
      </c>
      <c r="W1425">
        <v>68.22</v>
      </c>
      <c r="X1425">
        <v>5.97385964237984</v>
      </c>
    </row>
    <row r="1426" spans="5:24">
      <c r="E1426">
        <v>14.23</v>
      </c>
      <c r="F1426">
        <f t="shared" si="66"/>
        <v>4.9649785510968396</v>
      </c>
      <c r="T1426">
        <f t="shared" ca="1" si="67"/>
        <v>48.86</v>
      </c>
      <c r="U1426">
        <f t="shared" ca="1" si="68"/>
        <v>5.485710273800338</v>
      </c>
      <c r="W1426">
        <v>95</v>
      </c>
      <c r="X1426">
        <v>7.1448536269514724</v>
      </c>
    </row>
    <row r="1427" spans="5:24">
      <c r="E1427">
        <v>14.24</v>
      </c>
      <c r="F1427">
        <f t="shared" si="66"/>
        <v>4.9652006715430588</v>
      </c>
      <c r="T1427">
        <f t="shared" ca="1" si="67"/>
        <v>76.709999999999994</v>
      </c>
      <c r="U1427">
        <f t="shared" ca="1" si="68"/>
        <v>5.8646648573061722</v>
      </c>
      <c r="W1427">
        <v>65.209999999999994</v>
      </c>
      <c r="X1427">
        <v>5.8909962604646156</v>
      </c>
    </row>
    <row r="1428" spans="5:24">
      <c r="E1428">
        <v>14.25</v>
      </c>
      <c r="F1428">
        <f t="shared" si="66"/>
        <v>4.9654226864967637</v>
      </c>
      <c r="T1428">
        <f t="shared" ca="1" si="67"/>
        <v>96.91</v>
      </c>
      <c r="U1428">
        <f t="shared" ca="1" si="68"/>
        <v>6.4338639775487074</v>
      </c>
      <c r="W1428">
        <v>71.09</v>
      </c>
      <c r="X1428">
        <v>6.0560158785414737</v>
      </c>
    </row>
    <row r="1429" spans="5:24">
      <c r="E1429">
        <v>14.26</v>
      </c>
      <c r="F1429">
        <f t="shared" si="66"/>
        <v>4.9656445961018445</v>
      </c>
      <c r="T1429">
        <f t="shared" ca="1" si="67"/>
        <v>58.23</v>
      </c>
      <c r="U1429">
        <f t="shared" ca="1" si="68"/>
        <v>5.6038904799263651</v>
      </c>
      <c r="W1429">
        <v>89.3</v>
      </c>
      <c r="X1429">
        <v>6.7426414185778825</v>
      </c>
    </row>
    <row r="1430" spans="5:24">
      <c r="E1430">
        <v>14.27</v>
      </c>
      <c r="F1430">
        <f t="shared" si="66"/>
        <v>4.9658664005019002</v>
      </c>
      <c r="T1430">
        <f t="shared" ca="1" si="67"/>
        <v>74.58</v>
      </c>
      <c r="U1430">
        <f t="shared" ca="1" si="68"/>
        <v>5.8306655508473231</v>
      </c>
      <c r="W1430">
        <v>83</v>
      </c>
      <c r="X1430">
        <v>6.4541652531461944</v>
      </c>
    </row>
    <row r="1431" spans="5:24">
      <c r="E1431">
        <v>14.28</v>
      </c>
      <c r="F1431">
        <f t="shared" si="66"/>
        <v>4.9660880998402428</v>
      </c>
      <c r="T1431">
        <f t="shared" ca="1" si="67"/>
        <v>82.99</v>
      </c>
      <c r="U1431">
        <f t="shared" ca="1" si="68"/>
        <v>5.9768850771633266</v>
      </c>
      <c r="W1431">
        <v>1.94</v>
      </c>
      <c r="X1431">
        <v>3.4336982893041439</v>
      </c>
    </row>
    <row r="1432" spans="5:24">
      <c r="E1432">
        <v>14.29</v>
      </c>
      <c r="F1432">
        <f t="shared" si="66"/>
        <v>4.9663096942599019</v>
      </c>
      <c r="T1432">
        <f t="shared" ca="1" si="67"/>
        <v>99.28</v>
      </c>
      <c r="U1432">
        <f t="shared" ca="1" si="68"/>
        <v>6.723563610842076</v>
      </c>
      <c r="W1432">
        <v>96.16</v>
      </c>
      <c r="X1432">
        <v>7.2695628028354449</v>
      </c>
    </row>
    <row r="1433" spans="5:24">
      <c r="E1433">
        <v>14.3</v>
      </c>
      <c r="F1433">
        <f t="shared" si="66"/>
        <v>4.9665311839036175</v>
      </c>
      <c r="T1433">
        <f t="shared" ca="1" si="67"/>
        <v>37.07</v>
      </c>
      <c r="U1433">
        <f t="shared" ca="1" si="68"/>
        <v>5.335000025066992</v>
      </c>
      <c r="W1433">
        <v>78.44</v>
      </c>
      <c r="X1433">
        <v>6.2871398564590928</v>
      </c>
    </row>
    <row r="1434" spans="5:24">
      <c r="E1434">
        <v>14.31</v>
      </c>
      <c r="F1434">
        <f t="shared" si="66"/>
        <v>4.9667525689138463</v>
      </c>
      <c r="T1434">
        <f t="shared" ca="1" si="67"/>
        <v>12.45</v>
      </c>
      <c r="U1434">
        <f t="shared" ca="1" si="68"/>
        <v>4.923609153057904</v>
      </c>
      <c r="W1434">
        <v>35.99</v>
      </c>
      <c r="X1434">
        <v>5.1412738983633872</v>
      </c>
    </row>
    <row r="1435" spans="5:24">
      <c r="E1435">
        <v>14.32</v>
      </c>
      <c r="F1435">
        <f t="shared" si="66"/>
        <v>4.9669738494327627</v>
      </c>
      <c r="T1435">
        <f t="shared" ca="1" si="67"/>
        <v>60.43</v>
      </c>
      <c r="U1435">
        <f t="shared" ca="1" si="68"/>
        <v>5.6322465376487285</v>
      </c>
      <c r="W1435">
        <v>54.15</v>
      </c>
      <c r="X1435">
        <v>5.6042134002690851</v>
      </c>
    </row>
    <row r="1436" spans="5:24">
      <c r="E1436">
        <v>14.33</v>
      </c>
      <c r="F1436">
        <f t="shared" si="66"/>
        <v>4.9671950256022575</v>
      </c>
      <c r="T1436">
        <f t="shared" ca="1" si="67"/>
        <v>85.56</v>
      </c>
      <c r="U1436">
        <f t="shared" ca="1" si="68"/>
        <v>6.0303788832956648</v>
      </c>
      <c r="W1436">
        <v>57.94</v>
      </c>
      <c r="X1436">
        <v>5.7003587730940284</v>
      </c>
    </row>
    <row r="1437" spans="5:24">
      <c r="E1437">
        <v>14.34</v>
      </c>
      <c r="F1437">
        <f t="shared" si="66"/>
        <v>4.9674160975639365</v>
      </c>
      <c r="T1437">
        <f t="shared" ca="1" si="67"/>
        <v>43.17</v>
      </c>
      <c r="U1437">
        <f t="shared" ca="1" si="68"/>
        <v>5.4139761316288135</v>
      </c>
      <c r="W1437">
        <v>13.63</v>
      </c>
      <c r="X1437">
        <v>4.402905307211844</v>
      </c>
    </row>
    <row r="1438" spans="5:24">
      <c r="E1438">
        <v>14.35</v>
      </c>
      <c r="F1438">
        <f t="shared" si="66"/>
        <v>4.9676370654591269</v>
      </c>
      <c r="T1438">
        <f t="shared" ca="1" si="67"/>
        <v>89.84</v>
      </c>
      <c r="U1438">
        <f t="shared" ca="1" si="68"/>
        <v>6.1362436973176377</v>
      </c>
      <c r="W1438">
        <v>87.01</v>
      </c>
      <c r="X1438">
        <v>6.6268639673687275</v>
      </c>
    </row>
    <row r="1439" spans="5:24">
      <c r="E1439">
        <v>14.36</v>
      </c>
      <c r="F1439">
        <f t="shared" si="66"/>
        <v>4.9678579294288756</v>
      </c>
      <c r="T1439">
        <f t="shared" ca="1" si="67"/>
        <v>4.45</v>
      </c>
      <c r="U1439">
        <f t="shared" ca="1" si="68"/>
        <v>4.6496517694445458</v>
      </c>
      <c r="W1439">
        <v>2.0299999999999998</v>
      </c>
      <c r="X1439">
        <v>3.4524080623663362</v>
      </c>
    </row>
    <row r="1440" spans="5:24">
      <c r="E1440">
        <v>14.37</v>
      </c>
      <c r="F1440">
        <f t="shared" si="66"/>
        <v>4.9680786896139457</v>
      </c>
      <c r="T1440">
        <f t="shared" ca="1" si="67"/>
        <v>64.86</v>
      </c>
      <c r="U1440">
        <f t="shared" ca="1" si="68"/>
        <v>5.6907717496792669</v>
      </c>
      <c r="W1440">
        <v>40.94</v>
      </c>
      <c r="X1440">
        <v>5.2709113308347266</v>
      </c>
    </row>
    <row r="1441" spans="5:24">
      <c r="E1441">
        <v>14.38</v>
      </c>
      <c r="F1441">
        <f t="shared" si="66"/>
        <v>4.9682993461548257</v>
      </c>
      <c r="T1441">
        <f t="shared" ca="1" si="67"/>
        <v>12</v>
      </c>
      <c r="U1441">
        <f t="shared" ca="1" si="68"/>
        <v>4.9125066039669552</v>
      </c>
      <c r="W1441">
        <v>13.17</v>
      </c>
      <c r="X1441">
        <v>4.3816089145509025</v>
      </c>
    </row>
    <row r="1442" spans="5:24">
      <c r="E1442">
        <v>14.39</v>
      </c>
      <c r="F1442">
        <f t="shared" si="66"/>
        <v>4.9685198991917225</v>
      </c>
      <c r="T1442">
        <f t="shared" ca="1" si="67"/>
        <v>6.81</v>
      </c>
      <c r="U1442">
        <f t="shared" ca="1" si="68"/>
        <v>4.754953909851336</v>
      </c>
      <c r="W1442">
        <v>36.36</v>
      </c>
      <c r="X1442">
        <v>5.1511474373798434</v>
      </c>
    </row>
    <row r="1443" spans="5:24">
      <c r="E1443">
        <v>14.4</v>
      </c>
      <c r="F1443">
        <f t="shared" si="66"/>
        <v>4.9687403488645661</v>
      </c>
      <c r="T1443">
        <f t="shared" ca="1" si="67"/>
        <v>73.31</v>
      </c>
      <c r="U1443">
        <f t="shared" ca="1" si="68"/>
        <v>5.8111078833344134</v>
      </c>
      <c r="W1443">
        <v>74.11</v>
      </c>
      <c r="X1443">
        <v>6.1467403557968145</v>
      </c>
    </row>
    <row r="1444" spans="5:24">
      <c r="E1444">
        <v>14.41</v>
      </c>
      <c r="F1444">
        <f t="shared" si="66"/>
        <v>4.9689606953130099</v>
      </c>
      <c r="T1444">
        <f t="shared" ca="1" si="67"/>
        <v>74.38</v>
      </c>
      <c r="U1444">
        <f t="shared" ca="1" si="68"/>
        <v>5.8275526189074212</v>
      </c>
      <c r="W1444">
        <v>74.17</v>
      </c>
      <c r="X1444">
        <v>6.1485952910609667</v>
      </c>
    </row>
    <row r="1445" spans="5:24">
      <c r="E1445">
        <v>14.42</v>
      </c>
      <c r="F1445">
        <f t="shared" si="66"/>
        <v>4.9691809386764314</v>
      </c>
      <c r="T1445">
        <f t="shared" ca="1" si="67"/>
        <v>52.98</v>
      </c>
      <c r="U1445">
        <f t="shared" ca="1" si="68"/>
        <v>5.5373835618896114</v>
      </c>
      <c r="W1445">
        <v>10.83</v>
      </c>
      <c r="X1445">
        <v>4.2643804116477426</v>
      </c>
    </row>
    <row r="1446" spans="5:24">
      <c r="E1446">
        <v>14.43</v>
      </c>
      <c r="F1446">
        <f t="shared" si="66"/>
        <v>4.9694010790939309</v>
      </c>
      <c r="T1446">
        <f t="shared" ca="1" si="67"/>
        <v>77.86</v>
      </c>
      <c r="U1446">
        <f t="shared" ca="1" si="68"/>
        <v>5.8837367862703598</v>
      </c>
      <c r="W1446">
        <v>23.99</v>
      </c>
      <c r="X1446">
        <v>4.7933757260392342</v>
      </c>
    </row>
    <row r="1447" spans="5:24">
      <c r="E1447">
        <v>14.44</v>
      </c>
      <c r="F1447">
        <f t="shared" si="66"/>
        <v>4.9696211167043352</v>
      </c>
      <c r="T1447">
        <f t="shared" ca="1" si="67"/>
        <v>12.77</v>
      </c>
      <c r="U1447">
        <f t="shared" ca="1" si="68"/>
        <v>4.9313345716216226</v>
      </c>
      <c r="W1447">
        <v>89.98</v>
      </c>
      <c r="X1447">
        <v>6.7804127847033708</v>
      </c>
    </row>
    <row r="1448" spans="5:24">
      <c r="E1448">
        <v>14.45</v>
      </c>
      <c r="F1448">
        <f t="shared" si="66"/>
        <v>4.9698410516461964</v>
      </c>
      <c r="T1448">
        <f t="shared" ca="1" si="67"/>
        <v>65.989999999999995</v>
      </c>
      <c r="U1448">
        <f t="shared" ca="1" si="68"/>
        <v>5.7060951133645483</v>
      </c>
      <c r="W1448">
        <v>87.55</v>
      </c>
      <c r="X1448">
        <v>6.6527816938841919</v>
      </c>
    </row>
    <row r="1449" spans="5:24">
      <c r="E1449">
        <v>14.46</v>
      </c>
      <c r="F1449">
        <f t="shared" si="66"/>
        <v>4.9700608840577942</v>
      </c>
      <c r="T1449">
        <f t="shared" ca="1" si="67"/>
        <v>67.23</v>
      </c>
      <c r="U1449">
        <f t="shared" ca="1" si="68"/>
        <v>5.7231365395596887</v>
      </c>
      <c r="W1449">
        <v>20.7</v>
      </c>
      <c r="X1449">
        <v>4.6831252344998369</v>
      </c>
    </row>
    <row r="1450" spans="5:24">
      <c r="E1450">
        <v>14.47</v>
      </c>
      <c r="F1450">
        <f t="shared" si="66"/>
        <v>4.9702806140771347</v>
      </c>
      <c r="T1450">
        <f t="shared" ca="1" si="67"/>
        <v>84.65</v>
      </c>
      <c r="U1450">
        <f t="shared" ca="1" si="68"/>
        <v>6.0107685934597432</v>
      </c>
      <c r="W1450">
        <v>80.260000000000005</v>
      </c>
      <c r="X1450">
        <v>6.3509448305067906</v>
      </c>
    </row>
    <row r="1451" spans="5:24">
      <c r="E1451">
        <v>14.48</v>
      </c>
      <c r="F1451">
        <f t="shared" si="66"/>
        <v>4.9705002418419539</v>
      </c>
      <c r="T1451">
        <f t="shared" ca="1" si="67"/>
        <v>9.68</v>
      </c>
      <c r="U1451">
        <f t="shared" ca="1" si="68"/>
        <v>4.8499985861280202</v>
      </c>
      <c r="W1451">
        <v>80.34</v>
      </c>
      <c r="X1451">
        <v>6.3538285374690107</v>
      </c>
    </row>
    <row r="1452" spans="5:24">
      <c r="E1452">
        <v>14.49</v>
      </c>
      <c r="F1452">
        <f t="shared" si="66"/>
        <v>4.9707197674897152</v>
      </c>
      <c r="T1452">
        <f t="shared" ca="1" si="67"/>
        <v>18.2</v>
      </c>
      <c r="U1452">
        <f t="shared" ca="1" si="68"/>
        <v>5.0461152350659724</v>
      </c>
      <c r="W1452">
        <v>60.49</v>
      </c>
      <c r="X1452">
        <v>5.7660509112038207</v>
      </c>
    </row>
    <row r="1453" spans="5:24">
      <c r="E1453">
        <v>14.5</v>
      </c>
      <c r="F1453">
        <f t="shared" si="66"/>
        <v>4.970939191157612</v>
      </c>
      <c r="T1453">
        <f t="shared" ca="1" si="67"/>
        <v>10.52</v>
      </c>
      <c r="U1453">
        <f t="shared" ca="1" si="68"/>
        <v>4.8737668490730206</v>
      </c>
      <c r="W1453">
        <v>41.54</v>
      </c>
      <c r="X1453">
        <v>5.2863243483587725</v>
      </c>
    </row>
    <row r="1454" spans="5:24">
      <c r="E1454">
        <v>14.51</v>
      </c>
      <c r="F1454">
        <f t="shared" si="66"/>
        <v>4.9711585129825666</v>
      </c>
      <c r="T1454">
        <f t="shared" ca="1" si="67"/>
        <v>96.36</v>
      </c>
      <c r="U1454">
        <f t="shared" ca="1" si="68"/>
        <v>6.3970412556899987</v>
      </c>
      <c r="W1454">
        <v>88.67</v>
      </c>
      <c r="X1454">
        <v>6.7091635973358263</v>
      </c>
    </row>
    <row r="1455" spans="5:24">
      <c r="E1455">
        <v>14.52</v>
      </c>
      <c r="F1455">
        <f t="shared" si="66"/>
        <v>4.9713777331012352</v>
      </c>
      <c r="T1455">
        <f t="shared" ca="1" si="67"/>
        <v>35.72</v>
      </c>
      <c r="U1455">
        <f t="shared" ca="1" si="68"/>
        <v>5.3170234015004887</v>
      </c>
      <c r="W1455">
        <v>48.29</v>
      </c>
      <c r="X1455">
        <v>5.4571235228282005</v>
      </c>
    </row>
    <row r="1456" spans="5:24">
      <c r="E1456">
        <v>14.53</v>
      </c>
      <c r="F1456">
        <f t="shared" si="66"/>
        <v>4.9715968516500038</v>
      </c>
      <c r="T1456">
        <f t="shared" ca="1" si="67"/>
        <v>92.89</v>
      </c>
      <c r="U1456">
        <f t="shared" ca="1" si="68"/>
        <v>6.2338237469075839</v>
      </c>
      <c r="W1456">
        <v>45.66</v>
      </c>
      <c r="X1456">
        <v>5.3909968602298575</v>
      </c>
    </row>
    <row r="1457" spans="5:24">
      <c r="E1457">
        <v>14.54</v>
      </c>
      <c r="F1457">
        <f t="shared" si="66"/>
        <v>4.9718158687649918</v>
      </c>
      <c r="T1457">
        <f t="shared" ca="1" si="67"/>
        <v>3.37</v>
      </c>
      <c r="U1457">
        <f t="shared" ca="1" si="68"/>
        <v>4.5855013075354263</v>
      </c>
      <c r="W1457">
        <v>67.819999999999993</v>
      </c>
      <c r="X1457">
        <v>5.9626712903484398</v>
      </c>
    </row>
    <row r="1458" spans="5:24">
      <c r="E1458">
        <v>14.55</v>
      </c>
      <c r="F1458">
        <f t="shared" si="66"/>
        <v>4.9720347845820516</v>
      </c>
      <c r="T1458">
        <f t="shared" ca="1" si="67"/>
        <v>83.61</v>
      </c>
      <c r="U1458">
        <f t="shared" ca="1" si="68"/>
        <v>5.9892774019969099</v>
      </c>
      <c r="W1458">
        <v>43.57</v>
      </c>
      <c r="X1458">
        <v>5.3381195520478224</v>
      </c>
    </row>
    <row r="1459" spans="5:24">
      <c r="E1459">
        <v>14.56</v>
      </c>
      <c r="F1459">
        <f t="shared" si="66"/>
        <v>4.9722535992367689</v>
      </c>
      <c r="T1459">
        <f t="shared" ca="1" si="67"/>
        <v>76.989999999999995</v>
      </c>
      <c r="U1459">
        <f t="shared" ca="1" si="68"/>
        <v>5.869258780317093</v>
      </c>
      <c r="W1459">
        <v>0.6</v>
      </c>
      <c r="X1459">
        <v>2.9878556720695357</v>
      </c>
    </row>
    <row r="1460" spans="5:24">
      <c r="E1460">
        <v>14.57</v>
      </c>
      <c r="F1460">
        <f t="shared" si="66"/>
        <v>4.9724723128644648</v>
      </c>
      <c r="T1460">
        <f t="shared" ca="1" si="67"/>
        <v>62.6</v>
      </c>
      <c r="U1460">
        <f t="shared" ca="1" si="68"/>
        <v>5.6606388197729984</v>
      </c>
      <c r="W1460">
        <v>10.79</v>
      </c>
      <c r="X1460">
        <v>4.262226346194149</v>
      </c>
    </row>
    <row r="1461" spans="5:24">
      <c r="E1461">
        <v>14.58</v>
      </c>
      <c r="F1461">
        <f t="shared" si="66"/>
        <v>4.9726909256001948</v>
      </c>
      <c r="T1461">
        <f t="shared" ca="1" si="67"/>
        <v>17.71</v>
      </c>
      <c r="U1461">
        <f t="shared" ca="1" si="68"/>
        <v>5.0367632860036542</v>
      </c>
      <c r="W1461">
        <v>43.74</v>
      </c>
      <c r="X1461">
        <v>5.3424355266932801</v>
      </c>
    </row>
    <row r="1462" spans="5:24">
      <c r="E1462">
        <v>14.59</v>
      </c>
      <c r="F1462">
        <f t="shared" si="66"/>
        <v>4.9729094375787533</v>
      </c>
      <c r="T1462">
        <f t="shared" ca="1" si="67"/>
        <v>70.819999999999993</v>
      </c>
      <c r="U1462">
        <f t="shared" ca="1" si="68"/>
        <v>5.7740669244735967</v>
      </c>
      <c r="W1462">
        <v>30.77</v>
      </c>
      <c r="X1462">
        <v>4.9976196519204601</v>
      </c>
    </row>
    <row r="1463" spans="5:24">
      <c r="E1463">
        <v>14.6</v>
      </c>
      <c r="F1463">
        <f t="shared" si="66"/>
        <v>4.9731278489346664</v>
      </c>
      <c r="T1463">
        <f t="shared" ca="1" si="67"/>
        <v>96.41</v>
      </c>
      <c r="U1463">
        <f t="shared" ca="1" si="68"/>
        <v>6.4001920806634214</v>
      </c>
      <c r="W1463">
        <v>27.16</v>
      </c>
      <c r="X1463">
        <v>4.8920188862180769</v>
      </c>
    </row>
    <row r="1464" spans="5:24">
      <c r="E1464">
        <v>14.61</v>
      </c>
      <c r="F1464">
        <f t="shared" si="66"/>
        <v>4.9733461598022028</v>
      </c>
      <c r="T1464">
        <f t="shared" ca="1" si="67"/>
        <v>68.010000000000005</v>
      </c>
      <c r="U1464">
        <f t="shared" ca="1" si="68"/>
        <v>5.7339892254507383</v>
      </c>
      <c r="W1464">
        <v>62</v>
      </c>
      <c r="X1464">
        <v>5.8054807880993975</v>
      </c>
    </row>
    <row r="1465" spans="5:24">
      <c r="E1465">
        <v>14.62</v>
      </c>
      <c r="F1465">
        <f t="shared" si="66"/>
        <v>4.9735643703153665</v>
      </c>
      <c r="T1465">
        <f t="shared" ca="1" si="67"/>
        <v>22.49</v>
      </c>
      <c r="U1465">
        <f t="shared" ca="1" si="68"/>
        <v>5.1221257505334137</v>
      </c>
      <c r="W1465">
        <v>45.61</v>
      </c>
      <c r="X1465">
        <v>5.3897359912139544</v>
      </c>
    </row>
    <row r="1466" spans="5:24">
      <c r="E1466">
        <v>14.63</v>
      </c>
      <c r="F1466">
        <f t="shared" si="66"/>
        <v>4.973782480607901</v>
      </c>
      <c r="T1466">
        <f t="shared" ca="1" si="67"/>
        <v>49.66</v>
      </c>
      <c r="U1466">
        <f t="shared" ca="1" si="68"/>
        <v>5.4957386803465935</v>
      </c>
      <c r="W1466">
        <v>17.079999999999998</v>
      </c>
      <c r="X1466">
        <v>4.548991379863411</v>
      </c>
    </row>
    <row r="1467" spans="5:24">
      <c r="E1467">
        <v>14.64</v>
      </c>
      <c r="F1467">
        <f t="shared" si="66"/>
        <v>4.9740004908132889</v>
      </c>
      <c r="T1467">
        <f t="shared" ca="1" si="67"/>
        <v>35.090000000000003</v>
      </c>
      <c r="U1467">
        <f t="shared" ca="1" si="68"/>
        <v>5.3085541056860315</v>
      </c>
      <c r="W1467">
        <v>55.95</v>
      </c>
      <c r="X1467">
        <v>5.6497016580354309</v>
      </c>
    </row>
    <row r="1468" spans="5:24">
      <c r="E1468">
        <v>14.65</v>
      </c>
      <c r="F1468">
        <f t="shared" si="66"/>
        <v>4.9742184010647534</v>
      </c>
      <c r="T1468">
        <f t="shared" ca="1" si="67"/>
        <v>96.83</v>
      </c>
      <c r="U1468">
        <f t="shared" ca="1" si="68"/>
        <v>6.4281879408387015</v>
      </c>
      <c r="W1468">
        <v>54.49</v>
      </c>
      <c r="X1468">
        <v>5.6127862748359441</v>
      </c>
    </row>
    <row r="1469" spans="5:24">
      <c r="E1469">
        <v>14.66</v>
      </c>
      <c r="F1469">
        <f t="shared" si="66"/>
        <v>4.9744362114952594</v>
      </c>
      <c r="T1469">
        <f t="shared" ca="1" si="67"/>
        <v>7.99</v>
      </c>
      <c r="U1469">
        <f t="shared" ca="1" si="68"/>
        <v>4.7971277369203955</v>
      </c>
      <c r="W1469">
        <v>64.69</v>
      </c>
      <c r="X1469">
        <v>5.8769644824465068</v>
      </c>
    </row>
    <row r="1470" spans="5:24">
      <c r="E1470">
        <v>14.67</v>
      </c>
      <c r="F1470">
        <f t="shared" si="66"/>
        <v>4.974653922237513</v>
      </c>
      <c r="T1470">
        <f t="shared" ca="1" si="67"/>
        <v>59.69</v>
      </c>
      <c r="U1470">
        <f t="shared" ca="1" si="68"/>
        <v>5.6226655971917499</v>
      </c>
      <c r="W1470">
        <v>31.25</v>
      </c>
      <c r="X1470">
        <v>5.0112235888853309</v>
      </c>
    </row>
    <row r="1471" spans="5:24">
      <c r="E1471">
        <v>14.68</v>
      </c>
      <c r="F1471">
        <f t="shared" si="66"/>
        <v>4.9748715334239595</v>
      </c>
      <c r="T1471">
        <f t="shared" ca="1" si="67"/>
        <v>82.88</v>
      </c>
      <c r="U1471">
        <f t="shared" ca="1" si="68"/>
        <v>5.9747169260286999</v>
      </c>
      <c r="W1471">
        <v>72.44</v>
      </c>
      <c r="X1471">
        <v>6.0959629171717467</v>
      </c>
    </row>
    <row r="1472" spans="5:24">
      <c r="E1472">
        <v>14.69</v>
      </c>
      <c r="F1472">
        <f t="shared" si="66"/>
        <v>4.9750890451867935</v>
      </c>
      <c r="T1472">
        <f t="shared" ca="1" si="67"/>
        <v>77.760000000000005</v>
      </c>
      <c r="U1472">
        <f t="shared" ca="1" si="68"/>
        <v>5.8820564210456414</v>
      </c>
      <c r="W1472">
        <v>20.6</v>
      </c>
      <c r="X1472">
        <v>4.6796208540315396</v>
      </c>
    </row>
    <row r="1473" spans="5:24">
      <c r="E1473">
        <v>14.7</v>
      </c>
      <c r="F1473">
        <f t="shared" si="66"/>
        <v>4.9753064576579478</v>
      </c>
      <c r="T1473">
        <f t="shared" ca="1" si="67"/>
        <v>97.63</v>
      </c>
      <c r="U1473">
        <f t="shared" ca="1" si="68"/>
        <v>6.4913542481651394</v>
      </c>
      <c r="W1473">
        <v>4.83</v>
      </c>
      <c r="X1473">
        <v>3.8384348707704405</v>
      </c>
    </row>
    <row r="1474" spans="5:24">
      <c r="E1474">
        <v>14.71</v>
      </c>
      <c r="F1474">
        <f t="shared" si="66"/>
        <v>4.9755237709691009</v>
      </c>
      <c r="T1474">
        <f t="shared" ca="1" si="67"/>
        <v>69.739999999999995</v>
      </c>
      <c r="U1474">
        <f t="shared" ca="1" si="68"/>
        <v>5.7584685988062194</v>
      </c>
      <c r="W1474">
        <v>81.13</v>
      </c>
      <c r="X1474">
        <v>6.3826970064281729</v>
      </c>
    </row>
    <row r="1475" spans="5:24">
      <c r="E1475">
        <v>14.72</v>
      </c>
      <c r="F1475">
        <f t="shared" si="66"/>
        <v>4.9757409852516785</v>
      </c>
      <c r="T1475">
        <f t="shared" ca="1" si="67"/>
        <v>10.54</v>
      </c>
      <c r="U1475">
        <f t="shared" ca="1" si="68"/>
        <v>4.8743156618678976</v>
      </c>
      <c r="W1475">
        <v>82.08</v>
      </c>
      <c r="X1475">
        <v>6.4184181349923497</v>
      </c>
    </row>
    <row r="1476" spans="5:24">
      <c r="E1476">
        <v>14.73</v>
      </c>
      <c r="F1476">
        <f t="shared" si="66"/>
        <v>4.9759581006368494</v>
      </c>
      <c r="T1476">
        <f t="shared" ca="1" si="67"/>
        <v>69.19</v>
      </c>
      <c r="U1476">
        <f t="shared" ca="1" si="68"/>
        <v>5.7506215818522648</v>
      </c>
      <c r="W1476">
        <v>20.82</v>
      </c>
      <c r="X1476">
        <v>4.6873172956303639</v>
      </c>
    </row>
    <row r="1477" spans="5:24">
      <c r="E1477">
        <v>14.74</v>
      </c>
      <c r="F1477">
        <f t="shared" ref="F1477:F1540" si="69">NORMINV(E1477/100,$C$3,$C$4)</f>
        <v>4.9761751172555293</v>
      </c>
      <c r="T1477">
        <f t="shared" ref="T1477:T1540" ca="1" si="70">RANDBETWEEN(1,10000)/100</f>
        <v>74.88</v>
      </c>
      <c r="U1477">
        <f t="shared" ref="U1477:U1540" ca="1" si="71">NORMINV(T1477/100,$C$3,$C$4)</f>
        <v>5.835359152058599</v>
      </c>
      <c r="W1477">
        <v>56.78</v>
      </c>
      <c r="X1477">
        <v>5.6707758741660621</v>
      </c>
    </row>
    <row r="1478" spans="5:24">
      <c r="E1478">
        <v>14.75</v>
      </c>
      <c r="F1478">
        <f t="shared" si="69"/>
        <v>4.9763920352383808</v>
      </c>
      <c r="T1478">
        <f t="shared" ca="1" si="70"/>
        <v>54.45</v>
      </c>
      <c r="U1478">
        <f t="shared" ca="1" si="71"/>
        <v>5.5558886416049038</v>
      </c>
      <c r="W1478">
        <v>29.35</v>
      </c>
      <c r="X1478">
        <v>4.9568114655788911</v>
      </c>
    </row>
    <row r="1479" spans="5:24">
      <c r="E1479">
        <v>14.76</v>
      </c>
      <c r="F1479">
        <f t="shared" si="69"/>
        <v>4.976608854715816</v>
      </c>
      <c r="T1479">
        <f t="shared" ca="1" si="70"/>
        <v>62.17</v>
      </c>
      <c r="U1479">
        <f t="shared" ca="1" si="71"/>
        <v>5.654974328888005</v>
      </c>
      <c r="W1479">
        <v>17.079999999999998</v>
      </c>
      <c r="X1479">
        <v>4.548991379863411</v>
      </c>
    </row>
    <row r="1480" spans="5:24">
      <c r="E1480">
        <v>14.77</v>
      </c>
      <c r="F1480">
        <f t="shared" si="69"/>
        <v>4.9768255758179931</v>
      </c>
      <c r="T1480">
        <f t="shared" ca="1" si="70"/>
        <v>79.349999999999994</v>
      </c>
      <c r="U1480">
        <f t="shared" ca="1" si="71"/>
        <v>5.9093128495367475</v>
      </c>
      <c r="W1480">
        <v>57.07</v>
      </c>
      <c r="X1480">
        <v>5.6781565905434848</v>
      </c>
    </row>
    <row r="1481" spans="5:24">
      <c r="E1481">
        <v>14.78</v>
      </c>
      <c r="F1481">
        <f t="shared" si="69"/>
        <v>4.9770421986748197</v>
      </c>
      <c r="T1481">
        <f t="shared" ca="1" si="70"/>
        <v>48.34</v>
      </c>
      <c r="U1481">
        <f t="shared" ca="1" si="71"/>
        <v>5.4791889780649052</v>
      </c>
      <c r="W1481">
        <v>67.87</v>
      </c>
      <c r="X1481">
        <v>5.9640666424917148</v>
      </c>
    </row>
    <row r="1482" spans="5:24">
      <c r="E1482">
        <v>14.79</v>
      </c>
      <c r="F1482">
        <f t="shared" si="69"/>
        <v>4.9772587234159547</v>
      </c>
      <c r="T1482">
        <f t="shared" ca="1" si="70"/>
        <v>17.63</v>
      </c>
      <c r="U1482">
        <f t="shared" ca="1" si="71"/>
        <v>5.035221017444468</v>
      </c>
      <c r="W1482">
        <v>75.650000000000006</v>
      </c>
      <c r="X1482">
        <v>6.1950882466409007</v>
      </c>
    </row>
    <row r="1483" spans="5:24">
      <c r="E1483">
        <v>14.8</v>
      </c>
      <c r="F1483">
        <f t="shared" si="69"/>
        <v>4.9774751501708057</v>
      </c>
      <c r="T1483">
        <f t="shared" ca="1" si="70"/>
        <v>35.57</v>
      </c>
      <c r="U1483">
        <f t="shared" ca="1" si="71"/>
        <v>5.3150117498348965</v>
      </c>
      <c r="W1483">
        <v>98.99</v>
      </c>
      <c r="X1483">
        <v>7.8226121020539159</v>
      </c>
    </row>
    <row r="1484" spans="5:24">
      <c r="E1484">
        <v>14.81</v>
      </c>
      <c r="F1484">
        <f t="shared" si="69"/>
        <v>4.9776914790685307</v>
      </c>
      <c r="T1484">
        <f t="shared" ca="1" si="70"/>
        <v>10.07</v>
      </c>
      <c r="U1484">
        <f t="shared" ca="1" si="71"/>
        <v>4.8612134635863304</v>
      </c>
      <c r="W1484">
        <v>4.59</v>
      </c>
      <c r="X1484">
        <v>3.8140218086790423</v>
      </c>
    </row>
    <row r="1485" spans="5:24">
      <c r="E1485">
        <v>14.82</v>
      </c>
      <c r="F1485">
        <f t="shared" si="69"/>
        <v>4.9779077102380418</v>
      </c>
      <c r="T1485">
        <f t="shared" ca="1" si="70"/>
        <v>7.5</v>
      </c>
      <c r="U1485">
        <f t="shared" ca="1" si="71"/>
        <v>4.7802342645307716</v>
      </c>
      <c r="W1485">
        <v>26.82</v>
      </c>
      <c r="X1485">
        <v>4.8817339844898333</v>
      </c>
    </row>
    <row r="1486" spans="5:24">
      <c r="E1486">
        <v>14.83</v>
      </c>
      <c r="F1486">
        <f t="shared" si="69"/>
        <v>4.9781238438080004</v>
      </c>
      <c r="T1486">
        <f t="shared" ca="1" si="70"/>
        <v>82.19</v>
      </c>
      <c r="U1486">
        <f t="shared" ca="1" si="71"/>
        <v>5.9613150539349116</v>
      </c>
      <c r="W1486">
        <v>15.4</v>
      </c>
      <c r="X1486">
        <v>4.4805723817656293</v>
      </c>
    </row>
    <row r="1487" spans="5:24">
      <c r="E1487">
        <v>14.84</v>
      </c>
      <c r="F1487">
        <f t="shared" si="69"/>
        <v>4.9783398799068239</v>
      </c>
      <c r="T1487">
        <f t="shared" ca="1" si="70"/>
        <v>3.25</v>
      </c>
      <c r="U1487">
        <f t="shared" ca="1" si="71"/>
        <v>4.5773709416222488</v>
      </c>
      <c r="W1487">
        <v>17.420000000000002</v>
      </c>
      <c r="X1487">
        <v>4.5623027159923932</v>
      </c>
    </row>
    <row r="1488" spans="5:24">
      <c r="E1488">
        <v>14.85</v>
      </c>
      <c r="F1488">
        <f t="shared" si="69"/>
        <v>4.9785558186626808</v>
      </c>
      <c r="T1488">
        <f t="shared" ca="1" si="70"/>
        <v>2.15</v>
      </c>
      <c r="U1488">
        <f t="shared" ca="1" si="71"/>
        <v>4.488145004532516</v>
      </c>
      <c r="W1488">
        <v>83.13</v>
      </c>
      <c r="X1488">
        <v>6.4593151609023165</v>
      </c>
    </row>
    <row r="1489" spans="5:24">
      <c r="E1489">
        <v>14.86</v>
      </c>
      <c r="F1489">
        <f t="shared" si="69"/>
        <v>4.9787716602034946</v>
      </c>
      <c r="T1489">
        <f t="shared" ca="1" si="70"/>
        <v>41.29</v>
      </c>
      <c r="U1489">
        <f t="shared" ca="1" si="71"/>
        <v>5.389954317711906</v>
      </c>
      <c r="W1489">
        <v>42.58</v>
      </c>
      <c r="X1489">
        <v>5.312922666945223</v>
      </c>
    </row>
    <row r="1490" spans="5:24">
      <c r="E1490">
        <v>14.87</v>
      </c>
      <c r="F1490">
        <f t="shared" si="69"/>
        <v>4.9789874046569444</v>
      </c>
      <c r="T1490">
        <f t="shared" ca="1" si="70"/>
        <v>4.3</v>
      </c>
      <c r="U1490">
        <f t="shared" ca="1" si="71"/>
        <v>4.6415569907844798</v>
      </c>
      <c r="W1490">
        <v>80.55</v>
      </c>
      <c r="X1490">
        <v>6.3614322869395714</v>
      </c>
    </row>
    <row r="1491" spans="5:24">
      <c r="E1491">
        <v>14.88</v>
      </c>
      <c r="F1491">
        <f t="shared" si="69"/>
        <v>4.9792030521504635</v>
      </c>
      <c r="T1491">
        <f t="shared" ca="1" si="70"/>
        <v>32.58</v>
      </c>
      <c r="U1491">
        <f t="shared" ca="1" si="71"/>
        <v>5.2742297206016726</v>
      </c>
      <c r="W1491">
        <v>70.73</v>
      </c>
      <c r="X1491">
        <v>6.0455140791720225</v>
      </c>
    </row>
    <row r="1492" spans="5:24">
      <c r="E1492">
        <v>14.89</v>
      </c>
      <c r="F1492">
        <f t="shared" si="69"/>
        <v>4.9794186028112417</v>
      </c>
      <c r="T1492">
        <f t="shared" ca="1" si="70"/>
        <v>30.17</v>
      </c>
      <c r="U1492">
        <f t="shared" ca="1" si="71"/>
        <v>5.2402413127205758</v>
      </c>
      <c r="W1492">
        <v>53.29</v>
      </c>
      <c r="X1492">
        <v>5.5825617707179198</v>
      </c>
    </row>
    <row r="1493" spans="5:24">
      <c r="E1493">
        <v>14.9</v>
      </c>
      <c r="F1493">
        <f t="shared" si="69"/>
        <v>4.9796340567662281</v>
      </c>
      <c r="T1493">
        <f t="shared" ca="1" si="70"/>
        <v>95.53</v>
      </c>
      <c r="U1493">
        <f t="shared" ca="1" si="71"/>
        <v>6.349285617847694</v>
      </c>
      <c r="W1493">
        <v>33.950000000000003</v>
      </c>
      <c r="X1493">
        <v>5.0861718956214377</v>
      </c>
    </row>
    <row r="1494" spans="5:24">
      <c r="E1494">
        <v>14.91</v>
      </c>
      <c r="F1494">
        <f t="shared" si="69"/>
        <v>4.9798494141421239</v>
      </c>
      <c r="T1494">
        <f t="shared" ca="1" si="70"/>
        <v>26.56</v>
      </c>
      <c r="U1494">
        <f t="shared" ca="1" si="71"/>
        <v>5.186912375658336</v>
      </c>
      <c r="W1494">
        <v>26.04</v>
      </c>
      <c r="X1494">
        <v>4.8578872838526763</v>
      </c>
    </row>
    <row r="1495" spans="5:24">
      <c r="E1495">
        <v>14.92</v>
      </c>
      <c r="F1495">
        <f t="shared" si="69"/>
        <v>4.9800646750653925</v>
      </c>
      <c r="T1495">
        <f t="shared" ca="1" si="70"/>
        <v>4.28</v>
      </c>
      <c r="U1495">
        <f t="shared" ca="1" si="71"/>
        <v>4.6404605328290689</v>
      </c>
      <c r="W1495">
        <v>13.42</v>
      </c>
      <c r="X1495">
        <v>4.3932453032201391</v>
      </c>
    </row>
    <row r="1496" spans="5:24">
      <c r="E1496">
        <v>14.93</v>
      </c>
      <c r="F1496">
        <f t="shared" si="69"/>
        <v>4.9802798396622565</v>
      </c>
      <c r="T1496">
        <f t="shared" ca="1" si="70"/>
        <v>82.22</v>
      </c>
      <c r="U1496">
        <f t="shared" ca="1" si="71"/>
        <v>5.9618908355179228</v>
      </c>
      <c r="W1496">
        <v>51.12</v>
      </c>
      <c r="X1496">
        <v>5.5280779255381978</v>
      </c>
    </row>
    <row r="1497" spans="5:24">
      <c r="E1497">
        <v>14.94</v>
      </c>
      <c r="F1497">
        <f t="shared" si="69"/>
        <v>4.9804949080586942</v>
      </c>
      <c r="T1497">
        <f t="shared" ca="1" si="70"/>
        <v>45.26</v>
      </c>
      <c r="U1497">
        <f t="shared" ca="1" si="71"/>
        <v>5.4404524419538527</v>
      </c>
      <c r="W1497">
        <v>1.51</v>
      </c>
      <c r="X1497">
        <v>3.3325426711344175</v>
      </c>
    </row>
    <row r="1498" spans="5:24">
      <c r="E1498">
        <v>14.95</v>
      </c>
      <c r="F1498">
        <f t="shared" si="69"/>
        <v>4.9807098803804468</v>
      </c>
      <c r="T1498">
        <f t="shared" ca="1" si="70"/>
        <v>91</v>
      </c>
      <c r="U1498">
        <f t="shared" ca="1" si="71"/>
        <v>6.1703775168451074</v>
      </c>
      <c r="W1498">
        <v>92.63</v>
      </c>
      <c r="X1498">
        <v>6.9487765306222364</v>
      </c>
    </row>
    <row r="1499" spans="5:24">
      <c r="E1499">
        <v>14.96</v>
      </c>
      <c r="F1499">
        <f t="shared" si="69"/>
        <v>4.9809247567530139</v>
      </c>
      <c r="T1499">
        <f t="shared" ca="1" si="70"/>
        <v>54.99</v>
      </c>
      <c r="U1499">
        <f t="shared" ca="1" si="71"/>
        <v>5.5627043505609972</v>
      </c>
      <c r="W1499">
        <v>75.44</v>
      </c>
      <c r="X1499">
        <v>6.1884014674417269</v>
      </c>
    </row>
    <row r="1500" spans="5:24">
      <c r="E1500">
        <v>14.97</v>
      </c>
      <c r="F1500">
        <f t="shared" si="69"/>
        <v>4.9811395373016589</v>
      </c>
      <c r="T1500">
        <f t="shared" ca="1" si="70"/>
        <v>91.01</v>
      </c>
      <c r="U1500">
        <f t="shared" ca="1" si="71"/>
        <v>6.170685543583458</v>
      </c>
      <c r="W1500">
        <v>47.04</v>
      </c>
      <c r="X1500">
        <v>5.4257355956450137</v>
      </c>
    </row>
    <row r="1501" spans="5:24">
      <c r="E1501">
        <v>14.98</v>
      </c>
      <c r="F1501">
        <f t="shared" si="69"/>
        <v>4.9813542221514044</v>
      </c>
      <c r="T1501">
        <f t="shared" ca="1" si="70"/>
        <v>43.25</v>
      </c>
      <c r="U1501">
        <f t="shared" ca="1" si="71"/>
        <v>5.4149935553338899</v>
      </c>
      <c r="W1501">
        <v>74.89</v>
      </c>
      <c r="X1501">
        <v>6.1710322264263553</v>
      </c>
    </row>
    <row r="1502" spans="5:24">
      <c r="E1502">
        <v>14.99</v>
      </c>
      <c r="F1502">
        <f t="shared" si="69"/>
        <v>4.9815688114270369</v>
      </c>
      <c r="T1502">
        <f t="shared" ca="1" si="70"/>
        <v>98.87</v>
      </c>
      <c r="U1502">
        <f t="shared" ca="1" si="71"/>
        <v>6.6400648265151379</v>
      </c>
      <c r="W1502">
        <v>26.77</v>
      </c>
      <c r="X1502">
        <v>4.8802159940306566</v>
      </c>
    </row>
    <row r="1503" spans="5:24">
      <c r="E1503">
        <v>15</v>
      </c>
      <c r="F1503">
        <f t="shared" si="69"/>
        <v>4.9817833052531046</v>
      </c>
      <c r="T1503">
        <f t="shared" ca="1" si="70"/>
        <v>83.87</v>
      </c>
      <c r="U1503">
        <f t="shared" ca="1" si="71"/>
        <v>5.9945645312369251</v>
      </c>
      <c r="W1503">
        <v>62.31</v>
      </c>
      <c r="X1503">
        <v>5.8136327273304156</v>
      </c>
    </row>
    <row r="1504" spans="5:24">
      <c r="E1504">
        <v>15.01</v>
      </c>
      <c r="F1504">
        <f t="shared" si="69"/>
        <v>4.9819977037539225</v>
      </c>
      <c r="T1504">
        <f t="shared" ca="1" si="70"/>
        <v>95.85</v>
      </c>
      <c r="U1504">
        <f t="shared" ca="1" si="71"/>
        <v>6.3667692519208972</v>
      </c>
      <c r="W1504">
        <v>16.16</v>
      </c>
      <c r="X1504">
        <v>4.5120966813462555</v>
      </c>
    </row>
    <row r="1505" spans="5:24">
      <c r="E1505">
        <v>15.02</v>
      </c>
      <c r="F1505">
        <f t="shared" si="69"/>
        <v>4.9822120070535654</v>
      </c>
      <c r="T1505">
        <f t="shared" ca="1" si="70"/>
        <v>8.56</v>
      </c>
      <c r="U1505">
        <f t="shared" ca="1" si="71"/>
        <v>4.8158209295463568</v>
      </c>
      <c r="W1505">
        <v>3.72</v>
      </c>
      <c r="X1505">
        <v>3.7158543431987296</v>
      </c>
    </row>
    <row r="1506" spans="5:24">
      <c r="E1506">
        <v>15.03</v>
      </c>
      <c r="F1506">
        <f t="shared" si="69"/>
        <v>4.9824262152758756</v>
      </c>
      <c r="T1506">
        <f t="shared" ca="1" si="70"/>
        <v>81.319999999999993</v>
      </c>
      <c r="U1506">
        <f t="shared" ca="1" si="71"/>
        <v>5.9448751300649008</v>
      </c>
      <c r="W1506">
        <v>97.01</v>
      </c>
      <c r="X1506">
        <v>7.3822653251977011</v>
      </c>
    </row>
    <row r="1507" spans="5:24">
      <c r="E1507">
        <v>15.04</v>
      </c>
      <c r="F1507">
        <f t="shared" si="69"/>
        <v>4.98264032854446</v>
      </c>
      <c r="T1507">
        <f t="shared" ca="1" si="70"/>
        <v>51.01</v>
      </c>
      <c r="U1507">
        <f t="shared" ca="1" si="71"/>
        <v>5.5126598253268932</v>
      </c>
      <c r="W1507">
        <v>1.85</v>
      </c>
      <c r="X1507">
        <v>3.4142359349076479</v>
      </c>
    </row>
    <row r="1508" spans="5:24">
      <c r="E1508">
        <v>15.05</v>
      </c>
      <c r="F1508">
        <f t="shared" si="69"/>
        <v>4.9828543469826938</v>
      </c>
      <c r="T1508">
        <f t="shared" ca="1" si="70"/>
        <v>92.87</v>
      </c>
      <c r="U1508">
        <f t="shared" ca="1" si="71"/>
        <v>6.2330886336483271</v>
      </c>
      <c r="W1508">
        <v>28.78</v>
      </c>
      <c r="X1508">
        <v>4.9401767450885314</v>
      </c>
    </row>
    <row r="1509" spans="5:24">
      <c r="E1509">
        <v>15.06</v>
      </c>
      <c r="F1509">
        <f t="shared" si="69"/>
        <v>4.9830682707137148</v>
      </c>
      <c r="T1509">
        <f t="shared" ca="1" si="70"/>
        <v>3.88</v>
      </c>
      <c r="U1509">
        <f t="shared" ca="1" si="71"/>
        <v>4.6176077778611813</v>
      </c>
      <c r="W1509">
        <v>76.56</v>
      </c>
      <c r="X1509">
        <v>6.2244329126338904</v>
      </c>
    </row>
    <row r="1510" spans="5:24">
      <c r="E1510">
        <v>15.07</v>
      </c>
      <c r="F1510">
        <f t="shared" si="69"/>
        <v>4.9832820998604319</v>
      </c>
      <c r="T1510">
        <f t="shared" ca="1" si="70"/>
        <v>0.13</v>
      </c>
      <c r="U1510">
        <f t="shared" ca="1" si="71"/>
        <v>3.9942731207501421</v>
      </c>
      <c r="W1510">
        <v>48.69</v>
      </c>
      <c r="X1510">
        <v>5.4671572662815535</v>
      </c>
    </row>
    <row r="1511" spans="5:24">
      <c r="E1511">
        <v>15.08</v>
      </c>
      <c r="F1511">
        <f t="shared" si="69"/>
        <v>4.9834958345455185</v>
      </c>
      <c r="T1511">
        <f t="shared" ca="1" si="70"/>
        <v>62.44</v>
      </c>
      <c r="U1511">
        <f t="shared" ca="1" si="71"/>
        <v>5.6585287318603488</v>
      </c>
      <c r="W1511">
        <v>8.4700000000000006</v>
      </c>
      <c r="X1511">
        <v>4.125865723501696</v>
      </c>
    </row>
    <row r="1512" spans="5:24">
      <c r="E1512">
        <v>15.09</v>
      </c>
      <c r="F1512">
        <f t="shared" si="69"/>
        <v>4.9837094748914197</v>
      </c>
      <c r="T1512">
        <f t="shared" ca="1" si="70"/>
        <v>55.04</v>
      </c>
      <c r="U1512">
        <f t="shared" ca="1" si="71"/>
        <v>5.5633360050829062</v>
      </c>
      <c r="W1512">
        <v>48.64</v>
      </c>
      <c r="X1512">
        <v>5.4659032498694753</v>
      </c>
    </row>
    <row r="1513" spans="5:24">
      <c r="E1513">
        <v>15.1</v>
      </c>
      <c r="F1513">
        <f t="shared" si="69"/>
        <v>4.9839230210203471</v>
      </c>
      <c r="T1513">
        <f t="shared" ca="1" si="70"/>
        <v>23.54</v>
      </c>
      <c r="U1513">
        <f t="shared" ca="1" si="71"/>
        <v>5.1394109954048188</v>
      </c>
      <c r="W1513">
        <v>78.45</v>
      </c>
      <c r="X1513">
        <v>6.2874815922199554</v>
      </c>
    </row>
    <row r="1514" spans="5:24">
      <c r="E1514">
        <v>15.11</v>
      </c>
      <c r="F1514">
        <f t="shared" si="69"/>
        <v>4.9841364730542832</v>
      </c>
      <c r="T1514">
        <f t="shared" ca="1" si="70"/>
        <v>5.13</v>
      </c>
      <c r="U1514">
        <f t="shared" ca="1" si="71"/>
        <v>4.6838112832039309</v>
      </c>
      <c r="W1514">
        <v>27.49</v>
      </c>
      <c r="X1514">
        <v>4.9019401515020435</v>
      </c>
    </row>
    <row r="1515" spans="5:24">
      <c r="E1515">
        <v>15.12</v>
      </c>
      <c r="F1515">
        <f t="shared" si="69"/>
        <v>4.9843498311149812</v>
      </c>
      <c r="T1515">
        <f t="shared" ca="1" si="70"/>
        <v>53.85</v>
      </c>
      <c r="U1515">
        <f t="shared" ca="1" si="71"/>
        <v>5.5483277375042839</v>
      </c>
      <c r="W1515">
        <v>48.4</v>
      </c>
      <c r="X1515">
        <v>5.4598831898150317</v>
      </c>
    </row>
    <row r="1516" spans="5:24">
      <c r="E1516">
        <v>15.13</v>
      </c>
      <c r="F1516">
        <f t="shared" si="69"/>
        <v>4.9845630953239635</v>
      </c>
      <c r="T1516">
        <f t="shared" ca="1" si="70"/>
        <v>92.44</v>
      </c>
      <c r="U1516">
        <f t="shared" ca="1" si="71"/>
        <v>6.2176528573805205</v>
      </c>
      <c r="W1516">
        <v>64.62</v>
      </c>
      <c r="X1516">
        <v>5.8750813052952875</v>
      </c>
    </row>
    <row r="1517" spans="5:24">
      <c r="E1517">
        <v>15.14</v>
      </c>
      <c r="F1517">
        <f t="shared" si="69"/>
        <v>4.9847762658025268</v>
      </c>
      <c r="T1517">
        <f t="shared" ca="1" si="70"/>
        <v>50.52</v>
      </c>
      <c r="U1517">
        <f t="shared" ca="1" si="71"/>
        <v>5.5065174180684444</v>
      </c>
      <c r="W1517">
        <v>77.900000000000006</v>
      </c>
      <c r="X1517">
        <v>6.2688202934580621</v>
      </c>
    </row>
    <row r="1518" spans="5:24">
      <c r="E1518">
        <v>15.15</v>
      </c>
      <c r="F1518">
        <f t="shared" si="69"/>
        <v>4.9849893426717351</v>
      </c>
      <c r="T1518">
        <f t="shared" ca="1" si="70"/>
        <v>0.51</v>
      </c>
      <c r="U1518">
        <f t="shared" ca="1" si="71"/>
        <v>4.2155128130563071</v>
      </c>
      <c r="W1518">
        <v>66.510000000000005</v>
      </c>
      <c r="X1518">
        <v>5.9264225125139482</v>
      </c>
    </row>
    <row r="1519" spans="5:24">
      <c r="E1519">
        <v>15.16</v>
      </c>
      <c r="F1519">
        <f t="shared" si="69"/>
        <v>4.9852023260524305</v>
      </c>
      <c r="T1519">
        <f t="shared" ca="1" si="70"/>
        <v>34.47</v>
      </c>
      <c r="U1519">
        <f t="shared" ca="1" si="71"/>
        <v>5.3001652775380546</v>
      </c>
      <c r="W1519">
        <v>18.600000000000001</v>
      </c>
      <c r="X1519">
        <v>4.6072666756791438</v>
      </c>
    </row>
    <row r="1520" spans="5:24">
      <c r="E1520">
        <v>15.17</v>
      </c>
      <c r="F1520">
        <f t="shared" si="69"/>
        <v>4.9854152160652232</v>
      </c>
      <c r="T1520">
        <f t="shared" ca="1" si="70"/>
        <v>96.67</v>
      </c>
      <c r="U1520">
        <f t="shared" ca="1" si="71"/>
        <v>6.4171819317395506</v>
      </c>
      <c r="W1520">
        <v>89.04</v>
      </c>
      <c r="X1520">
        <v>6.7286581587682868</v>
      </c>
    </row>
    <row r="1521" spans="5:24">
      <c r="E1521">
        <v>15.18</v>
      </c>
      <c r="F1521">
        <f t="shared" si="69"/>
        <v>4.9856280128305013</v>
      </c>
      <c r="T1521">
        <f t="shared" ca="1" si="70"/>
        <v>99.19</v>
      </c>
      <c r="U1521">
        <f t="shared" ca="1" si="71"/>
        <v>6.7021891412993284</v>
      </c>
      <c r="W1521">
        <v>6.26</v>
      </c>
      <c r="X1521">
        <v>3.9666920632731313</v>
      </c>
    </row>
    <row r="1522" spans="5:24">
      <c r="E1522">
        <v>15.19</v>
      </c>
      <c r="F1522">
        <f t="shared" si="69"/>
        <v>4.9858407164684238</v>
      </c>
      <c r="T1522">
        <f t="shared" ca="1" si="70"/>
        <v>72.87</v>
      </c>
      <c r="U1522">
        <f t="shared" ca="1" si="71"/>
        <v>5.8044430034015164</v>
      </c>
      <c r="W1522">
        <v>76.67</v>
      </c>
      <c r="X1522">
        <v>6.2280221946842902</v>
      </c>
    </row>
    <row r="1523" spans="5:24">
      <c r="E1523">
        <v>15.2</v>
      </c>
      <c r="F1523">
        <f t="shared" si="69"/>
        <v>4.9860533270989285</v>
      </c>
      <c r="T1523">
        <f t="shared" ca="1" si="70"/>
        <v>69.77</v>
      </c>
      <c r="U1523">
        <f t="shared" ca="1" si="71"/>
        <v>5.7588984367121094</v>
      </c>
      <c r="W1523">
        <v>37.72</v>
      </c>
      <c r="X1523">
        <v>5.1871570728675502</v>
      </c>
    </row>
    <row r="1524" spans="5:24">
      <c r="E1524">
        <v>15.21</v>
      </c>
      <c r="F1524">
        <f t="shared" si="69"/>
        <v>4.986265844841725</v>
      </c>
      <c r="T1524">
        <f t="shared" ca="1" si="70"/>
        <v>39.22</v>
      </c>
      <c r="U1524">
        <f t="shared" ca="1" si="71"/>
        <v>5.3632051823271603</v>
      </c>
      <c r="W1524">
        <v>24.22</v>
      </c>
      <c r="X1524">
        <v>4.8007567085103693</v>
      </c>
    </row>
    <row r="1525" spans="5:24">
      <c r="E1525">
        <v>15.22</v>
      </c>
      <c r="F1525">
        <f t="shared" si="69"/>
        <v>4.9864782698162999</v>
      </c>
      <c r="T1525">
        <f t="shared" ca="1" si="70"/>
        <v>44.71</v>
      </c>
      <c r="U1525">
        <f t="shared" ca="1" si="71"/>
        <v>5.4335041850053232</v>
      </c>
      <c r="W1525">
        <v>64.900000000000006</v>
      </c>
      <c r="X1525">
        <v>5.8826220751625335</v>
      </c>
    </row>
    <row r="1526" spans="5:24">
      <c r="E1526">
        <v>15.23</v>
      </c>
      <c r="F1526">
        <f t="shared" si="69"/>
        <v>4.9866906021419179</v>
      </c>
      <c r="T1526">
        <f t="shared" ca="1" si="70"/>
        <v>10.25</v>
      </c>
      <c r="U1526">
        <f t="shared" ca="1" si="71"/>
        <v>4.8662827915415479</v>
      </c>
      <c r="W1526">
        <v>30.93</v>
      </c>
      <c r="X1526">
        <v>5.0021645112333211</v>
      </c>
    </row>
    <row r="1527" spans="5:24">
      <c r="E1527">
        <v>15.24</v>
      </c>
      <c r="F1527">
        <f t="shared" si="69"/>
        <v>4.9869028419376207</v>
      </c>
      <c r="T1527">
        <f t="shared" ca="1" si="70"/>
        <v>23.03</v>
      </c>
      <c r="U1527">
        <f t="shared" ca="1" si="71"/>
        <v>5.1310703881831827</v>
      </c>
      <c r="W1527">
        <v>90.23</v>
      </c>
      <c r="X1527">
        <v>6.7947687942208601</v>
      </c>
    </row>
    <row r="1528" spans="5:24">
      <c r="E1528">
        <v>15.25</v>
      </c>
      <c r="F1528">
        <f t="shared" si="69"/>
        <v>4.9871149893222251</v>
      </c>
      <c r="T1528">
        <f t="shared" ca="1" si="70"/>
        <v>34.97</v>
      </c>
      <c r="U1528">
        <f t="shared" ca="1" si="71"/>
        <v>5.3069347348552363</v>
      </c>
      <c r="W1528">
        <v>49.77</v>
      </c>
      <c r="X1528">
        <v>5.4942347230303934</v>
      </c>
    </row>
    <row r="1529" spans="5:24">
      <c r="E1529">
        <v>15.26</v>
      </c>
      <c r="F1529">
        <f t="shared" si="69"/>
        <v>4.9873270444143296</v>
      </c>
      <c r="T1529">
        <f t="shared" ca="1" si="70"/>
        <v>84.21</v>
      </c>
      <c r="U1529">
        <f t="shared" ca="1" si="71"/>
        <v>6.0015630739977741</v>
      </c>
      <c r="W1529">
        <v>42.64</v>
      </c>
      <c r="X1529">
        <v>5.3144529750910801</v>
      </c>
    </row>
    <row r="1530" spans="5:24">
      <c r="E1530">
        <v>15.27</v>
      </c>
      <c r="F1530">
        <f t="shared" si="69"/>
        <v>4.9875390073323089</v>
      </c>
      <c r="T1530">
        <f t="shared" ca="1" si="70"/>
        <v>71.27</v>
      </c>
      <c r="U1530">
        <f t="shared" ca="1" si="71"/>
        <v>5.7806448955029843</v>
      </c>
      <c r="W1530">
        <v>94.99</v>
      </c>
      <c r="X1530">
        <v>7.1438848022300352</v>
      </c>
    </row>
    <row r="1531" spans="5:24">
      <c r="E1531">
        <v>15.28</v>
      </c>
      <c r="F1531">
        <f t="shared" si="69"/>
        <v>4.9877508781943201</v>
      </c>
      <c r="T1531">
        <f t="shared" ca="1" si="70"/>
        <v>22.37</v>
      </c>
      <c r="U1531">
        <f t="shared" ca="1" si="71"/>
        <v>5.1201216252172905</v>
      </c>
      <c r="W1531">
        <v>90.66</v>
      </c>
      <c r="X1531">
        <v>6.8201048910742852</v>
      </c>
    </row>
    <row r="1532" spans="5:24">
      <c r="E1532">
        <v>15.29</v>
      </c>
      <c r="F1532">
        <f t="shared" si="69"/>
        <v>4.9879626571182962</v>
      </c>
      <c r="T1532">
        <f t="shared" ca="1" si="70"/>
        <v>3.46</v>
      </c>
      <c r="U1532">
        <f t="shared" ca="1" si="71"/>
        <v>4.5914441120478298</v>
      </c>
      <c r="W1532">
        <v>29.97</v>
      </c>
      <c r="X1532">
        <v>4.974736460825941</v>
      </c>
    </row>
    <row r="1533" spans="5:24">
      <c r="E1533">
        <v>15.3</v>
      </c>
      <c r="F1533">
        <f t="shared" si="69"/>
        <v>4.9881743442219557</v>
      </c>
      <c r="T1533">
        <f t="shared" ca="1" si="70"/>
        <v>4.79</v>
      </c>
      <c r="U1533">
        <f t="shared" ca="1" si="71"/>
        <v>4.6672172814043282</v>
      </c>
      <c r="W1533">
        <v>76.08</v>
      </c>
      <c r="X1533">
        <v>6.2088783037650312</v>
      </c>
    </row>
    <row r="1534" spans="5:24">
      <c r="E1534">
        <v>15.31</v>
      </c>
      <c r="F1534">
        <f t="shared" si="69"/>
        <v>4.9883859396227939</v>
      </c>
      <c r="T1534">
        <f t="shared" ca="1" si="70"/>
        <v>43.24</v>
      </c>
      <c r="U1534">
        <f t="shared" ca="1" si="71"/>
        <v>5.414866396704265</v>
      </c>
      <c r="W1534">
        <v>10.64</v>
      </c>
      <c r="X1534">
        <v>4.2540969766149335</v>
      </c>
    </row>
    <row r="1535" spans="5:24">
      <c r="E1535">
        <v>15.32</v>
      </c>
      <c r="F1535">
        <f t="shared" si="69"/>
        <v>4.9885974434380911</v>
      </c>
      <c r="T1535">
        <f t="shared" ca="1" si="70"/>
        <v>12.05</v>
      </c>
      <c r="U1535">
        <f t="shared" ca="1" si="71"/>
        <v>4.913754520700488</v>
      </c>
      <c r="W1535">
        <v>15.83</v>
      </c>
      <c r="X1535">
        <v>4.4985307515937407</v>
      </c>
    </row>
    <row r="1536" spans="5:24">
      <c r="E1536">
        <v>15.33</v>
      </c>
      <c r="F1536">
        <f t="shared" si="69"/>
        <v>4.9888088557849075</v>
      </c>
      <c r="T1536">
        <f t="shared" ca="1" si="70"/>
        <v>52.99</v>
      </c>
      <c r="U1536">
        <f t="shared" ca="1" si="71"/>
        <v>5.537509245284725</v>
      </c>
      <c r="W1536">
        <v>98.23</v>
      </c>
      <c r="X1536">
        <v>7.603752983766598</v>
      </c>
    </row>
    <row r="1537" spans="5:24">
      <c r="E1537">
        <v>15.34</v>
      </c>
      <c r="F1537">
        <f t="shared" si="69"/>
        <v>4.9890201767800875</v>
      </c>
      <c r="T1537">
        <f t="shared" ca="1" si="70"/>
        <v>4.55</v>
      </c>
      <c r="U1537">
        <f t="shared" ca="1" si="71"/>
        <v>4.6549269312362647</v>
      </c>
      <c r="W1537">
        <v>29.74</v>
      </c>
      <c r="X1537">
        <v>4.9681068473072285</v>
      </c>
    </row>
    <row r="1538" spans="5:24">
      <c r="E1538">
        <v>15.35</v>
      </c>
      <c r="F1538">
        <f t="shared" si="69"/>
        <v>4.9892314065402568</v>
      </c>
      <c r="T1538">
        <f t="shared" ca="1" si="70"/>
        <v>94.33</v>
      </c>
      <c r="U1538">
        <f t="shared" ca="1" si="71"/>
        <v>6.2915470898969241</v>
      </c>
      <c r="W1538">
        <v>65.930000000000007</v>
      </c>
      <c r="X1538">
        <v>5.9105534540937077</v>
      </c>
    </row>
    <row r="1539" spans="5:24">
      <c r="E1539">
        <v>15.36</v>
      </c>
      <c r="F1539">
        <f t="shared" si="69"/>
        <v>4.9894425451818272</v>
      </c>
      <c r="T1539">
        <f t="shared" ca="1" si="70"/>
        <v>48.48</v>
      </c>
      <c r="U1539">
        <f t="shared" ca="1" si="71"/>
        <v>5.4809450136356599</v>
      </c>
      <c r="W1539">
        <v>47.41</v>
      </c>
      <c r="X1539">
        <v>5.4350326547221171</v>
      </c>
    </row>
    <row r="1540" spans="5:24">
      <c r="E1540">
        <v>15.37</v>
      </c>
      <c r="F1540">
        <f t="shared" si="69"/>
        <v>4.9896535928209955</v>
      </c>
      <c r="T1540">
        <f t="shared" ca="1" si="70"/>
        <v>71.67</v>
      </c>
      <c r="U1540">
        <f t="shared" ca="1" si="71"/>
        <v>5.7865330052407726</v>
      </c>
      <c r="W1540">
        <v>94.55</v>
      </c>
      <c r="X1540">
        <v>7.1027040905517564</v>
      </c>
    </row>
    <row r="1541" spans="5:24">
      <c r="E1541">
        <v>15.38</v>
      </c>
      <c r="F1541">
        <f t="shared" ref="F1541:F1604" si="72">NORMINV(E1541/100,$C$3,$C$4)</f>
        <v>4.989864549573741</v>
      </c>
      <c r="T1541">
        <f t="shared" ref="T1541:T1604" ca="1" si="73">RANDBETWEEN(1,10000)/100</f>
        <v>35.74</v>
      </c>
      <c r="U1541">
        <f t="shared" ref="U1541:U1604" ca="1" si="74">NORMINV(T1541/100,$C$3,$C$4)</f>
        <v>5.3172913973685549</v>
      </c>
      <c r="W1541">
        <v>7.21</v>
      </c>
      <c r="X1541">
        <v>4.0396721810526275</v>
      </c>
    </row>
    <row r="1542" spans="5:24">
      <c r="E1542">
        <v>15.39</v>
      </c>
      <c r="F1542">
        <f t="shared" si="72"/>
        <v>4.9900754155558298</v>
      </c>
      <c r="T1542">
        <f t="shared" ca="1" si="73"/>
        <v>68.14</v>
      </c>
      <c r="U1542">
        <f t="shared" ca="1" si="74"/>
        <v>5.7358086332462737</v>
      </c>
      <c r="W1542">
        <v>98.31</v>
      </c>
      <c r="X1542">
        <v>7.6224496093410341</v>
      </c>
    </row>
    <row r="1543" spans="5:24">
      <c r="E1543">
        <v>15.4</v>
      </c>
      <c r="F1543">
        <f t="shared" si="72"/>
        <v>4.9902861908828147</v>
      </c>
      <c r="T1543">
        <f t="shared" ca="1" si="73"/>
        <v>26.08</v>
      </c>
      <c r="U1543">
        <f t="shared" ca="1" si="74"/>
        <v>5.1795594990823188</v>
      </c>
      <c r="W1543">
        <v>50.2</v>
      </c>
      <c r="X1543">
        <v>5.5050132775489269</v>
      </c>
    </row>
    <row r="1544" spans="5:24">
      <c r="E1544">
        <v>15.41</v>
      </c>
      <c r="F1544">
        <f t="shared" si="72"/>
        <v>4.9904968756700328</v>
      </c>
      <c r="T1544">
        <f t="shared" ca="1" si="73"/>
        <v>1.49</v>
      </c>
      <c r="U1544">
        <f t="shared" ca="1" si="74"/>
        <v>4.4136307210243491</v>
      </c>
      <c r="W1544">
        <v>77.31</v>
      </c>
      <c r="X1544">
        <v>6.2490949144703221</v>
      </c>
    </row>
    <row r="1545" spans="5:24">
      <c r="E1545">
        <v>15.42</v>
      </c>
      <c r="F1545">
        <f t="shared" si="72"/>
        <v>4.9907074700326124</v>
      </c>
      <c r="T1545">
        <f t="shared" ca="1" si="73"/>
        <v>54.6</v>
      </c>
      <c r="U1545">
        <f t="shared" ca="1" si="74"/>
        <v>5.5577807985526917</v>
      </c>
      <c r="W1545">
        <v>93.91</v>
      </c>
      <c r="X1545">
        <v>7.0472623357289308</v>
      </c>
    </row>
    <row r="1546" spans="5:24">
      <c r="E1546">
        <v>15.43</v>
      </c>
      <c r="F1546">
        <f t="shared" si="72"/>
        <v>4.9909179740854643</v>
      </c>
      <c r="T1546">
        <f t="shared" ca="1" si="73"/>
        <v>94.88</v>
      </c>
      <c r="U1546">
        <f t="shared" ca="1" si="74"/>
        <v>6.3166640735549073</v>
      </c>
      <c r="W1546">
        <v>64.03</v>
      </c>
      <c r="X1546">
        <v>5.859260795335854</v>
      </c>
    </row>
    <row r="1547" spans="5:24">
      <c r="E1547">
        <v>15.44</v>
      </c>
      <c r="F1547">
        <f t="shared" si="72"/>
        <v>4.9911283879432924</v>
      </c>
      <c r="T1547">
        <f t="shared" ca="1" si="73"/>
        <v>48.6</v>
      </c>
      <c r="U1547">
        <f t="shared" ca="1" si="74"/>
        <v>5.4824499991136459</v>
      </c>
      <c r="W1547">
        <v>93.22</v>
      </c>
      <c r="X1547">
        <v>6.9923783018451573</v>
      </c>
    </row>
    <row r="1548" spans="5:24">
      <c r="E1548">
        <v>15.45</v>
      </c>
      <c r="F1548">
        <f t="shared" si="72"/>
        <v>4.9913387117205854</v>
      </c>
      <c r="T1548">
        <f t="shared" ca="1" si="73"/>
        <v>99.56</v>
      </c>
      <c r="U1548">
        <f t="shared" ca="1" si="74"/>
        <v>6.8098638549051245</v>
      </c>
      <c r="W1548">
        <v>93.64</v>
      </c>
      <c r="X1548">
        <v>7.0252369800240348</v>
      </c>
    </row>
    <row r="1549" spans="5:24">
      <c r="E1549">
        <v>15.46</v>
      </c>
      <c r="F1549">
        <f t="shared" si="72"/>
        <v>4.9915489455316253</v>
      </c>
      <c r="T1549">
        <f t="shared" ca="1" si="73"/>
        <v>39.270000000000003</v>
      </c>
      <c r="U1549">
        <f t="shared" ca="1" si="74"/>
        <v>5.3638556212616351</v>
      </c>
      <c r="W1549">
        <v>85.8</v>
      </c>
      <c r="X1549">
        <v>6.5713768892802129</v>
      </c>
    </row>
    <row r="1550" spans="5:24">
      <c r="E1550">
        <v>15.47</v>
      </c>
      <c r="F1550">
        <f t="shared" si="72"/>
        <v>4.9917590894904791</v>
      </c>
      <c r="T1550">
        <f t="shared" ca="1" si="73"/>
        <v>34.06</v>
      </c>
      <c r="U1550">
        <f t="shared" ca="1" si="74"/>
        <v>5.2945869134773913</v>
      </c>
      <c r="W1550">
        <v>5.98</v>
      </c>
      <c r="X1550">
        <v>3.9435452720802906</v>
      </c>
    </row>
    <row r="1551" spans="5:24">
      <c r="E1551">
        <v>15.48</v>
      </c>
      <c r="F1551">
        <f t="shared" si="72"/>
        <v>4.9919691437110085</v>
      </c>
      <c r="T1551">
        <f t="shared" ca="1" si="73"/>
        <v>91.41</v>
      </c>
      <c r="U1551">
        <f t="shared" ca="1" si="74"/>
        <v>6.1832214363499123</v>
      </c>
      <c r="W1551">
        <v>92.12</v>
      </c>
      <c r="X1551">
        <v>6.9131895442505034</v>
      </c>
    </row>
    <row r="1552" spans="5:24">
      <c r="E1552">
        <v>15.49</v>
      </c>
      <c r="F1552">
        <f t="shared" si="72"/>
        <v>4.9921791083068632</v>
      </c>
      <c r="T1552">
        <f t="shared" ca="1" si="73"/>
        <v>4.54</v>
      </c>
      <c r="U1552">
        <f t="shared" ca="1" si="74"/>
        <v>4.6544036374617139</v>
      </c>
      <c r="W1552">
        <v>26.1</v>
      </c>
      <c r="X1552">
        <v>4.8597344907856259</v>
      </c>
    </row>
    <row r="1553" spans="5:24">
      <c r="E1553">
        <v>15.5</v>
      </c>
      <c r="F1553">
        <f t="shared" si="72"/>
        <v>4.9923889833914856</v>
      </c>
      <c r="T1553">
        <f t="shared" ca="1" si="73"/>
        <v>97.78</v>
      </c>
      <c r="U1553">
        <f t="shared" ca="1" si="74"/>
        <v>6.5051473854641699</v>
      </c>
      <c r="W1553">
        <v>65.53</v>
      </c>
      <c r="X1553">
        <v>5.89966944492389</v>
      </c>
    </row>
    <row r="1554" spans="5:24">
      <c r="E1554">
        <v>15.51</v>
      </c>
      <c r="F1554">
        <f t="shared" si="72"/>
        <v>4.9925987690781106</v>
      </c>
      <c r="T1554">
        <f t="shared" ca="1" si="73"/>
        <v>77.13</v>
      </c>
      <c r="U1554">
        <f t="shared" ca="1" si="74"/>
        <v>5.8715674598934937</v>
      </c>
      <c r="W1554">
        <v>74.36</v>
      </c>
      <c r="X1554">
        <v>6.154484049722873</v>
      </c>
    </row>
    <row r="1555" spans="5:24">
      <c r="E1555">
        <v>15.52</v>
      </c>
      <c r="F1555">
        <f t="shared" si="72"/>
        <v>4.9928084654797633</v>
      </c>
      <c r="T1555">
        <f t="shared" ca="1" si="73"/>
        <v>76.36</v>
      </c>
      <c r="U1555">
        <f t="shared" ca="1" si="74"/>
        <v>5.8589653641616106</v>
      </c>
      <c r="W1555">
        <v>97.31</v>
      </c>
      <c r="X1555">
        <v>7.4284433836564565</v>
      </c>
    </row>
    <row r="1556" spans="5:24">
      <c r="E1556">
        <v>15.53</v>
      </c>
      <c r="F1556">
        <f t="shared" si="72"/>
        <v>4.9930180727092637</v>
      </c>
      <c r="T1556">
        <f t="shared" ca="1" si="73"/>
        <v>17.54</v>
      </c>
      <c r="U1556">
        <f t="shared" ca="1" si="74"/>
        <v>5.0334806623240445</v>
      </c>
      <c r="W1556">
        <v>67.150000000000006</v>
      </c>
      <c r="X1556">
        <v>5.9440589004631148</v>
      </c>
    </row>
    <row r="1557" spans="5:24">
      <c r="E1557">
        <v>15.54</v>
      </c>
      <c r="F1557">
        <f t="shared" si="72"/>
        <v>4.9932275908792256</v>
      </c>
      <c r="T1557">
        <f t="shared" ca="1" si="73"/>
        <v>84.48</v>
      </c>
      <c r="U1557">
        <f t="shared" ca="1" si="74"/>
        <v>6.0071915345202367</v>
      </c>
      <c r="W1557">
        <v>11.93</v>
      </c>
      <c r="X1557">
        <v>4.3215066954021895</v>
      </c>
    </row>
    <row r="1558" spans="5:24">
      <c r="E1558">
        <v>15.55</v>
      </c>
      <c r="F1558">
        <f t="shared" si="72"/>
        <v>4.9934370201020544</v>
      </c>
      <c r="T1558">
        <f t="shared" ca="1" si="73"/>
        <v>8.17</v>
      </c>
      <c r="U1558">
        <f t="shared" ca="1" si="74"/>
        <v>4.8031364012759061</v>
      </c>
      <c r="W1558">
        <v>16.93</v>
      </c>
      <c r="X1558">
        <v>4.5430648732193646</v>
      </c>
    </row>
    <row r="1559" spans="5:24">
      <c r="E1559">
        <v>15.56</v>
      </c>
      <c r="F1559">
        <f t="shared" si="72"/>
        <v>4.9936463604899517</v>
      </c>
      <c r="T1559">
        <f t="shared" ca="1" si="73"/>
        <v>60.58</v>
      </c>
      <c r="U1559">
        <f t="shared" ca="1" si="74"/>
        <v>5.6341944387707246</v>
      </c>
      <c r="W1559">
        <v>57.18</v>
      </c>
      <c r="X1559">
        <v>5.6809586915712318</v>
      </c>
    </row>
    <row r="1560" spans="5:24">
      <c r="E1560">
        <v>15.57</v>
      </c>
      <c r="F1560">
        <f t="shared" si="72"/>
        <v>4.9938556121549151</v>
      </c>
      <c r="T1560">
        <f t="shared" ca="1" si="73"/>
        <v>8.1999999999999993</v>
      </c>
      <c r="U1560">
        <f t="shared" ca="1" si="74"/>
        <v>4.8041281103018374</v>
      </c>
      <c r="W1560">
        <v>92.58</v>
      </c>
      <c r="X1560">
        <v>6.9452061124857645</v>
      </c>
    </row>
    <row r="1561" spans="5:24">
      <c r="E1561">
        <v>15.58</v>
      </c>
      <c r="F1561">
        <f t="shared" si="72"/>
        <v>4.9940647752087335</v>
      </c>
      <c r="T1561">
        <f t="shared" ca="1" si="73"/>
        <v>83.67</v>
      </c>
      <c r="U1561">
        <f t="shared" ca="1" si="74"/>
        <v>5.9904926405613894</v>
      </c>
      <c r="W1561">
        <v>60.61</v>
      </c>
      <c r="X1561">
        <v>5.7691685251444005</v>
      </c>
    </row>
    <row r="1562" spans="5:24">
      <c r="E1562">
        <v>15.59</v>
      </c>
      <c r="F1562">
        <f t="shared" si="72"/>
        <v>4.9942738497629984</v>
      </c>
      <c r="T1562">
        <f t="shared" ca="1" si="73"/>
        <v>41.14</v>
      </c>
      <c r="U1562">
        <f t="shared" ca="1" si="74"/>
        <v>5.3880274358131253</v>
      </c>
      <c r="W1562">
        <v>37.85</v>
      </c>
      <c r="X1562">
        <v>5.1905772934704162</v>
      </c>
    </row>
    <row r="1563" spans="5:24">
      <c r="E1563">
        <v>15.6</v>
      </c>
      <c r="F1563">
        <f t="shared" si="72"/>
        <v>4.9944828359290918</v>
      </c>
      <c r="T1563">
        <f t="shared" ca="1" si="73"/>
        <v>63.74</v>
      </c>
      <c r="U1563">
        <f t="shared" ca="1" si="74"/>
        <v>5.6757588473336389</v>
      </c>
      <c r="W1563">
        <v>77.900000000000006</v>
      </c>
      <c r="X1563">
        <v>6.2688202934580621</v>
      </c>
    </row>
    <row r="1564" spans="5:24">
      <c r="E1564">
        <v>15.61</v>
      </c>
      <c r="F1564">
        <f t="shared" si="72"/>
        <v>4.994691733818196</v>
      </c>
      <c r="T1564">
        <f t="shared" ca="1" si="73"/>
        <v>15.17</v>
      </c>
      <c r="U1564">
        <f t="shared" ca="1" si="74"/>
        <v>4.9854152160652232</v>
      </c>
      <c r="W1564">
        <v>74.27</v>
      </c>
      <c r="X1564">
        <v>6.151691820924241</v>
      </c>
    </row>
    <row r="1565" spans="5:24">
      <c r="E1565">
        <v>15.62</v>
      </c>
      <c r="F1565">
        <f t="shared" si="72"/>
        <v>4.9949005435412897</v>
      </c>
      <c r="T1565">
        <f t="shared" ca="1" si="73"/>
        <v>71.98</v>
      </c>
      <c r="U1565">
        <f t="shared" ca="1" si="74"/>
        <v>5.791123737112458</v>
      </c>
      <c r="W1565">
        <v>39.5</v>
      </c>
      <c r="X1565">
        <v>5.2336893867959047</v>
      </c>
    </row>
    <row r="1566" spans="5:24">
      <c r="E1566">
        <v>15.63</v>
      </c>
      <c r="F1566">
        <f t="shared" si="72"/>
        <v>4.9951092652091509</v>
      </c>
      <c r="T1566">
        <f t="shared" ca="1" si="73"/>
        <v>35.47</v>
      </c>
      <c r="U1566">
        <f t="shared" ca="1" si="74"/>
        <v>5.3136689852523391</v>
      </c>
      <c r="W1566">
        <v>7.12</v>
      </c>
      <c r="X1566">
        <v>4.0330880157974516</v>
      </c>
    </row>
    <row r="1567" spans="5:24">
      <c r="E1567">
        <v>15.64</v>
      </c>
      <c r="F1567">
        <f t="shared" si="72"/>
        <v>4.9953178989323543</v>
      </c>
      <c r="T1567">
        <f t="shared" ca="1" si="73"/>
        <v>62.74</v>
      </c>
      <c r="U1567">
        <f t="shared" ca="1" si="74"/>
        <v>5.662487495218242</v>
      </c>
      <c r="W1567">
        <v>96.23</v>
      </c>
      <c r="X1567">
        <v>7.2780234717169492</v>
      </c>
    </row>
    <row r="1568" spans="5:24">
      <c r="E1568">
        <v>15.65</v>
      </c>
      <c r="F1568">
        <f t="shared" si="72"/>
        <v>4.9955264448212739</v>
      </c>
      <c r="T1568">
        <f t="shared" ca="1" si="73"/>
        <v>51.08</v>
      </c>
      <c r="U1568">
        <f t="shared" ca="1" si="74"/>
        <v>5.5135374464382823</v>
      </c>
      <c r="W1568">
        <v>78.040000000000006</v>
      </c>
      <c r="X1568">
        <v>6.2735448439568868</v>
      </c>
    </row>
    <row r="1569" spans="5:24">
      <c r="E1569">
        <v>15.66</v>
      </c>
      <c r="F1569">
        <f t="shared" si="72"/>
        <v>4.9957349029860856</v>
      </c>
      <c r="T1569">
        <f t="shared" ca="1" si="73"/>
        <v>27.83</v>
      </c>
      <c r="U1569">
        <f t="shared" ca="1" si="74"/>
        <v>5.2060504346621927</v>
      </c>
      <c r="W1569">
        <v>53.9</v>
      </c>
      <c r="X1569">
        <v>5.597914734211499</v>
      </c>
    </row>
    <row r="1570" spans="5:24">
      <c r="E1570">
        <v>15.67</v>
      </c>
      <c r="F1570">
        <f t="shared" si="72"/>
        <v>4.9959432735367617</v>
      </c>
      <c r="T1570">
        <f t="shared" ca="1" si="73"/>
        <v>65.400000000000006</v>
      </c>
      <c r="U1570">
        <f t="shared" ca="1" si="74"/>
        <v>5.6980711869463487</v>
      </c>
      <c r="W1570">
        <v>4.28</v>
      </c>
      <c r="X1570">
        <v>3.7809210656581387</v>
      </c>
    </row>
    <row r="1571" spans="5:24">
      <c r="E1571">
        <v>15.68</v>
      </c>
      <c r="F1571">
        <f t="shared" si="72"/>
        <v>4.9961515565830794</v>
      </c>
      <c r="T1571">
        <f t="shared" ca="1" si="73"/>
        <v>59.64</v>
      </c>
      <c r="U1571">
        <f t="shared" ca="1" si="74"/>
        <v>5.6220198971837805</v>
      </c>
      <c r="W1571">
        <v>2.3199999999999998</v>
      </c>
      <c r="X1571">
        <v>3.508263712242452</v>
      </c>
    </row>
    <row r="1572" spans="5:24">
      <c r="E1572">
        <v>15.69</v>
      </c>
      <c r="F1572">
        <f t="shared" si="72"/>
        <v>4.9963597522346124</v>
      </c>
      <c r="T1572">
        <f t="shared" ca="1" si="73"/>
        <v>52.3</v>
      </c>
      <c r="U1572">
        <f t="shared" ca="1" si="74"/>
        <v>5.5288422125539922</v>
      </c>
      <c r="W1572">
        <v>64</v>
      </c>
      <c r="X1572">
        <v>5.8584587932511933</v>
      </c>
    </row>
    <row r="1573" spans="5:24">
      <c r="E1573">
        <v>15.7</v>
      </c>
      <c r="F1573">
        <f t="shared" si="72"/>
        <v>4.996567860600738</v>
      </c>
      <c r="T1573">
        <f t="shared" ca="1" si="73"/>
        <v>52.28</v>
      </c>
      <c r="U1573">
        <f t="shared" ca="1" si="74"/>
        <v>5.5285911359659012</v>
      </c>
      <c r="W1573">
        <v>88.46</v>
      </c>
      <c r="X1573">
        <v>6.6983006336838997</v>
      </c>
    </row>
    <row r="1574" spans="5:24">
      <c r="E1574">
        <v>15.71</v>
      </c>
      <c r="F1574">
        <f t="shared" si="72"/>
        <v>4.9967758817906383</v>
      </c>
      <c r="T1574">
        <f t="shared" ca="1" si="73"/>
        <v>84.01</v>
      </c>
      <c r="U1574">
        <f t="shared" ca="1" si="74"/>
        <v>5.9974344813045724</v>
      </c>
      <c r="W1574">
        <v>77.16</v>
      </c>
      <c r="X1574">
        <v>6.244126415189438</v>
      </c>
    </row>
    <row r="1575" spans="5:24">
      <c r="E1575">
        <v>15.72</v>
      </c>
      <c r="F1575">
        <f t="shared" si="72"/>
        <v>4.9969838159132918</v>
      </c>
      <c r="T1575">
        <f t="shared" ca="1" si="73"/>
        <v>51.29</v>
      </c>
      <c r="U1575">
        <f t="shared" ca="1" si="74"/>
        <v>5.5161705708624336</v>
      </c>
      <c r="W1575">
        <v>45.91</v>
      </c>
      <c r="X1575">
        <v>5.3972986472693956</v>
      </c>
    </row>
    <row r="1576" spans="5:24">
      <c r="E1576">
        <v>15.73</v>
      </c>
      <c r="F1576">
        <f t="shared" si="72"/>
        <v>4.9971916630774853</v>
      </c>
      <c r="T1576">
        <f t="shared" ca="1" si="73"/>
        <v>93.15</v>
      </c>
      <c r="U1576">
        <f t="shared" ca="1" si="74"/>
        <v>6.2435280401365851</v>
      </c>
      <c r="W1576">
        <v>42.31</v>
      </c>
      <c r="X1576">
        <v>5.3060308016675526</v>
      </c>
    </row>
    <row r="1577" spans="5:24">
      <c r="E1577">
        <v>15.74</v>
      </c>
      <c r="F1577">
        <f t="shared" si="72"/>
        <v>4.9973994233918066</v>
      </c>
      <c r="T1577">
        <f t="shared" ca="1" si="73"/>
        <v>83.93</v>
      </c>
      <c r="U1577">
        <f t="shared" ca="1" si="74"/>
        <v>5.9957925096712437</v>
      </c>
      <c r="W1577">
        <v>80.930000000000007</v>
      </c>
      <c r="X1577">
        <v>6.3753196596847328</v>
      </c>
    </row>
    <row r="1578" spans="5:24">
      <c r="E1578">
        <v>15.75</v>
      </c>
      <c r="F1578">
        <f t="shared" si="72"/>
        <v>4.9976070969646473</v>
      </c>
      <c r="T1578">
        <f t="shared" ca="1" si="73"/>
        <v>94.89</v>
      </c>
      <c r="U1578">
        <f t="shared" ca="1" si="74"/>
        <v>6.3171401696089395</v>
      </c>
      <c r="W1578">
        <v>27.88</v>
      </c>
      <c r="X1578">
        <v>4.9135899615150693</v>
      </c>
    </row>
    <row r="1579" spans="5:24">
      <c r="E1579">
        <v>15.76</v>
      </c>
      <c r="F1579">
        <f t="shared" si="72"/>
        <v>4.9978146839042052</v>
      </c>
      <c r="T1579">
        <f t="shared" ca="1" si="73"/>
        <v>47.27</v>
      </c>
      <c r="U1579">
        <f t="shared" ca="1" si="74"/>
        <v>5.4657577761842973</v>
      </c>
      <c r="W1579">
        <v>32.75</v>
      </c>
      <c r="X1579">
        <v>5.0531730346137742</v>
      </c>
    </row>
    <row r="1580" spans="5:24">
      <c r="E1580">
        <v>15.77</v>
      </c>
      <c r="F1580">
        <f t="shared" si="72"/>
        <v>4.998022184318482</v>
      </c>
      <c r="T1580">
        <f t="shared" ca="1" si="73"/>
        <v>60.89</v>
      </c>
      <c r="U1580">
        <f t="shared" ca="1" si="74"/>
        <v>5.6382266002686379</v>
      </c>
      <c r="W1580">
        <v>98.71</v>
      </c>
      <c r="X1580">
        <v>7.7292090300104617</v>
      </c>
    </row>
    <row r="1581" spans="5:24">
      <c r="E1581">
        <v>15.78</v>
      </c>
      <c r="F1581">
        <f t="shared" si="72"/>
        <v>4.9982295983152847</v>
      </c>
      <c r="T1581">
        <f t="shared" ca="1" si="73"/>
        <v>72.7</v>
      </c>
      <c r="U1581">
        <f t="shared" ca="1" si="74"/>
        <v>5.8018824188993143</v>
      </c>
      <c r="W1581">
        <v>93.97</v>
      </c>
      <c r="X1581">
        <v>7.0522601035126815</v>
      </c>
    </row>
    <row r="1582" spans="5:24">
      <c r="E1582">
        <v>15.79</v>
      </c>
      <c r="F1582">
        <f t="shared" si="72"/>
        <v>4.9984369260022259</v>
      </c>
      <c r="T1582">
        <f t="shared" ca="1" si="73"/>
        <v>42.14</v>
      </c>
      <c r="U1582">
        <f t="shared" ca="1" si="74"/>
        <v>5.4008433842271204</v>
      </c>
      <c r="W1582">
        <v>24.28</v>
      </c>
      <c r="X1582">
        <v>4.8026759173566482</v>
      </c>
    </row>
    <row r="1583" spans="5:24">
      <c r="E1583">
        <v>15.8</v>
      </c>
      <c r="F1583">
        <f t="shared" si="72"/>
        <v>4.9986441674867255</v>
      </c>
      <c r="T1583">
        <f t="shared" ca="1" si="73"/>
        <v>63.43</v>
      </c>
      <c r="U1583">
        <f t="shared" ca="1" si="74"/>
        <v>5.6716319076792709</v>
      </c>
      <c r="W1583">
        <v>84.02</v>
      </c>
      <c r="X1583">
        <v>6.4952802101965261</v>
      </c>
    </row>
    <row r="1584" spans="5:24">
      <c r="E1584">
        <v>15.81</v>
      </c>
      <c r="F1584">
        <f t="shared" si="72"/>
        <v>4.9988513228760088</v>
      </c>
      <c r="T1584">
        <f t="shared" ca="1" si="73"/>
        <v>58.92</v>
      </c>
      <c r="U1584">
        <f t="shared" ca="1" si="74"/>
        <v>5.6127437812125613</v>
      </c>
      <c r="W1584">
        <v>68.010000000000005</v>
      </c>
      <c r="X1584">
        <v>5.9679784509014757</v>
      </c>
    </row>
    <row r="1585" spans="5:24">
      <c r="E1585">
        <v>15.82</v>
      </c>
      <c r="F1585">
        <f t="shared" si="72"/>
        <v>4.9990583922771101</v>
      </c>
      <c r="T1585">
        <f t="shared" ca="1" si="73"/>
        <v>0.95</v>
      </c>
      <c r="U1585">
        <f t="shared" ca="1" si="74"/>
        <v>4.3272345145966638</v>
      </c>
      <c r="W1585">
        <v>33.880000000000003</v>
      </c>
      <c r="X1585">
        <v>5.08425963388573</v>
      </c>
    </row>
    <row r="1586" spans="5:24">
      <c r="E1586">
        <v>15.83</v>
      </c>
      <c r="F1586">
        <f t="shared" si="72"/>
        <v>4.9992653757968704</v>
      </c>
      <c r="T1586">
        <f t="shared" ca="1" si="73"/>
        <v>5.04</v>
      </c>
      <c r="U1586">
        <f t="shared" ca="1" si="74"/>
        <v>4.6795062259401012</v>
      </c>
      <c r="W1586">
        <v>8.58</v>
      </c>
      <c r="X1586">
        <v>4.1329192616886132</v>
      </c>
    </row>
    <row r="1587" spans="5:24">
      <c r="E1587">
        <v>15.84</v>
      </c>
      <c r="F1587">
        <f t="shared" si="72"/>
        <v>4.9994722735419392</v>
      </c>
      <c r="T1587">
        <f t="shared" ca="1" si="73"/>
        <v>63.93</v>
      </c>
      <c r="U1587">
        <f t="shared" ca="1" si="74"/>
        <v>5.6782941751560951</v>
      </c>
      <c r="W1587">
        <v>4.29</v>
      </c>
      <c r="X1587">
        <v>3.7820185563091147</v>
      </c>
    </row>
    <row r="1588" spans="5:24">
      <c r="E1588">
        <v>15.85</v>
      </c>
      <c r="F1588">
        <f t="shared" si="72"/>
        <v>4.9996790856187747</v>
      </c>
      <c r="T1588">
        <f t="shared" ca="1" si="73"/>
        <v>13.26</v>
      </c>
      <c r="U1588">
        <f t="shared" ca="1" si="74"/>
        <v>4.9429076992050689</v>
      </c>
      <c r="W1588">
        <v>19.37</v>
      </c>
      <c r="X1588">
        <v>4.6356579192649363</v>
      </c>
    </row>
    <row r="1589" spans="5:24">
      <c r="E1589">
        <v>15.86</v>
      </c>
      <c r="F1589">
        <f t="shared" si="72"/>
        <v>4.9998858121336456</v>
      </c>
      <c r="T1589">
        <f t="shared" ca="1" si="73"/>
        <v>66.22</v>
      </c>
      <c r="U1589">
        <f t="shared" ca="1" si="74"/>
        <v>5.7092374051064532</v>
      </c>
      <c r="W1589">
        <v>59.52</v>
      </c>
      <c r="X1589">
        <v>5.7409420897390859</v>
      </c>
    </row>
    <row r="1590" spans="5:24">
      <c r="E1590">
        <v>15.87</v>
      </c>
      <c r="F1590">
        <f t="shared" si="72"/>
        <v>5.0000924531926279</v>
      </c>
      <c r="T1590">
        <f t="shared" ca="1" si="73"/>
        <v>80.83</v>
      </c>
      <c r="U1590">
        <f t="shared" ca="1" si="74"/>
        <v>5.9358243997525726</v>
      </c>
      <c r="W1590">
        <v>58.89</v>
      </c>
      <c r="X1590">
        <v>5.7247162785715355</v>
      </c>
    </row>
    <row r="1591" spans="5:24">
      <c r="E1591">
        <v>15.88</v>
      </c>
      <c r="F1591">
        <f t="shared" si="72"/>
        <v>5.0002990089016084</v>
      </c>
      <c r="T1591">
        <f t="shared" ca="1" si="73"/>
        <v>59.42</v>
      </c>
      <c r="U1591">
        <f t="shared" ca="1" si="74"/>
        <v>5.6191812177191176</v>
      </c>
      <c r="W1591">
        <v>85.06</v>
      </c>
      <c r="X1591">
        <v>6.5390101838826116</v>
      </c>
    </row>
    <row r="1592" spans="5:24">
      <c r="E1592">
        <v>15.89</v>
      </c>
      <c r="F1592">
        <f t="shared" si="72"/>
        <v>5.0005054793662866</v>
      </c>
      <c r="T1592">
        <f t="shared" ca="1" si="73"/>
        <v>99.07</v>
      </c>
      <c r="U1592">
        <f t="shared" ca="1" si="74"/>
        <v>6.6767260910586632</v>
      </c>
      <c r="W1592">
        <v>36.979999999999997</v>
      </c>
      <c r="X1592">
        <v>5.1676169025197414</v>
      </c>
    </row>
    <row r="1593" spans="5:24">
      <c r="E1593">
        <v>15.9</v>
      </c>
      <c r="F1593">
        <f t="shared" si="72"/>
        <v>5.0007118646921702</v>
      </c>
      <c r="T1593">
        <f t="shared" ca="1" si="73"/>
        <v>0.2</v>
      </c>
      <c r="U1593">
        <f t="shared" ca="1" si="74"/>
        <v>4.0609191304522518</v>
      </c>
      <c r="W1593">
        <v>93.2</v>
      </c>
      <c r="X1593">
        <v>6.9908533552466618</v>
      </c>
    </row>
    <row r="1594" spans="5:24">
      <c r="E1594">
        <v>15.91</v>
      </c>
      <c r="F1594">
        <f t="shared" si="72"/>
        <v>5.0009181649845802</v>
      </c>
      <c r="T1594">
        <f t="shared" ca="1" si="73"/>
        <v>64.8</v>
      </c>
      <c r="U1594">
        <f t="shared" ca="1" si="74"/>
        <v>5.689963233520654</v>
      </c>
      <c r="W1594">
        <v>46.8</v>
      </c>
      <c r="X1594">
        <v>5.4197016871079446</v>
      </c>
    </row>
    <row r="1595" spans="5:24">
      <c r="E1595">
        <v>15.92</v>
      </c>
      <c r="F1595">
        <f t="shared" si="72"/>
        <v>5.0011243803486485</v>
      </c>
      <c r="T1595">
        <f t="shared" ca="1" si="73"/>
        <v>21.2</v>
      </c>
      <c r="U1595">
        <f t="shared" ca="1" si="74"/>
        <v>5.1002495284336318</v>
      </c>
      <c r="W1595">
        <v>98.22</v>
      </c>
      <c r="X1595">
        <v>7.601466907363772</v>
      </c>
    </row>
    <row r="1596" spans="5:24">
      <c r="E1596">
        <v>15.93</v>
      </c>
      <c r="F1596">
        <f t="shared" si="72"/>
        <v>5.0013305108893205</v>
      </c>
      <c r="T1596">
        <f t="shared" ca="1" si="73"/>
        <v>13.96</v>
      </c>
      <c r="U1596">
        <f t="shared" ca="1" si="74"/>
        <v>4.9589408890923847</v>
      </c>
      <c r="W1596">
        <v>25.17</v>
      </c>
      <c r="X1596">
        <v>4.8308503173494026</v>
      </c>
    </row>
    <row r="1597" spans="5:24">
      <c r="E1597">
        <v>15.94</v>
      </c>
      <c r="F1597">
        <f t="shared" si="72"/>
        <v>5.0015365567113541</v>
      </c>
      <c r="T1597">
        <f t="shared" ca="1" si="73"/>
        <v>3.46</v>
      </c>
      <c r="U1597">
        <f t="shared" ca="1" si="74"/>
        <v>4.5914441120478298</v>
      </c>
      <c r="W1597">
        <v>5.53</v>
      </c>
      <c r="X1597">
        <v>3.9044978965483104</v>
      </c>
    </row>
    <row r="1598" spans="5:24">
      <c r="E1598">
        <v>15.95</v>
      </c>
      <c r="F1598">
        <f t="shared" si="72"/>
        <v>5.0017425179193209</v>
      </c>
      <c r="T1598">
        <f t="shared" ca="1" si="73"/>
        <v>65.86</v>
      </c>
      <c r="U1598">
        <f t="shared" ca="1" si="74"/>
        <v>5.7043226374027229</v>
      </c>
      <c r="W1598">
        <v>35.299999999999997</v>
      </c>
      <c r="X1598">
        <v>5.1227663832381882</v>
      </c>
    </row>
    <row r="1599" spans="5:24">
      <c r="E1599">
        <v>15.96</v>
      </c>
      <c r="F1599">
        <f t="shared" si="72"/>
        <v>5.0019483946176049</v>
      </c>
      <c r="T1599">
        <f t="shared" ca="1" si="73"/>
        <v>19.75</v>
      </c>
      <c r="U1599">
        <f t="shared" ca="1" si="74"/>
        <v>5.0747075676658078</v>
      </c>
      <c r="W1599">
        <v>98.62</v>
      </c>
      <c r="X1599">
        <v>7.702925499895092</v>
      </c>
    </row>
    <row r="1600" spans="5:24">
      <c r="E1600">
        <v>15.97</v>
      </c>
      <c r="F1600">
        <f t="shared" si="72"/>
        <v>5.0021541869104054</v>
      </c>
      <c r="T1600">
        <f t="shared" ca="1" si="73"/>
        <v>8.16</v>
      </c>
      <c r="U1600">
        <f t="shared" ca="1" si="74"/>
        <v>4.8028052216512931</v>
      </c>
      <c r="W1600">
        <v>57.24</v>
      </c>
      <c r="X1600">
        <v>5.6824877079887379</v>
      </c>
    </row>
    <row r="1601" spans="5:24">
      <c r="E1601">
        <v>15.98</v>
      </c>
      <c r="F1601">
        <f t="shared" si="72"/>
        <v>5.0023598949017369</v>
      </c>
      <c r="T1601">
        <f t="shared" ca="1" si="73"/>
        <v>65.83</v>
      </c>
      <c r="U1601">
        <f t="shared" ca="1" si="74"/>
        <v>5.7039139696790997</v>
      </c>
      <c r="W1601">
        <v>2.76</v>
      </c>
      <c r="X1601">
        <v>3.582701339357186</v>
      </c>
    </row>
    <row r="1602" spans="5:24">
      <c r="E1602">
        <v>15.99</v>
      </c>
      <c r="F1602">
        <f t="shared" si="72"/>
        <v>5.0025655186954276</v>
      </c>
      <c r="T1602">
        <f t="shared" ca="1" si="73"/>
        <v>64.63</v>
      </c>
      <c r="U1602">
        <f t="shared" ca="1" si="74"/>
        <v>5.6876751245107515</v>
      </c>
      <c r="W1602">
        <v>13.13</v>
      </c>
      <c r="X1602">
        <v>4.3797329995939922</v>
      </c>
    </row>
    <row r="1603" spans="5:24">
      <c r="E1603">
        <v>16</v>
      </c>
      <c r="F1603">
        <f t="shared" si="72"/>
        <v>5.0027710583951235</v>
      </c>
      <c r="T1603">
        <f t="shared" ca="1" si="73"/>
        <v>73.349999999999994</v>
      </c>
      <c r="U1603">
        <f t="shared" ca="1" si="74"/>
        <v>5.8117165136524687</v>
      </c>
      <c r="W1603">
        <v>16.649999999999999</v>
      </c>
      <c r="X1603">
        <v>4.5319111541214614</v>
      </c>
    </row>
    <row r="1604" spans="5:24">
      <c r="E1604">
        <v>16.010000000000002</v>
      </c>
      <c r="F1604">
        <f t="shared" si="72"/>
        <v>5.0029765141042839</v>
      </c>
      <c r="T1604">
        <f t="shared" ca="1" si="73"/>
        <v>4</v>
      </c>
      <c r="U1604">
        <f t="shared" ca="1" si="74"/>
        <v>4.6246569643739139</v>
      </c>
      <c r="W1604">
        <v>41.83</v>
      </c>
      <c r="X1604">
        <v>5.293755590893749</v>
      </c>
    </row>
    <row r="1605" spans="5:24">
      <c r="E1605">
        <v>16.02</v>
      </c>
      <c r="F1605">
        <f t="shared" ref="F1605:F1668" si="75">NORMINV(E1605/100,$C$3,$C$4)</f>
        <v>5.0031818859261872</v>
      </c>
      <c r="T1605">
        <f t="shared" ref="T1605:T1668" ca="1" si="76">RANDBETWEEN(1,10000)/100</f>
        <v>8.2899999999999991</v>
      </c>
      <c r="U1605">
        <f t="shared" ref="U1605:U1668" ca="1" si="77">NORMINV(T1605/100,$C$3,$C$4)</f>
        <v>4.807086932580833</v>
      </c>
      <c r="W1605">
        <v>49.22</v>
      </c>
      <c r="X1605">
        <v>5.4804470536230374</v>
      </c>
    </row>
    <row r="1606" spans="5:24">
      <c r="E1606">
        <v>16.03</v>
      </c>
      <c r="F1606">
        <f t="shared" si="75"/>
        <v>5.0033871739639277</v>
      </c>
      <c r="T1606">
        <f t="shared" ca="1" si="76"/>
        <v>87.15</v>
      </c>
      <c r="U1606">
        <f t="shared" ca="1" si="77"/>
        <v>6.0667551717469212</v>
      </c>
      <c r="W1606">
        <v>79.959999999999994</v>
      </c>
      <c r="X1606">
        <v>6.3401933256919882</v>
      </c>
    </row>
    <row r="1607" spans="5:24">
      <c r="E1607">
        <v>16.04</v>
      </c>
      <c r="F1607">
        <f t="shared" si="75"/>
        <v>5.0035923783204153</v>
      </c>
      <c r="T1607">
        <f t="shared" ca="1" si="76"/>
        <v>43.15</v>
      </c>
      <c r="U1607">
        <f t="shared" ca="1" si="77"/>
        <v>5.4137217202026067</v>
      </c>
      <c r="W1607">
        <v>74.83</v>
      </c>
      <c r="X1607">
        <v>6.1691496826505965</v>
      </c>
    </row>
    <row r="1608" spans="5:24">
      <c r="E1608">
        <v>16.05</v>
      </c>
      <c r="F1608">
        <f t="shared" si="75"/>
        <v>5.0037974990983818</v>
      </c>
      <c r="T1608">
        <f t="shared" ca="1" si="76"/>
        <v>93.15</v>
      </c>
      <c r="U1608">
        <f t="shared" ca="1" si="77"/>
        <v>6.2435280401365851</v>
      </c>
      <c r="W1608">
        <v>62.42</v>
      </c>
      <c r="X1608">
        <v>5.8165303400984723</v>
      </c>
    </row>
    <row r="1609" spans="5:24">
      <c r="E1609">
        <v>16.059999999999999</v>
      </c>
      <c r="F1609">
        <f t="shared" si="75"/>
        <v>5.0040025364003737</v>
      </c>
      <c r="T1609">
        <f t="shared" ca="1" si="76"/>
        <v>5.81</v>
      </c>
      <c r="U1609">
        <f t="shared" ca="1" si="77"/>
        <v>4.7145373475828478</v>
      </c>
      <c r="W1609">
        <v>51.06</v>
      </c>
      <c r="X1609">
        <v>5.5265733868233928</v>
      </c>
    </row>
    <row r="1610" spans="5:24">
      <c r="E1610">
        <v>16.07</v>
      </c>
      <c r="F1610">
        <f t="shared" si="75"/>
        <v>5.0042074903287563</v>
      </c>
      <c r="T1610">
        <f t="shared" ca="1" si="76"/>
        <v>20.260000000000002</v>
      </c>
      <c r="U1610">
        <f t="shared" ca="1" si="77"/>
        <v>5.0838148846935951</v>
      </c>
      <c r="W1610">
        <v>84.57</v>
      </c>
      <c r="X1610">
        <v>6.5181640518290695</v>
      </c>
    </row>
    <row r="1611" spans="5:24">
      <c r="E1611">
        <v>16.079999999999998</v>
      </c>
      <c r="F1611">
        <f t="shared" si="75"/>
        <v>5.0044123609857181</v>
      </c>
      <c r="T1611">
        <f t="shared" ca="1" si="76"/>
        <v>62.27</v>
      </c>
      <c r="U1611">
        <f t="shared" ca="1" si="77"/>
        <v>5.6562898518920299</v>
      </c>
      <c r="W1611">
        <v>57.21</v>
      </c>
      <c r="X1611">
        <v>5.6817231466738587</v>
      </c>
    </row>
    <row r="1612" spans="5:24">
      <c r="E1612">
        <v>16.09</v>
      </c>
      <c r="F1612">
        <f t="shared" si="75"/>
        <v>5.0046171484732609</v>
      </c>
      <c r="T1612">
        <f t="shared" ca="1" si="76"/>
        <v>61.2</v>
      </c>
      <c r="U1612">
        <f t="shared" ca="1" si="77"/>
        <v>5.6422677713358107</v>
      </c>
      <c r="W1612">
        <v>28.2</v>
      </c>
      <c r="X1612">
        <v>4.923089622666728</v>
      </c>
    </row>
    <row r="1613" spans="5:24">
      <c r="E1613">
        <v>16.100000000000001</v>
      </c>
      <c r="F1613">
        <f t="shared" si="75"/>
        <v>5.0048218528932127</v>
      </c>
      <c r="T1613">
        <f t="shared" ca="1" si="76"/>
        <v>5.7</v>
      </c>
      <c r="U1613">
        <f t="shared" ca="1" si="77"/>
        <v>4.709766590800319</v>
      </c>
      <c r="W1613">
        <v>65.62</v>
      </c>
      <c r="X1613">
        <v>5.9021141765401719</v>
      </c>
    </row>
    <row r="1614" spans="5:24">
      <c r="E1614">
        <v>16.11</v>
      </c>
      <c r="F1614">
        <f t="shared" si="75"/>
        <v>5.0050264743472175</v>
      </c>
      <c r="T1614">
        <f t="shared" ca="1" si="76"/>
        <v>61.68</v>
      </c>
      <c r="U1614">
        <f t="shared" ca="1" si="77"/>
        <v>5.648543558328897</v>
      </c>
      <c r="W1614">
        <v>98.44</v>
      </c>
      <c r="X1614">
        <v>7.6545125352688208</v>
      </c>
    </row>
    <row r="1615" spans="5:24">
      <c r="E1615">
        <v>16.12</v>
      </c>
      <c r="F1615">
        <f t="shared" si="75"/>
        <v>5.0052310129367426</v>
      </c>
      <c r="T1615">
        <f t="shared" ca="1" si="76"/>
        <v>66.040000000000006</v>
      </c>
      <c r="U1615">
        <f t="shared" ca="1" si="77"/>
        <v>5.7067775238917218</v>
      </c>
      <c r="W1615">
        <v>82.42</v>
      </c>
      <c r="X1615">
        <v>6.4314902997977317</v>
      </c>
    </row>
    <row r="1616" spans="5:24">
      <c r="E1616">
        <v>16.13</v>
      </c>
      <c r="F1616">
        <f t="shared" si="75"/>
        <v>5.0054354687630749</v>
      </c>
      <c r="T1616">
        <f t="shared" ca="1" si="76"/>
        <v>54.93</v>
      </c>
      <c r="U1616">
        <f t="shared" ca="1" si="77"/>
        <v>5.5619464971187336</v>
      </c>
      <c r="W1616">
        <v>90.57</v>
      </c>
      <c r="X1616">
        <v>6.8147319642659721</v>
      </c>
    </row>
    <row r="1617" spans="5:24">
      <c r="E1617">
        <v>16.14</v>
      </c>
      <c r="F1617">
        <f t="shared" si="75"/>
        <v>5.0056398419273247</v>
      </c>
      <c r="T1617">
        <f t="shared" ca="1" si="76"/>
        <v>56.5</v>
      </c>
      <c r="U1617">
        <f t="shared" ca="1" si="77"/>
        <v>5.5818292431165704</v>
      </c>
      <c r="W1617">
        <v>69.010000000000005</v>
      </c>
      <c r="X1617">
        <v>5.9961338191893301</v>
      </c>
    </row>
    <row r="1618" spans="5:24">
      <c r="E1618">
        <v>16.149999999999999</v>
      </c>
      <c r="F1618">
        <f t="shared" si="75"/>
        <v>5.0058441325304246</v>
      </c>
      <c r="T1618">
        <f t="shared" ca="1" si="76"/>
        <v>51.84</v>
      </c>
      <c r="U1618">
        <f t="shared" ca="1" si="77"/>
        <v>5.52306916224103</v>
      </c>
      <c r="W1618">
        <v>9.36</v>
      </c>
      <c r="X1618">
        <v>4.1810923848970258</v>
      </c>
    </row>
    <row r="1619" spans="5:24">
      <c r="E1619">
        <v>16.16</v>
      </c>
      <c r="F1619">
        <f t="shared" si="75"/>
        <v>5.0060483406731278</v>
      </c>
      <c r="T1619">
        <f t="shared" ca="1" si="76"/>
        <v>7.67</v>
      </c>
      <c r="U1619">
        <f t="shared" ca="1" si="77"/>
        <v>4.7861878057821308</v>
      </c>
      <c r="W1619">
        <v>93.95</v>
      </c>
      <c r="X1619">
        <v>7.0505898754088907</v>
      </c>
    </row>
    <row r="1620" spans="5:24">
      <c r="E1620">
        <v>16.170000000000002</v>
      </c>
      <c r="F1620">
        <f t="shared" si="75"/>
        <v>5.0062524664560124</v>
      </c>
      <c r="T1620">
        <f t="shared" ca="1" si="76"/>
        <v>40.04</v>
      </c>
      <c r="U1620">
        <f t="shared" ca="1" si="77"/>
        <v>5.3738440559763223</v>
      </c>
      <c r="W1620">
        <v>75.73</v>
      </c>
      <c r="X1620">
        <v>6.1976437722787976</v>
      </c>
    </row>
    <row r="1621" spans="5:24">
      <c r="E1621">
        <v>16.18</v>
      </c>
      <c r="F1621">
        <f t="shared" si="75"/>
        <v>5.0064565099794791</v>
      </c>
      <c r="T1621">
        <f t="shared" ca="1" si="76"/>
        <v>39.29</v>
      </c>
      <c r="U1621">
        <f t="shared" ca="1" si="77"/>
        <v>5.3641157322769537</v>
      </c>
      <c r="W1621">
        <v>10.78</v>
      </c>
      <c r="X1621">
        <v>4.2616869316387893</v>
      </c>
    </row>
    <row r="1622" spans="5:24">
      <c r="E1622">
        <v>16.190000000000001</v>
      </c>
      <c r="F1622">
        <f t="shared" si="75"/>
        <v>5.0066604713437517</v>
      </c>
      <c r="T1622">
        <f t="shared" ca="1" si="76"/>
        <v>95.59</v>
      </c>
      <c r="U1622">
        <f t="shared" ca="1" si="77"/>
        <v>6.3524850527520051</v>
      </c>
      <c r="W1622">
        <v>28.55</v>
      </c>
      <c r="X1622">
        <v>4.9334206382574086</v>
      </c>
    </row>
    <row r="1623" spans="5:24">
      <c r="E1623">
        <v>16.2</v>
      </c>
      <c r="F1623">
        <f t="shared" si="75"/>
        <v>5.0068643506488808</v>
      </c>
      <c r="T1623">
        <f t="shared" ca="1" si="76"/>
        <v>72.680000000000007</v>
      </c>
      <c r="U1623">
        <f t="shared" ca="1" si="77"/>
        <v>5.8015816948101602</v>
      </c>
      <c r="W1623">
        <v>3.81</v>
      </c>
      <c r="X1623">
        <v>3.7268267308853691</v>
      </c>
    </row>
    <row r="1624" spans="5:24">
      <c r="E1624">
        <v>16.21</v>
      </c>
      <c r="F1624">
        <f t="shared" si="75"/>
        <v>5.0070681479947394</v>
      </c>
      <c r="T1624">
        <f t="shared" ca="1" si="76"/>
        <v>44.48</v>
      </c>
      <c r="U1624">
        <f t="shared" ca="1" si="77"/>
        <v>5.4305948154760655</v>
      </c>
      <c r="W1624">
        <v>19.25</v>
      </c>
      <c r="X1624">
        <v>4.6312794527687711</v>
      </c>
    </row>
    <row r="1625" spans="5:24">
      <c r="E1625">
        <v>16.22</v>
      </c>
      <c r="F1625">
        <f t="shared" si="75"/>
        <v>5.0072718634810274</v>
      </c>
      <c r="T1625">
        <f t="shared" ca="1" si="76"/>
        <v>31.95</v>
      </c>
      <c r="U1625">
        <f t="shared" ca="1" si="77"/>
        <v>5.2654512878024144</v>
      </c>
      <c r="W1625">
        <v>62.3</v>
      </c>
      <c r="X1625">
        <v>5.8133694388838055</v>
      </c>
    </row>
    <row r="1626" spans="5:24">
      <c r="E1626">
        <v>16.23</v>
      </c>
      <c r="F1626">
        <f t="shared" si="75"/>
        <v>5.0074754972072677</v>
      </c>
      <c r="T1626">
        <f t="shared" ca="1" si="76"/>
        <v>35.6</v>
      </c>
      <c r="U1626">
        <f t="shared" ca="1" si="77"/>
        <v>5.3154143187484548</v>
      </c>
      <c r="W1626">
        <v>16.649999999999999</v>
      </c>
      <c r="X1626">
        <v>4.5319111541214614</v>
      </c>
    </row>
    <row r="1627" spans="5:24">
      <c r="E1627">
        <v>16.239999999999998</v>
      </c>
      <c r="F1627">
        <f t="shared" si="75"/>
        <v>5.0076790492728129</v>
      </c>
      <c r="T1627">
        <f t="shared" ca="1" si="76"/>
        <v>1.61</v>
      </c>
      <c r="U1627">
        <f t="shared" ca="1" si="77"/>
        <v>4.4290404959567482</v>
      </c>
      <c r="W1627">
        <v>41.16</v>
      </c>
      <c r="X1627">
        <v>5.2765688977541627</v>
      </c>
    </row>
    <row r="1628" spans="5:24">
      <c r="E1628">
        <v>16.25</v>
      </c>
      <c r="F1628">
        <f t="shared" si="75"/>
        <v>5.0078825197768371</v>
      </c>
      <c r="T1628">
        <f t="shared" ca="1" si="76"/>
        <v>29.02</v>
      </c>
      <c r="U1628">
        <f t="shared" ca="1" si="77"/>
        <v>5.2235997309474644</v>
      </c>
      <c r="W1628">
        <v>36.409999999999997</v>
      </c>
      <c r="X1628">
        <v>5.1524790735937058</v>
      </c>
    </row>
    <row r="1629" spans="5:24">
      <c r="E1629">
        <v>16.260000000000002</v>
      </c>
      <c r="F1629">
        <f t="shared" si="75"/>
        <v>5.0080859088183471</v>
      </c>
      <c r="T1629">
        <f t="shared" ca="1" si="76"/>
        <v>64.459999999999994</v>
      </c>
      <c r="U1629">
        <f t="shared" ca="1" si="77"/>
        <v>5.6853909390324775</v>
      </c>
      <c r="W1629">
        <v>64.81</v>
      </c>
      <c r="X1629">
        <v>5.8801959033346387</v>
      </c>
    </row>
    <row r="1630" spans="5:24">
      <c r="E1630">
        <v>16.27</v>
      </c>
      <c r="F1630">
        <f t="shared" si="75"/>
        <v>5.0082892164961716</v>
      </c>
      <c r="T1630">
        <f t="shared" ca="1" si="76"/>
        <v>21.85</v>
      </c>
      <c r="U1630">
        <f t="shared" ca="1" si="77"/>
        <v>5.1113654316917776</v>
      </c>
      <c r="W1630">
        <v>80.41</v>
      </c>
      <c r="X1630">
        <v>6.3563576178392429</v>
      </c>
    </row>
    <row r="1631" spans="5:24">
      <c r="E1631">
        <v>16.28</v>
      </c>
      <c r="F1631">
        <f t="shared" si="75"/>
        <v>5.0084924429089703</v>
      </c>
      <c r="T1631">
        <f t="shared" ca="1" si="76"/>
        <v>66.98</v>
      </c>
      <c r="U1631">
        <f t="shared" ca="1" si="77"/>
        <v>5.719680486705589</v>
      </c>
      <c r="W1631">
        <v>88.95</v>
      </c>
      <c r="X1631">
        <v>6.7238733722894626</v>
      </c>
    </row>
    <row r="1632" spans="5:24">
      <c r="E1632">
        <v>16.29</v>
      </c>
      <c r="F1632">
        <f t="shared" si="75"/>
        <v>5.0086955881552297</v>
      </c>
      <c r="T1632">
        <f t="shared" ca="1" si="76"/>
        <v>52.87</v>
      </c>
      <c r="U1632">
        <f t="shared" ca="1" si="77"/>
        <v>5.5360011986724427</v>
      </c>
      <c r="W1632">
        <v>31.09</v>
      </c>
      <c r="X1632">
        <v>5.006699110539671</v>
      </c>
    </row>
    <row r="1633" spans="5:24">
      <c r="E1633">
        <v>16.3</v>
      </c>
      <c r="F1633">
        <f t="shared" si="75"/>
        <v>5.008898652333265</v>
      </c>
      <c r="T1633">
        <f t="shared" ca="1" si="76"/>
        <v>61.01</v>
      </c>
      <c r="U1633">
        <f t="shared" ca="1" si="77"/>
        <v>5.639789839119679</v>
      </c>
      <c r="W1633">
        <v>26.3</v>
      </c>
      <c r="X1633">
        <v>4.86587615147823</v>
      </c>
    </row>
    <row r="1634" spans="5:24">
      <c r="E1634">
        <v>16.309999999999999</v>
      </c>
      <c r="F1634">
        <f t="shared" si="75"/>
        <v>5.009101635541219</v>
      </c>
      <c r="T1634">
        <f t="shared" ca="1" si="76"/>
        <v>36.130000000000003</v>
      </c>
      <c r="U1634">
        <f t="shared" ca="1" si="77"/>
        <v>5.3225069469497175</v>
      </c>
      <c r="W1634">
        <v>6.11</v>
      </c>
      <c r="X1634">
        <v>3.9543950292572263</v>
      </c>
    </row>
    <row r="1635" spans="5:24">
      <c r="E1635">
        <v>16.32</v>
      </c>
      <c r="F1635">
        <f t="shared" si="75"/>
        <v>5.0093045378770675</v>
      </c>
      <c r="T1635">
        <f t="shared" ca="1" si="76"/>
        <v>16.3</v>
      </c>
      <c r="U1635">
        <f t="shared" ca="1" si="77"/>
        <v>5.008898652333265</v>
      </c>
      <c r="W1635">
        <v>34.979999999999997</v>
      </c>
      <c r="X1635">
        <v>5.1141395191325403</v>
      </c>
    </row>
    <row r="1636" spans="5:24">
      <c r="E1636">
        <v>16.329999999999998</v>
      </c>
      <c r="F1636">
        <f t="shared" si="75"/>
        <v>5.0095073594386106</v>
      </c>
      <c r="T1636">
        <f t="shared" ca="1" si="76"/>
        <v>58.67</v>
      </c>
      <c r="U1636">
        <f t="shared" ca="1" si="77"/>
        <v>5.6095321241983189</v>
      </c>
      <c r="W1636">
        <v>53.25</v>
      </c>
      <c r="X1636">
        <v>5.5815557379307181</v>
      </c>
    </row>
    <row r="1637" spans="5:24">
      <c r="E1637">
        <v>16.34</v>
      </c>
      <c r="F1637">
        <f t="shared" si="75"/>
        <v>5.009710100323483</v>
      </c>
      <c r="T1637">
        <f t="shared" ca="1" si="76"/>
        <v>88.46</v>
      </c>
      <c r="U1637">
        <f t="shared" ca="1" si="77"/>
        <v>6.0991503168419499</v>
      </c>
      <c r="W1637">
        <v>85.02</v>
      </c>
      <c r="X1637">
        <v>6.5372915556971911</v>
      </c>
    </row>
    <row r="1638" spans="5:24">
      <c r="E1638">
        <v>16.350000000000001</v>
      </c>
      <c r="F1638">
        <f t="shared" si="75"/>
        <v>5.0099127606291471</v>
      </c>
      <c r="T1638">
        <f t="shared" ca="1" si="76"/>
        <v>71.05</v>
      </c>
      <c r="U1638">
        <f t="shared" ca="1" si="77"/>
        <v>5.777423000191682</v>
      </c>
      <c r="W1638">
        <v>99.66</v>
      </c>
      <c r="X1638">
        <v>8.2064833119042255</v>
      </c>
    </row>
    <row r="1639" spans="5:24">
      <c r="E1639">
        <v>16.36</v>
      </c>
      <c r="F1639">
        <f t="shared" si="75"/>
        <v>5.0101153404528986</v>
      </c>
      <c r="T1639">
        <f t="shared" ca="1" si="76"/>
        <v>82.16</v>
      </c>
      <c r="U1639">
        <f t="shared" ca="1" si="77"/>
        <v>5.9607398834517307</v>
      </c>
      <c r="W1639">
        <v>33.299999999999997</v>
      </c>
      <c r="X1639">
        <v>5.0683557606160434</v>
      </c>
    </row>
    <row r="1640" spans="5:24">
      <c r="E1640">
        <v>16.37</v>
      </c>
      <c r="F1640">
        <f t="shared" si="75"/>
        <v>5.0103178398918624</v>
      </c>
      <c r="T1640">
        <f t="shared" ca="1" si="76"/>
        <v>76.87</v>
      </c>
      <c r="U1640">
        <f t="shared" ca="1" si="77"/>
        <v>5.86728616066664</v>
      </c>
      <c r="W1640">
        <v>24.79</v>
      </c>
      <c r="X1640">
        <v>4.8188870128671777</v>
      </c>
    </row>
    <row r="1641" spans="5:24">
      <c r="E1641">
        <v>16.38</v>
      </c>
      <c r="F1641">
        <f t="shared" si="75"/>
        <v>5.0105202590429965</v>
      </c>
      <c r="T1641">
        <f t="shared" ca="1" si="76"/>
        <v>31.7</v>
      </c>
      <c r="U1641">
        <f t="shared" ca="1" si="77"/>
        <v>5.2619477982553029</v>
      </c>
      <c r="W1641">
        <v>94.63</v>
      </c>
      <c r="X1641">
        <v>7.1099901805166361</v>
      </c>
    </row>
    <row r="1642" spans="5:24">
      <c r="E1642">
        <v>16.39</v>
      </c>
      <c r="F1642">
        <f t="shared" si="75"/>
        <v>5.0107225980030901</v>
      </c>
      <c r="T1642">
        <f t="shared" ca="1" si="76"/>
        <v>74.84</v>
      </c>
      <c r="U1642">
        <f t="shared" ca="1" si="77"/>
        <v>5.8347316375643894</v>
      </c>
      <c r="W1642">
        <v>3.35</v>
      </c>
      <c r="X1642">
        <v>3.6683259695998198</v>
      </c>
    </row>
    <row r="1643" spans="5:24">
      <c r="E1643">
        <v>16.399999999999999</v>
      </c>
      <c r="F1643">
        <f t="shared" si="75"/>
        <v>5.0109248568687637</v>
      </c>
      <c r="T1643">
        <f t="shared" ca="1" si="76"/>
        <v>1.24</v>
      </c>
      <c r="U1643">
        <f t="shared" ca="1" si="77"/>
        <v>4.3777480634173047</v>
      </c>
      <c r="W1643">
        <v>6.02</v>
      </c>
      <c r="X1643">
        <v>3.946903156060241</v>
      </c>
    </row>
    <row r="1644" spans="5:24">
      <c r="E1644">
        <v>16.41</v>
      </c>
      <c r="F1644">
        <f t="shared" si="75"/>
        <v>5.0111270357364752</v>
      </c>
      <c r="T1644">
        <f t="shared" ca="1" si="76"/>
        <v>60.71</v>
      </c>
      <c r="U1644">
        <f t="shared" ca="1" si="77"/>
        <v>5.6358842677230454</v>
      </c>
      <c r="W1644">
        <v>94.99</v>
      </c>
      <c r="X1644">
        <v>7.1438848022300352</v>
      </c>
    </row>
    <row r="1645" spans="5:24">
      <c r="E1645">
        <v>16.420000000000002</v>
      </c>
      <c r="F1645">
        <f t="shared" si="75"/>
        <v>5.0113291347025104</v>
      </c>
      <c r="T1645">
        <f t="shared" ca="1" si="76"/>
        <v>56.8</v>
      </c>
      <c r="U1645">
        <f t="shared" ca="1" si="77"/>
        <v>5.585642292965753</v>
      </c>
      <c r="W1645">
        <v>42.91</v>
      </c>
      <c r="X1645">
        <v>5.3213340412221486</v>
      </c>
    </row>
    <row r="1646" spans="5:24">
      <c r="E1646">
        <v>16.43</v>
      </c>
      <c r="F1646">
        <f t="shared" si="75"/>
        <v>5.0115311538629914</v>
      </c>
      <c r="T1646">
        <f t="shared" ca="1" si="76"/>
        <v>25.33</v>
      </c>
      <c r="U1646">
        <f t="shared" ca="1" si="77"/>
        <v>5.1679294445273936</v>
      </c>
      <c r="W1646">
        <v>3.19</v>
      </c>
      <c r="X1646">
        <v>3.6464250908319804</v>
      </c>
    </row>
    <row r="1647" spans="5:24">
      <c r="E1647">
        <v>16.440000000000001</v>
      </c>
      <c r="F1647">
        <f t="shared" si="75"/>
        <v>5.0117330933138753</v>
      </c>
      <c r="T1647">
        <f t="shared" ca="1" si="76"/>
        <v>29.47</v>
      </c>
      <c r="U1647">
        <f t="shared" ca="1" si="77"/>
        <v>5.2301471438873381</v>
      </c>
      <c r="W1647">
        <v>8.9</v>
      </c>
      <c r="X1647">
        <v>4.1530613738897211</v>
      </c>
    </row>
    <row r="1648" spans="5:24">
      <c r="E1648">
        <v>16.45</v>
      </c>
      <c r="F1648">
        <f t="shared" si="75"/>
        <v>5.0119349531509512</v>
      </c>
      <c r="T1648">
        <f t="shared" ca="1" si="76"/>
        <v>0.9</v>
      </c>
      <c r="U1648">
        <f t="shared" ca="1" si="77"/>
        <v>4.3171909365678527</v>
      </c>
      <c r="W1648">
        <v>78.13</v>
      </c>
      <c r="X1648">
        <v>6.2765911916275634</v>
      </c>
    </row>
    <row r="1649" spans="5:24">
      <c r="E1649">
        <v>16.46</v>
      </c>
      <c r="F1649">
        <f t="shared" si="75"/>
        <v>5.0121367334698448</v>
      </c>
      <c r="T1649">
        <f t="shared" ca="1" si="76"/>
        <v>42.98</v>
      </c>
      <c r="U1649">
        <f t="shared" ca="1" si="77"/>
        <v>5.4115583140694756</v>
      </c>
      <c r="W1649">
        <v>50.25</v>
      </c>
      <c r="X1649">
        <v>5.5062666117017498</v>
      </c>
    </row>
    <row r="1650" spans="5:24">
      <c r="E1650">
        <v>16.47</v>
      </c>
      <c r="F1650">
        <f t="shared" si="75"/>
        <v>5.0123384343660176</v>
      </c>
      <c r="T1650">
        <f t="shared" ca="1" si="76"/>
        <v>88.17</v>
      </c>
      <c r="U1650">
        <f t="shared" ca="1" si="77"/>
        <v>6.0917639448790819</v>
      </c>
      <c r="W1650">
        <v>46.1</v>
      </c>
      <c r="X1650">
        <v>5.402085265788501</v>
      </c>
    </row>
    <row r="1651" spans="5:24">
      <c r="E1651">
        <v>16.48</v>
      </c>
      <c r="F1651">
        <f t="shared" si="75"/>
        <v>5.0125400559347639</v>
      </c>
      <c r="T1651">
        <f t="shared" ca="1" si="76"/>
        <v>28.18</v>
      </c>
      <c r="U1651">
        <f t="shared" ca="1" si="77"/>
        <v>5.2112487127689313</v>
      </c>
      <c r="W1651">
        <v>94.89</v>
      </c>
      <c r="X1651">
        <v>7.1342803392178791</v>
      </c>
    </row>
    <row r="1652" spans="5:24">
      <c r="E1652">
        <v>16.489999999999998</v>
      </c>
      <c r="F1652">
        <f t="shared" si="75"/>
        <v>5.0127415982712167</v>
      </c>
      <c r="T1652">
        <f t="shared" ca="1" si="76"/>
        <v>64.150000000000006</v>
      </c>
      <c r="U1652">
        <f t="shared" ca="1" si="77"/>
        <v>5.6812355608186218</v>
      </c>
      <c r="W1652">
        <v>74.709999999999994</v>
      </c>
      <c r="X1652">
        <v>6.1653916879149415</v>
      </c>
    </row>
    <row r="1653" spans="5:24">
      <c r="E1653">
        <v>16.5</v>
      </c>
      <c r="F1653">
        <f t="shared" si="75"/>
        <v>5.0129430614703452</v>
      </c>
      <c r="T1653">
        <f t="shared" ca="1" si="76"/>
        <v>23.64</v>
      </c>
      <c r="U1653">
        <f t="shared" ca="1" si="77"/>
        <v>5.1410346358383894</v>
      </c>
      <c r="W1653">
        <v>43.25</v>
      </c>
      <c r="X1653">
        <v>5.3299871106677807</v>
      </c>
    </row>
    <row r="1654" spans="5:24">
      <c r="E1654">
        <v>16.510000000000002</v>
      </c>
      <c r="F1654">
        <f t="shared" si="75"/>
        <v>5.0131444456269536</v>
      </c>
      <c r="T1654">
        <f t="shared" ca="1" si="76"/>
        <v>76.66</v>
      </c>
      <c r="U1654">
        <f t="shared" ca="1" si="77"/>
        <v>5.8638477545854393</v>
      </c>
      <c r="W1654">
        <v>60.48</v>
      </c>
      <c r="X1654">
        <v>5.7657912271461456</v>
      </c>
    </row>
    <row r="1655" spans="5:24">
      <c r="E1655">
        <v>16.52</v>
      </c>
      <c r="F1655">
        <f t="shared" si="75"/>
        <v>5.0133457508356853</v>
      </c>
      <c r="T1655">
        <f t="shared" ca="1" si="76"/>
        <v>67</v>
      </c>
      <c r="U1655">
        <f t="shared" ca="1" si="77"/>
        <v>5.719956582836617</v>
      </c>
      <c r="W1655">
        <v>62.75</v>
      </c>
      <c r="X1655">
        <v>5.8252392564023951</v>
      </c>
    </row>
    <row r="1656" spans="5:24">
      <c r="E1656">
        <v>16.53</v>
      </c>
      <c r="F1656">
        <f t="shared" si="75"/>
        <v>5.0135469771910195</v>
      </c>
      <c r="T1656">
        <f t="shared" ca="1" si="76"/>
        <v>95.9</v>
      </c>
      <c r="U1656">
        <f t="shared" ca="1" si="77"/>
        <v>6.3695988326426258</v>
      </c>
      <c r="W1656">
        <v>15.21</v>
      </c>
      <c r="X1656">
        <v>4.4725316896834499</v>
      </c>
    </row>
    <row r="1657" spans="5:24">
      <c r="E1657">
        <v>16.54</v>
      </c>
      <c r="F1657">
        <f t="shared" si="75"/>
        <v>5.0137481247872753</v>
      </c>
      <c r="T1657">
        <f t="shared" ca="1" si="76"/>
        <v>59.24</v>
      </c>
      <c r="U1657">
        <f t="shared" ca="1" si="77"/>
        <v>5.6168615198429936</v>
      </c>
      <c r="W1657">
        <v>8.27</v>
      </c>
      <c r="X1657">
        <v>4.1128630278479203</v>
      </c>
    </row>
    <row r="1658" spans="5:24">
      <c r="E1658">
        <v>16.55</v>
      </c>
      <c r="F1658">
        <f t="shared" si="75"/>
        <v>5.0139491937186076</v>
      </c>
      <c r="T1658">
        <f t="shared" ca="1" si="76"/>
        <v>79.349999999999994</v>
      </c>
      <c r="U1658">
        <f t="shared" ca="1" si="77"/>
        <v>5.9093128495367475</v>
      </c>
      <c r="W1658">
        <v>87.24</v>
      </c>
      <c r="X1658">
        <v>6.6378095891304394</v>
      </c>
    </row>
    <row r="1659" spans="5:24">
      <c r="E1659">
        <v>16.559999999999999</v>
      </c>
      <c r="F1659">
        <f t="shared" si="75"/>
        <v>5.0141501840790124</v>
      </c>
      <c r="T1659">
        <f t="shared" ca="1" si="76"/>
        <v>93.38</v>
      </c>
      <c r="U1659">
        <f t="shared" ca="1" si="77"/>
        <v>6.2523523776045771</v>
      </c>
      <c r="W1659">
        <v>80.39</v>
      </c>
      <c r="X1659">
        <v>6.3556344650568866</v>
      </c>
    </row>
    <row r="1660" spans="5:24">
      <c r="E1660">
        <v>16.57</v>
      </c>
      <c r="F1660">
        <f t="shared" si="75"/>
        <v>5.0143510959623239</v>
      </c>
      <c r="T1660">
        <f t="shared" ca="1" si="76"/>
        <v>68.12</v>
      </c>
      <c r="U1660">
        <f t="shared" ca="1" si="77"/>
        <v>5.7355285216488037</v>
      </c>
      <c r="W1660">
        <v>54.22</v>
      </c>
      <c r="X1660">
        <v>5.6059777571628917</v>
      </c>
    </row>
    <row r="1661" spans="5:24">
      <c r="E1661">
        <v>16.579999999999998</v>
      </c>
      <c r="F1661">
        <f t="shared" si="75"/>
        <v>5.0145519294622147</v>
      </c>
      <c r="T1661">
        <f t="shared" ca="1" si="76"/>
        <v>75.63</v>
      </c>
      <c r="U1661">
        <f t="shared" ca="1" si="77"/>
        <v>5.8472250372686636</v>
      </c>
      <c r="W1661">
        <v>85.84</v>
      </c>
      <c r="X1661">
        <v>6.5731585159288493</v>
      </c>
    </row>
    <row r="1662" spans="5:24">
      <c r="E1662">
        <v>16.59</v>
      </c>
      <c r="F1662">
        <f t="shared" si="75"/>
        <v>5.0147526846722004</v>
      </c>
      <c r="T1662">
        <f t="shared" ca="1" si="76"/>
        <v>65.95</v>
      </c>
      <c r="U1662">
        <f t="shared" ca="1" si="77"/>
        <v>5.7055494612778022</v>
      </c>
      <c r="W1662">
        <v>98.42</v>
      </c>
      <c r="X1662">
        <v>7.6494341600909266</v>
      </c>
    </row>
    <row r="1663" spans="5:24">
      <c r="E1663">
        <v>16.600000000000001</v>
      </c>
      <c r="F1663">
        <f t="shared" si="75"/>
        <v>5.014953361685631</v>
      </c>
      <c r="T1663">
        <f t="shared" ca="1" si="76"/>
        <v>50.78</v>
      </c>
      <c r="U1663">
        <f t="shared" ca="1" si="77"/>
        <v>5.5097764731884808</v>
      </c>
      <c r="W1663">
        <v>80.55</v>
      </c>
      <c r="X1663">
        <v>6.3614322869395714</v>
      </c>
    </row>
    <row r="1664" spans="5:24">
      <c r="E1664">
        <v>16.61</v>
      </c>
      <c r="F1664">
        <f t="shared" si="75"/>
        <v>5.0151539605957041</v>
      </c>
      <c r="T1664">
        <f t="shared" ca="1" si="76"/>
        <v>18.63</v>
      </c>
      <c r="U1664">
        <f t="shared" ca="1" si="77"/>
        <v>5.0541931272421428</v>
      </c>
      <c r="W1664">
        <v>36.42</v>
      </c>
      <c r="X1664">
        <v>5.1527453268277279</v>
      </c>
    </row>
    <row r="1665" spans="5:24">
      <c r="E1665">
        <v>16.62</v>
      </c>
      <c r="F1665">
        <f t="shared" si="75"/>
        <v>5.0153544814954536</v>
      </c>
      <c r="T1665">
        <f t="shared" ca="1" si="76"/>
        <v>82.07</v>
      </c>
      <c r="U1665">
        <f t="shared" ca="1" si="77"/>
        <v>5.9590180180968249</v>
      </c>
      <c r="W1665">
        <v>86.01</v>
      </c>
      <c r="X1665">
        <v>6.5807687332048772</v>
      </c>
    </row>
    <row r="1666" spans="5:24">
      <c r="E1666">
        <v>16.63</v>
      </c>
      <c r="F1666">
        <f t="shared" si="75"/>
        <v>5.0155549244777546</v>
      </c>
      <c r="T1666">
        <f t="shared" ca="1" si="76"/>
        <v>47.46</v>
      </c>
      <c r="U1666">
        <f t="shared" ca="1" si="77"/>
        <v>5.4681442828553877</v>
      </c>
      <c r="W1666">
        <v>91.9</v>
      </c>
      <c r="X1666">
        <v>6.8983766207974959</v>
      </c>
    </row>
    <row r="1667" spans="5:24">
      <c r="E1667">
        <v>16.64</v>
      </c>
      <c r="F1667">
        <f t="shared" si="75"/>
        <v>5.0157552896353277</v>
      </c>
      <c r="T1667">
        <f t="shared" ca="1" si="76"/>
        <v>98.79</v>
      </c>
      <c r="U1667">
        <f t="shared" ca="1" si="77"/>
        <v>6.6269695457106845</v>
      </c>
      <c r="W1667">
        <v>73.790000000000006</v>
      </c>
      <c r="X1667">
        <v>6.1368846223790561</v>
      </c>
    </row>
    <row r="1668" spans="5:24">
      <c r="E1668">
        <v>16.649999999999999</v>
      </c>
      <c r="F1668">
        <f t="shared" si="75"/>
        <v>5.0159555770607307</v>
      </c>
      <c r="T1668">
        <f t="shared" ca="1" si="76"/>
        <v>0.72</v>
      </c>
      <c r="U1668">
        <f t="shared" ca="1" si="77"/>
        <v>4.276436389157924</v>
      </c>
      <c r="W1668">
        <v>72.739999999999995</v>
      </c>
      <c r="X1668">
        <v>6.1049683899876062</v>
      </c>
    </row>
    <row r="1669" spans="5:24">
      <c r="E1669">
        <v>16.66</v>
      </c>
      <c r="F1669">
        <f t="shared" ref="F1669:F1732" si="78">NORMINV(E1669/100,$C$3,$C$4)</f>
        <v>5.0161557868463689</v>
      </c>
      <c r="T1669">
        <f t="shared" ref="T1669:T1732" ca="1" si="79">RANDBETWEEN(1,10000)/100</f>
        <v>90.06</v>
      </c>
      <c r="U1669">
        <f t="shared" ref="U1669:U1732" ca="1" si="80">NORMINV(T1669/100,$C$3,$C$4)</f>
        <v>6.142488959893746</v>
      </c>
      <c r="W1669">
        <v>86.85</v>
      </c>
      <c r="X1669">
        <v>6.6193285505549238</v>
      </c>
    </row>
    <row r="1670" spans="5:24">
      <c r="E1670">
        <v>16.670000000000002</v>
      </c>
      <c r="F1670">
        <f t="shared" si="78"/>
        <v>5.0163559190844849</v>
      </c>
      <c r="T1670">
        <f t="shared" ca="1" si="79"/>
        <v>61.48</v>
      </c>
      <c r="U1670">
        <f t="shared" ca="1" si="80"/>
        <v>5.6459258593090595</v>
      </c>
      <c r="W1670">
        <v>33.159999999999997</v>
      </c>
      <c r="X1670">
        <v>5.0645006352516253</v>
      </c>
    </row>
    <row r="1671" spans="5:24">
      <c r="E1671">
        <v>16.68</v>
      </c>
      <c r="F1671">
        <f t="shared" si="78"/>
        <v>5.0165559738671686</v>
      </c>
      <c r="T1671">
        <f t="shared" ca="1" si="79"/>
        <v>67.14</v>
      </c>
      <c r="U1671">
        <f t="shared" ca="1" si="80"/>
        <v>5.7218911406818833</v>
      </c>
      <c r="W1671">
        <v>33.61</v>
      </c>
      <c r="X1671">
        <v>5.0768694306406568</v>
      </c>
    </row>
    <row r="1672" spans="5:24">
      <c r="E1672">
        <v>16.690000000000001</v>
      </c>
      <c r="F1672">
        <f t="shared" si="78"/>
        <v>5.0167559512863527</v>
      </c>
      <c r="T1672">
        <f t="shared" ca="1" si="79"/>
        <v>41.12</v>
      </c>
      <c r="U1672">
        <f t="shared" ca="1" si="80"/>
        <v>5.38777039316005</v>
      </c>
      <c r="W1672">
        <v>45.29</v>
      </c>
      <c r="X1672">
        <v>5.3816621902346595</v>
      </c>
    </row>
    <row r="1673" spans="5:24">
      <c r="E1673">
        <v>16.7</v>
      </c>
      <c r="F1673">
        <f t="shared" si="78"/>
        <v>5.0169558514338135</v>
      </c>
      <c r="T1673">
        <f t="shared" ca="1" si="79"/>
        <v>10.35</v>
      </c>
      <c r="U1673">
        <f t="shared" ca="1" si="80"/>
        <v>4.8690711565187135</v>
      </c>
      <c r="W1673">
        <v>30.18</v>
      </c>
      <c r="X1673">
        <v>4.9807694823080215</v>
      </c>
    </row>
    <row r="1674" spans="5:24">
      <c r="E1674">
        <v>16.71</v>
      </c>
      <c r="F1674">
        <f t="shared" si="78"/>
        <v>5.0171556744011694</v>
      </c>
      <c r="T1674">
        <f t="shared" ca="1" si="79"/>
        <v>33.26</v>
      </c>
      <c r="U1674">
        <f t="shared" ca="1" si="80"/>
        <v>5.2836274765878795</v>
      </c>
      <c r="W1674">
        <v>87.43</v>
      </c>
      <c r="X1674">
        <v>6.6469555314009838</v>
      </c>
    </row>
    <row r="1675" spans="5:24">
      <c r="E1675">
        <v>16.72</v>
      </c>
      <c r="F1675">
        <f t="shared" si="78"/>
        <v>5.0173554202798876</v>
      </c>
      <c r="T1675">
        <f t="shared" ca="1" si="79"/>
        <v>67.37</v>
      </c>
      <c r="U1675">
        <f t="shared" ca="1" si="80"/>
        <v>5.7250765853833245</v>
      </c>
      <c r="W1675">
        <v>6.92</v>
      </c>
      <c r="X1675">
        <v>4.0182243491367231</v>
      </c>
    </row>
    <row r="1676" spans="5:24">
      <c r="E1676">
        <v>16.73</v>
      </c>
      <c r="F1676">
        <f t="shared" si="78"/>
        <v>5.0175550891612755</v>
      </c>
      <c r="T1676">
        <f t="shared" ca="1" si="79"/>
        <v>87.85</v>
      </c>
      <c r="U1676">
        <f t="shared" ca="1" si="80"/>
        <v>6.0837605405374688</v>
      </c>
      <c r="W1676">
        <v>1.45</v>
      </c>
      <c r="X1676">
        <v>3.3165134719934422</v>
      </c>
    </row>
    <row r="1677" spans="5:24">
      <c r="E1677">
        <v>16.739999999999998</v>
      </c>
      <c r="F1677">
        <f t="shared" si="78"/>
        <v>5.0177546811364904</v>
      </c>
      <c r="T1677">
        <f t="shared" ca="1" si="79"/>
        <v>24.15</v>
      </c>
      <c r="U1677">
        <f t="shared" ca="1" si="80"/>
        <v>5.1492571854647551</v>
      </c>
      <c r="W1677">
        <v>81.62</v>
      </c>
      <c r="X1677">
        <v>6.4009780320030689</v>
      </c>
    </row>
    <row r="1678" spans="5:24">
      <c r="E1678">
        <v>16.75</v>
      </c>
      <c r="F1678">
        <f t="shared" si="78"/>
        <v>5.0179541962965333</v>
      </c>
      <c r="T1678">
        <f t="shared" ca="1" si="79"/>
        <v>88.39</v>
      </c>
      <c r="U1678">
        <f t="shared" ca="1" si="80"/>
        <v>6.0973554529272977</v>
      </c>
      <c r="W1678">
        <v>49.86</v>
      </c>
      <c r="X1678">
        <v>5.4964907132126637</v>
      </c>
    </row>
    <row r="1679" spans="5:24">
      <c r="E1679">
        <v>16.760000000000002</v>
      </c>
      <c r="F1679">
        <f t="shared" si="78"/>
        <v>5.0181536347322488</v>
      </c>
      <c r="T1679">
        <f t="shared" ca="1" si="79"/>
        <v>40.53</v>
      </c>
      <c r="U1679">
        <f t="shared" ca="1" si="80"/>
        <v>5.3801739683802428</v>
      </c>
      <c r="W1679">
        <v>31.6</v>
      </c>
      <c r="X1679">
        <v>5.0210862658877442</v>
      </c>
    </row>
    <row r="1680" spans="5:24">
      <c r="E1680">
        <v>16.77</v>
      </c>
      <c r="F1680">
        <f t="shared" si="78"/>
        <v>5.0183529965343334</v>
      </c>
      <c r="T1680">
        <f t="shared" ca="1" si="79"/>
        <v>20.71</v>
      </c>
      <c r="U1680">
        <f t="shared" ca="1" si="80"/>
        <v>5.0917375603607784</v>
      </c>
      <c r="W1680">
        <v>37.9</v>
      </c>
      <c r="X1680">
        <v>5.1918917975526444</v>
      </c>
    </row>
    <row r="1681" spans="5:24">
      <c r="E1681">
        <v>16.78</v>
      </c>
      <c r="F1681">
        <f t="shared" si="78"/>
        <v>5.0185522817933252</v>
      </c>
      <c r="T1681">
        <f t="shared" ca="1" si="79"/>
        <v>99.95</v>
      </c>
      <c r="U1681">
        <f t="shared" ca="1" si="80"/>
        <v>7.14526336574583</v>
      </c>
      <c r="W1681">
        <v>79.27</v>
      </c>
      <c r="X1681">
        <v>6.3158254065273534</v>
      </c>
    </row>
    <row r="1682" spans="5:24">
      <c r="E1682">
        <v>16.79</v>
      </c>
      <c r="F1682">
        <f t="shared" si="78"/>
        <v>5.0187514905996116</v>
      </c>
      <c r="T1682">
        <f t="shared" ca="1" si="79"/>
        <v>51.44</v>
      </c>
      <c r="U1682">
        <f t="shared" ca="1" si="80"/>
        <v>5.5180516443723917</v>
      </c>
      <c r="W1682">
        <v>16.77</v>
      </c>
      <c r="X1682">
        <v>4.5367059930686668</v>
      </c>
    </row>
    <row r="1683" spans="5:24">
      <c r="E1683">
        <v>16.8</v>
      </c>
      <c r="F1683">
        <f t="shared" si="78"/>
        <v>5.0189506230434286</v>
      </c>
      <c r="T1683">
        <f t="shared" ca="1" si="79"/>
        <v>85.11</v>
      </c>
      <c r="U1683">
        <f t="shared" ca="1" si="80"/>
        <v>6.0205813971887574</v>
      </c>
      <c r="W1683">
        <v>35.93</v>
      </c>
      <c r="X1683">
        <v>5.1396695088788107</v>
      </c>
    </row>
    <row r="1684" spans="5:24">
      <c r="E1684">
        <v>16.809999999999999</v>
      </c>
      <c r="F1684">
        <f t="shared" si="78"/>
        <v>5.0191496792148582</v>
      </c>
      <c r="T1684">
        <f t="shared" ca="1" si="79"/>
        <v>66.61</v>
      </c>
      <c r="U1684">
        <f t="shared" ca="1" si="80"/>
        <v>5.7145846656891042</v>
      </c>
      <c r="W1684">
        <v>2.72</v>
      </c>
      <c r="X1684">
        <v>3.5763622038203078</v>
      </c>
    </row>
    <row r="1685" spans="5:24">
      <c r="E1685">
        <v>16.82</v>
      </c>
      <c r="F1685">
        <f t="shared" si="78"/>
        <v>5.0193486592038319</v>
      </c>
      <c r="T1685">
        <f t="shared" ca="1" si="79"/>
        <v>71.540000000000006</v>
      </c>
      <c r="U1685">
        <f t="shared" ca="1" si="80"/>
        <v>5.7846150472393854</v>
      </c>
      <c r="W1685">
        <v>10.72</v>
      </c>
      <c r="X1685">
        <v>4.258442850295042</v>
      </c>
    </row>
    <row r="1686" spans="5:24">
      <c r="E1686">
        <v>16.829999999999998</v>
      </c>
      <c r="F1686">
        <f t="shared" si="78"/>
        <v>5.0195475631001267</v>
      </c>
      <c r="T1686">
        <f t="shared" ca="1" si="79"/>
        <v>47.97</v>
      </c>
      <c r="U1686">
        <f t="shared" ca="1" si="80"/>
        <v>5.4745467337004765</v>
      </c>
      <c r="W1686">
        <v>71.59</v>
      </c>
      <c r="X1686">
        <v>6.070704452654895</v>
      </c>
    </row>
    <row r="1687" spans="5:24">
      <c r="E1687">
        <v>16.84</v>
      </c>
      <c r="F1687">
        <f t="shared" si="78"/>
        <v>5.0197463909933733</v>
      </c>
      <c r="T1687">
        <f t="shared" ca="1" si="79"/>
        <v>32.909999999999997</v>
      </c>
      <c r="U1687">
        <f t="shared" ca="1" si="80"/>
        <v>5.2788001527120407</v>
      </c>
      <c r="W1687">
        <v>2.31</v>
      </c>
      <c r="X1687">
        <v>3.5064385337224762</v>
      </c>
    </row>
    <row r="1688" spans="5:24">
      <c r="E1688">
        <v>16.850000000000001</v>
      </c>
      <c r="F1688">
        <f t="shared" si="78"/>
        <v>5.0199451429730484</v>
      </c>
      <c r="T1688">
        <f t="shared" ca="1" si="79"/>
        <v>90.22</v>
      </c>
      <c r="U1688">
        <f t="shared" ca="1" si="80"/>
        <v>6.1470947105219391</v>
      </c>
      <c r="W1688">
        <v>42.16</v>
      </c>
      <c r="X1688">
        <v>5.3021980238786712</v>
      </c>
    </row>
    <row r="1689" spans="5:24">
      <c r="E1689">
        <v>16.86</v>
      </c>
      <c r="F1689">
        <f t="shared" si="78"/>
        <v>5.0201438191284788</v>
      </c>
      <c r="T1689">
        <f t="shared" ca="1" si="79"/>
        <v>41.22</v>
      </c>
      <c r="U1689">
        <f t="shared" ca="1" si="80"/>
        <v>5.3890553112809947</v>
      </c>
      <c r="W1689">
        <v>0.09</v>
      </c>
      <c r="X1689">
        <v>2.37861085064017</v>
      </c>
    </row>
    <row r="1690" spans="5:24">
      <c r="E1690">
        <v>16.87</v>
      </c>
      <c r="F1690">
        <f t="shared" si="78"/>
        <v>5.0203424195488413</v>
      </c>
      <c r="T1690">
        <f t="shared" ca="1" si="79"/>
        <v>51.68</v>
      </c>
      <c r="U1690">
        <f t="shared" ca="1" si="80"/>
        <v>5.5210619046103657</v>
      </c>
      <c r="W1690">
        <v>16.48</v>
      </c>
      <c r="X1690">
        <v>4.5250801118695279</v>
      </c>
    </row>
    <row r="1691" spans="5:24">
      <c r="E1691">
        <v>16.88</v>
      </c>
      <c r="F1691">
        <f t="shared" si="78"/>
        <v>5.0205409443231632</v>
      </c>
      <c r="T1691">
        <f t="shared" ca="1" si="79"/>
        <v>17.68</v>
      </c>
      <c r="U1691">
        <f t="shared" ca="1" si="80"/>
        <v>5.0361854524510719</v>
      </c>
      <c r="W1691">
        <v>44.7</v>
      </c>
      <c r="X1691">
        <v>5.3667554763888763</v>
      </c>
    </row>
    <row r="1692" spans="5:24">
      <c r="E1692">
        <v>16.89</v>
      </c>
      <c r="F1692">
        <f t="shared" si="78"/>
        <v>5.0207393935403228</v>
      </c>
      <c r="T1692">
        <f t="shared" ca="1" si="79"/>
        <v>11.6</v>
      </c>
      <c r="U1692">
        <f t="shared" ca="1" si="80"/>
        <v>4.9023886092812869</v>
      </c>
      <c r="W1692">
        <v>33.29</v>
      </c>
      <c r="X1692">
        <v>5.0680806078407379</v>
      </c>
    </row>
    <row r="1693" spans="5:24">
      <c r="E1693">
        <v>16.899999999999999</v>
      </c>
      <c r="F1693">
        <f t="shared" si="78"/>
        <v>5.0209377672890483</v>
      </c>
      <c r="T1693">
        <f t="shared" ca="1" si="79"/>
        <v>3.73</v>
      </c>
      <c r="U1693">
        <f t="shared" ca="1" si="80"/>
        <v>4.6085420671330128</v>
      </c>
      <c r="W1693">
        <v>56.21</v>
      </c>
      <c r="X1693">
        <v>5.6562956309702068</v>
      </c>
    </row>
    <row r="1694" spans="5:24">
      <c r="E1694">
        <v>16.91</v>
      </c>
      <c r="F1694">
        <f t="shared" si="78"/>
        <v>5.0211360656579203</v>
      </c>
      <c r="T1694">
        <f t="shared" ca="1" si="79"/>
        <v>61.5</v>
      </c>
      <c r="U1694">
        <f t="shared" ca="1" si="80"/>
        <v>5.6461874481134018</v>
      </c>
      <c r="W1694">
        <v>36.909999999999997</v>
      </c>
      <c r="X1694">
        <v>5.1657620379756928</v>
      </c>
    </row>
    <row r="1695" spans="5:24">
      <c r="E1695">
        <v>16.920000000000002</v>
      </c>
      <c r="F1695">
        <f t="shared" si="78"/>
        <v>5.0213342887353702</v>
      </c>
      <c r="T1695">
        <f t="shared" ca="1" si="79"/>
        <v>75.59</v>
      </c>
      <c r="U1695">
        <f t="shared" ca="1" si="80"/>
        <v>5.8465872889587631</v>
      </c>
      <c r="W1695">
        <v>55.41</v>
      </c>
      <c r="X1695">
        <v>5.6360269195874455</v>
      </c>
    </row>
    <row r="1696" spans="5:24">
      <c r="E1696">
        <v>16.93</v>
      </c>
      <c r="F1696">
        <f t="shared" si="78"/>
        <v>5.0215324366096823</v>
      </c>
      <c r="T1696">
        <f t="shared" ca="1" si="79"/>
        <v>49.28</v>
      </c>
      <c r="U1696">
        <f t="shared" ca="1" si="80"/>
        <v>5.4909756482796057</v>
      </c>
      <c r="W1696">
        <v>67.540000000000006</v>
      </c>
      <c r="X1696">
        <v>5.9548738455889589</v>
      </c>
    </row>
    <row r="1697" spans="5:24">
      <c r="E1697">
        <v>16.940000000000001</v>
      </c>
      <c r="F1697">
        <f t="shared" si="78"/>
        <v>5.0217305093689921</v>
      </c>
      <c r="T1697">
        <f t="shared" ca="1" si="79"/>
        <v>69.38</v>
      </c>
      <c r="U1697">
        <f t="shared" ca="1" si="80"/>
        <v>5.7533252985384644</v>
      </c>
      <c r="W1697">
        <v>52.12</v>
      </c>
      <c r="X1697">
        <v>5.5531655548888041</v>
      </c>
    </row>
    <row r="1698" spans="5:24">
      <c r="E1698">
        <v>16.95</v>
      </c>
      <c r="F1698">
        <f t="shared" si="78"/>
        <v>5.0219285071012889</v>
      </c>
      <c r="T1698">
        <f t="shared" ca="1" si="79"/>
        <v>10.52</v>
      </c>
      <c r="U1698">
        <f t="shared" ca="1" si="80"/>
        <v>4.8737668490730206</v>
      </c>
      <c r="W1698">
        <v>3.55</v>
      </c>
      <c r="X1698">
        <v>3.6945225429028512</v>
      </c>
    </row>
    <row r="1699" spans="5:24">
      <c r="E1699">
        <v>16.96</v>
      </c>
      <c r="F1699">
        <f t="shared" si="78"/>
        <v>5.0221264298944135</v>
      </c>
      <c r="T1699">
        <f t="shared" ca="1" si="79"/>
        <v>9.44</v>
      </c>
      <c r="U1699">
        <f t="shared" ca="1" si="80"/>
        <v>4.8429313443298039</v>
      </c>
      <c r="W1699">
        <v>70.81</v>
      </c>
      <c r="X1699">
        <v>6.0478425779013447</v>
      </c>
    </row>
    <row r="1700" spans="5:24">
      <c r="E1700">
        <v>16.97</v>
      </c>
      <c r="F1700">
        <f t="shared" si="78"/>
        <v>5.0223242778360611</v>
      </c>
      <c r="T1700">
        <f t="shared" ca="1" si="79"/>
        <v>72.81</v>
      </c>
      <c r="U1700">
        <f t="shared" ca="1" si="80"/>
        <v>5.8035383591606022</v>
      </c>
      <c r="W1700">
        <v>57.81</v>
      </c>
      <c r="X1700">
        <v>5.6970351898709346</v>
      </c>
    </row>
    <row r="1701" spans="5:24">
      <c r="E1701">
        <v>16.98</v>
      </c>
      <c r="F1701">
        <f t="shared" si="78"/>
        <v>5.0225220510137811</v>
      </c>
      <c r="T1701">
        <f t="shared" ca="1" si="79"/>
        <v>13.28</v>
      </c>
      <c r="U1701">
        <f t="shared" ca="1" si="80"/>
        <v>4.9433737493411138</v>
      </c>
      <c r="W1701">
        <v>68.56</v>
      </c>
      <c r="X1701">
        <v>5.9834165491197595</v>
      </c>
    </row>
    <row r="1702" spans="5:24">
      <c r="E1702">
        <v>16.989999999999998</v>
      </c>
      <c r="F1702">
        <f t="shared" si="78"/>
        <v>5.0227197495149758</v>
      </c>
      <c r="T1702">
        <f t="shared" ca="1" si="79"/>
        <v>8.01</v>
      </c>
      <c r="U1702">
        <f t="shared" ca="1" si="80"/>
        <v>4.7978003849039395</v>
      </c>
      <c r="W1702">
        <v>12.86</v>
      </c>
      <c r="X1702">
        <v>4.3669660582943859</v>
      </c>
    </row>
    <row r="1703" spans="5:24">
      <c r="E1703">
        <v>17</v>
      </c>
      <c r="F1703">
        <f t="shared" si="78"/>
        <v>5.0229173734269024</v>
      </c>
      <c r="T1703">
        <f t="shared" ca="1" si="79"/>
        <v>86.96</v>
      </c>
      <c r="U1703">
        <f t="shared" ca="1" si="80"/>
        <v>6.0622511444957148</v>
      </c>
      <c r="W1703">
        <v>92.45</v>
      </c>
      <c r="X1703">
        <v>6.9360082279441819</v>
      </c>
    </row>
    <row r="1704" spans="5:24">
      <c r="E1704">
        <v>17.010000000000002</v>
      </c>
      <c r="F1704">
        <f t="shared" si="78"/>
        <v>5.0231149228366725</v>
      </c>
      <c r="T1704">
        <f t="shared" ca="1" si="79"/>
        <v>1.68</v>
      </c>
      <c r="U1704">
        <f t="shared" ca="1" si="80"/>
        <v>4.437580204371887</v>
      </c>
      <c r="W1704">
        <v>83.09</v>
      </c>
      <c r="X1704">
        <v>6.4577278686841586</v>
      </c>
    </row>
    <row r="1705" spans="5:24">
      <c r="E1705">
        <v>17.02</v>
      </c>
      <c r="F1705">
        <f t="shared" si="78"/>
        <v>5.0233123978312531</v>
      </c>
      <c r="T1705">
        <f t="shared" ca="1" si="79"/>
        <v>56.13</v>
      </c>
      <c r="U1705">
        <f t="shared" ca="1" si="80"/>
        <v>5.5771330028138708</v>
      </c>
      <c r="W1705">
        <v>52.57</v>
      </c>
      <c r="X1705">
        <v>5.5644649686964325</v>
      </c>
    </row>
    <row r="1706" spans="5:24">
      <c r="E1706">
        <v>17.03</v>
      </c>
      <c r="F1706">
        <f t="shared" si="78"/>
        <v>5.0235097984974662</v>
      </c>
      <c r="T1706">
        <f t="shared" ca="1" si="79"/>
        <v>1.41</v>
      </c>
      <c r="U1706">
        <f t="shared" ca="1" si="80"/>
        <v>4.4027535930575663</v>
      </c>
      <c r="W1706">
        <v>60.53</v>
      </c>
      <c r="X1706">
        <v>5.7670898270605306</v>
      </c>
    </row>
    <row r="1707" spans="5:24">
      <c r="E1707">
        <v>17.04</v>
      </c>
      <c r="F1707">
        <f t="shared" si="78"/>
        <v>5.0237071249219891</v>
      </c>
      <c r="T1707">
        <f t="shared" ca="1" si="79"/>
        <v>27.85</v>
      </c>
      <c r="U1707">
        <f t="shared" ca="1" si="80"/>
        <v>5.2063483312287122</v>
      </c>
      <c r="W1707">
        <v>81.09</v>
      </c>
      <c r="X1707">
        <v>6.381217701685741</v>
      </c>
    </row>
    <row r="1708" spans="5:24">
      <c r="E1708">
        <v>17.05</v>
      </c>
      <c r="F1708">
        <f t="shared" si="78"/>
        <v>5.0239043771913563</v>
      </c>
      <c r="T1708">
        <f t="shared" ca="1" si="79"/>
        <v>57.46</v>
      </c>
      <c r="U1708">
        <f t="shared" ca="1" si="80"/>
        <v>5.5940488908551966</v>
      </c>
      <c r="W1708">
        <v>89.54</v>
      </c>
      <c r="X1708">
        <v>6.7557682668038961</v>
      </c>
    </row>
    <row r="1709" spans="5:24">
      <c r="E1709">
        <v>17.059999999999999</v>
      </c>
      <c r="F1709">
        <f t="shared" si="78"/>
        <v>5.0241015553919572</v>
      </c>
      <c r="T1709">
        <f t="shared" ca="1" si="79"/>
        <v>51.66</v>
      </c>
      <c r="U1709">
        <f t="shared" ca="1" si="80"/>
        <v>5.5208110219350939</v>
      </c>
      <c r="W1709">
        <v>45.65</v>
      </c>
      <c r="X1709">
        <v>5.3907447003538094</v>
      </c>
    </row>
    <row r="1710" spans="5:24">
      <c r="E1710">
        <v>17.07</v>
      </c>
      <c r="F1710">
        <f t="shared" si="78"/>
        <v>5.0242986596100394</v>
      </c>
      <c r="T1710">
        <f t="shared" ca="1" si="79"/>
        <v>74</v>
      </c>
      <c r="U1710">
        <f t="shared" ca="1" si="80"/>
        <v>5.8216727026964588</v>
      </c>
      <c r="W1710">
        <v>57.73</v>
      </c>
      <c r="X1710">
        <v>5.6949909915057555</v>
      </c>
    </row>
    <row r="1711" spans="5:24">
      <c r="E1711">
        <v>17.079999999999998</v>
      </c>
      <c r="F1711">
        <f t="shared" si="78"/>
        <v>5.0244956899317055</v>
      </c>
      <c r="T1711">
        <f t="shared" ca="1" si="79"/>
        <v>14.72</v>
      </c>
      <c r="U1711">
        <f t="shared" ca="1" si="80"/>
        <v>4.9757409852516785</v>
      </c>
      <c r="W1711">
        <v>7.49</v>
      </c>
      <c r="X1711">
        <v>4.0597617324720368</v>
      </c>
    </row>
    <row r="1712" spans="5:24">
      <c r="E1712">
        <v>17.09</v>
      </c>
      <c r="F1712">
        <f t="shared" si="78"/>
        <v>5.0246926464429169</v>
      </c>
      <c r="T1712">
        <f t="shared" ca="1" si="79"/>
        <v>14.04</v>
      </c>
      <c r="U1712">
        <f t="shared" ca="1" si="80"/>
        <v>4.9607380255389799</v>
      </c>
      <c r="W1712">
        <v>54.5</v>
      </c>
      <c r="X1712">
        <v>5.6130385406445651</v>
      </c>
    </row>
    <row r="1713" spans="5:24">
      <c r="E1713">
        <v>17.100000000000001</v>
      </c>
      <c r="F1713">
        <f t="shared" si="78"/>
        <v>5.0248895292294922</v>
      </c>
      <c r="T1713">
        <f t="shared" ca="1" si="79"/>
        <v>56.78</v>
      </c>
      <c r="U1713">
        <f t="shared" ca="1" si="80"/>
        <v>5.5853879370830306</v>
      </c>
      <c r="W1713">
        <v>10.91</v>
      </c>
      <c r="X1713">
        <v>4.2686714285059981</v>
      </c>
    </row>
    <row r="1714" spans="5:24">
      <c r="E1714">
        <v>17.11</v>
      </c>
      <c r="F1714">
        <f t="shared" si="78"/>
        <v>5.0250863383771085</v>
      </c>
      <c r="T1714">
        <f t="shared" ca="1" si="79"/>
        <v>13.93</v>
      </c>
      <c r="U1714">
        <f t="shared" ca="1" si="80"/>
        <v>4.9582651580122858</v>
      </c>
      <c r="W1714">
        <v>26.05</v>
      </c>
      <c r="X1714">
        <v>4.8581953036973839</v>
      </c>
    </row>
    <row r="1715" spans="5:24">
      <c r="E1715">
        <v>17.12</v>
      </c>
      <c r="F1715">
        <f t="shared" si="78"/>
        <v>5.0252830739713001</v>
      </c>
      <c r="T1715">
        <f t="shared" ca="1" si="79"/>
        <v>5.38</v>
      </c>
      <c r="U1715">
        <f t="shared" ca="1" si="80"/>
        <v>4.6954626302952853</v>
      </c>
      <c r="W1715">
        <v>24.09</v>
      </c>
      <c r="X1715">
        <v>4.7965895564101659</v>
      </c>
    </row>
    <row r="1716" spans="5:24">
      <c r="E1716">
        <v>17.13</v>
      </c>
      <c r="F1716">
        <f t="shared" si="78"/>
        <v>5.0254797360974601</v>
      </c>
      <c r="T1716">
        <f t="shared" ca="1" si="79"/>
        <v>57.64</v>
      </c>
      <c r="U1716">
        <f t="shared" ca="1" si="80"/>
        <v>5.596346120731436</v>
      </c>
      <c r="W1716">
        <v>69</v>
      </c>
      <c r="X1716">
        <v>5.9958503473474529</v>
      </c>
    </row>
    <row r="1717" spans="5:24">
      <c r="E1717">
        <v>17.14</v>
      </c>
      <c r="F1717">
        <f t="shared" si="78"/>
        <v>5.0256763248408411</v>
      </c>
      <c r="T1717">
        <f t="shared" ca="1" si="79"/>
        <v>1.28</v>
      </c>
      <c r="U1717">
        <f t="shared" ca="1" si="80"/>
        <v>4.383886774104683</v>
      </c>
      <c r="W1717">
        <v>79.010000000000005</v>
      </c>
      <c r="X1717">
        <v>6.3067682752982837</v>
      </c>
    </row>
    <row r="1718" spans="5:24">
      <c r="E1718">
        <v>17.149999999999999</v>
      </c>
      <c r="F1718">
        <f t="shared" si="78"/>
        <v>5.0258728402865565</v>
      </c>
      <c r="T1718">
        <f t="shared" ca="1" si="79"/>
        <v>6.13</v>
      </c>
      <c r="U1718">
        <f t="shared" ca="1" si="80"/>
        <v>4.7280240797637498</v>
      </c>
      <c r="W1718">
        <v>68.41</v>
      </c>
      <c r="X1718">
        <v>5.9791948748064296</v>
      </c>
    </row>
    <row r="1719" spans="5:24">
      <c r="E1719">
        <v>17.16</v>
      </c>
      <c r="F1719">
        <f t="shared" si="78"/>
        <v>5.0260692825195745</v>
      </c>
      <c r="T1719">
        <f t="shared" ca="1" si="79"/>
        <v>32.799999999999997</v>
      </c>
      <c r="U1719">
        <f t="shared" ca="1" si="80"/>
        <v>5.2772787468541402</v>
      </c>
      <c r="W1719">
        <v>80.28</v>
      </c>
      <c r="X1719">
        <v>6.3516650931838559</v>
      </c>
    </row>
    <row r="1720" spans="5:24">
      <c r="E1720">
        <v>17.170000000000002</v>
      </c>
      <c r="F1720">
        <f t="shared" si="78"/>
        <v>5.0262656516247279</v>
      </c>
      <c r="T1720">
        <f t="shared" ca="1" si="79"/>
        <v>47.46</v>
      </c>
      <c r="U1720">
        <f t="shared" ca="1" si="80"/>
        <v>5.4681442828553877</v>
      </c>
      <c r="W1720">
        <v>83.29</v>
      </c>
      <c r="X1720">
        <v>6.4656886511976612</v>
      </c>
    </row>
    <row r="1721" spans="5:24">
      <c r="E1721">
        <v>17.18</v>
      </c>
      <c r="F1721">
        <f t="shared" si="78"/>
        <v>5.0264619476867072</v>
      </c>
      <c r="T1721">
        <f t="shared" ca="1" si="79"/>
        <v>84.67</v>
      </c>
      <c r="U1721">
        <f t="shared" ca="1" si="80"/>
        <v>6.0111911442150916</v>
      </c>
      <c r="W1721">
        <v>54.89</v>
      </c>
      <c r="X1721">
        <v>5.6228826812994663</v>
      </c>
    </row>
    <row r="1722" spans="5:24">
      <c r="E1722">
        <v>17.190000000000001</v>
      </c>
      <c r="F1722">
        <f t="shared" si="78"/>
        <v>5.0266581707900642</v>
      </c>
      <c r="T1722">
        <f t="shared" ca="1" si="79"/>
        <v>37.85</v>
      </c>
      <c r="U1722">
        <f t="shared" ca="1" si="80"/>
        <v>5.3452886467352085</v>
      </c>
      <c r="W1722">
        <v>52.86</v>
      </c>
      <c r="X1722">
        <v>5.5717510861843378</v>
      </c>
    </row>
    <row r="1723" spans="5:24">
      <c r="E1723">
        <v>17.2</v>
      </c>
      <c r="F1723">
        <f t="shared" si="78"/>
        <v>5.0268543210192123</v>
      </c>
      <c r="T1723">
        <f t="shared" ca="1" si="79"/>
        <v>80.959999999999994</v>
      </c>
      <c r="U1723">
        <f t="shared" ca="1" si="80"/>
        <v>5.9382116097388211</v>
      </c>
      <c r="W1723">
        <v>49.89</v>
      </c>
      <c r="X1723">
        <v>5.4972427054041084</v>
      </c>
    </row>
    <row r="1724" spans="5:24">
      <c r="E1724">
        <v>17.21</v>
      </c>
      <c r="F1724">
        <f t="shared" si="78"/>
        <v>5.0270503984584236</v>
      </c>
      <c r="T1724">
        <f t="shared" ca="1" si="79"/>
        <v>8.61</v>
      </c>
      <c r="U1724">
        <f t="shared" ca="1" si="80"/>
        <v>4.8174155966481589</v>
      </c>
      <c r="W1724">
        <v>14.75</v>
      </c>
      <c r="X1724">
        <v>4.4527840704767616</v>
      </c>
    </row>
    <row r="1725" spans="5:24">
      <c r="E1725">
        <v>17.22</v>
      </c>
      <c r="F1725">
        <f t="shared" si="78"/>
        <v>5.0272464031918345</v>
      </c>
      <c r="T1725">
        <f t="shared" ca="1" si="79"/>
        <v>78.78</v>
      </c>
      <c r="U1725">
        <f t="shared" ca="1" si="80"/>
        <v>5.8994055097038283</v>
      </c>
      <c r="W1725">
        <v>65.819999999999993</v>
      </c>
      <c r="X1725">
        <v>5.9075555547680283</v>
      </c>
    </row>
    <row r="1726" spans="5:24">
      <c r="E1726">
        <v>17.23</v>
      </c>
      <c r="F1726">
        <f t="shared" si="78"/>
        <v>5.0274423353034408</v>
      </c>
      <c r="T1726">
        <f t="shared" ca="1" si="79"/>
        <v>98.31</v>
      </c>
      <c r="U1726">
        <f t="shared" ca="1" si="80"/>
        <v>6.5612248046705171</v>
      </c>
      <c r="W1726">
        <v>78.739999999999995</v>
      </c>
      <c r="X1726">
        <v>6.2974323112729875</v>
      </c>
    </row>
    <row r="1727" spans="5:24">
      <c r="E1727">
        <v>17.239999999999998</v>
      </c>
      <c r="F1727">
        <f t="shared" si="78"/>
        <v>5.0276381948771025</v>
      </c>
      <c r="T1727">
        <f t="shared" ca="1" si="79"/>
        <v>33.08</v>
      </c>
      <c r="U1727">
        <f t="shared" ca="1" si="80"/>
        <v>5.2811474003460708</v>
      </c>
      <c r="W1727">
        <v>9.92</v>
      </c>
      <c r="X1727">
        <v>4.2138766035696325</v>
      </c>
    </row>
    <row r="1728" spans="5:24">
      <c r="E1728">
        <v>17.25</v>
      </c>
      <c r="F1728">
        <f t="shared" si="78"/>
        <v>5.0278339819965403</v>
      </c>
      <c r="T1728">
        <f t="shared" ca="1" si="79"/>
        <v>2.44</v>
      </c>
      <c r="U1728">
        <f t="shared" ca="1" si="80"/>
        <v>4.5148325450149054</v>
      </c>
      <c r="W1728">
        <v>12.88</v>
      </c>
      <c r="X1728">
        <v>4.3679180912163549</v>
      </c>
    </row>
    <row r="1729" spans="5:24">
      <c r="E1729">
        <v>17.260000000000002</v>
      </c>
      <c r="F1729">
        <f t="shared" si="78"/>
        <v>5.0280296967453388</v>
      </c>
      <c r="T1729">
        <f t="shared" ca="1" si="79"/>
        <v>5.89</v>
      </c>
      <c r="U1729">
        <f t="shared" ca="1" si="80"/>
        <v>4.7179625931587026</v>
      </c>
      <c r="W1729">
        <v>10.9</v>
      </c>
      <c r="X1729">
        <v>4.2681362912650167</v>
      </c>
    </row>
    <row r="1730" spans="5:24">
      <c r="E1730">
        <v>17.27</v>
      </c>
      <c r="F1730">
        <f t="shared" si="78"/>
        <v>5.0282253392069443</v>
      </c>
      <c r="T1730">
        <f t="shared" ca="1" si="79"/>
        <v>2.83</v>
      </c>
      <c r="U1730">
        <f t="shared" ca="1" si="80"/>
        <v>4.5468064455743491</v>
      </c>
      <c r="W1730">
        <v>4.1100000000000003</v>
      </c>
      <c r="X1730">
        <v>3.7619386259252678</v>
      </c>
    </row>
    <row r="1731" spans="5:24">
      <c r="E1731">
        <v>17.28</v>
      </c>
      <c r="F1731">
        <f t="shared" si="78"/>
        <v>5.0284209094646668</v>
      </c>
      <c r="T1731">
        <f t="shared" ca="1" si="79"/>
        <v>93.51</v>
      </c>
      <c r="U1731">
        <f t="shared" ca="1" si="80"/>
        <v>6.2574455196136443</v>
      </c>
      <c r="W1731">
        <v>6.23</v>
      </c>
      <c r="X1731">
        <v>3.9642511944438863</v>
      </c>
    </row>
    <row r="1732" spans="5:24">
      <c r="E1732">
        <v>17.29</v>
      </c>
      <c r="F1732">
        <f t="shared" si="78"/>
        <v>5.0286164076016808</v>
      </c>
      <c r="T1732">
        <f t="shared" ca="1" si="79"/>
        <v>85.27</v>
      </c>
      <c r="U1732">
        <f t="shared" ca="1" si="80"/>
        <v>6.0240418993631506</v>
      </c>
      <c r="W1732">
        <v>48.69</v>
      </c>
      <c r="X1732">
        <v>5.4671572662815535</v>
      </c>
    </row>
    <row r="1733" spans="5:24">
      <c r="E1733">
        <v>17.3</v>
      </c>
      <c r="F1733">
        <f t="shared" ref="F1733:F1796" si="81">NORMINV(E1733/100,$C$3,$C$4)</f>
        <v>5.0288118337010248</v>
      </c>
      <c r="T1733">
        <f t="shared" ref="T1733:T1796" ca="1" si="82">RANDBETWEEN(1,10000)/100</f>
        <v>21.25</v>
      </c>
      <c r="U1733">
        <f t="shared" ref="U1733:U1796" ca="1" si="83">NORMINV(T1733/100,$C$3,$C$4)</f>
        <v>5.1011115769373809</v>
      </c>
      <c r="W1733">
        <v>45.26</v>
      </c>
      <c r="X1733">
        <v>5.3809048839077054</v>
      </c>
    </row>
    <row r="1734" spans="5:24">
      <c r="E1734">
        <v>17.309999999999999</v>
      </c>
      <c r="F1734">
        <f t="shared" si="81"/>
        <v>5.0290071878455995</v>
      </c>
      <c r="T1734">
        <f t="shared" ca="1" si="82"/>
        <v>13.7</v>
      </c>
      <c r="U1734">
        <f t="shared" ca="1" si="83"/>
        <v>4.9530513236982809</v>
      </c>
      <c r="W1734">
        <v>13.5</v>
      </c>
      <c r="X1734">
        <v>4.3969374438004021</v>
      </c>
    </row>
    <row r="1735" spans="5:24">
      <c r="E1735">
        <v>17.32</v>
      </c>
      <c r="F1735">
        <f t="shared" si="81"/>
        <v>5.0292024701181726</v>
      </c>
      <c r="T1735">
        <f t="shared" ca="1" si="82"/>
        <v>66.47</v>
      </c>
      <c r="U1735">
        <f t="shared" ca="1" si="83"/>
        <v>5.7126623431783674</v>
      </c>
      <c r="W1735">
        <v>79.92</v>
      </c>
      <c r="X1735">
        <v>6.3387671288471221</v>
      </c>
    </row>
    <row r="1736" spans="5:24">
      <c r="E1736">
        <v>17.329999999999998</v>
      </c>
      <c r="F1736">
        <f t="shared" si="81"/>
        <v>5.0293976806013747</v>
      </c>
      <c r="T1736">
        <f t="shared" ca="1" si="82"/>
        <v>14.66</v>
      </c>
      <c r="U1736">
        <f t="shared" ca="1" si="83"/>
        <v>4.9744362114952594</v>
      </c>
      <c r="W1736">
        <v>9.4499999999999993</v>
      </c>
      <c r="X1736">
        <v>4.1864568772531232</v>
      </c>
    </row>
    <row r="1737" spans="5:24">
      <c r="E1737">
        <v>17.34</v>
      </c>
      <c r="F1737">
        <f t="shared" si="81"/>
        <v>5.0295928193777035</v>
      </c>
      <c r="T1737">
        <f t="shared" ca="1" si="82"/>
        <v>41.58</v>
      </c>
      <c r="U1737">
        <f t="shared" ca="1" si="83"/>
        <v>5.3936750199369801</v>
      </c>
      <c r="W1737">
        <v>5.2</v>
      </c>
      <c r="X1737">
        <v>3.8742366137667643</v>
      </c>
    </row>
    <row r="1738" spans="5:24">
      <c r="E1738">
        <v>17.350000000000001</v>
      </c>
      <c r="F1738">
        <f t="shared" si="81"/>
        <v>5.0297878865295207</v>
      </c>
      <c r="T1738">
        <f t="shared" ca="1" si="82"/>
        <v>77.760000000000005</v>
      </c>
      <c r="U1738">
        <f t="shared" ca="1" si="83"/>
        <v>5.8820564210456414</v>
      </c>
      <c r="W1738">
        <v>63.98</v>
      </c>
      <c r="X1738">
        <v>5.8579242532886964</v>
      </c>
    </row>
    <row r="1739" spans="5:24">
      <c r="E1739">
        <v>17.36</v>
      </c>
      <c r="F1739">
        <f t="shared" si="81"/>
        <v>5.0299828821390538</v>
      </c>
      <c r="T1739">
        <f t="shared" ca="1" si="82"/>
        <v>34.49</v>
      </c>
      <c r="U1739">
        <f t="shared" ca="1" si="83"/>
        <v>5.3004367520072719</v>
      </c>
      <c r="W1739">
        <v>28.1</v>
      </c>
      <c r="X1739">
        <v>4.9201266075722954</v>
      </c>
    </row>
    <row r="1740" spans="5:24">
      <c r="E1740">
        <v>17.37</v>
      </c>
      <c r="F1740">
        <f t="shared" si="81"/>
        <v>5.0301778062883953</v>
      </c>
      <c r="T1740">
        <f t="shared" ca="1" si="82"/>
        <v>21.72</v>
      </c>
      <c r="U1740">
        <f t="shared" ca="1" si="83"/>
        <v>5.1091577388666183</v>
      </c>
      <c r="W1740">
        <v>47.3</v>
      </c>
      <c r="X1740">
        <v>5.4322692869957407</v>
      </c>
    </row>
    <row r="1741" spans="5:24">
      <c r="E1741">
        <v>17.38</v>
      </c>
      <c r="F1741">
        <f t="shared" si="81"/>
        <v>5.0303726590595073</v>
      </c>
      <c r="T1741">
        <f t="shared" ca="1" si="82"/>
        <v>15.43</v>
      </c>
      <c r="U1741">
        <f t="shared" ca="1" si="83"/>
        <v>4.9909179740854643</v>
      </c>
      <c r="W1741">
        <v>55.92</v>
      </c>
      <c r="X1741">
        <v>5.6489412391253353</v>
      </c>
    </row>
    <row r="1742" spans="5:24">
      <c r="E1742">
        <v>17.39</v>
      </c>
      <c r="F1742">
        <f t="shared" si="81"/>
        <v>5.0305674405342167</v>
      </c>
      <c r="T1742">
        <f t="shared" ca="1" si="82"/>
        <v>92.58</v>
      </c>
      <c r="U1742">
        <f t="shared" ca="1" si="83"/>
        <v>6.2226030562428818</v>
      </c>
      <c r="W1742">
        <v>69.3</v>
      </c>
      <c r="X1742">
        <v>6.0043719862383815</v>
      </c>
    </row>
    <row r="1743" spans="5:24">
      <c r="E1743">
        <v>17.399999999999999</v>
      </c>
      <c r="F1743">
        <f t="shared" si="81"/>
        <v>5.0307621507942155</v>
      </c>
      <c r="T1743">
        <f t="shared" ca="1" si="82"/>
        <v>41.03</v>
      </c>
      <c r="U1743">
        <f t="shared" ca="1" si="83"/>
        <v>5.3866133330499695</v>
      </c>
      <c r="W1743">
        <v>62.12</v>
      </c>
      <c r="X1743">
        <v>5.8086339400683933</v>
      </c>
    </row>
    <row r="1744" spans="5:24">
      <c r="E1744">
        <v>17.41</v>
      </c>
      <c r="F1744">
        <f t="shared" si="81"/>
        <v>5.0309567899210661</v>
      </c>
      <c r="T1744">
        <f t="shared" ca="1" si="82"/>
        <v>65.099999999999994</v>
      </c>
      <c r="U1744">
        <f t="shared" ca="1" si="83"/>
        <v>5.6940108331089885</v>
      </c>
      <c r="W1744">
        <v>61.85</v>
      </c>
      <c r="X1744">
        <v>5.8015436107597598</v>
      </c>
    </row>
    <row r="1745" spans="5:24">
      <c r="E1745">
        <v>17.420000000000002</v>
      </c>
      <c r="F1745">
        <f t="shared" si="81"/>
        <v>5.0311513579961966</v>
      </c>
      <c r="T1745">
        <f t="shared" ca="1" si="82"/>
        <v>26.92</v>
      </c>
      <c r="U1745">
        <f t="shared" ca="1" si="83"/>
        <v>5.1923828507795884</v>
      </c>
      <c r="W1745">
        <v>57.45</v>
      </c>
      <c r="X1745">
        <v>5.6878426512246829</v>
      </c>
    </row>
    <row r="1746" spans="5:24">
      <c r="E1746">
        <v>17.43</v>
      </c>
      <c r="F1746">
        <f t="shared" si="81"/>
        <v>5.0313458551009038</v>
      </c>
      <c r="T1746">
        <f t="shared" ca="1" si="82"/>
        <v>99.13</v>
      </c>
      <c r="U1746">
        <f t="shared" ca="1" si="83"/>
        <v>6.6890723116403521</v>
      </c>
      <c r="W1746">
        <v>44.65</v>
      </c>
      <c r="X1746">
        <v>5.365490880115467</v>
      </c>
    </row>
    <row r="1747" spans="5:24">
      <c r="E1747">
        <v>17.440000000000001</v>
      </c>
      <c r="F1747">
        <f t="shared" si="81"/>
        <v>5.0315402813163512</v>
      </c>
      <c r="T1747">
        <f t="shared" ca="1" si="82"/>
        <v>62.25</v>
      </c>
      <c r="U1747">
        <f t="shared" ca="1" si="83"/>
        <v>5.6560266610164165</v>
      </c>
      <c r="W1747">
        <v>53.42</v>
      </c>
      <c r="X1747">
        <v>5.5858319597661765</v>
      </c>
    </row>
    <row r="1748" spans="5:24">
      <c r="E1748">
        <v>17.45</v>
      </c>
      <c r="F1748">
        <f t="shared" si="81"/>
        <v>5.0317346367235727</v>
      </c>
      <c r="T1748">
        <f t="shared" ca="1" si="82"/>
        <v>75.06</v>
      </c>
      <c r="U1748">
        <f t="shared" ca="1" si="83"/>
        <v>5.8381895368331511</v>
      </c>
      <c r="W1748">
        <v>36.75</v>
      </c>
      <c r="X1748">
        <v>5.1615180141102606</v>
      </c>
    </row>
    <row r="1749" spans="5:24">
      <c r="E1749">
        <v>17.46</v>
      </c>
      <c r="F1749">
        <f t="shared" si="81"/>
        <v>5.0319289214034688</v>
      </c>
      <c r="T1749">
        <f t="shared" ca="1" si="82"/>
        <v>40.36</v>
      </c>
      <c r="U1749">
        <f t="shared" ca="1" si="83"/>
        <v>5.3779801028162195</v>
      </c>
      <c r="W1749">
        <v>73.77</v>
      </c>
      <c r="X1749">
        <v>6.1362706981789827</v>
      </c>
    </row>
    <row r="1750" spans="5:24">
      <c r="E1750">
        <v>17.47</v>
      </c>
      <c r="F1750">
        <f t="shared" si="81"/>
        <v>5.0321231354368106</v>
      </c>
      <c r="T1750">
        <f t="shared" ca="1" si="82"/>
        <v>4.29</v>
      </c>
      <c r="U1750">
        <f t="shared" ca="1" si="83"/>
        <v>4.6410092781545575</v>
      </c>
      <c r="W1750">
        <v>11.17</v>
      </c>
      <c r="X1750">
        <v>4.2824630848030525</v>
      </c>
    </row>
    <row r="1751" spans="5:24">
      <c r="E1751">
        <v>17.48</v>
      </c>
      <c r="F1751">
        <f t="shared" si="81"/>
        <v>5.0323172789042392</v>
      </c>
      <c r="T1751">
        <f t="shared" ca="1" si="82"/>
        <v>5.29</v>
      </c>
      <c r="U1751">
        <f t="shared" ca="1" si="83"/>
        <v>4.6913186215503817</v>
      </c>
      <c r="W1751">
        <v>62.52</v>
      </c>
      <c r="X1751">
        <v>5.8191668410920583</v>
      </c>
    </row>
    <row r="1752" spans="5:24">
      <c r="E1752">
        <v>17.489999999999998</v>
      </c>
      <c r="F1752">
        <f t="shared" si="81"/>
        <v>5.0325113518862619</v>
      </c>
      <c r="T1752">
        <f t="shared" ca="1" si="82"/>
        <v>4.9800000000000004</v>
      </c>
      <c r="U1752">
        <f t="shared" ca="1" si="83"/>
        <v>4.6766020393329093</v>
      </c>
      <c r="W1752">
        <v>29.68</v>
      </c>
      <c r="X1752">
        <v>4.9663735431509188</v>
      </c>
    </row>
    <row r="1753" spans="5:24">
      <c r="E1753">
        <v>17.5</v>
      </c>
      <c r="F1753">
        <f t="shared" si="81"/>
        <v>5.0327053544632596</v>
      </c>
      <c r="T1753">
        <f t="shared" ca="1" si="82"/>
        <v>37.08</v>
      </c>
      <c r="U1753">
        <f t="shared" ca="1" si="83"/>
        <v>5.3351323642058528</v>
      </c>
      <c r="W1753">
        <v>34.5</v>
      </c>
      <c r="X1753">
        <v>5.1011449343576629</v>
      </c>
    </row>
    <row r="1754" spans="5:24">
      <c r="E1754">
        <v>17.510000000000002</v>
      </c>
      <c r="F1754">
        <f t="shared" si="81"/>
        <v>5.032899286715482</v>
      </c>
      <c r="T1754">
        <f t="shared" ca="1" si="82"/>
        <v>35.92</v>
      </c>
      <c r="U1754">
        <f t="shared" ca="1" si="83"/>
        <v>5.3197010102723947</v>
      </c>
      <c r="W1754">
        <v>64.95</v>
      </c>
      <c r="X1754">
        <v>5.8839709213082392</v>
      </c>
    </row>
    <row r="1755" spans="5:24">
      <c r="E1755">
        <v>17.52</v>
      </c>
      <c r="F1755">
        <f t="shared" si="81"/>
        <v>5.0330931487230472</v>
      </c>
      <c r="T1755">
        <f t="shared" ca="1" si="82"/>
        <v>99.8</v>
      </c>
      <c r="U1755">
        <f t="shared" ca="1" si="83"/>
        <v>6.9390808695477464</v>
      </c>
      <c r="W1755">
        <v>36.15</v>
      </c>
      <c r="X1755">
        <v>5.1455477726497039</v>
      </c>
    </row>
    <row r="1756" spans="5:24">
      <c r="E1756">
        <v>17.53</v>
      </c>
      <c r="F1756">
        <f t="shared" si="81"/>
        <v>5.0332869405659473</v>
      </c>
      <c r="T1756">
        <f t="shared" ca="1" si="82"/>
        <v>73.08</v>
      </c>
      <c r="U1756">
        <f t="shared" ca="1" si="83"/>
        <v>5.8076171492204116</v>
      </c>
      <c r="W1756">
        <v>96.22</v>
      </c>
      <c r="X1756">
        <v>7.2768069986220496</v>
      </c>
    </row>
    <row r="1757" spans="5:24">
      <c r="E1757">
        <v>17.54</v>
      </c>
      <c r="F1757">
        <f t="shared" si="81"/>
        <v>5.0334806623240445</v>
      </c>
      <c r="T1757">
        <f t="shared" ca="1" si="82"/>
        <v>86.01</v>
      </c>
      <c r="U1757">
        <f t="shared" ca="1" si="83"/>
        <v>6.0403843666024386</v>
      </c>
      <c r="W1757">
        <v>85.96</v>
      </c>
      <c r="X1757">
        <v>6.5785239489220402</v>
      </c>
    </row>
    <row r="1758" spans="5:24">
      <c r="E1758">
        <v>17.55</v>
      </c>
      <c r="F1758">
        <f t="shared" si="81"/>
        <v>5.0336743140770714</v>
      </c>
      <c r="T1758">
        <f t="shared" ca="1" si="82"/>
        <v>98.87</v>
      </c>
      <c r="U1758">
        <f t="shared" ca="1" si="83"/>
        <v>6.6400648265151379</v>
      </c>
      <c r="W1758">
        <v>74.61</v>
      </c>
      <c r="X1758">
        <v>6.1622671902507129</v>
      </c>
    </row>
    <row r="1759" spans="5:24">
      <c r="E1759">
        <v>17.559999999999999</v>
      </c>
      <c r="F1759">
        <f t="shared" si="81"/>
        <v>5.0338678959046312</v>
      </c>
      <c r="T1759">
        <f t="shared" ca="1" si="82"/>
        <v>55.55</v>
      </c>
      <c r="U1759">
        <f t="shared" ca="1" si="83"/>
        <v>5.569784838702569</v>
      </c>
      <c r="W1759">
        <v>20.85</v>
      </c>
      <c r="X1759">
        <v>4.688363080342703</v>
      </c>
    </row>
    <row r="1760" spans="5:24">
      <c r="E1760">
        <v>17.57</v>
      </c>
      <c r="F1760">
        <f t="shared" si="81"/>
        <v>5.0340614078862034</v>
      </c>
      <c r="T1760">
        <f t="shared" ca="1" si="82"/>
        <v>17.649999999999999</v>
      </c>
      <c r="U1760">
        <f t="shared" ca="1" si="83"/>
        <v>5.0356069987782828</v>
      </c>
      <c r="W1760">
        <v>74.36</v>
      </c>
      <c r="X1760">
        <v>6.154484049722873</v>
      </c>
    </row>
    <row r="1761" spans="5:24">
      <c r="E1761">
        <v>17.579999999999998</v>
      </c>
      <c r="F1761">
        <f t="shared" si="81"/>
        <v>5.0342548501011342</v>
      </c>
      <c r="T1761">
        <f t="shared" ca="1" si="82"/>
        <v>40.5</v>
      </c>
      <c r="U1761">
        <f t="shared" ca="1" si="83"/>
        <v>5.3797869844288462</v>
      </c>
      <c r="W1761">
        <v>29.05</v>
      </c>
      <c r="X1761">
        <v>4.9480753805606614</v>
      </c>
    </row>
    <row r="1762" spans="5:24">
      <c r="E1762">
        <v>17.59</v>
      </c>
      <c r="F1762">
        <f t="shared" si="81"/>
        <v>5.0344482226286456</v>
      </c>
      <c r="T1762">
        <f t="shared" ca="1" si="82"/>
        <v>96.93</v>
      </c>
      <c r="U1762">
        <f t="shared" ca="1" si="83"/>
        <v>6.435301963137694</v>
      </c>
      <c r="W1762">
        <v>63.27</v>
      </c>
      <c r="X1762">
        <v>5.8390129162306712</v>
      </c>
    </row>
    <row r="1763" spans="5:24">
      <c r="E1763">
        <v>17.600000000000001</v>
      </c>
      <c r="F1763">
        <f t="shared" si="81"/>
        <v>5.0346415255478307</v>
      </c>
      <c r="T1763">
        <f t="shared" ca="1" si="82"/>
        <v>49.96</v>
      </c>
      <c r="U1763">
        <f t="shared" ca="1" si="83"/>
        <v>5.4994986742610754</v>
      </c>
      <c r="W1763">
        <v>98.07</v>
      </c>
      <c r="X1763">
        <v>7.5684258130396227</v>
      </c>
    </row>
    <row r="1764" spans="5:24">
      <c r="E1764">
        <v>17.61</v>
      </c>
      <c r="F1764">
        <f t="shared" si="81"/>
        <v>5.0348347589376568</v>
      </c>
      <c r="T1764">
        <f t="shared" ca="1" si="82"/>
        <v>29.6</v>
      </c>
      <c r="U1764">
        <f t="shared" ca="1" si="83"/>
        <v>5.2320299866762552</v>
      </c>
      <c r="W1764">
        <v>60.11</v>
      </c>
      <c r="X1764">
        <v>5.7561953487132484</v>
      </c>
    </row>
    <row r="1765" spans="5:24">
      <c r="E1765">
        <v>17.62</v>
      </c>
      <c r="F1765">
        <f t="shared" si="81"/>
        <v>5.0350279228769645</v>
      </c>
      <c r="T1765">
        <f t="shared" ca="1" si="82"/>
        <v>42.63</v>
      </c>
      <c r="U1765">
        <f t="shared" ca="1" si="83"/>
        <v>5.4070989770017199</v>
      </c>
      <c r="W1765">
        <v>64.819999999999993</v>
      </c>
      <c r="X1765">
        <v>5.8804653672314675</v>
      </c>
    </row>
    <row r="1766" spans="5:24">
      <c r="E1766">
        <v>17.63</v>
      </c>
      <c r="F1766">
        <f t="shared" si="81"/>
        <v>5.035221017444468</v>
      </c>
      <c r="T1766">
        <f t="shared" ca="1" si="82"/>
        <v>39.19</v>
      </c>
      <c r="U1766">
        <f t="shared" ca="1" si="83"/>
        <v>5.3628148078900537</v>
      </c>
      <c r="W1766">
        <v>10.54</v>
      </c>
      <c r="X1766">
        <v>4.2486313237357951</v>
      </c>
    </row>
    <row r="1767" spans="5:24">
      <c r="E1767">
        <v>17.64</v>
      </c>
      <c r="F1767">
        <f t="shared" si="81"/>
        <v>5.0354140427187533</v>
      </c>
      <c r="T1767">
        <f t="shared" ca="1" si="82"/>
        <v>27.32</v>
      </c>
      <c r="U1767">
        <f t="shared" ca="1" si="83"/>
        <v>5.1984183051898398</v>
      </c>
      <c r="W1767">
        <v>12.12</v>
      </c>
      <c r="X1767">
        <v>4.3309909868224716</v>
      </c>
    </row>
    <row r="1768" spans="5:24">
      <c r="E1768">
        <v>17.649999999999999</v>
      </c>
      <c r="F1768">
        <f t="shared" si="81"/>
        <v>5.0356069987782828</v>
      </c>
      <c r="T1768">
        <f t="shared" ca="1" si="82"/>
        <v>33.11</v>
      </c>
      <c r="U1768">
        <f t="shared" ca="1" si="83"/>
        <v>5.281561118837427</v>
      </c>
      <c r="W1768">
        <v>48.16</v>
      </c>
      <c r="X1768">
        <v>5.4538616755179401</v>
      </c>
    </row>
    <row r="1769" spans="5:24">
      <c r="E1769">
        <v>17.66</v>
      </c>
      <c r="F1769">
        <f t="shared" si="81"/>
        <v>5.035799885701393</v>
      </c>
      <c r="T1769">
        <f t="shared" ca="1" si="82"/>
        <v>92.82</v>
      </c>
      <c r="U1769">
        <f t="shared" ca="1" si="83"/>
        <v>6.2312577500361996</v>
      </c>
      <c r="W1769">
        <v>5.0999999999999996</v>
      </c>
      <c r="X1769">
        <v>3.8647659846113491</v>
      </c>
    </row>
    <row r="1770" spans="5:24">
      <c r="E1770">
        <v>17.670000000000002</v>
      </c>
      <c r="F1770">
        <f t="shared" si="81"/>
        <v>5.0359927035662944</v>
      </c>
      <c r="T1770">
        <f t="shared" ca="1" si="82"/>
        <v>7.47</v>
      </c>
      <c r="U1770">
        <f t="shared" ca="1" si="83"/>
        <v>4.7791729884032499</v>
      </c>
      <c r="W1770">
        <v>72.81</v>
      </c>
      <c r="X1770">
        <v>6.1070767183212045</v>
      </c>
    </row>
    <row r="1771" spans="5:24">
      <c r="E1771">
        <v>17.68</v>
      </c>
      <c r="F1771">
        <f t="shared" si="81"/>
        <v>5.0361854524510719</v>
      </c>
      <c r="T1771">
        <f t="shared" ca="1" si="82"/>
        <v>64.64</v>
      </c>
      <c r="U1771">
        <f t="shared" ca="1" si="83"/>
        <v>5.6878096099499089</v>
      </c>
      <c r="W1771">
        <v>2.44</v>
      </c>
      <c r="X1771">
        <v>3.5296650900298108</v>
      </c>
    </row>
    <row r="1772" spans="5:24">
      <c r="E1772">
        <v>17.690000000000001</v>
      </c>
      <c r="F1772">
        <f t="shared" si="81"/>
        <v>5.036378132433688</v>
      </c>
      <c r="T1772">
        <f t="shared" ca="1" si="82"/>
        <v>44.9</v>
      </c>
      <c r="U1772">
        <f t="shared" ca="1" si="83"/>
        <v>5.4359058759507572</v>
      </c>
      <c r="W1772">
        <v>12.84</v>
      </c>
      <c r="X1772">
        <v>4.3660129973189203</v>
      </c>
    </row>
    <row r="1773" spans="5:24">
      <c r="E1773">
        <v>17.7</v>
      </c>
      <c r="F1773">
        <f t="shared" si="81"/>
        <v>5.0365707435919784</v>
      </c>
      <c r="T1773">
        <f t="shared" ca="1" si="82"/>
        <v>33.909999999999997</v>
      </c>
      <c r="U1773">
        <f t="shared" ca="1" si="83"/>
        <v>5.2925396801913474</v>
      </c>
      <c r="W1773">
        <v>6.66</v>
      </c>
      <c r="X1773">
        <v>3.9983982843083758</v>
      </c>
    </row>
    <row r="1774" spans="5:24">
      <c r="E1774">
        <v>17.71</v>
      </c>
      <c r="F1774">
        <f t="shared" si="81"/>
        <v>5.0367632860036542</v>
      </c>
      <c r="T1774">
        <f t="shared" ca="1" si="82"/>
        <v>43.11</v>
      </c>
      <c r="U1774">
        <f t="shared" ca="1" si="83"/>
        <v>5.4132128302619646</v>
      </c>
      <c r="W1774">
        <v>50.59</v>
      </c>
      <c r="X1774">
        <v>5.5147896459681194</v>
      </c>
    </row>
    <row r="1775" spans="5:24">
      <c r="E1775">
        <v>17.72</v>
      </c>
      <c r="F1775">
        <f t="shared" si="81"/>
        <v>5.0369557597463057</v>
      </c>
      <c r="T1775">
        <f t="shared" ca="1" si="82"/>
        <v>54.36</v>
      </c>
      <c r="U1775">
        <f t="shared" ca="1" si="83"/>
        <v>5.5547537332346923</v>
      </c>
      <c r="W1775">
        <v>37.06</v>
      </c>
      <c r="X1775">
        <v>5.169735348736233</v>
      </c>
    </row>
    <row r="1776" spans="5:24">
      <c r="E1776">
        <v>17.73</v>
      </c>
      <c r="F1776">
        <f t="shared" si="81"/>
        <v>5.0371481648973964</v>
      </c>
      <c r="T1776">
        <f t="shared" ca="1" si="82"/>
        <v>82.62</v>
      </c>
      <c r="U1776">
        <f t="shared" ca="1" si="83"/>
        <v>5.9696273409404927</v>
      </c>
      <c r="W1776">
        <v>34.270000000000003</v>
      </c>
      <c r="X1776">
        <v>5.0948945492135547</v>
      </c>
    </row>
    <row r="1777" spans="5:24">
      <c r="E1777">
        <v>17.739999999999998</v>
      </c>
      <c r="F1777">
        <f t="shared" si="81"/>
        <v>5.0373405015342678</v>
      </c>
      <c r="T1777">
        <f t="shared" ca="1" si="82"/>
        <v>73</v>
      </c>
      <c r="U1777">
        <f t="shared" ca="1" si="83"/>
        <v>5.8064064955083134</v>
      </c>
      <c r="W1777">
        <v>16.68</v>
      </c>
      <c r="X1777">
        <v>4.533111947734338</v>
      </c>
    </row>
    <row r="1778" spans="5:24">
      <c r="E1778">
        <v>17.75</v>
      </c>
      <c r="F1778">
        <f t="shared" si="81"/>
        <v>5.0375327697341374</v>
      </c>
      <c r="T1778">
        <f t="shared" ca="1" si="82"/>
        <v>56.54</v>
      </c>
      <c r="U1778">
        <f t="shared" ca="1" si="83"/>
        <v>5.5823373700473287</v>
      </c>
      <c r="W1778">
        <v>56.23</v>
      </c>
      <c r="X1778">
        <v>5.6568031375952392</v>
      </c>
    </row>
    <row r="1779" spans="5:24">
      <c r="E1779">
        <v>17.760000000000002</v>
      </c>
      <c r="F1779">
        <f t="shared" si="81"/>
        <v>5.0377249695741009</v>
      </c>
      <c r="T1779">
        <f t="shared" ca="1" si="82"/>
        <v>5.64</v>
      </c>
      <c r="U1779">
        <f t="shared" ca="1" si="83"/>
        <v>4.7071337424946949</v>
      </c>
      <c r="W1779">
        <v>79.48</v>
      </c>
      <c r="X1779">
        <v>6.3231899202718775</v>
      </c>
    </row>
    <row r="1780" spans="5:24">
      <c r="E1780">
        <v>17.77</v>
      </c>
      <c r="F1780">
        <f t="shared" si="81"/>
        <v>5.0379171011311303</v>
      </c>
      <c r="T1780">
        <f t="shared" ca="1" si="82"/>
        <v>99.69</v>
      </c>
      <c r="U1780">
        <f t="shared" ca="1" si="83"/>
        <v>6.8685060832423286</v>
      </c>
      <c r="W1780">
        <v>78.05</v>
      </c>
      <c r="X1780">
        <v>6.2738829722290372</v>
      </c>
    </row>
    <row r="1781" spans="5:24">
      <c r="E1781">
        <v>17.78</v>
      </c>
      <c r="F1781">
        <f t="shared" si="81"/>
        <v>5.0381091644820772</v>
      </c>
      <c r="T1781">
        <f t="shared" ca="1" si="82"/>
        <v>25.6</v>
      </c>
      <c r="U1781">
        <f t="shared" ca="1" si="83"/>
        <v>5.1721366606008736</v>
      </c>
      <c r="W1781">
        <v>80.05</v>
      </c>
      <c r="X1781">
        <v>6.3434085352803091</v>
      </c>
    </row>
    <row r="1782" spans="5:24">
      <c r="E1782">
        <v>17.79</v>
      </c>
      <c r="F1782">
        <f t="shared" si="81"/>
        <v>5.0383011597036678</v>
      </c>
      <c r="T1782">
        <f t="shared" ca="1" si="82"/>
        <v>67.42</v>
      </c>
      <c r="U1782">
        <f t="shared" ca="1" si="83"/>
        <v>5.7257702793983265</v>
      </c>
      <c r="W1782">
        <v>17.09</v>
      </c>
      <c r="X1782">
        <v>4.5493852928858338</v>
      </c>
    </row>
    <row r="1783" spans="5:24">
      <c r="E1783">
        <v>17.8</v>
      </c>
      <c r="F1783">
        <f t="shared" si="81"/>
        <v>5.03849308687251</v>
      </c>
      <c r="T1783">
        <f t="shared" ca="1" si="82"/>
        <v>95.11</v>
      </c>
      <c r="U1783">
        <f t="shared" ca="1" si="83"/>
        <v>6.3278070325417843</v>
      </c>
      <c r="W1783">
        <v>86.07</v>
      </c>
      <c r="X1783">
        <v>6.5834696839754283</v>
      </c>
    </row>
    <row r="1784" spans="5:24">
      <c r="E1784">
        <v>17.809999999999999</v>
      </c>
      <c r="F1784">
        <f t="shared" si="81"/>
        <v>5.0386849460650875</v>
      </c>
      <c r="T1784">
        <f t="shared" ca="1" si="82"/>
        <v>39.89</v>
      </c>
      <c r="U1784">
        <f t="shared" ca="1" si="83"/>
        <v>5.3719023256433758</v>
      </c>
      <c r="W1784">
        <v>61.4</v>
      </c>
      <c r="X1784">
        <v>5.7897598052289139</v>
      </c>
    </row>
    <row r="1785" spans="5:24">
      <c r="E1785">
        <v>17.82</v>
      </c>
      <c r="F1785">
        <f t="shared" si="81"/>
        <v>5.0388767373577652</v>
      </c>
      <c r="T1785">
        <f t="shared" ca="1" si="82"/>
        <v>43.04</v>
      </c>
      <c r="U1785">
        <f t="shared" ca="1" si="83"/>
        <v>5.4123220561674303</v>
      </c>
      <c r="W1785">
        <v>30.98</v>
      </c>
      <c r="X1785">
        <v>5.0035826690957137</v>
      </c>
    </row>
    <row r="1786" spans="5:24">
      <c r="E1786">
        <v>17.829999999999998</v>
      </c>
      <c r="F1786">
        <f t="shared" si="81"/>
        <v>5.0390684608267851</v>
      </c>
      <c r="T1786">
        <f t="shared" ca="1" si="82"/>
        <v>51.75</v>
      </c>
      <c r="U1786">
        <f t="shared" ca="1" si="83"/>
        <v>5.5219400361497009</v>
      </c>
      <c r="W1786">
        <v>70.209999999999994</v>
      </c>
      <c r="X1786">
        <v>6.0304499524708746</v>
      </c>
    </row>
    <row r="1787" spans="5:24">
      <c r="E1787">
        <v>17.84</v>
      </c>
      <c r="F1787">
        <f t="shared" si="81"/>
        <v>5.0392601165482684</v>
      </c>
      <c r="T1787">
        <f t="shared" ca="1" si="82"/>
        <v>49.63</v>
      </c>
      <c r="U1787">
        <f t="shared" ca="1" si="83"/>
        <v>5.4953626712095147</v>
      </c>
      <c r="W1787">
        <v>27.71</v>
      </c>
      <c r="X1787">
        <v>4.9085217140184092</v>
      </c>
    </row>
    <row r="1788" spans="5:24">
      <c r="E1788">
        <v>17.850000000000001</v>
      </c>
      <c r="F1788">
        <f t="shared" si="81"/>
        <v>5.0394517045982177</v>
      </c>
      <c r="T1788">
        <f t="shared" ca="1" si="82"/>
        <v>34.68</v>
      </c>
      <c r="U1788">
        <f t="shared" ca="1" si="83"/>
        <v>5.3030128408174377</v>
      </c>
      <c r="W1788">
        <v>27.73</v>
      </c>
      <c r="X1788">
        <v>4.9091187650943029</v>
      </c>
    </row>
    <row r="1789" spans="5:24">
      <c r="E1789">
        <v>17.86</v>
      </c>
      <c r="F1789">
        <f t="shared" si="81"/>
        <v>5.0396432250525134</v>
      </c>
      <c r="T1789">
        <f t="shared" ca="1" si="82"/>
        <v>3.94</v>
      </c>
      <c r="U1789">
        <f t="shared" ca="1" si="83"/>
        <v>4.6211542062066719</v>
      </c>
      <c r="W1789">
        <v>31.85</v>
      </c>
      <c r="X1789">
        <v>5.0281025664047867</v>
      </c>
    </row>
    <row r="1790" spans="5:24">
      <c r="E1790">
        <v>17.87</v>
      </c>
      <c r="F1790">
        <f t="shared" si="81"/>
        <v>5.0398346779869163</v>
      </c>
      <c r="T1790">
        <f t="shared" ca="1" si="82"/>
        <v>5.83</v>
      </c>
      <c r="U1790">
        <f t="shared" ca="1" si="83"/>
        <v>4.7153971145939515</v>
      </c>
      <c r="W1790">
        <v>3.34</v>
      </c>
      <c r="X1790">
        <v>3.6669827108407214</v>
      </c>
    </row>
    <row r="1791" spans="5:24">
      <c r="E1791">
        <v>17.88</v>
      </c>
      <c r="F1791">
        <f t="shared" si="81"/>
        <v>5.0400260634770691</v>
      </c>
      <c r="T1791">
        <f t="shared" ca="1" si="82"/>
        <v>58.79</v>
      </c>
      <c r="U1791">
        <f t="shared" ca="1" si="83"/>
        <v>5.6110731474253166</v>
      </c>
      <c r="W1791">
        <v>7.5</v>
      </c>
      <c r="X1791">
        <v>4.0604685290615432</v>
      </c>
    </row>
    <row r="1792" spans="5:24">
      <c r="E1792">
        <v>17.89</v>
      </c>
      <c r="F1792">
        <f t="shared" si="81"/>
        <v>5.0402173815984925</v>
      </c>
      <c r="T1792">
        <f t="shared" ca="1" si="82"/>
        <v>11.41</v>
      </c>
      <c r="U1792">
        <f t="shared" ca="1" si="83"/>
        <v>4.8974957233980696</v>
      </c>
      <c r="W1792">
        <v>91.04</v>
      </c>
      <c r="X1792">
        <v>6.8432223089181328</v>
      </c>
    </row>
    <row r="1793" spans="5:24">
      <c r="E1793">
        <v>17.899999999999999</v>
      </c>
      <c r="F1793">
        <f t="shared" si="81"/>
        <v>5.0404086324265895</v>
      </c>
      <c r="T1793">
        <f t="shared" ca="1" si="82"/>
        <v>15.46</v>
      </c>
      <c r="U1793">
        <f t="shared" ca="1" si="83"/>
        <v>4.9915489455316253</v>
      </c>
      <c r="W1793">
        <v>66.3</v>
      </c>
      <c r="X1793">
        <v>5.9206646196376154</v>
      </c>
    </row>
    <row r="1794" spans="5:24">
      <c r="E1794">
        <v>17.91</v>
      </c>
      <c r="F1794">
        <f t="shared" si="81"/>
        <v>5.0405998160366456</v>
      </c>
      <c r="T1794">
        <f t="shared" ca="1" si="82"/>
        <v>50.34</v>
      </c>
      <c r="U1794">
        <f t="shared" ca="1" si="83"/>
        <v>5.5042613196534065</v>
      </c>
      <c r="W1794">
        <v>73.75</v>
      </c>
      <c r="X1794">
        <v>6.1356570136975819</v>
      </c>
    </row>
    <row r="1795" spans="5:24">
      <c r="E1795">
        <v>17.920000000000002</v>
      </c>
      <c r="F1795">
        <f t="shared" si="81"/>
        <v>5.0407909325038247</v>
      </c>
      <c r="T1795">
        <f t="shared" ca="1" si="82"/>
        <v>21.93</v>
      </c>
      <c r="U1795">
        <f t="shared" ca="1" si="83"/>
        <v>5.1127202528181579</v>
      </c>
      <c r="W1795">
        <v>25.02</v>
      </c>
      <c r="X1795">
        <v>4.8261394893131424</v>
      </c>
    </row>
    <row r="1796" spans="5:24">
      <c r="E1796">
        <v>17.93</v>
      </c>
      <c r="F1796">
        <f t="shared" si="81"/>
        <v>5.0409819819031743</v>
      </c>
      <c r="T1796">
        <f t="shared" ca="1" si="82"/>
        <v>52.41</v>
      </c>
      <c r="U1796">
        <f t="shared" ca="1" si="83"/>
        <v>5.530223265502749</v>
      </c>
      <c r="W1796">
        <v>69.430000000000007</v>
      </c>
      <c r="X1796">
        <v>6.0080760650905063</v>
      </c>
    </row>
    <row r="1797" spans="5:24">
      <c r="E1797">
        <v>17.940000000000001</v>
      </c>
      <c r="F1797">
        <f t="shared" ref="F1797:F1860" si="84">NORMINV(E1797/100,$C$3,$C$4)</f>
        <v>5.0411729643096237</v>
      </c>
      <c r="T1797">
        <f t="shared" ref="T1797:T1860" ca="1" si="85">RANDBETWEEN(1,10000)/100</f>
        <v>99.3</v>
      </c>
      <c r="U1797">
        <f t="shared" ref="U1797:U1860" ca="1" si="86">NORMINV(T1797/100,$C$3,$C$4)</f>
        <v>6.7286316951027176</v>
      </c>
      <c r="W1797">
        <v>89.51</v>
      </c>
      <c r="X1797">
        <v>6.7541155751305251</v>
      </c>
    </row>
    <row r="1798" spans="5:24">
      <c r="E1798">
        <v>17.95</v>
      </c>
      <c r="F1798">
        <f t="shared" si="84"/>
        <v>5.0413638797979825</v>
      </c>
      <c r="T1798">
        <f t="shared" ca="1" si="85"/>
        <v>32.11</v>
      </c>
      <c r="U1798">
        <f t="shared" ca="1" si="86"/>
        <v>5.267687481856659</v>
      </c>
      <c r="W1798">
        <v>39.76</v>
      </c>
      <c r="X1798">
        <v>5.2404358592957587</v>
      </c>
    </row>
    <row r="1799" spans="5:24">
      <c r="E1799">
        <v>17.96</v>
      </c>
      <c r="F1799">
        <f t="shared" si="84"/>
        <v>5.0415547284429456</v>
      </c>
      <c r="T1799">
        <f t="shared" ca="1" si="85"/>
        <v>31.5</v>
      </c>
      <c r="U1799">
        <f t="shared" ca="1" si="86"/>
        <v>5.2591365752076351</v>
      </c>
      <c r="W1799">
        <v>92.86</v>
      </c>
      <c r="X1799">
        <v>6.9654433409948719</v>
      </c>
    </row>
    <row r="1800" spans="5:24">
      <c r="E1800">
        <v>17.97</v>
      </c>
      <c r="F1800">
        <f t="shared" si="84"/>
        <v>5.041745510319088</v>
      </c>
      <c r="T1800">
        <f t="shared" ca="1" si="85"/>
        <v>6.74</v>
      </c>
      <c r="U1800">
        <f t="shared" ca="1" si="86"/>
        <v>4.7522806751498683</v>
      </c>
      <c r="W1800">
        <v>26.65</v>
      </c>
      <c r="X1800">
        <v>4.8765669726950618</v>
      </c>
    </row>
    <row r="1801" spans="5:24">
      <c r="E1801">
        <v>17.98</v>
      </c>
      <c r="F1801">
        <f t="shared" si="84"/>
        <v>5.0419362255008675</v>
      </c>
      <c r="T1801">
        <f t="shared" ca="1" si="85"/>
        <v>78.349999999999994</v>
      </c>
      <c r="U1801">
        <f t="shared" ca="1" si="86"/>
        <v>5.8920341797136668</v>
      </c>
      <c r="W1801">
        <v>90.15</v>
      </c>
      <c r="X1801">
        <v>6.7901459165086901</v>
      </c>
    </row>
    <row r="1802" spans="5:24">
      <c r="E1802">
        <v>17.989999999999998</v>
      </c>
      <c r="F1802">
        <f t="shared" si="84"/>
        <v>5.0421268740626273</v>
      </c>
      <c r="T1802">
        <f t="shared" ca="1" si="85"/>
        <v>88.74</v>
      </c>
      <c r="U1802">
        <f t="shared" ca="1" si="86"/>
        <v>6.1064082311036314</v>
      </c>
      <c r="W1802">
        <v>65.45</v>
      </c>
      <c r="X1802">
        <v>5.8974983541336474</v>
      </c>
    </row>
    <row r="1803" spans="5:24">
      <c r="E1803">
        <v>18</v>
      </c>
      <c r="F1803">
        <f t="shared" si="84"/>
        <v>5.0423174560785933</v>
      </c>
      <c r="T1803">
        <f t="shared" ca="1" si="85"/>
        <v>88.24</v>
      </c>
      <c r="U1803">
        <f t="shared" ca="1" si="86"/>
        <v>6.0935350133266777</v>
      </c>
      <c r="W1803">
        <v>66.31</v>
      </c>
      <c r="X1803">
        <v>5.9209384874889111</v>
      </c>
    </row>
    <row r="1804" spans="5:24">
      <c r="E1804">
        <v>18.010000000000002</v>
      </c>
      <c r="F1804">
        <f t="shared" si="84"/>
        <v>5.0425079716228725</v>
      </c>
      <c r="T1804">
        <f t="shared" ca="1" si="85"/>
        <v>71.53</v>
      </c>
      <c r="U1804">
        <f t="shared" ca="1" si="86"/>
        <v>5.7844676856851667</v>
      </c>
      <c r="W1804">
        <v>86.53</v>
      </c>
      <c r="X1804">
        <v>6.6044453446864289</v>
      </c>
    </row>
    <row r="1805" spans="5:24">
      <c r="E1805">
        <v>18.02</v>
      </c>
      <c r="F1805">
        <f t="shared" si="84"/>
        <v>5.042698420769459</v>
      </c>
      <c r="T1805">
        <f t="shared" ca="1" si="85"/>
        <v>56.44</v>
      </c>
      <c r="U1805">
        <f t="shared" ca="1" si="86"/>
        <v>5.5810672109794828</v>
      </c>
      <c r="W1805">
        <v>58.6</v>
      </c>
      <c r="X1805">
        <v>5.7172673503418627</v>
      </c>
    </row>
    <row r="1806" spans="5:24">
      <c r="E1806">
        <v>18.03</v>
      </c>
      <c r="F1806">
        <f t="shared" si="84"/>
        <v>5.0428888035922306</v>
      </c>
      <c r="T1806">
        <f t="shared" ca="1" si="85"/>
        <v>36.76</v>
      </c>
      <c r="U1806">
        <f t="shared" ca="1" si="86"/>
        <v>5.3308917217477649</v>
      </c>
      <c r="W1806">
        <v>75.989999999999995</v>
      </c>
      <c r="X1806">
        <v>6.2059809248037388</v>
      </c>
    </row>
    <row r="1807" spans="5:24">
      <c r="E1807">
        <v>18.04</v>
      </c>
      <c r="F1807">
        <f t="shared" si="84"/>
        <v>5.0430791201649461</v>
      </c>
      <c r="T1807">
        <f t="shared" ca="1" si="85"/>
        <v>46.07</v>
      </c>
      <c r="U1807">
        <f t="shared" ca="1" si="86"/>
        <v>5.4506648179298978</v>
      </c>
      <c r="W1807">
        <v>92.97</v>
      </c>
      <c r="X1807">
        <v>6.9735603633088799</v>
      </c>
    </row>
    <row r="1808" spans="5:24">
      <c r="E1808">
        <v>18.05</v>
      </c>
      <c r="F1808">
        <f t="shared" si="84"/>
        <v>5.0432693705612541</v>
      </c>
      <c r="T1808">
        <f t="shared" ca="1" si="85"/>
        <v>25.93</v>
      </c>
      <c r="U1808">
        <f t="shared" ca="1" si="86"/>
        <v>5.1772475160982818</v>
      </c>
      <c r="W1808">
        <v>37.92</v>
      </c>
      <c r="X1808">
        <v>5.1924174500263494</v>
      </c>
    </row>
    <row r="1809" spans="5:24">
      <c r="E1809">
        <v>18.059999999999999</v>
      </c>
      <c r="F1809">
        <f t="shared" si="84"/>
        <v>5.0434595548546843</v>
      </c>
      <c r="T1809">
        <f t="shared" ca="1" si="85"/>
        <v>88.06</v>
      </c>
      <c r="U1809">
        <f t="shared" ca="1" si="86"/>
        <v>6.0889957436043325</v>
      </c>
      <c r="W1809">
        <v>26.95</v>
      </c>
      <c r="X1809">
        <v>4.8856741138226303</v>
      </c>
    </row>
    <row r="1810" spans="5:24">
      <c r="E1810">
        <v>18.07</v>
      </c>
      <c r="F1810">
        <f t="shared" si="84"/>
        <v>5.0436496731186526</v>
      </c>
      <c r="T1810">
        <f t="shared" ca="1" si="85"/>
        <v>31.99</v>
      </c>
      <c r="U1810">
        <f t="shared" ca="1" si="86"/>
        <v>5.2660107745492617</v>
      </c>
      <c r="W1810">
        <v>76.67</v>
      </c>
      <c r="X1810">
        <v>6.2280221946842902</v>
      </c>
    </row>
    <row r="1811" spans="5:24">
      <c r="E1811">
        <v>18.079999999999998</v>
      </c>
      <c r="F1811">
        <f t="shared" si="84"/>
        <v>5.0438397254264604</v>
      </c>
      <c r="T1811">
        <f t="shared" ca="1" si="85"/>
        <v>90.44</v>
      </c>
      <c r="U1811">
        <f t="shared" ca="1" si="86"/>
        <v>6.1535187145070491</v>
      </c>
      <c r="W1811">
        <v>90.72</v>
      </c>
      <c r="X1811">
        <v>6.8237081219594664</v>
      </c>
    </row>
    <row r="1812" spans="5:24">
      <c r="E1812">
        <v>18.09</v>
      </c>
      <c r="F1812">
        <f t="shared" si="84"/>
        <v>5.0440297118512953</v>
      </c>
      <c r="T1812">
        <f t="shared" ca="1" si="85"/>
        <v>40.119999999999997</v>
      </c>
      <c r="U1812">
        <f t="shared" ca="1" si="86"/>
        <v>5.3748788662023941</v>
      </c>
      <c r="W1812">
        <v>85.59</v>
      </c>
      <c r="X1812">
        <v>6.5620786093739794</v>
      </c>
    </row>
    <row r="1813" spans="5:24">
      <c r="E1813">
        <v>18.100000000000001</v>
      </c>
      <c r="F1813">
        <f t="shared" si="84"/>
        <v>5.0442196324662296</v>
      </c>
      <c r="T1813">
        <f t="shared" ca="1" si="85"/>
        <v>42.03</v>
      </c>
      <c r="U1813">
        <f t="shared" ca="1" si="86"/>
        <v>5.3994369665483335</v>
      </c>
      <c r="W1813">
        <v>35</v>
      </c>
      <c r="X1813">
        <v>5.1146795335924322</v>
      </c>
    </row>
    <row r="1814" spans="5:24">
      <c r="E1814">
        <v>18.11</v>
      </c>
      <c r="F1814">
        <f t="shared" si="84"/>
        <v>5.0444094873442227</v>
      </c>
      <c r="T1814">
        <f t="shared" ca="1" si="85"/>
        <v>29.1</v>
      </c>
      <c r="U1814">
        <f t="shared" ca="1" si="86"/>
        <v>5.2247671524899442</v>
      </c>
      <c r="W1814">
        <v>53.83</v>
      </c>
      <c r="X1814">
        <v>5.5961518143516287</v>
      </c>
    </row>
    <row r="1815" spans="5:24">
      <c r="E1815">
        <v>18.12</v>
      </c>
      <c r="F1815">
        <f t="shared" si="84"/>
        <v>5.0445992765581193</v>
      </c>
      <c r="T1815">
        <f t="shared" ca="1" si="85"/>
        <v>38</v>
      </c>
      <c r="U1815">
        <f t="shared" ca="1" si="86"/>
        <v>5.3472596059503008</v>
      </c>
      <c r="W1815">
        <v>37.78</v>
      </c>
      <c r="X1815">
        <v>5.1887360885568574</v>
      </c>
    </row>
    <row r="1816" spans="5:24">
      <c r="E1816">
        <v>18.13</v>
      </c>
      <c r="F1816">
        <f t="shared" si="84"/>
        <v>5.0447890001806526</v>
      </c>
      <c r="T1816">
        <f t="shared" ca="1" si="85"/>
        <v>95.47</v>
      </c>
      <c r="U1816">
        <f t="shared" ca="1" si="86"/>
        <v>6.3461205841758037</v>
      </c>
      <c r="W1816">
        <v>28.68</v>
      </c>
      <c r="X1816">
        <v>4.9372424647225657</v>
      </c>
    </row>
    <row r="1817" spans="5:24">
      <c r="E1817">
        <v>18.14</v>
      </c>
      <c r="F1817">
        <f t="shared" si="84"/>
        <v>5.0449786582844398</v>
      </c>
      <c r="T1817">
        <f t="shared" ca="1" si="85"/>
        <v>33.119999999999997</v>
      </c>
      <c r="U1817">
        <f t="shared" ca="1" si="86"/>
        <v>5.2816989917595452</v>
      </c>
      <c r="W1817">
        <v>11.04</v>
      </c>
      <c r="X1817">
        <v>4.2755963683484079</v>
      </c>
    </row>
    <row r="1818" spans="5:24">
      <c r="E1818">
        <v>18.149999999999999</v>
      </c>
      <c r="F1818">
        <f t="shared" si="84"/>
        <v>5.0451682509419875</v>
      </c>
      <c r="T1818">
        <f t="shared" ca="1" si="85"/>
        <v>13.63</v>
      </c>
      <c r="U1818">
        <f t="shared" ca="1" si="86"/>
        <v>4.951452653605922</v>
      </c>
      <c r="W1818">
        <v>81.23</v>
      </c>
      <c r="X1818">
        <v>6.3864037484993812</v>
      </c>
    </row>
    <row r="1819" spans="5:24">
      <c r="E1819">
        <v>18.16</v>
      </c>
      <c r="F1819">
        <f t="shared" si="84"/>
        <v>5.0453577782256902</v>
      </c>
      <c r="T1819">
        <f t="shared" ca="1" si="85"/>
        <v>25.3</v>
      </c>
      <c r="U1819">
        <f t="shared" ca="1" si="86"/>
        <v>5.1674605269120377</v>
      </c>
      <c r="W1819">
        <v>57.77</v>
      </c>
      <c r="X1819">
        <v>5.6960129883022343</v>
      </c>
    </row>
    <row r="1820" spans="5:24">
      <c r="E1820">
        <v>18.170000000000002</v>
      </c>
      <c r="F1820">
        <f t="shared" si="84"/>
        <v>5.045547240207827</v>
      </c>
      <c r="T1820">
        <f t="shared" ca="1" si="85"/>
        <v>47.7</v>
      </c>
      <c r="U1820">
        <f t="shared" ca="1" si="86"/>
        <v>5.4711577874460078</v>
      </c>
      <c r="W1820">
        <v>16.239999999999998</v>
      </c>
      <c r="X1820">
        <v>4.515358098545625</v>
      </c>
    </row>
    <row r="1821" spans="5:24">
      <c r="E1821">
        <v>18.18</v>
      </c>
      <c r="F1821">
        <f t="shared" si="84"/>
        <v>5.0457366369605667</v>
      </c>
      <c r="T1821">
        <f t="shared" ca="1" si="85"/>
        <v>21.05</v>
      </c>
      <c r="U1821">
        <f t="shared" ca="1" si="86"/>
        <v>5.097656219982702</v>
      </c>
      <c r="W1821">
        <v>80.819999999999993</v>
      </c>
      <c r="X1821">
        <v>6.3712823594862682</v>
      </c>
    </row>
    <row r="1822" spans="5:24">
      <c r="E1822">
        <v>18.190000000000001</v>
      </c>
      <c r="F1822">
        <f t="shared" si="84"/>
        <v>5.0459259685559665</v>
      </c>
      <c r="T1822">
        <f t="shared" ca="1" si="85"/>
        <v>28.99</v>
      </c>
      <c r="U1822">
        <f t="shared" ca="1" si="86"/>
        <v>5.2231615594482719</v>
      </c>
      <c r="W1822">
        <v>91.67</v>
      </c>
      <c r="X1822">
        <v>6.8832115801974894</v>
      </c>
    </row>
    <row r="1823" spans="5:24">
      <c r="E1823">
        <v>18.2</v>
      </c>
      <c r="F1823">
        <f t="shared" si="84"/>
        <v>5.0461152350659724</v>
      </c>
      <c r="T1823">
        <f t="shared" ca="1" si="85"/>
        <v>47.7</v>
      </c>
      <c r="U1823">
        <f t="shared" ca="1" si="86"/>
        <v>5.4711577874460078</v>
      </c>
      <c r="W1823">
        <v>3.66</v>
      </c>
      <c r="X1823">
        <v>3.708418320690777</v>
      </c>
    </row>
    <row r="1824" spans="5:24">
      <c r="E1824">
        <v>18.21</v>
      </c>
      <c r="F1824">
        <f t="shared" si="84"/>
        <v>5.0463044365624157</v>
      </c>
      <c r="T1824">
        <f t="shared" ca="1" si="85"/>
        <v>29.56</v>
      </c>
      <c r="U1824">
        <f t="shared" ca="1" si="86"/>
        <v>5.2314510562924266</v>
      </c>
      <c r="W1824">
        <v>48.91</v>
      </c>
      <c r="X1824">
        <v>5.4726743515511229</v>
      </c>
    </row>
    <row r="1825" spans="5:24">
      <c r="E1825">
        <v>18.22</v>
      </c>
      <c r="F1825">
        <f t="shared" si="84"/>
        <v>5.0464935731170204</v>
      </c>
      <c r="T1825">
        <f t="shared" ca="1" si="85"/>
        <v>63.62</v>
      </c>
      <c r="U1825">
        <f t="shared" ca="1" si="86"/>
        <v>5.6741599170160084</v>
      </c>
      <c r="W1825">
        <v>35.81</v>
      </c>
      <c r="X1825">
        <v>5.1364579405391986</v>
      </c>
    </row>
    <row r="1826" spans="5:24">
      <c r="E1826">
        <v>18.23</v>
      </c>
      <c r="F1826">
        <f t="shared" si="84"/>
        <v>5.0466826448013968</v>
      </c>
      <c r="T1826">
        <f t="shared" ca="1" si="85"/>
        <v>41.64</v>
      </c>
      <c r="U1826">
        <f t="shared" ca="1" si="86"/>
        <v>5.3944440790681307</v>
      </c>
      <c r="W1826">
        <v>7.47</v>
      </c>
      <c r="X1826">
        <v>4.0583459768064989</v>
      </c>
    </row>
    <row r="1827" spans="5:24">
      <c r="E1827">
        <v>18.239999999999998</v>
      </c>
      <c r="F1827">
        <f t="shared" si="84"/>
        <v>5.046871651687046</v>
      </c>
      <c r="T1827">
        <f t="shared" ca="1" si="85"/>
        <v>99.74</v>
      </c>
      <c r="U1827">
        <f t="shared" ca="1" si="86"/>
        <v>6.8971879343905158</v>
      </c>
      <c r="W1827">
        <v>68.569999999999993</v>
      </c>
      <c r="X1827">
        <v>5.983698299812918</v>
      </c>
    </row>
    <row r="1828" spans="5:24">
      <c r="E1828">
        <v>18.25</v>
      </c>
      <c r="F1828">
        <f t="shared" si="84"/>
        <v>5.0470605938453579</v>
      </c>
      <c r="T1828">
        <f t="shared" ca="1" si="85"/>
        <v>24.98</v>
      </c>
      <c r="U1828">
        <f t="shared" ca="1" si="86"/>
        <v>5.1624403715611038</v>
      </c>
      <c r="W1828">
        <v>51.9</v>
      </c>
      <c r="X1828">
        <v>5.5476439559544763</v>
      </c>
    </row>
    <row r="1829" spans="5:24">
      <c r="E1829">
        <v>18.260000000000002</v>
      </c>
      <c r="F1829">
        <f t="shared" si="84"/>
        <v>5.0472494713476115</v>
      </c>
      <c r="T1829">
        <f t="shared" ca="1" si="85"/>
        <v>69.91</v>
      </c>
      <c r="U1829">
        <f t="shared" ca="1" si="86"/>
        <v>5.7609068858812353</v>
      </c>
      <c r="W1829">
        <v>37.19</v>
      </c>
      <c r="X1829">
        <v>5.1731746699927958</v>
      </c>
    </row>
    <row r="1830" spans="5:24">
      <c r="E1830">
        <v>18.27</v>
      </c>
      <c r="F1830">
        <f t="shared" si="84"/>
        <v>5.0474382842649783</v>
      </c>
      <c r="T1830">
        <f t="shared" ca="1" si="85"/>
        <v>21.4</v>
      </c>
      <c r="U1830">
        <f t="shared" ca="1" si="86"/>
        <v>5.1036906411491438</v>
      </c>
      <c r="W1830">
        <v>13.58</v>
      </c>
      <c r="X1830">
        <v>4.4006146084603435</v>
      </c>
    </row>
    <row r="1831" spans="5:24">
      <c r="E1831">
        <v>18.28</v>
      </c>
      <c r="F1831">
        <f t="shared" si="84"/>
        <v>5.0476270326685162</v>
      </c>
      <c r="T1831">
        <f t="shared" ca="1" si="85"/>
        <v>84.63</v>
      </c>
      <c r="U1831">
        <f t="shared" ca="1" si="86"/>
        <v>6.0103464071790045</v>
      </c>
      <c r="W1831">
        <v>16.600000000000001</v>
      </c>
      <c r="X1831">
        <v>4.5299067233712629</v>
      </c>
    </row>
    <row r="1832" spans="5:24">
      <c r="E1832">
        <v>18.29</v>
      </c>
      <c r="F1832">
        <f t="shared" si="84"/>
        <v>5.0478157166291755</v>
      </c>
      <c r="T1832">
        <f t="shared" ca="1" si="85"/>
        <v>11.54</v>
      </c>
      <c r="U1832">
        <f t="shared" ca="1" si="86"/>
        <v>4.9008496831580501</v>
      </c>
      <c r="W1832">
        <v>68.87</v>
      </c>
      <c r="X1832">
        <v>5.9921688264264379</v>
      </c>
    </row>
    <row r="1833" spans="5:24">
      <c r="E1833">
        <v>18.3</v>
      </c>
      <c r="F1833">
        <f t="shared" si="84"/>
        <v>5.0480043362177991</v>
      </c>
      <c r="T1833">
        <f t="shared" ca="1" si="85"/>
        <v>58.55</v>
      </c>
      <c r="U1833">
        <f t="shared" ca="1" si="86"/>
        <v>5.6079921407186069</v>
      </c>
      <c r="W1833">
        <v>20.329999999999998</v>
      </c>
      <c r="X1833">
        <v>4.6701082681081196</v>
      </c>
    </row>
    <row r="1834" spans="5:24">
      <c r="E1834">
        <v>18.309999999999999</v>
      </c>
      <c r="F1834">
        <f t="shared" si="84"/>
        <v>5.0481928915051171</v>
      </c>
      <c r="T1834">
        <f t="shared" ca="1" si="85"/>
        <v>84.72</v>
      </c>
      <c r="U1834">
        <f t="shared" ca="1" si="86"/>
        <v>6.0122491218056799</v>
      </c>
      <c r="W1834">
        <v>95.74</v>
      </c>
      <c r="X1834">
        <v>7.2212801483995133</v>
      </c>
    </row>
    <row r="1835" spans="5:24">
      <c r="E1835">
        <v>18.32</v>
      </c>
      <c r="F1835">
        <f t="shared" si="84"/>
        <v>5.048381382561753</v>
      </c>
      <c r="T1835">
        <f t="shared" ca="1" si="85"/>
        <v>97.56</v>
      </c>
      <c r="U1835">
        <f t="shared" ca="1" si="86"/>
        <v>6.4851674549850946</v>
      </c>
      <c r="W1835">
        <v>70.14</v>
      </c>
      <c r="X1835">
        <v>6.0284313258154389</v>
      </c>
    </row>
    <row r="1836" spans="5:24">
      <c r="E1836">
        <v>18.329999999999998</v>
      </c>
      <c r="F1836">
        <f t="shared" si="84"/>
        <v>5.048569809458221</v>
      </c>
      <c r="T1836">
        <f t="shared" ca="1" si="85"/>
        <v>31.87</v>
      </c>
      <c r="U1836">
        <f t="shared" ca="1" si="86"/>
        <v>5.264331431798035</v>
      </c>
      <c r="W1836">
        <v>1.05</v>
      </c>
      <c r="X1836">
        <v>3.192015525054047</v>
      </c>
    </row>
    <row r="1837" spans="5:24">
      <c r="E1837">
        <v>18.34</v>
      </c>
      <c r="F1837">
        <f t="shared" si="84"/>
        <v>5.0487581722649271</v>
      </c>
      <c r="T1837">
        <f t="shared" ca="1" si="85"/>
        <v>16.84</v>
      </c>
      <c r="U1837">
        <f t="shared" ca="1" si="86"/>
        <v>5.0197463909933733</v>
      </c>
      <c r="W1837">
        <v>27.98</v>
      </c>
      <c r="X1837">
        <v>4.9165642539408818</v>
      </c>
    </row>
    <row r="1838" spans="5:24">
      <c r="E1838">
        <v>18.350000000000001</v>
      </c>
      <c r="F1838">
        <f t="shared" si="84"/>
        <v>5.0489464710521688</v>
      </c>
      <c r="T1838">
        <f t="shared" ca="1" si="85"/>
        <v>86.48</v>
      </c>
      <c r="U1838">
        <f t="shared" ca="1" si="86"/>
        <v>6.0510709338722002</v>
      </c>
      <c r="W1838">
        <v>2.52</v>
      </c>
      <c r="X1838">
        <v>3.5434466139497274</v>
      </c>
    </row>
    <row r="1839" spans="5:24">
      <c r="E1839">
        <v>18.36</v>
      </c>
      <c r="F1839">
        <f t="shared" si="84"/>
        <v>5.0491347058901352</v>
      </c>
      <c r="T1839">
        <f t="shared" ca="1" si="85"/>
        <v>28.66</v>
      </c>
      <c r="U1839">
        <f t="shared" ca="1" si="86"/>
        <v>5.2183275137847458</v>
      </c>
      <c r="W1839">
        <v>8.83</v>
      </c>
      <c r="X1839">
        <v>4.1487020235775969</v>
      </c>
    </row>
    <row r="1840" spans="5:24">
      <c r="E1840">
        <v>18.37</v>
      </c>
      <c r="F1840">
        <f t="shared" si="84"/>
        <v>5.04932287684891</v>
      </c>
      <c r="T1840">
        <f t="shared" ca="1" si="85"/>
        <v>44.27</v>
      </c>
      <c r="U1840">
        <f t="shared" ca="1" si="86"/>
        <v>5.4279363832441341</v>
      </c>
      <c r="W1840">
        <v>94.13</v>
      </c>
      <c r="X1840">
        <v>7.0657805549439896</v>
      </c>
    </row>
    <row r="1841" spans="5:24">
      <c r="E1841">
        <v>18.38</v>
      </c>
      <c r="F1841">
        <f t="shared" si="84"/>
        <v>5.0495109839984655</v>
      </c>
      <c r="T1841">
        <f t="shared" ca="1" si="85"/>
        <v>30.87</v>
      </c>
      <c r="U1841">
        <f t="shared" ca="1" si="86"/>
        <v>5.2502306994303147</v>
      </c>
      <c r="W1841">
        <v>98.97</v>
      </c>
      <c r="X1841">
        <v>7.8152363674711403</v>
      </c>
    </row>
    <row r="1842" spans="5:24">
      <c r="E1842">
        <v>18.39</v>
      </c>
      <c r="F1842">
        <f t="shared" si="84"/>
        <v>5.0496990274086704</v>
      </c>
      <c r="T1842">
        <f t="shared" ca="1" si="85"/>
        <v>1.9</v>
      </c>
      <c r="U1842">
        <f t="shared" ca="1" si="86"/>
        <v>4.4625726328033455</v>
      </c>
      <c r="W1842">
        <v>53.9</v>
      </c>
      <c r="X1842">
        <v>5.597914734211499</v>
      </c>
    </row>
    <row r="1843" spans="5:24">
      <c r="E1843">
        <v>18.399999999999999</v>
      </c>
      <c r="F1843">
        <f t="shared" si="84"/>
        <v>5.0498870071492838</v>
      </c>
      <c r="T1843">
        <f t="shared" ca="1" si="85"/>
        <v>58.17</v>
      </c>
      <c r="U1843">
        <f t="shared" ca="1" si="86"/>
        <v>5.6031222045531255</v>
      </c>
      <c r="W1843">
        <v>36.04</v>
      </c>
      <c r="X1843">
        <v>5.1426101844225958</v>
      </c>
    </row>
    <row r="1844" spans="5:24">
      <c r="E1844">
        <v>18.41</v>
      </c>
      <c r="F1844">
        <f t="shared" si="84"/>
        <v>5.0500749232899587</v>
      </c>
      <c r="T1844">
        <f t="shared" ca="1" si="85"/>
        <v>41.47</v>
      </c>
      <c r="U1844">
        <f t="shared" ca="1" si="86"/>
        <v>5.3922644232320147</v>
      </c>
      <c r="W1844">
        <v>33.92</v>
      </c>
      <c r="X1844">
        <v>5.0853525405758502</v>
      </c>
    </row>
    <row r="1845" spans="5:24">
      <c r="E1845">
        <v>18.420000000000002</v>
      </c>
      <c r="F1845">
        <f t="shared" si="84"/>
        <v>5.0502627759002436</v>
      </c>
      <c r="T1845">
        <f t="shared" ca="1" si="85"/>
        <v>91.24</v>
      </c>
      <c r="U1845">
        <f t="shared" ca="1" si="86"/>
        <v>6.177841579542477</v>
      </c>
      <c r="W1845">
        <v>38.17</v>
      </c>
      <c r="X1845">
        <v>5.1989809918928618</v>
      </c>
    </row>
    <row r="1846" spans="5:24">
      <c r="E1846">
        <v>18.43</v>
      </c>
      <c r="F1846">
        <f t="shared" si="84"/>
        <v>5.0504505650495775</v>
      </c>
      <c r="T1846">
        <f t="shared" ca="1" si="85"/>
        <v>11.95</v>
      </c>
      <c r="U1846">
        <f t="shared" ca="1" si="86"/>
        <v>4.9112550168565372</v>
      </c>
      <c r="W1846">
        <v>72.930000000000007</v>
      </c>
      <c r="X1846">
        <v>6.1106972906883827</v>
      </c>
    </row>
    <row r="1847" spans="5:24">
      <c r="E1847">
        <v>18.440000000000001</v>
      </c>
      <c r="F1847">
        <f t="shared" si="84"/>
        <v>5.0506382908072949</v>
      </c>
      <c r="T1847">
        <f t="shared" ca="1" si="85"/>
        <v>98.98</v>
      </c>
      <c r="U1847">
        <f t="shared" ca="1" si="86"/>
        <v>6.6594542329500825</v>
      </c>
      <c r="W1847">
        <v>13.46</v>
      </c>
      <c r="X1847">
        <v>4.395093256258134</v>
      </c>
    </row>
    <row r="1848" spans="5:24">
      <c r="E1848">
        <v>18.45</v>
      </c>
      <c r="F1848">
        <f t="shared" si="84"/>
        <v>5.0508259532426232</v>
      </c>
      <c r="T1848">
        <f t="shared" ca="1" si="85"/>
        <v>66.33</v>
      </c>
      <c r="U1848">
        <f t="shared" ca="1" si="86"/>
        <v>5.7107431589729822</v>
      </c>
      <c r="W1848">
        <v>30.19</v>
      </c>
      <c r="X1848">
        <v>4.9810562964554048</v>
      </c>
    </row>
    <row r="1849" spans="5:24">
      <c r="E1849">
        <v>18.46</v>
      </c>
      <c r="F1849">
        <f t="shared" si="84"/>
        <v>5.0510135524246866</v>
      </c>
      <c r="T1849">
        <f t="shared" ca="1" si="85"/>
        <v>37.979999999999997</v>
      </c>
      <c r="U1849">
        <f t="shared" ca="1" si="86"/>
        <v>5.3469969491451437</v>
      </c>
      <c r="W1849">
        <v>61.18</v>
      </c>
      <c r="X1849">
        <v>5.7840135456310753</v>
      </c>
    </row>
    <row r="1850" spans="5:24">
      <c r="E1850">
        <v>18.47</v>
      </c>
      <c r="F1850">
        <f t="shared" si="84"/>
        <v>5.0512010884225003</v>
      </c>
      <c r="T1850">
        <f t="shared" ca="1" si="85"/>
        <v>59.21</v>
      </c>
      <c r="U1850">
        <f t="shared" ca="1" si="86"/>
        <v>5.616475149305229</v>
      </c>
      <c r="W1850">
        <v>12.99</v>
      </c>
      <c r="X1850">
        <v>4.3731360326312725</v>
      </c>
    </row>
    <row r="1851" spans="5:24">
      <c r="E1851">
        <v>18.48</v>
      </c>
      <c r="F1851">
        <f t="shared" si="84"/>
        <v>5.0513885613049769</v>
      </c>
      <c r="T1851">
        <f t="shared" ca="1" si="85"/>
        <v>37.78</v>
      </c>
      <c r="U1851">
        <f t="shared" ca="1" si="86"/>
        <v>5.3443680442784292</v>
      </c>
      <c r="W1851">
        <v>41.43</v>
      </c>
      <c r="X1851">
        <v>5.2835025337865211</v>
      </c>
    </row>
    <row r="1852" spans="5:24">
      <c r="E1852">
        <v>18.489999999999998</v>
      </c>
      <c r="F1852">
        <f t="shared" si="84"/>
        <v>5.0515759711409238</v>
      </c>
      <c r="T1852">
        <f t="shared" ca="1" si="85"/>
        <v>42.01</v>
      </c>
      <c r="U1852">
        <f t="shared" ca="1" si="86"/>
        <v>5.3991811690633043</v>
      </c>
      <c r="W1852">
        <v>32.89</v>
      </c>
      <c r="X1852">
        <v>5.0570473723328764</v>
      </c>
    </row>
    <row r="1853" spans="5:24">
      <c r="E1853">
        <v>18.5</v>
      </c>
      <c r="F1853">
        <f t="shared" si="84"/>
        <v>5.0517633179990415</v>
      </c>
      <c r="T1853">
        <f t="shared" ca="1" si="85"/>
        <v>36.4</v>
      </c>
      <c r="U1853">
        <f t="shared" ca="1" si="86"/>
        <v>5.326106397860686</v>
      </c>
      <c r="W1853">
        <v>32.6</v>
      </c>
      <c r="X1853">
        <v>5.0490145005676297</v>
      </c>
    </row>
    <row r="1854" spans="5:24">
      <c r="E1854">
        <v>18.510000000000002</v>
      </c>
      <c r="F1854">
        <f t="shared" si="84"/>
        <v>5.0519506019479286</v>
      </c>
      <c r="T1854">
        <f t="shared" ca="1" si="85"/>
        <v>60.53</v>
      </c>
      <c r="U1854">
        <f t="shared" ca="1" si="86"/>
        <v>5.6335449135302653</v>
      </c>
      <c r="W1854">
        <v>35.46</v>
      </c>
      <c r="X1854">
        <v>5.1270692700273228</v>
      </c>
    </row>
    <row r="1855" spans="5:24">
      <c r="E1855">
        <v>18.52</v>
      </c>
      <c r="F1855">
        <f t="shared" si="84"/>
        <v>5.0521378230560776</v>
      </c>
      <c r="T1855">
        <f t="shared" ca="1" si="85"/>
        <v>4.3099999999999996</v>
      </c>
      <c r="U1855">
        <f t="shared" ca="1" si="86"/>
        <v>4.6421036752532068</v>
      </c>
      <c r="W1855">
        <v>63.13</v>
      </c>
      <c r="X1855">
        <v>5.8352984007456641</v>
      </c>
    </row>
    <row r="1856" spans="5:24">
      <c r="E1856">
        <v>18.53</v>
      </c>
      <c r="F1856">
        <f t="shared" si="84"/>
        <v>5.0523249813918767</v>
      </c>
      <c r="T1856">
        <f t="shared" ca="1" si="85"/>
        <v>59.02</v>
      </c>
      <c r="U1856">
        <f t="shared" ca="1" si="86"/>
        <v>5.6140297401940291</v>
      </c>
      <c r="W1856">
        <v>45.96</v>
      </c>
      <c r="X1856">
        <v>5.3985585073979951</v>
      </c>
    </row>
    <row r="1857" spans="5:24">
      <c r="E1857">
        <v>18.54</v>
      </c>
      <c r="F1857">
        <f t="shared" si="84"/>
        <v>5.0525120770236116</v>
      </c>
      <c r="T1857">
        <f t="shared" ca="1" si="85"/>
        <v>83.88</v>
      </c>
      <c r="U1857">
        <f t="shared" ca="1" si="86"/>
        <v>5.9947689870632574</v>
      </c>
      <c r="W1857">
        <v>67.91</v>
      </c>
      <c r="X1857">
        <v>5.9651835749910305</v>
      </c>
    </row>
    <row r="1858" spans="5:24">
      <c r="E1858">
        <v>18.55</v>
      </c>
      <c r="F1858">
        <f t="shared" si="84"/>
        <v>5.0526991100194625</v>
      </c>
      <c r="T1858">
        <f t="shared" ca="1" si="85"/>
        <v>62.34</v>
      </c>
      <c r="U1858">
        <f t="shared" ca="1" si="86"/>
        <v>5.6572113616080371</v>
      </c>
      <c r="W1858">
        <v>16.27</v>
      </c>
      <c r="X1858">
        <v>4.5165784329923433</v>
      </c>
    </row>
    <row r="1859" spans="5:24">
      <c r="E1859">
        <v>18.559999999999999</v>
      </c>
      <c r="F1859">
        <f t="shared" si="84"/>
        <v>5.0528860804475082</v>
      </c>
      <c r="T1859">
        <f t="shared" ca="1" si="85"/>
        <v>0.72</v>
      </c>
      <c r="U1859">
        <f t="shared" ca="1" si="86"/>
        <v>4.276436389157924</v>
      </c>
      <c r="W1859">
        <v>58.34</v>
      </c>
      <c r="X1859">
        <v>5.7105992469248257</v>
      </c>
    </row>
    <row r="1860" spans="5:24">
      <c r="E1860">
        <v>18.57</v>
      </c>
      <c r="F1860">
        <f t="shared" si="84"/>
        <v>5.0530729883757219</v>
      </c>
      <c r="T1860">
        <f t="shared" ca="1" si="85"/>
        <v>69.33</v>
      </c>
      <c r="U1860">
        <f t="shared" ca="1" si="86"/>
        <v>5.752613078907105</v>
      </c>
      <c r="W1860">
        <v>60.93</v>
      </c>
      <c r="X1860">
        <v>5.7774950580367497</v>
      </c>
    </row>
    <row r="1861" spans="5:24">
      <c r="E1861">
        <v>18.579999999999998</v>
      </c>
      <c r="F1861">
        <f t="shared" ref="F1861:F1924" si="87">NORMINV(E1861/100,$C$3,$C$4)</f>
        <v>5.0532598338719747</v>
      </c>
      <c r="T1861">
        <f t="shared" ref="T1861:T1924" ca="1" si="88">RANDBETWEEN(1,10000)/100</f>
        <v>25.93</v>
      </c>
      <c r="U1861">
        <f t="shared" ref="U1861:U1924" ca="1" si="89">NORMINV(T1861/100,$C$3,$C$4)</f>
        <v>5.1772475160982818</v>
      </c>
      <c r="W1861">
        <v>0.04</v>
      </c>
      <c r="X1861">
        <v>2.1472052194957634</v>
      </c>
    </row>
    <row r="1862" spans="5:24">
      <c r="E1862">
        <v>18.59</v>
      </c>
      <c r="F1862">
        <f t="shared" si="87"/>
        <v>5.0534466170040373</v>
      </c>
      <c r="T1862">
        <f t="shared" ca="1" si="88"/>
        <v>17.39</v>
      </c>
      <c r="U1862">
        <f t="shared" ca="1" si="89"/>
        <v>5.0305674405342167</v>
      </c>
      <c r="W1862">
        <v>50.11</v>
      </c>
      <c r="X1862">
        <v>5.5027572945958916</v>
      </c>
    </row>
    <row r="1863" spans="5:24">
      <c r="E1863">
        <v>18.600000000000001</v>
      </c>
      <c r="F1863">
        <f t="shared" si="87"/>
        <v>5.0536333378395719</v>
      </c>
      <c r="T1863">
        <f t="shared" ca="1" si="88"/>
        <v>40.36</v>
      </c>
      <c r="U1863">
        <f t="shared" ca="1" si="89"/>
        <v>5.3779801028162195</v>
      </c>
      <c r="W1863">
        <v>98.53</v>
      </c>
      <c r="X1863">
        <v>7.6780810922893359</v>
      </c>
    </row>
    <row r="1864" spans="5:24">
      <c r="E1864">
        <v>18.61</v>
      </c>
      <c r="F1864">
        <f t="shared" si="87"/>
        <v>5.0538199964461441</v>
      </c>
      <c r="T1864">
        <f t="shared" ca="1" si="88"/>
        <v>54.86</v>
      </c>
      <c r="U1864">
        <f t="shared" ca="1" si="89"/>
        <v>5.5610625144787456</v>
      </c>
      <c r="W1864">
        <v>52.26</v>
      </c>
      <c r="X1864">
        <v>5.5566801331741624</v>
      </c>
    </row>
    <row r="1865" spans="5:24">
      <c r="E1865">
        <v>18.62</v>
      </c>
      <c r="F1865">
        <f t="shared" si="87"/>
        <v>5.0540065928912146</v>
      </c>
      <c r="T1865">
        <f t="shared" ca="1" si="88"/>
        <v>53.27</v>
      </c>
      <c r="U1865">
        <f t="shared" ca="1" si="89"/>
        <v>5.5410293719714208</v>
      </c>
      <c r="W1865">
        <v>35.700000000000003</v>
      </c>
      <c r="X1865">
        <v>5.1335107061105667</v>
      </c>
    </row>
    <row r="1866" spans="5:24">
      <c r="E1866">
        <v>18.63</v>
      </c>
      <c r="F1866">
        <f t="shared" si="87"/>
        <v>5.0541931272421428</v>
      </c>
      <c r="T1866">
        <f t="shared" ca="1" si="88"/>
        <v>81.849999999999994</v>
      </c>
      <c r="U1866">
        <f t="shared" ca="1" si="89"/>
        <v>5.9548317490580116</v>
      </c>
      <c r="W1866">
        <v>38.15</v>
      </c>
      <c r="X1866">
        <v>5.1984563892402402</v>
      </c>
    </row>
    <row r="1867" spans="5:24">
      <c r="E1867">
        <v>18.64</v>
      </c>
      <c r="F1867">
        <f t="shared" si="87"/>
        <v>5.0543795995661851</v>
      </c>
      <c r="T1867">
        <f t="shared" ca="1" si="88"/>
        <v>0.24</v>
      </c>
      <c r="U1867">
        <f t="shared" ca="1" si="89"/>
        <v>4.0899209703399233</v>
      </c>
      <c r="W1867">
        <v>84.08</v>
      </c>
      <c r="X1867">
        <v>6.4977512393027022</v>
      </c>
    </row>
    <row r="1868" spans="5:24">
      <c r="E1868">
        <v>18.649999999999999</v>
      </c>
      <c r="F1868">
        <f t="shared" si="87"/>
        <v>5.0545660099304985</v>
      </c>
      <c r="T1868">
        <f t="shared" ca="1" si="88"/>
        <v>51.85</v>
      </c>
      <c r="U1868">
        <f t="shared" ca="1" si="89"/>
        <v>5.5231946278526944</v>
      </c>
      <c r="W1868">
        <v>94.53</v>
      </c>
      <c r="X1868">
        <v>7.1008958000228972</v>
      </c>
    </row>
    <row r="1869" spans="5:24">
      <c r="E1869">
        <v>18.66</v>
      </c>
      <c r="F1869">
        <f t="shared" si="87"/>
        <v>5.0547523584021361</v>
      </c>
      <c r="T1869">
        <f t="shared" ca="1" si="88"/>
        <v>90.22</v>
      </c>
      <c r="U1869">
        <f t="shared" ca="1" si="89"/>
        <v>6.1470947105219391</v>
      </c>
      <c r="W1869">
        <v>90.56</v>
      </c>
      <c r="X1869">
        <v>6.8141373113403914</v>
      </c>
    </row>
    <row r="1870" spans="5:24">
      <c r="E1870">
        <v>18.670000000000002</v>
      </c>
      <c r="F1870">
        <f t="shared" si="87"/>
        <v>5.0549386450480522</v>
      </c>
      <c r="T1870">
        <f t="shared" ca="1" si="88"/>
        <v>68.97</v>
      </c>
      <c r="U1870">
        <f t="shared" ca="1" si="89"/>
        <v>5.7475000853602856</v>
      </c>
      <c r="W1870">
        <v>34.99</v>
      </c>
      <c r="X1870">
        <v>5.1144095404180119</v>
      </c>
    </row>
    <row r="1871" spans="5:24">
      <c r="E1871">
        <v>18.68</v>
      </c>
      <c r="F1871">
        <f t="shared" si="87"/>
        <v>5.0551248699350984</v>
      </c>
      <c r="T1871">
        <f t="shared" ca="1" si="88"/>
        <v>9.01</v>
      </c>
      <c r="U1871">
        <f t="shared" ca="1" si="89"/>
        <v>4.829930255680237</v>
      </c>
      <c r="W1871">
        <v>24.62</v>
      </c>
      <c r="X1871">
        <v>4.813503387920413</v>
      </c>
    </row>
    <row r="1872" spans="5:24">
      <c r="E1872">
        <v>18.690000000000001</v>
      </c>
      <c r="F1872">
        <f t="shared" si="87"/>
        <v>5.0553110331300264</v>
      </c>
      <c r="T1872">
        <f t="shared" ca="1" si="88"/>
        <v>16.91</v>
      </c>
      <c r="U1872">
        <f t="shared" ca="1" si="89"/>
        <v>5.0211360656579203</v>
      </c>
      <c r="W1872">
        <v>65.900000000000006</v>
      </c>
      <c r="X1872">
        <v>5.9097354803212809</v>
      </c>
    </row>
    <row r="1873" spans="5:24">
      <c r="E1873">
        <v>18.7</v>
      </c>
      <c r="F1873">
        <f t="shared" si="87"/>
        <v>5.0554971346994879</v>
      </c>
      <c r="T1873">
        <f t="shared" ca="1" si="88"/>
        <v>90.26</v>
      </c>
      <c r="U1873">
        <f t="shared" ca="1" si="89"/>
        <v>6.1482547634115017</v>
      </c>
      <c r="W1873">
        <v>80.209999999999994</v>
      </c>
      <c r="X1873">
        <v>6.3491461019870314</v>
      </c>
    </row>
    <row r="1874" spans="5:24">
      <c r="E1874">
        <v>18.71</v>
      </c>
      <c r="F1874">
        <f t="shared" si="87"/>
        <v>5.0556831747100324</v>
      </c>
      <c r="T1874">
        <f t="shared" ca="1" si="88"/>
        <v>6.96</v>
      </c>
      <c r="U1874">
        <f t="shared" ca="1" si="89"/>
        <v>4.7606116404507555</v>
      </c>
      <c r="W1874">
        <v>41.91</v>
      </c>
      <c r="X1874">
        <v>5.2958035686782887</v>
      </c>
    </row>
    <row r="1875" spans="5:24">
      <c r="E1875">
        <v>18.72</v>
      </c>
      <c r="F1875">
        <f t="shared" si="87"/>
        <v>5.0558691532281106</v>
      </c>
      <c r="T1875">
        <f t="shared" ca="1" si="88"/>
        <v>3.79</v>
      </c>
      <c r="U1875">
        <f t="shared" ca="1" si="89"/>
        <v>4.6122034254053377</v>
      </c>
      <c r="W1875">
        <v>10.38</v>
      </c>
      <c r="X1875">
        <v>4.2398077002851213</v>
      </c>
    </row>
    <row r="1876" spans="5:24">
      <c r="E1876">
        <v>18.73</v>
      </c>
      <c r="F1876">
        <f t="shared" si="87"/>
        <v>5.0560550703200748</v>
      </c>
      <c r="T1876">
        <f t="shared" ca="1" si="88"/>
        <v>90.13</v>
      </c>
      <c r="U1876">
        <f t="shared" ca="1" si="89"/>
        <v>6.1444972480934741</v>
      </c>
      <c r="W1876">
        <v>46.69</v>
      </c>
      <c r="X1876">
        <v>5.4169351816150373</v>
      </c>
    </row>
    <row r="1877" spans="5:24">
      <c r="E1877">
        <v>18.739999999999998</v>
      </c>
      <c r="F1877">
        <f t="shared" si="87"/>
        <v>5.0562409260521743</v>
      </c>
      <c r="T1877">
        <f t="shared" ca="1" si="88"/>
        <v>89.92</v>
      </c>
      <c r="U1877">
        <f t="shared" ca="1" si="89"/>
        <v>6.1385031826845253</v>
      </c>
      <c r="W1877">
        <v>9.23</v>
      </c>
      <c r="X1877">
        <v>4.1732760034499314</v>
      </c>
    </row>
    <row r="1878" spans="5:24">
      <c r="E1878">
        <v>18.75</v>
      </c>
      <c r="F1878">
        <f t="shared" si="87"/>
        <v>5.0564267204905615</v>
      </c>
      <c r="T1878">
        <f t="shared" ca="1" si="88"/>
        <v>41.25</v>
      </c>
      <c r="U1878">
        <f t="shared" ca="1" si="89"/>
        <v>5.3894406435012145</v>
      </c>
      <c r="W1878">
        <v>6.95</v>
      </c>
      <c r="X1878">
        <v>4.0204747949193393</v>
      </c>
    </row>
    <row r="1879" spans="5:24">
      <c r="E1879">
        <v>18.760000000000002</v>
      </c>
      <c r="F1879">
        <f t="shared" si="87"/>
        <v>5.0566124537012893</v>
      </c>
      <c r="T1879">
        <f t="shared" ca="1" si="88"/>
        <v>18.14</v>
      </c>
      <c r="U1879">
        <f t="shared" ca="1" si="89"/>
        <v>5.0449786582844398</v>
      </c>
      <c r="W1879">
        <v>0.24</v>
      </c>
      <c r="X1879">
        <v>2.6798419406798457</v>
      </c>
    </row>
    <row r="1880" spans="5:24">
      <c r="E1880">
        <v>18.77</v>
      </c>
      <c r="F1880">
        <f t="shared" si="87"/>
        <v>5.0567981257503094</v>
      </c>
      <c r="T1880">
        <f t="shared" ca="1" si="88"/>
        <v>78.12</v>
      </c>
      <c r="U1880">
        <f t="shared" ca="1" si="89"/>
        <v>5.8881261764769288</v>
      </c>
      <c r="W1880">
        <v>39.76</v>
      </c>
      <c r="X1880">
        <v>5.2404358592957587</v>
      </c>
    </row>
    <row r="1881" spans="5:24">
      <c r="E1881">
        <v>18.78</v>
      </c>
      <c r="F1881">
        <f t="shared" si="87"/>
        <v>5.0569837367034776</v>
      </c>
      <c r="T1881">
        <f t="shared" ca="1" si="88"/>
        <v>60.55</v>
      </c>
      <c r="U1881">
        <f t="shared" ca="1" si="89"/>
        <v>5.633804696522339</v>
      </c>
      <c r="W1881">
        <v>72.349999999999994</v>
      </c>
      <c r="X1881">
        <v>6.0932707061716576</v>
      </c>
    </row>
    <row r="1882" spans="5:24">
      <c r="E1882">
        <v>18.79</v>
      </c>
      <c r="F1882">
        <f t="shared" si="87"/>
        <v>5.0571692866265483</v>
      </c>
      <c r="T1882">
        <f t="shared" ca="1" si="88"/>
        <v>32.32</v>
      </c>
      <c r="U1882">
        <f t="shared" ca="1" si="89"/>
        <v>5.2706154593480052</v>
      </c>
      <c r="W1882">
        <v>83.52</v>
      </c>
      <c r="X1882">
        <v>6.4749198881304713</v>
      </c>
    </row>
    <row r="1883" spans="5:24">
      <c r="E1883">
        <v>18.8</v>
      </c>
      <c r="F1883">
        <f t="shared" si="87"/>
        <v>5.0573547755851793</v>
      </c>
      <c r="T1883">
        <f t="shared" ca="1" si="88"/>
        <v>20.9</v>
      </c>
      <c r="U1883">
        <f t="shared" ca="1" si="89"/>
        <v>5.0950520426320516</v>
      </c>
      <c r="W1883">
        <v>34.22</v>
      </c>
      <c r="X1883">
        <v>5.0935336815160328</v>
      </c>
    </row>
    <row r="1884" spans="5:24">
      <c r="E1884">
        <v>18.809999999999999</v>
      </c>
      <c r="F1884">
        <f t="shared" si="87"/>
        <v>5.0575402036449297</v>
      </c>
      <c r="T1884">
        <f t="shared" ca="1" si="88"/>
        <v>26.61</v>
      </c>
      <c r="U1884">
        <f t="shared" ca="1" si="89"/>
        <v>5.1876743938008367</v>
      </c>
      <c r="W1884">
        <v>9.94</v>
      </c>
      <c r="X1884">
        <v>4.215022080212508</v>
      </c>
    </row>
    <row r="1885" spans="5:24">
      <c r="E1885">
        <v>18.82</v>
      </c>
      <c r="F1885">
        <f t="shared" si="87"/>
        <v>5.057725570871261</v>
      </c>
      <c r="T1885">
        <f t="shared" ca="1" si="88"/>
        <v>86.97</v>
      </c>
      <c r="U1885">
        <f t="shared" ca="1" si="89"/>
        <v>6.0624870613786523</v>
      </c>
      <c r="W1885">
        <v>58.43</v>
      </c>
      <c r="X1885">
        <v>5.7129063619899911</v>
      </c>
    </row>
    <row r="1886" spans="5:24">
      <c r="E1886">
        <v>18.829999999999998</v>
      </c>
      <c r="F1886">
        <f t="shared" si="87"/>
        <v>5.0579108773295349</v>
      </c>
      <c r="T1886">
        <f t="shared" ca="1" si="88"/>
        <v>14.01</v>
      </c>
      <c r="U1886">
        <f t="shared" ca="1" si="89"/>
        <v>4.9600649167532627</v>
      </c>
      <c r="W1886">
        <v>67.8</v>
      </c>
      <c r="X1886">
        <v>5.9621134017763771</v>
      </c>
    </row>
    <row r="1887" spans="5:24">
      <c r="E1887">
        <v>18.84</v>
      </c>
      <c r="F1887">
        <f t="shared" si="87"/>
        <v>5.0580961230850177</v>
      </c>
      <c r="T1887">
        <f t="shared" ca="1" si="88"/>
        <v>5.94</v>
      </c>
      <c r="U1887">
        <f t="shared" ca="1" si="89"/>
        <v>4.7200848730901654</v>
      </c>
      <c r="W1887">
        <v>39.39</v>
      </c>
      <c r="X1887">
        <v>5.2308314748555995</v>
      </c>
    </row>
    <row r="1888" spans="5:24">
      <c r="E1888">
        <v>18.850000000000001</v>
      </c>
      <c r="F1888">
        <f t="shared" si="87"/>
        <v>5.0582813082028775</v>
      </c>
      <c r="T1888">
        <f t="shared" ca="1" si="88"/>
        <v>42.01</v>
      </c>
      <c r="U1888">
        <f t="shared" ca="1" si="89"/>
        <v>5.3991811690633043</v>
      </c>
      <c r="W1888">
        <v>49.56</v>
      </c>
      <c r="X1888">
        <v>5.4889706119796413</v>
      </c>
    </row>
    <row r="1889" spans="5:24">
      <c r="E1889">
        <v>18.86</v>
      </c>
      <c r="F1889">
        <f t="shared" si="87"/>
        <v>5.058466432748185</v>
      </c>
      <c r="T1889">
        <f t="shared" ca="1" si="88"/>
        <v>89.8</v>
      </c>
      <c r="U1889">
        <f t="shared" ca="1" si="89"/>
        <v>6.1351188111965742</v>
      </c>
      <c r="W1889">
        <v>53.67</v>
      </c>
      <c r="X1889">
        <v>5.5921233962149124</v>
      </c>
    </row>
    <row r="1890" spans="5:24">
      <c r="E1890">
        <v>18.87</v>
      </c>
      <c r="F1890">
        <f t="shared" si="87"/>
        <v>5.0586514967859131</v>
      </c>
      <c r="T1890">
        <f t="shared" ca="1" si="88"/>
        <v>36.5</v>
      </c>
      <c r="U1890">
        <f t="shared" ca="1" si="89"/>
        <v>5.3274372342647638</v>
      </c>
      <c r="W1890">
        <v>22.3</v>
      </c>
      <c r="X1890">
        <v>4.7378994590049333</v>
      </c>
    </row>
    <row r="1891" spans="5:24">
      <c r="E1891">
        <v>18.88</v>
      </c>
      <c r="F1891">
        <f t="shared" si="87"/>
        <v>5.0588365003809397</v>
      </c>
      <c r="T1891">
        <f t="shared" ca="1" si="88"/>
        <v>38.130000000000003</v>
      </c>
      <c r="U1891">
        <f t="shared" ca="1" si="89"/>
        <v>5.3489658517936425</v>
      </c>
      <c r="W1891">
        <v>45.89</v>
      </c>
      <c r="X1891">
        <v>5.3967946576829178</v>
      </c>
    </row>
    <row r="1892" spans="5:24">
      <c r="E1892">
        <v>18.89</v>
      </c>
      <c r="F1892">
        <f t="shared" si="87"/>
        <v>5.059021443598045</v>
      </c>
      <c r="T1892">
        <f t="shared" ca="1" si="88"/>
        <v>14.2</v>
      </c>
      <c r="U1892">
        <f t="shared" ca="1" si="89"/>
        <v>4.9643115553598935</v>
      </c>
      <c r="W1892">
        <v>5.23</v>
      </c>
      <c r="X1892">
        <v>3.8770495613011273</v>
      </c>
    </row>
    <row r="1893" spans="5:24">
      <c r="E1893">
        <v>18.899999999999999</v>
      </c>
      <c r="F1893">
        <f t="shared" si="87"/>
        <v>5.0592063265019123</v>
      </c>
      <c r="T1893">
        <f t="shared" ca="1" si="88"/>
        <v>30.48</v>
      </c>
      <c r="U1893">
        <f t="shared" ca="1" si="89"/>
        <v>5.2446777430079115</v>
      </c>
      <c r="W1893">
        <v>28.52</v>
      </c>
      <c r="X1893">
        <v>4.9325375038579056</v>
      </c>
    </row>
    <row r="1894" spans="5:24">
      <c r="E1894">
        <v>18.91</v>
      </c>
      <c r="F1894">
        <f t="shared" si="87"/>
        <v>5.05939114915713</v>
      </c>
      <c r="T1894">
        <f t="shared" ca="1" si="88"/>
        <v>84.43</v>
      </c>
      <c r="U1894">
        <f t="shared" ca="1" si="89"/>
        <v>6.0061443878450849</v>
      </c>
      <c r="W1894">
        <v>80.959999999999994</v>
      </c>
      <c r="X1894">
        <v>6.3764232194776422</v>
      </c>
    </row>
    <row r="1895" spans="5:24">
      <c r="E1895">
        <v>18.920000000000002</v>
      </c>
      <c r="F1895">
        <f t="shared" si="87"/>
        <v>5.0595759116281886</v>
      </c>
      <c r="T1895">
        <f t="shared" ca="1" si="88"/>
        <v>36.270000000000003</v>
      </c>
      <c r="U1895">
        <f t="shared" ca="1" si="89"/>
        <v>5.3243744653046017</v>
      </c>
      <c r="W1895">
        <v>9.8800000000000008</v>
      </c>
      <c r="X1895">
        <v>4.2115805736713359</v>
      </c>
    </row>
    <row r="1896" spans="5:24">
      <c r="E1896">
        <v>18.93</v>
      </c>
      <c r="F1896">
        <f t="shared" si="87"/>
        <v>5.059760613979484</v>
      </c>
      <c r="T1896">
        <f t="shared" ca="1" si="88"/>
        <v>78.45</v>
      </c>
      <c r="U1896">
        <f t="shared" ca="1" si="89"/>
        <v>5.8937407961099773</v>
      </c>
      <c r="W1896">
        <v>13.42</v>
      </c>
      <c r="X1896">
        <v>4.3932453032201391</v>
      </c>
    </row>
    <row r="1897" spans="5:24">
      <c r="E1897">
        <v>18.940000000000001</v>
      </c>
      <c r="F1897">
        <f t="shared" si="87"/>
        <v>5.0599452562753164</v>
      </c>
      <c r="T1897">
        <f t="shared" ca="1" si="88"/>
        <v>49.64</v>
      </c>
      <c r="U1897">
        <f t="shared" ca="1" si="89"/>
        <v>5.4954880078694357</v>
      </c>
      <c r="W1897">
        <v>52.42</v>
      </c>
      <c r="X1897">
        <v>5.5606976540939108</v>
      </c>
    </row>
    <row r="1898" spans="5:24">
      <c r="E1898">
        <v>18.95</v>
      </c>
      <c r="F1898">
        <f t="shared" si="87"/>
        <v>5.0601298385798898</v>
      </c>
      <c r="T1898">
        <f t="shared" ca="1" si="88"/>
        <v>27.57</v>
      </c>
      <c r="U1898">
        <f t="shared" ca="1" si="89"/>
        <v>5.2021682152129474</v>
      </c>
      <c r="W1898">
        <v>59.56</v>
      </c>
      <c r="X1898">
        <v>5.7419743996106209</v>
      </c>
    </row>
    <row r="1899" spans="5:24">
      <c r="E1899">
        <v>18.96</v>
      </c>
      <c r="F1899">
        <f t="shared" si="87"/>
        <v>5.0603143609573156</v>
      </c>
      <c r="T1899">
        <f t="shared" ca="1" si="88"/>
        <v>60.09</v>
      </c>
      <c r="U1899">
        <f t="shared" ca="1" si="89"/>
        <v>5.6278386659718578</v>
      </c>
      <c r="W1899">
        <v>25</v>
      </c>
      <c r="X1899">
        <v>4.8255102498039184</v>
      </c>
    </row>
    <row r="1900" spans="5:24">
      <c r="E1900">
        <v>18.97</v>
      </c>
      <c r="F1900">
        <f t="shared" si="87"/>
        <v>5.0604988234716046</v>
      </c>
      <c r="T1900">
        <f t="shared" ca="1" si="88"/>
        <v>71.819999999999993</v>
      </c>
      <c r="U1900">
        <f t="shared" ca="1" si="89"/>
        <v>5.7887512872310687</v>
      </c>
      <c r="W1900">
        <v>26.84</v>
      </c>
      <c r="X1900">
        <v>4.8823407817954516</v>
      </c>
    </row>
    <row r="1901" spans="5:24">
      <c r="E1901">
        <v>18.98</v>
      </c>
      <c r="F1901">
        <f t="shared" si="87"/>
        <v>5.0606832261866792</v>
      </c>
      <c r="T1901">
        <f t="shared" ca="1" si="88"/>
        <v>37.94</v>
      </c>
      <c r="U1901">
        <f t="shared" ca="1" si="89"/>
        <v>5.346471508762745</v>
      </c>
      <c r="W1901">
        <v>88.92</v>
      </c>
      <c r="X1901">
        <v>6.7222846552236737</v>
      </c>
    </row>
    <row r="1902" spans="5:24">
      <c r="E1902">
        <v>18.989999999999998</v>
      </c>
      <c r="F1902">
        <f t="shared" si="87"/>
        <v>5.0608675691663629</v>
      </c>
      <c r="T1902">
        <f t="shared" ca="1" si="88"/>
        <v>36.590000000000003</v>
      </c>
      <c r="U1902">
        <f t="shared" ca="1" si="89"/>
        <v>5.3286339423982856</v>
      </c>
      <c r="W1902">
        <v>81.540000000000006</v>
      </c>
      <c r="X1902">
        <v>6.3979728951506276</v>
      </c>
    </row>
    <row r="1903" spans="5:24">
      <c r="E1903">
        <v>19</v>
      </c>
      <c r="F1903">
        <f t="shared" si="87"/>
        <v>5.0610518524743862</v>
      </c>
      <c r="T1903">
        <f t="shared" ca="1" si="88"/>
        <v>35.58</v>
      </c>
      <c r="U1903">
        <f t="shared" ca="1" si="89"/>
        <v>5.3151459527845315</v>
      </c>
      <c r="W1903">
        <v>69.040000000000006</v>
      </c>
      <c r="X1903">
        <v>5.9969844740895173</v>
      </c>
    </row>
    <row r="1904" spans="5:24">
      <c r="E1904">
        <v>19.010000000000002</v>
      </c>
      <c r="F1904">
        <f t="shared" si="87"/>
        <v>5.0612360761743842</v>
      </c>
      <c r="T1904">
        <f t="shared" ca="1" si="88"/>
        <v>48.52</v>
      </c>
      <c r="U1904">
        <f t="shared" ca="1" si="89"/>
        <v>5.4814466939703976</v>
      </c>
      <c r="W1904">
        <v>9.8800000000000008</v>
      </c>
      <c r="X1904">
        <v>4.2115805736713359</v>
      </c>
    </row>
    <row r="1905" spans="5:24">
      <c r="E1905">
        <v>19.02</v>
      </c>
      <c r="F1905">
        <f t="shared" si="87"/>
        <v>5.0614202403298991</v>
      </c>
      <c r="T1905">
        <f t="shared" ca="1" si="88"/>
        <v>74.41</v>
      </c>
      <c r="U1905">
        <f t="shared" ca="1" si="89"/>
        <v>5.8280187471318223</v>
      </c>
      <c r="W1905">
        <v>5.23</v>
      </c>
      <c r="X1905">
        <v>3.8770495613011273</v>
      </c>
    </row>
    <row r="1906" spans="5:24">
      <c r="E1906">
        <v>19.03</v>
      </c>
      <c r="F1906">
        <f t="shared" si="87"/>
        <v>5.0616043450043788</v>
      </c>
      <c r="T1906">
        <f t="shared" ca="1" si="88"/>
        <v>59.35</v>
      </c>
      <c r="U1906">
        <f t="shared" ca="1" si="89"/>
        <v>5.6182788108900823</v>
      </c>
      <c r="W1906">
        <v>12.39</v>
      </c>
      <c r="X1906">
        <v>4.3442904974685561</v>
      </c>
    </row>
    <row r="1907" spans="5:24">
      <c r="E1907">
        <v>19.04</v>
      </c>
      <c r="F1907">
        <f t="shared" si="87"/>
        <v>5.0617883902611789</v>
      </c>
      <c r="T1907">
        <f t="shared" ca="1" si="88"/>
        <v>33.89</v>
      </c>
      <c r="U1907">
        <f t="shared" ca="1" si="89"/>
        <v>5.2922664535325321</v>
      </c>
      <c r="W1907">
        <v>71.45</v>
      </c>
      <c r="X1907">
        <v>6.0665793617425914</v>
      </c>
    </row>
    <row r="1908" spans="5:24">
      <c r="E1908">
        <v>19.05</v>
      </c>
      <c r="F1908">
        <f t="shared" si="87"/>
        <v>5.061972376163558</v>
      </c>
      <c r="T1908">
        <f t="shared" ca="1" si="88"/>
        <v>24.69</v>
      </c>
      <c r="U1908">
        <f t="shared" ca="1" si="89"/>
        <v>5.1578612879792081</v>
      </c>
      <c r="W1908">
        <v>67.06</v>
      </c>
      <c r="X1908">
        <v>5.9415705484106773</v>
      </c>
    </row>
    <row r="1909" spans="5:24">
      <c r="E1909">
        <v>19.059999999999999</v>
      </c>
      <c r="F1909">
        <f t="shared" si="87"/>
        <v>5.0621563027746852</v>
      </c>
      <c r="T1909">
        <f t="shared" ca="1" si="88"/>
        <v>43.91</v>
      </c>
      <c r="U1909">
        <f t="shared" ca="1" si="89"/>
        <v>5.4233742841328798</v>
      </c>
      <c r="W1909">
        <v>73.040000000000006</v>
      </c>
      <c r="X1909">
        <v>6.1140231947471033</v>
      </c>
    </row>
    <row r="1910" spans="5:24">
      <c r="E1910">
        <v>19.07</v>
      </c>
      <c r="F1910">
        <f t="shared" si="87"/>
        <v>5.0623401701576336</v>
      </c>
      <c r="T1910">
        <f t="shared" ca="1" si="88"/>
        <v>38.04</v>
      </c>
      <c r="U1910">
        <f t="shared" ca="1" si="89"/>
        <v>5.3477847932186933</v>
      </c>
      <c r="W1910">
        <v>44.38</v>
      </c>
      <c r="X1910">
        <v>5.3586582893406094</v>
      </c>
    </row>
    <row r="1911" spans="5:24">
      <c r="E1911">
        <v>19.079999999999998</v>
      </c>
      <c r="F1911">
        <f t="shared" si="87"/>
        <v>5.0625239783753848</v>
      </c>
      <c r="T1911">
        <f t="shared" ca="1" si="88"/>
        <v>94.44</v>
      </c>
      <c r="U1911">
        <f t="shared" ca="1" si="89"/>
        <v>6.2964112858669807</v>
      </c>
      <c r="W1911">
        <v>60.02</v>
      </c>
      <c r="X1911">
        <v>5.7538648124426839</v>
      </c>
    </row>
    <row r="1912" spans="5:24">
      <c r="E1912">
        <v>19.09</v>
      </c>
      <c r="F1912">
        <f t="shared" si="87"/>
        <v>5.0627077274908281</v>
      </c>
      <c r="T1912">
        <f t="shared" ca="1" si="88"/>
        <v>1</v>
      </c>
      <c r="U1912">
        <f t="shared" ca="1" si="89"/>
        <v>4.3368260629795756</v>
      </c>
      <c r="W1912">
        <v>30.91</v>
      </c>
      <c r="X1912">
        <v>5.0015969677842413</v>
      </c>
    </row>
    <row r="1913" spans="5:24">
      <c r="E1913">
        <v>19.100000000000001</v>
      </c>
      <c r="F1913">
        <f t="shared" si="87"/>
        <v>5.0628914175667585</v>
      </c>
      <c r="T1913">
        <f t="shared" ca="1" si="88"/>
        <v>60.54</v>
      </c>
      <c r="U1913">
        <f t="shared" ca="1" si="89"/>
        <v>5.6336748005156325</v>
      </c>
      <c r="W1913">
        <v>74.959999999999994</v>
      </c>
      <c r="X1913">
        <v>6.1732315378744982</v>
      </c>
    </row>
    <row r="1914" spans="5:24">
      <c r="E1914">
        <v>19.11</v>
      </c>
      <c r="F1914">
        <f t="shared" si="87"/>
        <v>5.0630750486658798</v>
      </c>
      <c r="T1914">
        <f t="shared" ca="1" si="88"/>
        <v>8.84</v>
      </c>
      <c r="U1914">
        <f t="shared" ca="1" si="89"/>
        <v>4.8246631802094493</v>
      </c>
      <c r="W1914">
        <v>96.41</v>
      </c>
      <c r="X1914">
        <v>7.3003841613268428</v>
      </c>
    </row>
    <row r="1915" spans="5:24">
      <c r="E1915">
        <v>19.12</v>
      </c>
      <c r="F1915">
        <f t="shared" si="87"/>
        <v>5.063258620850803</v>
      </c>
      <c r="T1915">
        <f t="shared" ca="1" si="88"/>
        <v>89.41</v>
      </c>
      <c r="U1915">
        <f t="shared" ca="1" si="89"/>
        <v>6.1243155936118203</v>
      </c>
      <c r="W1915">
        <v>68.48</v>
      </c>
      <c r="X1915">
        <v>5.9811639221442565</v>
      </c>
    </row>
    <row r="1916" spans="5:24">
      <c r="E1916">
        <v>19.13</v>
      </c>
      <c r="F1916">
        <f t="shared" si="87"/>
        <v>5.063442134184049</v>
      </c>
      <c r="T1916">
        <f t="shared" ca="1" si="88"/>
        <v>30.04</v>
      </c>
      <c r="U1916">
        <f t="shared" ca="1" si="89"/>
        <v>5.238374791061279</v>
      </c>
      <c r="W1916">
        <v>96.45</v>
      </c>
      <c r="X1916">
        <v>7.3054774570971492</v>
      </c>
    </row>
    <row r="1917" spans="5:24">
      <c r="E1917">
        <v>19.14</v>
      </c>
      <c r="F1917">
        <f t="shared" si="87"/>
        <v>5.0636255887280432</v>
      </c>
      <c r="T1917">
        <f t="shared" ca="1" si="88"/>
        <v>47.53</v>
      </c>
      <c r="U1917">
        <f t="shared" ca="1" si="89"/>
        <v>5.4690233363637866</v>
      </c>
      <c r="W1917">
        <v>35</v>
      </c>
      <c r="X1917">
        <v>5.1146795335924322</v>
      </c>
    </row>
    <row r="1918" spans="5:24">
      <c r="E1918">
        <v>19.149999999999999</v>
      </c>
      <c r="F1918">
        <f t="shared" si="87"/>
        <v>5.0638089845451235</v>
      </c>
      <c r="T1918">
        <f t="shared" ca="1" si="88"/>
        <v>81.760000000000005</v>
      </c>
      <c r="U1918">
        <f t="shared" ca="1" si="89"/>
        <v>5.953128348312954</v>
      </c>
      <c r="W1918">
        <v>73.75</v>
      </c>
      <c r="X1918">
        <v>6.1356570136975819</v>
      </c>
    </row>
    <row r="1919" spans="5:24">
      <c r="E1919">
        <v>19.16</v>
      </c>
      <c r="F1919">
        <f t="shared" si="87"/>
        <v>5.0639923216975342</v>
      </c>
      <c r="T1919">
        <f t="shared" ca="1" si="88"/>
        <v>88.63</v>
      </c>
      <c r="U1919">
        <f t="shared" ca="1" si="89"/>
        <v>6.1035417351622634</v>
      </c>
      <c r="W1919">
        <v>6.79</v>
      </c>
      <c r="X1919">
        <v>4.0083846050409484</v>
      </c>
    </row>
    <row r="1920" spans="5:24">
      <c r="E1920">
        <v>19.170000000000002</v>
      </c>
      <c r="F1920">
        <f t="shared" si="87"/>
        <v>5.0641756002474274</v>
      </c>
      <c r="T1920">
        <f t="shared" ca="1" si="88"/>
        <v>81.709999999999994</v>
      </c>
      <c r="U1920">
        <f t="shared" ca="1" si="89"/>
        <v>5.9521842833708236</v>
      </c>
      <c r="W1920">
        <v>22.16</v>
      </c>
      <c r="X1920">
        <v>4.7331992661495965</v>
      </c>
    </row>
    <row r="1921" spans="5:24">
      <c r="E1921">
        <v>19.18</v>
      </c>
      <c r="F1921">
        <f t="shared" si="87"/>
        <v>5.0643588202568655</v>
      </c>
      <c r="T1921">
        <f t="shared" ca="1" si="88"/>
        <v>51.79</v>
      </c>
      <c r="U1921">
        <f t="shared" ca="1" si="89"/>
        <v>5.5224418558125548</v>
      </c>
      <c r="W1921">
        <v>58.87</v>
      </c>
      <c r="X1921">
        <v>5.7242021636202018</v>
      </c>
    </row>
    <row r="1922" spans="5:24">
      <c r="E1922">
        <v>19.190000000000001</v>
      </c>
      <c r="F1922">
        <f t="shared" si="87"/>
        <v>5.064541981787821</v>
      </c>
      <c r="T1922">
        <f t="shared" ca="1" si="88"/>
        <v>52.83</v>
      </c>
      <c r="U1922">
        <f t="shared" ca="1" si="89"/>
        <v>5.5354985899138498</v>
      </c>
      <c r="W1922">
        <v>23.18</v>
      </c>
      <c r="X1922">
        <v>4.7670681563401116</v>
      </c>
    </row>
    <row r="1923" spans="5:24">
      <c r="E1923">
        <v>19.2</v>
      </c>
      <c r="F1923">
        <f t="shared" si="87"/>
        <v>5.0647250849021725</v>
      </c>
      <c r="T1923">
        <f t="shared" ca="1" si="88"/>
        <v>99.2</v>
      </c>
      <c r="U1923">
        <f t="shared" ca="1" si="89"/>
        <v>6.7044577729077286</v>
      </c>
      <c r="W1923">
        <v>48.16</v>
      </c>
      <c r="X1923">
        <v>5.4538616755179401</v>
      </c>
    </row>
    <row r="1924" spans="5:24">
      <c r="E1924">
        <v>19.21</v>
      </c>
      <c r="F1924">
        <f t="shared" si="87"/>
        <v>5.0649081296617124</v>
      </c>
      <c r="T1924">
        <f t="shared" ca="1" si="88"/>
        <v>46.47</v>
      </c>
      <c r="U1924">
        <f t="shared" ca="1" si="89"/>
        <v>5.4557001207368838</v>
      </c>
      <c r="W1924">
        <v>43.12</v>
      </c>
      <c r="X1924">
        <v>5.3266801223099485</v>
      </c>
    </row>
    <row r="1925" spans="5:24">
      <c r="E1925">
        <v>19.22</v>
      </c>
      <c r="F1925">
        <f t="shared" ref="F1925:F1988" si="90">NORMINV(E1925/100,$C$3,$C$4)</f>
        <v>5.0650911161281389</v>
      </c>
      <c r="T1925">
        <f t="shared" ref="T1925:T1988" ca="1" si="91">RANDBETWEEN(1,10000)/100</f>
        <v>41</v>
      </c>
      <c r="U1925">
        <f t="shared" ref="U1925:U1988" ca="1" si="92">NORMINV(T1925/100,$C$3,$C$4)</f>
        <v>5.3862275116794249</v>
      </c>
      <c r="W1925">
        <v>82.84</v>
      </c>
      <c r="X1925">
        <v>6.447861434960851</v>
      </c>
    </row>
    <row r="1926" spans="5:24">
      <c r="E1926">
        <v>19.23</v>
      </c>
      <c r="F1926">
        <f t="shared" si="90"/>
        <v>5.0652740443630613</v>
      </c>
      <c r="T1926">
        <f t="shared" ca="1" si="91"/>
        <v>48.57</v>
      </c>
      <c r="U1926">
        <f t="shared" ca="1" si="92"/>
        <v>5.4820737681828886</v>
      </c>
      <c r="W1926">
        <v>8.35</v>
      </c>
      <c r="X1926">
        <v>4.1180921587281905</v>
      </c>
    </row>
    <row r="1927" spans="5:24">
      <c r="E1927">
        <v>19.239999999999998</v>
      </c>
      <c r="F1927">
        <f t="shared" si="90"/>
        <v>5.0654569144280011</v>
      </c>
      <c r="T1927">
        <f t="shared" ca="1" si="91"/>
        <v>75.38</v>
      </c>
      <c r="U1927">
        <f t="shared" ca="1" si="92"/>
        <v>5.8432483060397935</v>
      </c>
      <c r="W1927">
        <v>57.24</v>
      </c>
      <c r="X1927">
        <v>5.6824877079887379</v>
      </c>
    </row>
    <row r="1928" spans="5:24">
      <c r="E1928">
        <v>19.25</v>
      </c>
      <c r="F1928">
        <f t="shared" si="90"/>
        <v>5.0656397263843855</v>
      </c>
      <c r="T1928">
        <f t="shared" ca="1" si="91"/>
        <v>56.22</v>
      </c>
      <c r="U1928">
        <f t="shared" ca="1" si="92"/>
        <v>5.5782746896212787</v>
      </c>
      <c r="W1928">
        <v>51.98</v>
      </c>
      <c r="X1928">
        <v>5.5496516331975725</v>
      </c>
    </row>
    <row r="1929" spans="5:24">
      <c r="E1929">
        <v>19.260000000000002</v>
      </c>
      <c r="F1929">
        <f t="shared" si="90"/>
        <v>5.0658224802935568</v>
      </c>
      <c r="T1929">
        <f t="shared" ca="1" si="91"/>
        <v>25</v>
      </c>
      <c r="U1929">
        <f t="shared" ca="1" si="92"/>
        <v>5.1627551249019588</v>
      </c>
      <c r="W1929">
        <v>94.01</v>
      </c>
      <c r="X1929">
        <v>7.0556136116971437</v>
      </c>
    </row>
    <row r="1930" spans="5:24">
      <c r="E1930">
        <v>19.27</v>
      </c>
      <c r="F1930">
        <f t="shared" si="90"/>
        <v>5.0660051762167644</v>
      </c>
      <c r="T1930">
        <f t="shared" ca="1" si="91"/>
        <v>62.85</v>
      </c>
      <c r="U1930">
        <f t="shared" ca="1" si="92"/>
        <v>5.6639415845551024</v>
      </c>
      <c r="W1930">
        <v>59.63</v>
      </c>
      <c r="X1930">
        <v>5.7437815632647204</v>
      </c>
    </row>
    <row r="1931" spans="5:24">
      <c r="E1931">
        <v>19.28</v>
      </c>
      <c r="F1931">
        <f t="shared" si="90"/>
        <v>5.0661878142151719</v>
      </c>
      <c r="T1931">
        <f t="shared" ca="1" si="91"/>
        <v>96.11</v>
      </c>
      <c r="U1931">
        <f t="shared" ca="1" si="92"/>
        <v>6.3817980642455456</v>
      </c>
      <c r="W1931">
        <v>1.51</v>
      </c>
      <c r="X1931">
        <v>3.3325426711344175</v>
      </c>
    </row>
    <row r="1932" spans="5:24">
      <c r="E1932">
        <v>19.29</v>
      </c>
      <c r="F1932">
        <f t="shared" si="90"/>
        <v>5.0663703943498488</v>
      </c>
      <c r="T1932">
        <f t="shared" ca="1" si="91"/>
        <v>53.55</v>
      </c>
      <c r="U1932">
        <f t="shared" ca="1" si="92"/>
        <v>5.544551533486648</v>
      </c>
      <c r="W1932">
        <v>81.22</v>
      </c>
      <c r="X1932">
        <v>6.3860325265930458</v>
      </c>
    </row>
    <row r="1933" spans="5:24">
      <c r="E1933">
        <v>19.3</v>
      </c>
      <c r="F1933">
        <f t="shared" si="90"/>
        <v>5.0665529166817809</v>
      </c>
      <c r="T1933">
        <f t="shared" ca="1" si="91"/>
        <v>6.75</v>
      </c>
      <c r="U1933">
        <f t="shared" ca="1" si="92"/>
        <v>4.7526638750966894</v>
      </c>
      <c r="W1933">
        <v>99.97</v>
      </c>
      <c r="X1933">
        <v>8.9316144036229801</v>
      </c>
    </row>
    <row r="1934" spans="5:24">
      <c r="E1934">
        <v>19.309999999999999</v>
      </c>
      <c r="F1934">
        <f t="shared" si="90"/>
        <v>5.0667353812718625</v>
      </c>
      <c r="T1934">
        <f t="shared" ca="1" si="91"/>
        <v>81.42</v>
      </c>
      <c r="U1934">
        <f t="shared" ca="1" si="92"/>
        <v>5.9467401661280253</v>
      </c>
      <c r="W1934">
        <v>8.4499999999999993</v>
      </c>
      <c r="X1934">
        <v>4.1245758947345479</v>
      </c>
    </row>
    <row r="1935" spans="5:24">
      <c r="E1935">
        <v>19.32</v>
      </c>
      <c r="F1935">
        <f t="shared" si="90"/>
        <v>5.0669177881808993</v>
      </c>
      <c r="T1935">
        <f t="shared" ca="1" si="91"/>
        <v>33.26</v>
      </c>
      <c r="U1935">
        <f t="shared" ca="1" si="92"/>
        <v>5.2836274765878795</v>
      </c>
      <c r="W1935">
        <v>64.930000000000007</v>
      </c>
      <c r="X1935">
        <v>5.8834312991535551</v>
      </c>
    </row>
    <row r="1936" spans="5:24">
      <c r="E1936">
        <v>19.329999999999998</v>
      </c>
      <c r="F1936">
        <f t="shared" si="90"/>
        <v>5.0671001374696099</v>
      </c>
      <c r="T1936">
        <f t="shared" ca="1" si="91"/>
        <v>23.65</v>
      </c>
      <c r="U1936">
        <f t="shared" ca="1" si="92"/>
        <v>5.1411967916061476</v>
      </c>
      <c r="W1936">
        <v>10.55</v>
      </c>
      <c r="X1936">
        <v>4.2491795716054366</v>
      </c>
    </row>
    <row r="1937" spans="5:24">
      <c r="E1937">
        <v>19.34</v>
      </c>
      <c r="F1937">
        <f t="shared" si="90"/>
        <v>5.0672824291986247</v>
      </c>
      <c r="T1937">
        <f t="shared" ca="1" si="91"/>
        <v>11.96</v>
      </c>
      <c r="U1937">
        <f t="shared" ca="1" si="92"/>
        <v>4.9115056293217476</v>
      </c>
      <c r="W1937">
        <v>73.319999999999993</v>
      </c>
      <c r="X1937">
        <v>6.1225199953353648</v>
      </c>
    </row>
    <row r="1938" spans="5:24">
      <c r="E1938">
        <v>19.350000000000001</v>
      </c>
      <c r="F1938">
        <f t="shared" si="90"/>
        <v>5.0674646634284839</v>
      </c>
      <c r="T1938">
        <f t="shared" ca="1" si="91"/>
        <v>39.58</v>
      </c>
      <c r="U1938">
        <f t="shared" ca="1" si="92"/>
        <v>5.3678832507620378</v>
      </c>
      <c r="W1938">
        <v>63.24</v>
      </c>
      <c r="X1938">
        <v>5.8382165565044701</v>
      </c>
    </row>
    <row r="1939" spans="5:24">
      <c r="E1939">
        <v>19.36</v>
      </c>
      <c r="F1939">
        <f t="shared" si="90"/>
        <v>5.0676468402196431</v>
      </c>
      <c r="T1939">
        <f t="shared" ca="1" si="91"/>
        <v>87.52</v>
      </c>
      <c r="U1939">
        <f t="shared" ca="1" si="92"/>
        <v>6.075660744225007</v>
      </c>
      <c r="W1939">
        <v>50.49</v>
      </c>
      <c r="X1939">
        <v>5.5122827873829756</v>
      </c>
    </row>
    <row r="1940" spans="5:24">
      <c r="E1940">
        <v>19.37</v>
      </c>
      <c r="F1940">
        <f t="shared" si="90"/>
        <v>5.0678289596324682</v>
      </c>
      <c r="T1940">
        <f t="shared" ca="1" si="91"/>
        <v>48.49</v>
      </c>
      <c r="U1940">
        <f t="shared" ca="1" si="92"/>
        <v>5.4810704354980588</v>
      </c>
      <c r="W1940">
        <v>84.13</v>
      </c>
      <c r="X1940">
        <v>6.4998150936147443</v>
      </c>
    </row>
    <row r="1941" spans="5:24">
      <c r="E1941">
        <v>19.38</v>
      </c>
      <c r="F1941">
        <f t="shared" si="90"/>
        <v>5.0680110217272381</v>
      </c>
      <c r="T1941">
        <f t="shared" ca="1" si="91"/>
        <v>35.17</v>
      </c>
      <c r="U1941">
        <f t="shared" ca="1" si="92"/>
        <v>5.3096325706214884</v>
      </c>
      <c r="W1941">
        <v>49.81</v>
      </c>
      <c r="X1941">
        <v>5.4952373882736287</v>
      </c>
    </row>
    <row r="1942" spans="5:24">
      <c r="E1942">
        <v>19.39</v>
      </c>
      <c r="F1942">
        <f t="shared" si="90"/>
        <v>5.0681930265641437</v>
      </c>
      <c r="T1942">
        <f t="shared" ca="1" si="91"/>
        <v>94.14</v>
      </c>
      <c r="U1942">
        <f t="shared" ca="1" si="92"/>
        <v>6.283317568353481</v>
      </c>
      <c r="W1942">
        <v>32.36</v>
      </c>
      <c r="X1942">
        <v>5.0423445510705136</v>
      </c>
    </row>
    <row r="1943" spans="5:24">
      <c r="E1943">
        <v>19.399999999999999</v>
      </c>
      <c r="F1943">
        <f t="shared" si="90"/>
        <v>5.06837497420329</v>
      </c>
      <c r="T1943">
        <f t="shared" ca="1" si="91"/>
        <v>84.21</v>
      </c>
      <c r="U1943">
        <f t="shared" ca="1" si="92"/>
        <v>6.0015630739977741</v>
      </c>
      <c r="W1943">
        <v>8.9700000000000006</v>
      </c>
      <c r="X1943">
        <v>4.1573952762990825</v>
      </c>
    </row>
    <row r="1944" spans="5:24">
      <c r="E1944">
        <v>19.41</v>
      </c>
      <c r="F1944">
        <f t="shared" si="90"/>
        <v>5.0685568647046946</v>
      </c>
      <c r="T1944">
        <f t="shared" ca="1" si="91"/>
        <v>0.22</v>
      </c>
      <c r="U1944">
        <f t="shared" ca="1" si="92"/>
        <v>4.0760183562560357</v>
      </c>
      <c r="W1944">
        <v>20.95</v>
      </c>
      <c r="X1944">
        <v>4.6918426387658245</v>
      </c>
    </row>
    <row r="1945" spans="5:24">
      <c r="E1945">
        <v>19.420000000000002</v>
      </c>
      <c r="F1945">
        <f t="shared" si="90"/>
        <v>5.0687386981282883</v>
      </c>
      <c r="T1945">
        <f t="shared" ca="1" si="91"/>
        <v>24.99</v>
      </c>
      <c r="U1945">
        <f t="shared" ca="1" si="92"/>
        <v>5.162597764944695</v>
      </c>
      <c r="W1945">
        <v>5.86</v>
      </c>
      <c r="X1945">
        <v>3.9333648632930385</v>
      </c>
    </row>
    <row r="1946" spans="5:24">
      <c r="E1946">
        <v>19.43</v>
      </c>
      <c r="F1946">
        <f t="shared" si="90"/>
        <v>5.0689204745339147</v>
      </c>
      <c r="T1946">
        <f t="shared" ca="1" si="91"/>
        <v>67.58</v>
      </c>
      <c r="U1946">
        <f t="shared" ca="1" si="92"/>
        <v>5.7279930317077996</v>
      </c>
      <c r="W1946">
        <v>51.68</v>
      </c>
      <c r="X1946">
        <v>5.5421238092207306</v>
      </c>
    </row>
    <row r="1947" spans="5:24">
      <c r="E1947">
        <v>19.440000000000001</v>
      </c>
      <c r="F1947">
        <f t="shared" si="90"/>
        <v>5.0691021939813332</v>
      </c>
      <c r="T1947">
        <f t="shared" ca="1" si="91"/>
        <v>45.2</v>
      </c>
      <c r="U1947">
        <f t="shared" ca="1" si="92"/>
        <v>5.439695032940346</v>
      </c>
      <c r="W1947">
        <v>51.32</v>
      </c>
      <c r="X1947">
        <v>5.5330935328060269</v>
      </c>
    </row>
    <row r="1948" spans="5:24">
      <c r="E1948">
        <v>19.45</v>
      </c>
      <c r="F1948">
        <f t="shared" si="90"/>
        <v>5.0692838565302143</v>
      </c>
      <c r="T1948">
        <f t="shared" ca="1" si="91"/>
        <v>59.36</v>
      </c>
      <c r="U1948">
        <f t="shared" ca="1" si="92"/>
        <v>5.6184077024969179</v>
      </c>
      <c r="W1948">
        <v>73.38</v>
      </c>
      <c r="X1948">
        <v>6.1243465792814673</v>
      </c>
    </row>
    <row r="1949" spans="5:24">
      <c r="E1949">
        <v>19.46</v>
      </c>
      <c r="F1949">
        <f t="shared" si="90"/>
        <v>5.0694654622401423</v>
      </c>
      <c r="T1949">
        <f t="shared" ca="1" si="91"/>
        <v>57.83</v>
      </c>
      <c r="U1949">
        <f t="shared" ca="1" si="92"/>
        <v>5.5987731839021846</v>
      </c>
      <c r="W1949">
        <v>58.54</v>
      </c>
      <c r="X1949">
        <v>5.7157277103864477</v>
      </c>
    </row>
    <row r="1950" spans="5:24">
      <c r="E1950">
        <v>19.47</v>
      </c>
      <c r="F1950">
        <f t="shared" si="90"/>
        <v>5.0696470111706189</v>
      </c>
      <c r="T1950">
        <f t="shared" ca="1" si="91"/>
        <v>50.12</v>
      </c>
      <c r="U1950">
        <f t="shared" ca="1" si="92"/>
        <v>5.5015039792327292</v>
      </c>
      <c r="W1950">
        <v>69.2</v>
      </c>
      <c r="X1950">
        <v>6.001527398977708</v>
      </c>
    </row>
    <row r="1951" spans="5:24">
      <c r="E1951">
        <v>19.48</v>
      </c>
      <c r="F1951">
        <f t="shared" si="90"/>
        <v>5.0698285033810571</v>
      </c>
      <c r="T1951">
        <f t="shared" ca="1" si="91"/>
        <v>21.62</v>
      </c>
      <c r="U1951">
        <f t="shared" ca="1" si="92"/>
        <v>5.1074543156622445</v>
      </c>
      <c r="W1951">
        <v>75.5</v>
      </c>
      <c r="X1951">
        <v>6.1903088239330337</v>
      </c>
    </row>
    <row r="1952" spans="5:24">
      <c r="E1952">
        <v>19.489999999999998</v>
      </c>
      <c r="F1952">
        <f t="shared" si="90"/>
        <v>5.0700099389307844</v>
      </c>
      <c r="T1952">
        <f t="shared" ca="1" si="91"/>
        <v>35.1</v>
      </c>
      <c r="U1952">
        <f t="shared" ca="1" si="92"/>
        <v>5.3086889624187332</v>
      </c>
      <c r="W1952">
        <v>71.45</v>
      </c>
      <c r="X1952">
        <v>6.0665793617425914</v>
      </c>
    </row>
    <row r="1953" spans="5:24">
      <c r="E1953">
        <v>19.5</v>
      </c>
      <c r="F1953">
        <f t="shared" si="90"/>
        <v>5.0701913178790443</v>
      </c>
      <c r="T1953">
        <f t="shared" ca="1" si="91"/>
        <v>16.510000000000002</v>
      </c>
      <c r="U1953">
        <f t="shared" ca="1" si="92"/>
        <v>5.0131444456269536</v>
      </c>
      <c r="W1953">
        <v>93.21</v>
      </c>
      <c r="X1953">
        <v>6.9916153949590498</v>
      </c>
    </row>
    <row r="1954" spans="5:24">
      <c r="E1954">
        <v>19.510000000000002</v>
      </c>
      <c r="F1954">
        <f t="shared" si="90"/>
        <v>5.0703726402849947</v>
      </c>
      <c r="T1954">
        <f t="shared" ca="1" si="91"/>
        <v>42.27</v>
      </c>
      <c r="U1954">
        <f t="shared" ca="1" si="92"/>
        <v>5.4025045042471218</v>
      </c>
      <c r="W1954">
        <v>36.39</v>
      </c>
      <c r="X1954">
        <v>5.1519464931872836</v>
      </c>
    </row>
    <row r="1955" spans="5:24">
      <c r="E1955">
        <v>19.52</v>
      </c>
      <c r="F1955">
        <f t="shared" si="90"/>
        <v>5.0705539062077074</v>
      </c>
      <c r="T1955">
        <f t="shared" ca="1" si="91"/>
        <v>73.849999999999994</v>
      </c>
      <c r="U1955">
        <f t="shared" ca="1" si="92"/>
        <v>5.8193639187424058</v>
      </c>
      <c r="W1955">
        <v>74.63</v>
      </c>
      <c r="X1955">
        <v>6.1628915717926613</v>
      </c>
    </row>
    <row r="1956" spans="5:24">
      <c r="E1956">
        <v>19.53</v>
      </c>
      <c r="F1956">
        <f t="shared" si="90"/>
        <v>5.0707351157061709</v>
      </c>
      <c r="T1956">
        <f t="shared" ca="1" si="91"/>
        <v>10.98</v>
      </c>
      <c r="U1956">
        <f t="shared" ca="1" si="92"/>
        <v>4.886203778402944</v>
      </c>
      <c r="W1956">
        <v>31.86</v>
      </c>
      <c r="X1956">
        <v>5.0283827335074527</v>
      </c>
    </row>
    <row r="1957" spans="5:24">
      <c r="E1957">
        <v>19.54</v>
      </c>
      <c r="F1957">
        <f t="shared" si="90"/>
        <v>5.070916268839289</v>
      </c>
      <c r="T1957">
        <f t="shared" ca="1" si="91"/>
        <v>0.54</v>
      </c>
      <c r="U1957">
        <f t="shared" ca="1" si="92"/>
        <v>4.2254478581469037</v>
      </c>
      <c r="W1957">
        <v>19.850000000000001</v>
      </c>
      <c r="X1957">
        <v>4.6530087525095709</v>
      </c>
    </row>
    <row r="1958" spans="5:24">
      <c r="E1958">
        <v>19.55</v>
      </c>
      <c r="F1958">
        <f t="shared" si="90"/>
        <v>5.071097365665878</v>
      </c>
      <c r="T1958">
        <f t="shared" ca="1" si="91"/>
        <v>81.98</v>
      </c>
      <c r="U1958">
        <f t="shared" ca="1" si="92"/>
        <v>5.957301579230541</v>
      </c>
      <c r="W1958">
        <v>88.43</v>
      </c>
      <c r="X1958">
        <v>6.6967602904207499</v>
      </c>
    </row>
    <row r="1959" spans="5:24">
      <c r="E1959">
        <v>19.559999999999999</v>
      </c>
      <c r="F1959">
        <f t="shared" si="90"/>
        <v>5.0712784062446739</v>
      </c>
      <c r="T1959">
        <f t="shared" ca="1" si="91"/>
        <v>63.07</v>
      </c>
      <c r="U1959">
        <f t="shared" ca="1" si="92"/>
        <v>5.6668539418263029</v>
      </c>
      <c r="W1959">
        <v>59.46</v>
      </c>
      <c r="X1959">
        <v>5.739394105859942</v>
      </c>
    </row>
    <row r="1960" spans="5:24">
      <c r="E1960">
        <v>19.57</v>
      </c>
      <c r="F1960">
        <f t="shared" si="90"/>
        <v>5.0714593906343266</v>
      </c>
      <c r="T1960">
        <f t="shared" ca="1" si="91"/>
        <v>90.63</v>
      </c>
      <c r="U1960">
        <f t="shared" ca="1" si="92"/>
        <v>6.1591548427295981</v>
      </c>
      <c r="W1960">
        <v>40.68</v>
      </c>
      <c r="X1960">
        <v>5.2642156336241301</v>
      </c>
    </row>
    <row r="1961" spans="5:24">
      <c r="E1961">
        <v>19.579999999999998</v>
      </c>
      <c r="F1961">
        <f t="shared" si="90"/>
        <v>5.0716403188934001</v>
      </c>
      <c r="T1961">
        <f t="shared" ca="1" si="91"/>
        <v>57.55</v>
      </c>
      <c r="U1961">
        <f t="shared" ca="1" si="92"/>
        <v>5.595197254602418</v>
      </c>
      <c r="W1961">
        <v>44.84</v>
      </c>
      <c r="X1961">
        <v>5.3702952192094857</v>
      </c>
    </row>
    <row r="1962" spans="5:24">
      <c r="E1962">
        <v>19.59</v>
      </c>
      <c r="F1962">
        <f t="shared" si="90"/>
        <v>5.0718211910803781</v>
      </c>
      <c r="T1962">
        <f t="shared" ca="1" si="91"/>
        <v>61.34</v>
      </c>
      <c r="U1962">
        <f t="shared" ca="1" si="92"/>
        <v>5.6440958512023185</v>
      </c>
      <c r="W1962">
        <v>40.67</v>
      </c>
      <c r="X1962">
        <v>5.2639578975097798</v>
      </c>
    </row>
    <row r="1963" spans="5:24">
      <c r="E1963">
        <v>19.600000000000001</v>
      </c>
      <c r="F1963">
        <f t="shared" si="90"/>
        <v>5.0720020072536594</v>
      </c>
      <c r="T1963">
        <f t="shared" ca="1" si="91"/>
        <v>3.68</v>
      </c>
      <c r="U1963">
        <f t="shared" ca="1" si="92"/>
        <v>4.6054539989320817</v>
      </c>
      <c r="W1963">
        <v>77.25</v>
      </c>
      <c r="X1963">
        <v>6.2471053020262453</v>
      </c>
    </row>
    <row r="1964" spans="5:24">
      <c r="E1964">
        <v>19.61</v>
      </c>
      <c r="F1964">
        <f t="shared" si="90"/>
        <v>5.0721827674715572</v>
      </c>
      <c r="T1964">
        <f t="shared" ca="1" si="91"/>
        <v>63.58</v>
      </c>
      <c r="U1964">
        <f t="shared" ca="1" si="92"/>
        <v>5.6736273365861365</v>
      </c>
      <c r="W1964">
        <v>95.14</v>
      </c>
      <c r="X1964">
        <v>7.1585822547997005</v>
      </c>
    </row>
    <row r="1965" spans="5:24">
      <c r="E1965">
        <v>19.62</v>
      </c>
      <c r="F1965">
        <f t="shared" si="90"/>
        <v>5.0723634717923032</v>
      </c>
      <c r="T1965">
        <f t="shared" ca="1" si="91"/>
        <v>38.1</v>
      </c>
      <c r="U1965">
        <f t="shared" ca="1" si="92"/>
        <v>5.3485722595543255</v>
      </c>
      <c r="W1965">
        <v>57.32</v>
      </c>
      <c r="X1965">
        <v>5.6845270610473548</v>
      </c>
    </row>
    <row r="1966" spans="5:24">
      <c r="E1966">
        <v>19.63</v>
      </c>
      <c r="F1966">
        <f t="shared" si="90"/>
        <v>5.0725441202740464</v>
      </c>
      <c r="T1966">
        <f t="shared" ca="1" si="91"/>
        <v>90.29</v>
      </c>
      <c r="U1966">
        <f t="shared" ca="1" si="92"/>
        <v>6.1491270984673072</v>
      </c>
      <c r="W1966">
        <v>66.89</v>
      </c>
      <c r="X1966">
        <v>5.9368777623251461</v>
      </c>
    </row>
    <row r="1967" spans="5:24">
      <c r="E1967">
        <v>19.64</v>
      </c>
      <c r="F1967">
        <f t="shared" si="90"/>
        <v>5.0727247129748516</v>
      </c>
      <c r="T1967">
        <f t="shared" ca="1" si="91"/>
        <v>9.84</v>
      </c>
      <c r="U1967">
        <f t="shared" ca="1" si="92"/>
        <v>4.8546388656884645</v>
      </c>
      <c r="W1967">
        <v>39.270000000000003</v>
      </c>
      <c r="X1967">
        <v>5.2277112425232692</v>
      </c>
    </row>
    <row r="1968" spans="5:24">
      <c r="E1968">
        <v>19.649999999999999</v>
      </c>
      <c r="F1968">
        <f t="shared" si="90"/>
        <v>5.0729052499527008</v>
      </c>
      <c r="T1968">
        <f t="shared" ca="1" si="91"/>
        <v>58.36</v>
      </c>
      <c r="U1968">
        <f t="shared" ca="1" si="92"/>
        <v>5.6055559209318693</v>
      </c>
      <c r="W1968">
        <v>71.319999999999993</v>
      </c>
      <c r="X1968">
        <v>6.0627575352774334</v>
      </c>
    </row>
    <row r="1969" spans="5:24">
      <c r="E1969">
        <v>19.66</v>
      </c>
      <c r="F1969">
        <f t="shared" si="90"/>
        <v>5.0730857312654951</v>
      </c>
      <c r="T1969">
        <f t="shared" ca="1" si="91"/>
        <v>45.81</v>
      </c>
      <c r="U1969">
        <f t="shared" ca="1" si="92"/>
        <v>5.4473892179340488</v>
      </c>
      <c r="W1969">
        <v>62.72</v>
      </c>
      <c r="X1969">
        <v>5.8244465265618217</v>
      </c>
    </row>
    <row r="1970" spans="5:24">
      <c r="E1970">
        <v>19.670000000000002</v>
      </c>
      <c r="F1970">
        <f t="shared" si="90"/>
        <v>5.0732661569710489</v>
      </c>
      <c r="T1970">
        <f t="shared" ca="1" si="91"/>
        <v>45.36</v>
      </c>
      <c r="U1970">
        <f t="shared" ca="1" si="92"/>
        <v>5.4417144875968582</v>
      </c>
      <c r="W1970">
        <v>13.1</v>
      </c>
      <c r="X1970">
        <v>4.378323472074511</v>
      </c>
    </row>
    <row r="1971" spans="5:24">
      <c r="E1971">
        <v>19.68</v>
      </c>
      <c r="F1971">
        <f t="shared" si="90"/>
        <v>5.073446527127099</v>
      </c>
      <c r="T1971">
        <f t="shared" ca="1" si="91"/>
        <v>2.1800000000000002</v>
      </c>
      <c r="U1971">
        <f t="shared" ca="1" si="92"/>
        <v>4.4910419500653127</v>
      </c>
      <c r="W1971">
        <v>93.78</v>
      </c>
      <c r="X1971">
        <v>7.0365644652986195</v>
      </c>
    </row>
    <row r="1972" spans="5:24">
      <c r="E1972">
        <v>19.690000000000001</v>
      </c>
      <c r="F1972">
        <f t="shared" si="90"/>
        <v>5.0736268417912962</v>
      </c>
      <c r="T1972">
        <f t="shared" ca="1" si="91"/>
        <v>86.02</v>
      </c>
      <c r="U1972">
        <f t="shared" ca="1" si="92"/>
        <v>6.0406091719829611</v>
      </c>
      <c r="W1972">
        <v>58.11</v>
      </c>
      <c r="X1972">
        <v>5.704708345146412</v>
      </c>
    </row>
    <row r="1973" spans="5:24">
      <c r="E1973">
        <v>19.7</v>
      </c>
      <c r="F1973">
        <f t="shared" si="90"/>
        <v>5.0738071010212122</v>
      </c>
      <c r="T1973">
        <f t="shared" ca="1" si="91"/>
        <v>71.81</v>
      </c>
      <c r="U1973">
        <f t="shared" ca="1" si="92"/>
        <v>5.788603225297301</v>
      </c>
      <c r="W1973">
        <v>43.03</v>
      </c>
      <c r="X1973">
        <v>5.3243895601427074</v>
      </c>
    </row>
    <row r="1974" spans="5:24">
      <c r="E1974">
        <v>19.71</v>
      </c>
      <c r="F1974">
        <f t="shared" si="90"/>
        <v>5.0739873048743354</v>
      </c>
      <c r="T1974">
        <f t="shared" ca="1" si="91"/>
        <v>94.14</v>
      </c>
      <c r="U1974">
        <f t="shared" ca="1" si="92"/>
        <v>6.283317568353481</v>
      </c>
      <c r="W1974">
        <v>16.05</v>
      </c>
      <c r="X1974">
        <v>4.5075949981967636</v>
      </c>
    </row>
    <row r="1975" spans="5:24">
      <c r="E1975">
        <v>19.72</v>
      </c>
      <c r="F1975">
        <f t="shared" si="90"/>
        <v>5.0741674534080721</v>
      </c>
      <c r="T1975">
        <f t="shared" ca="1" si="91"/>
        <v>8.3000000000000007</v>
      </c>
      <c r="U1975">
        <f t="shared" ca="1" si="92"/>
        <v>4.8074141958932826</v>
      </c>
      <c r="W1975">
        <v>47.11</v>
      </c>
      <c r="X1975">
        <v>5.4274949666753045</v>
      </c>
    </row>
    <row r="1976" spans="5:24">
      <c r="E1976">
        <v>19.73</v>
      </c>
      <c r="F1976">
        <f t="shared" si="90"/>
        <v>5.0743475466797472</v>
      </c>
      <c r="T1976">
        <f t="shared" ca="1" si="91"/>
        <v>84.18</v>
      </c>
      <c r="U1976">
        <f t="shared" ca="1" si="92"/>
        <v>6.0009416077228899</v>
      </c>
      <c r="W1976">
        <v>65.540000000000006</v>
      </c>
      <c r="X1976">
        <v>5.8999409635719839</v>
      </c>
    </row>
    <row r="1977" spans="5:24">
      <c r="E1977">
        <v>19.739999999999998</v>
      </c>
      <c r="F1977">
        <f t="shared" si="90"/>
        <v>5.0745275847466047</v>
      </c>
      <c r="T1977">
        <f t="shared" ca="1" si="91"/>
        <v>36.72</v>
      </c>
      <c r="U1977">
        <f t="shared" ca="1" si="92"/>
        <v>5.330360791383832</v>
      </c>
      <c r="W1977">
        <v>48.9</v>
      </c>
      <c r="X1977">
        <v>5.4724235942606079</v>
      </c>
    </row>
    <row r="1978" spans="5:24">
      <c r="E1978">
        <v>19.75</v>
      </c>
      <c r="F1978">
        <f t="shared" si="90"/>
        <v>5.0747075676658078</v>
      </c>
      <c r="T1978">
        <f t="shared" ca="1" si="91"/>
        <v>56.82</v>
      </c>
      <c r="U1978">
        <f t="shared" ca="1" si="92"/>
        <v>5.5858966710135771</v>
      </c>
      <c r="W1978">
        <v>98.06</v>
      </c>
      <c r="X1978">
        <v>7.5663017106958561</v>
      </c>
    </row>
    <row r="1979" spans="5:24">
      <c r="E1979">
        <v>19.760000000000002</v>
      </c>
      <c r="F1979">
        <f t="shared" si="90"/>
        <v>5.074887495494437</v>
      </c>
      <c r="T1979">
        <f t="shared" ca="1" si="91"/>
        <v>16.77</v>
      </c>
      <c r="U1979">
        <f t="shared" ca="1" si="92"/>
        <v>5.0183529965343334</v>
      </c>
      <c r="W1979">
        <v>40.26</v>
      </c>
      <c r="X1979">
        <v>5.2533769963284556</v>
      </c>
    </row>
    <row r="1980" spans="5:24">
      <c r="E1980">
        <v>19.77</v>
      </c>
      <c r="F1980">
        <f t="shared" si="90"/>
        <v>5.0750673682894929</v>
      </c>
      <c r="T1980">
        <f t="shared" ca="1" si="91"/>
        <v>25.88</v>
      </c>
      <c r="U1980">
        <f t="shared" ca="1" si="92"/>
        <v>5.176475321495607</v>
      </c>
      <c r="W1980">
        <v>1</v>
      </c>
      <c r="X1980">
        <v>3.1736521259591512</v>
      </c>
    </row>
    <row r="1981" spans="5:24">
      <c r="E1981">
        <v>19.78</v>
      </c>
      <c r="F1981">
        <f t="shared" si="90"/>
        <v>5.0752471861078954</v>
      </c>
      <c r="T1981">
        <f t="shared" ca="1" si="91"/>
        <v>45.7</v>
      </c>
      <c r="U1981">
        <f t="shared" ca="1" si="92"/>
        <v>5.4460027152954229</v>
      </c>
      <c r="W1981">
        <v>69.89</v>
      </c>
      <c r="X1981">
        <v>6.0212394149064457</v>
      </c>
    </row>
    <row r="1982" spans="5:24">
      <c r="E1982">
        <v>19.79</v>
      </c>
      <c r="F1982">
        <f t="shared" si="90"/>
        <v>5.0754269490064843</v>
      </c>
      <c r="T1982">
        <f t="shared" ca="1" si="91"/>
        <v>74.69</v>
      </c>
      <c r="U1982">
        <f t="shared" ca="1" si="92"/>
        <v>5.83238313473651</v>
      </c>
      <c r="W1982">
        <v>76.959999999999994</v>
      </c>
      <c r="X1982">
        <v>6.2375301750350349</v>
      </c>
    </row>
    <row r="1983" spans="5:24">
      <c r="E1983">
        <v>19.8</v>
      </c>
      <c r="F1983">
        <f t="shared" si="90"/>
        <v>5.0756066570420169</v>
      </c>
      <c r="T1983">
        <f t="shared" ca="1" si="91"/>
        <v>82.7</v>
      </c>
      <c r="U1983">
        <f t="shared" ca="1" si="92"/>
        <v>5.9711881662989752</v>
      </c>
      <c r="W1983">
        <v>60.93</v>
      </c>
      <c r="X1983">
        <v>5.7774950580367497</v>
      </c>
    </row>
    <row r="1984" spans="5:24">
      <c r="E1984">
        <v>19.809999999999999</v>
      </c>
      <c r="F1984">
        <f t="shared" si="90"/>
        <v>5.0757863102711713</v>
      </c>
      <c r="T1984">
        <f t="shared" ca="1" si="91"/>
        <v>71.16</v>
      </c>
      <c r="U1984">
        <f t="shared" ca="1" si="92"/>
        <v>5.7790324995806612</v>
      </c>
      <c r="W1984">
        <v>45.94</v>
      </c>
      <c r="X1984">
        <v>5.3980545827799018</v>
      </c>
    </row>
    <row r="1985" spans="5:24">
      <c r="E1985">
        <v>19.82</v>
      </c>
      <c r="F1985">
        <f t="shared" si="90"/>
        <v>5.0759659087505486</v>
      </c>
      <c r="T1985">
        <f t="shared" ca="1" si="91"/>
        <v>78.81</v>
      </c>
      <c r="U1985">
        <f t="shared" ca="1" si="92"/>
        <v>5.8999230238682916</v>
      </c>
      <c r="W1985">
        <v>32.06</v>
      </c>
      <c r="X1985">
        <v>5.0339783447013291</v>
      </c>
    </row>
    <row r="1986" spans="5:24">
      <c r="E1986">
        <v>19.829999999999998</v>
      </c>
      <c r="F1986">
        <f t="shared" si="90"/>
        <v>5.0761454525366636</v>
      </c>
      <c r="T1986">
        <f t="shared" ca="1" si="91"/>
        <v>70.47</v>
      </c>
      <c r="U1986">
        <f t="shared" ca="1" si="92"/>
        <v>5.7689833778438082</v>
      </c>
      <c r="W1986">
        <v>88.14</v>
      </c>
      <c r="X1986">
        <v>6.6820143676415835</v>
      </c>
    </row>
    <row r="1987" spans="5:24">
      <c r="E1987">
        <v>19.84</v>
      </c>
      <c r="F1987">
        <f t="shared" si="90"/>
        <v>5.0763249416859564</v>
      </c>
      <c r="T1987">
        <f t="shared" ca="1" si="91"/>
        <v>23.08</v>
      </c>
      <c r="U1987">
        <f t="shared" ca="1" si="92"/>
        <v>5.1318926108749405</v>
      </c>
      <c r="W1987">
        <v>6.1</v>
      </c>
      <c r="X1987">
        <v>3.9535668777432513</v>
      </c>
    </row>
    <row r="1988" spans="5:24">
      <c r="E1988">
        <v>19.850000000000001</v>
      </c>
      <c r="F1988">
        <f t="shared" si="90"/>
        <v>5.0765043762547855</v>
      </c>
      <c r="T1988">
        <f t="shared" ca="1" si="91"/>
        <v>19.61</v>
      </c>
      <c r="U1988">
        <f t="shared" ca="1" si="92"/>
        <v>5.0721827674715572</v>
      </c>
      <c r="W1988">
        <v>99.92</v>
      </c>
      <c r="X1988">
        <v>8.6559067579217466</v>
      </c>
    </row>
    <row r="1989" spans="5:24">
      <c r="E1989">
        <v>19.86</v>
      </c>
      <c r="F1989">
        <f t="shared" ref="F1989:F2052" si="93">NORMINV(E1989/100,$C$3,$C$4)</f>
        <v>5.0766837562994303</v>
      </c>
      <c r="T1989">
        <f t="shared" ref="T1989:T2052" ca="1" si="94">RANDBETWEEN(1,10000)/100</f>
        <v>21.27</v>
      </c>
      <c r="U1989">
        <f t="shared" ref="U1989:U2052" ca="1" si="95">NORMINV(T1989/100,$C$3,$C$4)</f>
        <v>5.1014560644733216</v>
      </c>
      <c r="W1989">
        <v>4.8</v>
      </c>
      <c r="X1989">
        <v>3.835437138797277</v>
      </c>
    </row>
    <row r="1990" spans="5:24">
      <c r="E1990">
        <v>19.87</v>
      </c>
      <c r="F1990">
        <f t="shared" si="93"/>
        <v>5.0768630818760911</v>
      </c>
      <c r="T1990">
        <f t="shared" ca="1" si="94"/>
        <v>6.45</v>
      </c>
      <c r="U1990">
        <f t="shared" ca="1" si="95"/>
        <v>4.7409714406317516</v>
      </c>
      <c r="W1990">
        <v>31.45</v>
      </c>
      <c r="X1990">
        <v>5.0168651632033487</v>
      </c>
    </row>
    <row r="1991" spans="5:24">
      <c r="E1991">
        <v>19.88</v>
      </c>
      <c r="F1991">
        <f t="shared" si="93"/>
        <v>5.0770423530408868</v>
      </c>
      <c r="T1991">
        <f t="shared" ca="1" si="94"/>
        <v>78.78</v>
      </c>
      <c r="U1991">
        <f t="shared" ca="1" si="95"/>
        <v>5.8994055097038283</v>
      </c>
      <c r="W1991">
        <v>2.61</v>
      </c>
      <c r="X1991">
        <v>3.5585193149672758</v>
      </c>
    </row>
    <row r="1992" spans="5:24">
      <c r="E1992">
        <v>19.89</v>
      </c>
      <c r="F1992">
        <f t="shared" si="93"/>
        <v>5.0772215698498613</v>
      </c>
      <c r="T1992">
        <f t="shared" ca="1" si="94"/>
        <v>38.880000000000003</v>
      </c>
      <c r="U1992">
        <f t="shared" ca="1" si="95"/>
        <v>5.3587759909449222</v>
      </c>
      <c r="W1992">
        <v>92.83</v>
      </c>
      <c r="X1992">
        <v>6.9632462848149617</v>
      </c>
    </row>
    <row r="1993" spans="5:24">
      <c r="E1993">
        <v>19.899999999999999</v>
      </c>
      <c r="F1993">
        <f t="shared" si="93"/>
        <v>5.0774007323589752</v>
      </c>
      <c r="T1993">
        <f t="shared" ca="1" si="94"/>
        <v>67.7</v>
      </c>
      <c r="U1993">
        <f t="shared" ca="1" si="95"/>
        <v>5.7296630554178316</v>
      </c>
      <c r="W1993">
        <v>79.400000000000006</v>
      </c>
      <c r="X1993">
        <v>6.3203791459684604</v>
      </c>
    </row>
    <row r="1994" spans="5:24">
      <c r="E1994">
        <v>19.91</v>
      </c>
      <c r="F1994">
        <f t="shared" si="93"/>
        <v>5.0775798406241135</v>
      </c>
      <c r="T1994">
        <f t="shared" ca="1" si="94"/>
        <v>27.08</v>
      </c>
      <c r="U1994">
        <f t="shared" ca="1" si="95"/>
        <v>5.1948023644839241</v>
      </c>
      <c r="W1994">
        <v>74.540000000000006</v>
      </c>
      <c r="X1994">
        <v>6.1600838842403061</v>
      </c>
    </row>
    <row r="1995" spans="5:24">
      <c r="E1995">
        <v>19.920000000000002</v>
      </c>
      <c r="F1995">
        <f t="shared" si="93"/>
        <v>5.0777588947010823</v>
      </c>
      <c r="T1995">
        <f t="shared" ca="1" si="94"/>
        <v>46.12</v>
      </c>
      <c r="U1995">
        <f t="shared" ca="1" si="95"/>
        <v>5.4512944939950012</v>
      </c>
      <c r="W1995">
        <v>19.75</v>
      </c>
      <c r="X1995">
        <v>4.6494151353316155</v>
      </c>
    </row>
    <row r="1996" spans="5:24">
      <c r="E1996">
        <v>19.93</v>
      </c>
      <c r="F1996">
        <f t="shared" si="93"/>
        <v>5.0779378946456077</v>
      </c>
      <c r="T1996">
        <f t="shared" ca="1" si="94"/>
        <v>10.47</v>
      </c>
      <c r="U1996">
        <f t="shared" ca="1" si="95"/>
        <v>4.8723915056978022</v>
      </c>
      <c r="W1996">
        <v>83.84</v>
      </c>
      <c r="X1996">
        <v>6.4879033186537445</v>
      </c>
    </row>
    <row r="1997" spans="5:24">
      <c r="E1997">
        <v>19.940000000000001</v>
      </c>
      <c r="F1997">
        <f t="shared" si="93"/>
        <v>5.0781168405133386</v>
      </c>
      <c r="T1997">
        <f t="shared" ca="1" si="94"/>
        <v>6.52</v>
      </c>
      <c r="U1997">
        <f t="shared" ca="1" si="95"/>
        <v>4.7437367964691095</v>
      </c>
      <c r="W1997">
        <v>14.69</v>
      </c>
      <c r="X1997">
        <v>4.450178090373587</v>
      </c>
    </row>
    <row r="1998" spans="5:24">
      <c r="E1998">
        <v>19.95</v>
      </c>
      <c r="F1998">
        <f t="shared" si="93"/>
        <v>5.0782957323598445</v>
      </c>
      <c r="T1998">
        <f t="shared" ca="1" si="94"/>
        <v>83.49</v>
      </c>
      <c r="U1998">
        <f t="shared" ca="1" si="95"/>
        <v>5.9868555543730464</v>
      </c>
      <c r="W1998">
        <v>45.94</v>
      </c>
      <c r="X1998">
        <v>5.3980545827799018</v>
      </c>
    </row>
    <row r="1999" spans="5:24">
      <c r="E1999">
        <v>19.96</v>
      </c>
      <c r="F1999">
        <f t="shared" si="93"/>
        <v>5.0784745702406209</v>
      </c>
      <c r="T1999">
        <f t="shared" ca="1" si="94"/>
        <v>38.4</v>
      </c>
      <c r="U1999">
        <f t="shared" ca="1" si="95"/>
        <v>5.3525040058886866</v>
      </c>
      <c r="W1999">
        <v>57.04</v>
      </c>
      <c r="X1999">
        <v>5.6773926248097881</v>
      </c>
    </row>
    <row r="2000" spans="5:24">
      <c r="E2000">
        <v>19.97</v>
      </c>
      <c r="F2000">
        <f t="shared" si="93"/>
        <v>5.0786533542110792</v>
      </c>
      <c r="T2000">
        <f t="shared" ca="1" si="94"/>
        <v>21.71</v>
      </c>
      <c r="U2000">
        <f t="shared" ca="1" si="95"/>
        <v>5.1089876008627133</v>
      </c>
      <c r="W2000">
        <v>58.29</v>
      </c>
      <c r="X2000">
        <v>5.7093180013245712</v>
      </c>
    </row>
    <row r="2001" spans="5:24">
      <c r="E2001">
        <v>19.98</v>
      </c>
      <c r="F2001">
        <f t="shared" si="93"/>
        <v>5.0788320843265602</v>
      </c>
      <c r="T2001">
        <f t="shared" ca="1" si="94"/>
        <v>1.66</v>
      </c>
      <c r="U2001">
        <f t="shared" ca="1" si="95"/>
        <v>4.4351718542060201</v>
      </c>
      <c r="W2001">
        <v>24.87</v>
      </c>
      <c r="X2001">
        <v>4.8214136593123005</v>
      </c>
    </row>
    <row r="2002" spans="5:24">
      <c r="E2002">
        <v>19.989999999999998</v>
      </c>
      <c r="F2002">
        <f t="shared" si="93"/>
        <v>5.07901076064232</v>
      </c>
      <c r="T2002">
        <f t="shared" ca="1" si="94"/>
        <v>93.56</v>
      </c>
      <c r="U2002">
        <f t="shared" ca="1" si="95"/>
        <v>6.2594255103833074</v>
      </c>
      <c r="W2002">
        <v>29.67</v>
      </c>
      <c r="X2002">
        <v>4.9660845033351375</v>
      </c>
    </row>
    <row r="2003" spans="5:24">
      <c r="E2003">
        <v>20</v>
      </c>
      <c r="F2003">
        <f t="shared" si="93"/>
        <v>5.0791893832135431</v>
      </c>
      <c r="T2003">
        <f t="shared" ca="1" si="94"/>
        <v>57.23</v>
      </c>
      <c r="U2003">
        <f t="shared" ca="1" si="95"/>
        <v>5.5911164211931705</v>
      </c>
      <c r="W2003">
        <v>62.39</v>
      </c>
      <c r="X2003">
        <v>5.8157398194906698</v>
      </c>
    </row>
    <row r="2004" spans="5:24">
      <c r="E2004">
        <v>20.010000000000002</v>
      </c>
      <c r="F2004">
        <f t="shared" si="93"/>
        <v>5.0793679520953336</v>
      </c>
      <c r="T2004">
        <f t="shared" ca="1" si="94"/>
        <v>95.1</v>
      </c>
      <c r="U2004">
        <f t="shared" ca="1" si="95"/>
        <v>6.3273139511755385</v>
      </c>
      <c r="W2004">
        <v>67.44</v>
      </c>
      <c r="X2004">
        <v>5.9520957573113602</v>
      </c>
    </row>
    <row r="2005" spans="5:24">
      <c r="E2005">
        <v>20.02</v>
      </c>
      <c r="F2005">
        <f t="shared" si="93"/>
        <v>5.0795464673427198</v>
      </c>
      <c r="T2005">
        <f t="shared" ca="1" si="94"/>
        <v>65.02</v>
      </c>
      <c r="U2005">
        <f t="shared" ca="1" si="95"/>
        <v>5.6929302404337294</v>
      </c>
      <c r="W2005">
        <v>24.12</v>
      </c>
      <c r="X2005">
        <v>4.7975522889831641</v>
      </c>
    </row>
    <row r="2006" spans="5:24">
      <c r="E2006">
        <v>20.03</v>
      </c>
      <c r="F2006">
        <f t="shared" si="93"/>
        <v>5.0797249290106521</v>
      </c>
      <c r="T2006">
        <f t="shared" ca="1" si="94"/>
        <v>64.489999999999995</v>
      </c>
      <c r="U2006">
        <f t="shared" ca="1" si="95"/>
        <v>5.6857937481865282</v>
      </c>
      <c r="W2006">
        <v>65.72</v>
      </c>
      <c r="X2006">
        <v>5.9048333673331266</v>
      </c>
    </row>
    <row r="2007" spans="5:24">
      <c r="E2007">
        <v>20.04</v>
      </c>
      <c r="F2007">
        <f t="shared" si="93"/>
        <v>5.0799033371540059</v>
      </c>
      <c r="T2007">
        <f t="shared" ca="1" si="94"/>
        <v>75.849999999999994</v>
      </c>
      <c r="U2007">
        <f t="shared" ca="1" si="95"/>
        <v>5.8507428145352449</v>
      </c>
      <c r="W2007">
        <v>36.840000000000003</v>
      </c>
      <c r="X2007">
        <v>5.1639060227640217</v>
      </c>
    </row>
    <row r="2008" spans="5:24">
      <c r="E2008">
        <v>20.05</v>
      </c>
      <c r="F2008">
        <f t="shared" si="93"/>
        <v>5.0800816918275782</v>
      </c>
      <c r="T2008">
        <f t="shared" ca="1" si="94"/>
        <v>12.76</v>
      </c>
      <c r="U2008">
        <f t="shared" ca="1" si="95"/>
        <v>4.9310952054347803</v>
      </c>
      <c r="W2008">
        <v>60.74</v>
      </c>
      <c r="X2008">
        <v>5.7725488961195222</v>
      </c>
    </row>
    <row r="2009" spans="5:24">
      <c r="E2009">
        <v>20.059999999999999</v>
      </c>
      <c r="F2009">
        <f t="shared" si="93"/>
        <v>5.0802599930860906</v>
      </c>
      <c r="T2009">
        <f t="shared" ca="1" si="94"/>
        <v>25.95</v>
      </c>
      <c r="U2009">
        <f t="shared" ca="1" si="95"/>
        <v>5.1775561784185786</v>
      </c>
      <c r="W2009">
        <v>12.11</v>
      </c>
      <c r="X2009">
        <v>4.3304944339242279</v>
      </c>
    </row>
    <row r="2010" spans="5:24">
      <c r="E2010">
        <v>20.07</v>
      </c>
      <c r="F2010">
        <f t="shared" si="93"/>
        <v>5.0804382409841882</v>
      </c>
      <c r="T2010">
        <f t="shared" ca="1" si="94"/>
        <v>89.7</v>
      </c>
      <c r="U2010">
        <f t="shared" ca="1" si="95"/>
        <v>6.1323205678305399</v>
      </c>
      <c r="W2010">
        <v>47.12</v>
      </c>
      <c r="X2010">
        <v>5.4277462869470083</v>
      </c>
    </row>
    <row r="2011" spans="5:24">
      <c r="E2011">
        <v>20.079999999999998</v>
      </c>
      <c r="F2011">
        <f t="shared" si="93"/>
        <v>5.0806164355764389</v>
      </c>
      <c r="T2011">
        <f t="shared" ca="1" si="94"/>
        <v>65.44</v>
      </c>
      <c r="U2011">
        <f t="shared" ca="1" si="95"/>
        <v>5.6986135498445503</v>
      </c>
      <c r="W2011">
        <v>91.75</v>
      </c>
      <c r="X2011">
        <v>6.8884501973191465</v>
      </c>
    </row>
    <row r="2012" spans="5:24">
      <c r="E2012">
        <v>20.09</v>
      </c>
      <c r="F2012">
        <f t="shared" si="93"/>
        <v>5.0807945769173362</v>
      </c>
      <c r="T2012">
        <f t="shared" ca="1" si="94"/>
        <v>44.45</v>
      </c>
      <c r="U2012">
        <f t="shared" ca="1" si="95"/>
        <v>5.430215161297431</v>
      </c>
      <c r="W2012">
        <v>40.17</v>
      </c>
      <c r="X2012">
        <v>5.2510507005272382</v>
      </c>
    </row>
    <row r="2013" spans="5:24">
      <c r="E2013">
        <v>20.100000000000001</v>
      </c>
      <c r="F2013">
        <f t="shared" si="93"/>
        <v>5.0809726650612967</v>
      </c>
      <c r="T2013">
        <f t="shared" ca="1" si="94"/>
        <v>65.739999999999995</v>
      </c>
      <c r="U2013">
        <f t="shared" ca="1" si="95"/>
        <v>5.7026887821163923</v>
      </c>
      <c r="W2013">
        <v>76.489999999999995</v>
      </c>
      <c r="X2013">
        <v>6.2221536766602616</v>
      </c>
    </row>
    <row r="2014" spans="5:24">
      <c r="E2014">
        <v>20.11</v>
      </c>
      <c r="F2014">
        <f t="shared" si="93"/>
        <v>5.0811507000626612</v>
      </c>
      <c r="T2014">
        <f t="shared" ca="1" si="94"/>
        <v>45.29</v>
      </c>
      <c r="U2014">
        <f t="shared" ca="1" si="95"/>
        <v>5.4408310951173293</v>
      </c>
      <c r="W2014">
        <v>14.36</v>
      </c>
      <c r="X2014">
        <v>4.4357158588577503</v>
      </c>
    </row>
    <row r="2015" spans="5:24">
      <c r="E2015">
        <v>20.12</v>
      </c>
      <c r="F2015">
        <f t="shared" si="93"/>
        <v>5.0813286819756964</v>
      </c>
      <c r="T2015">
        <f t="shared" ca="1" si="94"/>
        <v>58.71</v>
      </c>
      <c r="U2015">
        <f t="shared" ca="1" si="95"/>
        <v>5.610045682288094</v>
      </c>
      <c r="W2015">
        <v>3.4</v>
      </c>
      <c r="X2015">
        <v>3.6749931788535948</v>
      </c>
    </row>
    <row r="2016" spans="5:24">
      <c r="E2016">
        <v>20.13</v>
      </c>
      <c r="F2016">
        <f t="shared" si="93"/>
        <v>5.081506610854591</v>
      </c>
      <c r="T2016">
        <f t="shared" ca="1" si="94"/>
        <v>8.86</v>
      </c>
      <c r="U2016">
        <f t="shared" ca="1" si="95"/>
        <v>4.8252867285482823</v>
      </c>
      <c r="W2016">
        <v>96.27</v>
      </c>
      <c r="X2016">
        <v>7.2829158657339743</v>
      </c>
    </row>
    <row r="2017" spans="5:24">
      <c r="E2017">
        <v>20.14</v>
      </c>
      <c r="F2017">
        <f t="shared" si="93"/>
        <v>5.0816844867534599</v>
      </c>
      <c r="T2017">
        <f t="shared" ca="1" si="94"/>
        <v>79.55</v>
      </c>
      <c r="U2017">
        <f t="shared" ca="1" si="95"/>
        <v>5.9128273466683794</v>
      </c>
      <c r="W2017">
        <v>94.61</v>
      </c>
      <c r="X2017">
        <v>7.1081606447761709</v>
      </c>
    </row>
    <row r="2018" spans="5:24">
      <c r="E2018">
        <v>20.149999999999999</v>
      </c>
      <c r="F2018">
        <f t="shared" si="93"/>
        <v>5.0818623097263442</v>
      </c>
      <c r="T2018">
        <f t="shared" ca="1" si="94"/>
        <v>72.62</v>
      </c>
      <c r="U2018">
        <f t="shared" ca="1" si="95"/>
        <v>5.8006801761199522</v>
      </c>
      <c r="W2018">
        <v>98.7</v>
      </c>
      <c r="X2018">
        <v>7.726211769317171</v>
      </c>
    </row>
    <row r="2019" spans="5:24">
      <c r="E2019">
        <v>20.16</v>
      </c>
      <c r="F2019">
        <f t="shared" si="93"/>
        <v>5.0820400798272072</v>
      </c>
      <c r="T2019">
        <f t="shared" ca="1" si="94"/>
        <v>15.68</v>
      </c>
      <c r="U2019">
        <f t="shared" ca="1" si="95"/>
        <v>4.9961515565830794</v>
      </c>
      <c r="W2019">
        <v>80.790000000000006</v>
      </c>
      <c r="X2019">
        <v>6.3701837406765751</v>
      </c>
    </row>
    <row r="2020" spans="5:24">
      <c r="E2020">
        <v>20.170000000000002</v>
      </c>
      <c r="F2020">
        <f t="shared" si="93"/>
        <v>5.0822177971099407</v>
      </c>
      <c r="T2020">
        <f t="shared" ca="1" si="94"/>
        <v>83.65</v>
      </c>
      <c r="U2020">
        <f t="shared" ca="1" si="95"/>
        <v>5.9900872393708529</v>
      </c>
      <c r="W2020">
        <v>27.87</v>
      </c>
      <c r="X2020">
        <v>4.9132922471886191</v>
      </c>
    </row>
    <row r="2021" spans="5:24">
      <c r="E2021">
        <v>20.18</v>
      </c>
      <c r="F2021">
        <f t="shared" si="93"/>
        <v>5.0823954616283569</v>
      </c>
      <c r="T2021">
        <f t="shared" ca="1" si="94"/>
        <v>52.58</v>
      </c>
      <c r="U2021">
        <f t="shared" ca="1" si="95"/>
        <v>5.532358077472753</v>
      </c>
      <c r="W2021">
        <v>52.9</v>
      </c>
      <c r="X2021">
        <v>5.5727563581760373</v>
      </c>
    </row>
    <row r="2022" spans="5:24">
      <c r="E2022">
        <v>20.190000000000001</v>
      </c>
      <c r="F2022">
        <f t="shared" si="93"/>
        <v>5.0825730734361976</v>
      </c>
      <c r="T2022">
        <f t="shared" ca="1" si="94"/>
        <v>63.82</v>
      </c>
      <c r="U2022">
        <f t="shared" ca="1" si="95"/>
        <v>5.6768257992788218</v>
      </c>
      <c r="W2022">
        <v>48.89</v>
      </c>
      <c r="X2022">
        <v>5.4721728352360985</v>
      </c>
    </row>
    <row r="2023" spans="5:24">
      <c r="E2023">
        <v>20.2</v>
      </c>
      <c r="F2023">
        <f t="shared" si="93"/>
        <v>5.0827506325871301</v>
      </c>
      <c r="T2023">
        <f t="shared" ca="1" si="94"/>
        <v>50.26</v>
      </c>
      <c r="U2023">
        <f t="shared" ca="1" si="95"/>
        <v>5.5032586398252921</v>
      </c>
      <c r="W2023">
        <v>57.75</v>
      </c>
      <c r="X2023">
        <v>5.6955019643793197</v>
      </c>
    </row>
    <row r="2024" spans="5:24">
      <c r="E2024">
        <v>20.21</v>
      </c>
      <c r="F2024">
        <f t="shared" si="93"/>
        <v>5.0829281391347445</v>
      </c>
      <c r="T2024">
        <f t="shared" ca="1" si="94"/>
        <v>34.28</v>
      </c>
      <c r="U2024">
        <f t="shared" ca="1" si="95"/>
        <v>5.2975833163334363</v>
      </c>
      <c r="W2024">
        <v>19.87</v>
      </c>
      <c r="X2024">
        <v>4.6537261637521814</v>
      </c>
    </row>
    <row r="2025" spans="5:24">
      <c r="E2025">
        <v>20.22</v>
      </c>
      <c r="F2025">
        <f t="shared" si="93"/>
        <v>5.0831055931325606</v>
      </c>
      <c r="T2025">
        <f t="shared" ca="1" si="94"/>
        <v>82.83</v>
      </c>
      <c r="U2025">
        <f t="shared" ca="1" si="95"/>
        <v>5.9737343483752721</v>
      </c>
      <c r="W2025">
        <v>92.17</v>
      </c>
      <c r="X2025">
        <v>6.9165996873465811</v>
      </c>
    </row>
    <row r="2026" spans="5:24">
      <c r="E2026">
        <v>20.23</v>
      </c>
      <c r="F2026">
        <f t="shared" si="93"/>
        <v>5.0832829946340201</v>
      </c>
      <c r="T2026">
        <f t="shared" ca="1" si="94"/>
        <v>79.58</v>
      </c>
      <c r="U2026">
        <f t="shared" ca="1" si="95"/>
        <v>5.9133562806021134</v>
      </c>
      <c r="W2026">
        <v>98.6</v>
      </c>
      <c r="X2026">
        <v>7.6972863766410518</v>
      </c>
    </row>
    <row r="2027" spans="5:24">
      <c r="E2027">
        <v>20.239999999999998</v>
      </c>
      <c r="F2027">
        <f t="shared" si="93"/>
        <v>5.0834603436924937</v>
      </c>
      <c r="T2027">
        <f t="shared" ca="1" si="94"/>
        <v>87.23</v>
      </c>
      <c r="U2027">
        <f t="shared" ca="1" si="95"/>
        <v>6.0686654283783774</v>
      </c>
      <c r="W2027">
        <v>56.69</v>
      </c>
      <c r="X2027">
        <v>5.6684872160734168</v>
      </c>
    </row>
    <row r="2028" spans="5:24">
      <c r="E2028">
        <v>20.25</v>
      </c>
      <c r="F2028">
        <f t="shared" si="93"/>
        <v>5.0836376403612782</v>
      </c>
      <c r="T2028">
        <f t="shared" ca="1" si="94"/>
        <v>50.19</v>
      </c>
      <c r="U2028">
        <f t="shared" ca="1" si="95"/>
        <v>5.5023813058631852</v>
      </c>
      <c r="W2028">
        <v>8.51</v>
      </c>
      <c r="X2028">
        <v>4.128438545083732</v>
      </c>
    </row>
    <row r="2029" spans="5:24">
      <c r="E2029">
        <v>20.260000000000002</v>
      </c>
      <c r="F2029">
        <f t="shared" si="93"/>
        <v>5.0838148846935951</v>
      </c>
      <c r="T2029">
        <f t="shared" ca="1" si="94"/>
        <v>74.92</v>
      </c>
      <c r="U2029">
        <f t="shared" ca="1" si="95"/>
        <v>5.8359871952215165</v>
      </c>
      <c r="W2029">
        <v>67.099999999999994</v>
      </c>
      <c r="X2029">
        <v>5.942676144203821</v>
      </c>
    </row>
    <row r="2030" spans="5:24">
      <c r="E2030">
        <v>20.27</v>
      </c>
      <c r="F2030">
        <f t="shared" si="93"/>
        <v>5.0839920767425948</v>
      </c>
      <c r="T2030">
        <f t="shared" ca="1" si="94"/>
        <v>57.21</v>
      </c>
      <c r="U2030">
        <f t="shared" ca="1" si="95"/>
        <v>5.5908615733369293</v>
      </c>
      <c r="W2030">
        <v>37.44</v>
      </c>
      <c r="X2030">
        <v>5.1797779380234967</v>
      </c>
    </row>
    <row r="2031" spans="5:24">
      <c r="E2031">
        <v>20.28</v>
      </c>
      <c r="F2031">
        <f t="shared" si="93"/>
        <v>5.084169216561353</v>
      </c>
      <c r="T2031">
        <f t="shared" ca="1" si="94"/>
        <v>95.79</v>
      </c>
      <c r="U2031">
        <f t="shared" ca="1" si="95"/>
        <v>6.3634099873258876</v>
      </c>
      <c r="W2031">
        <v>50.12</v>
      </c>
      <c r="X2031">
        <v>5.5030079584654592</v>
      </c>
    </row>
    <row r="2032" spans="5:24">
      <c r="E2032">
        <v>20.29</v>
      </c>
      <c r="F2032">
        <f t="shared" si="93"/>
        <v>5.0843463042028718</v>
      </c>
      <c r="T2032">
        <f t="shared" ca="1" si="94"/>
        <v>32.6</v>
      </c>
      <c r="U2032">
        <f t="shared" ca="1" si="95"/>
        <v>5.2745072502838148</v>
      </c>
      <c r="W2032">
        <v>82.98</v>
      </c>
      <c r="X2032">
        <v>6.453375204337493</v>
      </c>
    </row>
    <row r="2033" spans="5:24">
      <c r="E2033">
        <v>20.3</v>
      </c>
      <c r="F2033">
        <f t="shared" si="93"/>
        <v>5.0845233397200813</v>
      </c>
      <c r="T2033">
        <f t="shared" ca="1" si="94"/>
        <v>67.63</v>
      </c>
      <c r="U2033">
        <f t="shared" ca="1" si="95"/>
        <v>5.7286885647752976</v>
      </c>
      <c r="W2033">
        <v>84</v>
      </c>
      <c r="X2033">
        <v>6.494457883209753</v>
      </c>
    </row>
    <row r="2034" spans="5:24">
      <c r="E2034">
        <v>20.309999999999999</v>
      </c>
      <c r="F2034">
        <f t="shared" si="93"/>
        <v>5.0847003231658379</v>
      </c>
      <c r="T2034">
        <f t="shared" ca="1" si="94"/>
        <v>40.020000000000003</v>
      </c>
      <c r="U2034">
        <f t="shared" ca="1" si="95"/>
        <v>5.3735852691385766</v>
      </c>
      <c r="W2034">
        <v>91.31</v>
      </c>
      <c r="X2034">
        <v>6.8600945674140785</v>
      </c>
    </row>
    <row r="2035" spans="5:24">
      <c r="E2035">
        <v>20.32</v>
      </c>
      <c r="F2035">
        <f t="shared" si="93"/>
        <v>5.0848772545929268</v>
      </c>
      <c r="T2035">
        <f t="shared" ca="1" si="94"/>
        <v>71.739999999999995</v>
      </c>
      <c r="U2035">
        <f t="shared" ca="1" si="95"/>
        <v>5.7875674990385342</v>
      </c>
      <c r="W2035">
        <v>82.41</v>
      </c>
      <c r="X2035">
        <v>6.4311035547427098</v>
      </c>
    </row>
    <row r="2036" spans="5:24">
      <c r="E2036">
        <v>20.329999999999998</v>
      </c>
      <c r="F2036">
        <f t="shared" si="93"/>
        <v>5.0850541340540598</v>
      </c>
      <c r="T2036">
        <f t="shared" ca="1" si="94"/>
        <v>90.3</v>
      </c>
      <c r="U2036">
        <f t="shared" ca="1" si="95"/>
        <v>6.1494183163212526</v>
      </c>
      <c r="W2036">
        <v>27.39</v>
      </c>
      <c r="X2036">
        <v>4.8989399638552262</v>
      </c>
    </row>
    <row r="2037" spans="5:24">
      <c r="E2037">
        <v>20.34</v>
      </c>
      <c r="F2037">
        <f t="shared" si="93"/>
        <v>5.0852309616018756</v>
      </c>
      <c r="T2037">
        <f t="shared" ca="1" si="94"/>
        <v>21.74</v>
      </c>
      <c r="U2037">
        <f t="shared" ca="1" si="95"/>
        <v>5.1094978791900019</v>
      </c>
      <c r="W2037">
        <v>25.7</v>
      </c>
      <c r="X2037">
        <v>4.8473780016521992</v>
      </c>
    </row>
    <row r="2038" spans="5:24">
      <c r="E2038">
        <v>20.350000000000001</v>
      </c>
      <c r="F2038">
        <f t="shared" si="93"/>
        <v>5.085407737288941</v>
      </c>
      <c r="T2038">
        <f t="shared" ca="1" si="94"/>
        <v>54.54</v>
      </c>
      <c r="U2038">
        <f t="shared" ca="1" si="95"/>
        <v>5.5570238379906458</v>
      </c>
      <c r="W2038">
        <v>74.25</v>
      </c>
      <c r="X2038">
        <v>6.1510720158013266</v>
      </c>
    </row>
    <row r="2039" spans="5:24">
      <c r="E2039">
        <v>20.36</v>
      </c>
      <c r="F2039">
        <f t="shared" si="93"/>
        <v>5.0855844611677501</v>
      </c>
      <c r="T2039">
        <f t="shared" ca="1" si="94"/>
        <v>53.28</v>
      </c>
      <c r="U2039">
        <f t="shared" ca="1" si="95"/>
        <v>5.5411551273634743</v>
      </c>
      <c r="W2039">
        <v>30.84</v>
      </c>
      <c r="X2039">
        <v>4.9996092993158214</v>
      </c>
    </row>
    <row r="2040" spans="5:24">
      <c r="E2040">
        <v>20.37</v>
      </c>
      <c r="F2040">
        <f t="shared" si="93"/>
        <v>5.0857611332907275</v>
      </c>
      <c r="T2040">
        <f t="shared" ca="1" si="94"/>
        <v>44.33</v>
      </c>
      <c r="U2040">
        <f t="shared" ca="1" si="95"/>
        <v>5.4286961399200857</v>
      </c>
      <c r="W2040">
        <v>30.2</v>
      </c>
      <c r="X2040">
        <v>4.9813430679196085</v>
      </c>
    </row>
    <row r="2041" spans="5:24">
      <c r="E2041">
        <v>20.38</v>
      </c>
      <c r="F2041">
        <f t="shared" si="93"/>
        <v>5.0859377537102217</v>
      </c>
      <c r="T2041">
        <f t="shared" ca="1" si="94"/>
        <v>81.349999999999994</v>
      </c>
      <c r="U2041">
        <f t="shared" ca="1" si="95"/>
        <v>5.9454339900695006</v>
      </c>
      <c r="W2041">
        <v>23.92</v>
      </c>
      <c r="X2041">
        <v>4.7911216962349688</v>
      </c>
    </row>
    <row r="2042" spans="5:24">
      <c r="E2042">
        <v>20.39</v>
      </c>
      <c r="F2042">
        <f t="shared" si="93"/>
        <v>5.0861143224785135</v>
      </c>
      <c r="T2042">
        <f t="shared" ca="1" si="94"/>
        <v>1.79</v>
      </c>
      <c r="U2042">
        <f t="shared" ca="1" si="95"/>
        <v>4.4504041194709476</v>
      </c>
      <c r="W2042">
        <v>42.82</v>
      </c>
      <c r="X2042">
        <v>5.3190413084287682</v>
      </c>
    </row>
    <row r="2043" spans="5:24">
      <c r="E2043">
        <v>20.399999999999999</v>
      </c>
      <c r="F2043">
        <f t="shared" si="93"/>
        <v>5.086290839647809</v>
      </c>
      <c r="T2043">
        <f t="shared" ca="1" si="94"/>
        <v>14.27</v>
      </c>
      <c r="U2043">
        <f t="shared" ca="1" si="95"/>
        <v>4.9658664005019002</v>
      </c>
      <c r="W2043">
        <v>24.71</v>
      </c>
      <c r="X2043">
        <v>4.8163560107321883</v>
      </c>
    </row>
    <row r="2044" spans="5:24">
      <c r="E2044">
        <v>20.41</v>
      </c>
      <c r="F2044">
        <f t="shared" si="93"/>
        <v>5.0864673052702454</v>
      </c>
      <c r="T2044">
        <f t="shared" ca="1" si="94"/>
        <v>84.91</v>
      </c>
      <c r="U2044">
        <f t="shared" ca="1" si="95"/>
        <v>6.0162905251085803</v>
      </c>
      <c r="W2044">
        <v>29.61</v>
      </c>
      <c r="X2044">
        <v>4.9643493262524787</v>
      </c>
    </row>
    <row r="2045" spans="5:24">
      <c r="E2045">
        <v>20.420000000000002</v>
      </c>
      <c r="F2045">
        <f t="shared" si="93"/>
        <v>5.0866437193978866</v>
      </c>
      <c r="T2045">
        <f t="shared" ca="1" si="94"/>
        <v>88.56</v>
      </c>
      <c r="U2045">
        <f t="shared" ca="1" si="95"/>
        <v>6.1017278816669283</v>
      </c>
      <c r="W2045">
        <v>78.680000000000007</v>
      </c>
      <c r="X2045">
        <v>6.2953670862002999</v>
      </c>
    </row>
    <row r="2046" spans="5:24">
      <c r="E2046">
        <v>20.43</v>
      </c>
      <c r="F2046">
        <f t="shared" si="93"/>
        <v>5.0868200820827267</v>
      </c>
      <c r="T2046">
        <f t="shared" ca="1" si="94"/>
        <v>94.93</v>
      </c>
      <c r="U2046">
        <f t="shared" ca="1" si="95"/>
        <v>6.3190520017336222</v>
      </c>
      <c r="W2046">
        <v>11.08</v>
      </c>
      <c r="X2046">
        <v>4.2777153447763254</v>
      </c>
    </row>
    <row r="2047" spans="5:24">
      <c r="E2047">
        <v>20.440000000000001</v>
      </c>
      <c r="F2047">
        <f t="shared" si="93"/>
        <v>5.0869963933766877</v>
      </c>
      <c r="T2047">
        <f t="shared" ca="1" si="94"/>
        <v>36.729999999999997</v>
      </c>
      <c r="U2047">
        <f t="shared" ca="1" si="95"/>
        <v>5.330493541884664</v>
      </c>
      <c r="W2047">
        <v>32.54</v>
      </c>
      <c r="X2047">
        <v>5.0473489047825009</v>
      </c>
    </row>
    <row r="2048" spans="5:24">
      <c r="E2048">
        <v>20.45</v>
      </c>
      <c r="F2048">
        <f t="shared" si="93"/>
        <v>5.0871726533316206</v>
      </c>
      <c r="T2048">
        <f t="shared" ca="1" si="94"/>
        <v>28.31</v>
      </c>
      <c r="U2048">
        <f t="shared" ca="1" si="95"/>
        <v>5.2131715504347396</v>
      </c>
      <c r="W2048">
        <v>74.77</v>
      </c>
      <c r="X2048">
        <v>6.1672695073407979</v>
      </c>
    </row>
    <row r="2049" spans="5:24">
      <c r="E2049">
        <v>20.46</v>
      </c>
      <c r="F2049">
        <f t="shared" si="93"/>
        <v>5.0873488619993061</v>
      </c>
      <c r="T2049">
        <f t="shared" ca="1" si="94"/>
        <v>30.94</v>
      </c>
      <c r="U2049">
        <f t="shared" ca="1" si="95"/>
        <v>5.2512241114122098</v>
      </c>
      <c r="W2049">
        <v>6.48</v>
      </c>
      <c r="X2049">
        <v>3.9843188646213279</v>
      </c>
    </row>
    <row r="2050" spans="5:24">
      <c r="E2050">
        <v>20.47</v>
      </c>
      <c r="F2050">
        <f t="shared" si="93"/>
        <v>5.087525019431455</v>
      </c>
      <c r="T2050">
        <f t="shared" ca="1" si="94"/>
        <v>98.48</v>
      </c>
      <c r="U2050">
        <f t="shared" ca="1" si="95"/>
        <v>6.5824196109019901</v>
      </c>
      <c r="W2050">
        <v>55.54</v>
      </c>
      <c r="X2050">
        <v>5.6393165656999198</v>
      </c>
    </row>
    <row r="2051" spans="5:24">
      <c r="E2051">
        <v>20.48</v>
      </c>
      <c r="F2051">
        <f t="shared" si="93"/>
        <v>5.0877011256797058</v>
      </c>
      <c r="T2051">
        <f t="shared" ca="1" si="94"/>
        <v>8.92</v>
      </c>
      <c r="U2051">
        <f t="shared" ca="1" si="95"/>
        <v>4.8271511059251635</v>
      </c>
      <c r="W2051">
        <v>26.18</v>
      </c>
      <c r="X2051">
        <v>4.8621940409316959</v>
      </c>
    </row>
    <row r="2052" spans="5:24">
      <c r="E2052">
        <v>20.49</v>
      </c>
      <c r="F2052">
        <f t="shared" si="93"/>
        <v>5.0878771807956289</v>
      </c>
      <c r="T2052">
        <f t="shared" ca="1" si="94"/>
        <v>26.95</v>
      </c>
      <c r="U2052">
        <f t="shared" ca="1" si="95"/>
        <v>5.1928370569113156</v>
      </c>
      <c r="W2052">
        <v>17.579999999999998</v>
      </c>
      <c r="X2052">
        <v>4.5685097002022683</v>
      </c>
    </row>
    <row r="2053" spans="5:24">
      <c r="E2053">
        <v>20.5</v>
      </c>
      <c r="F2053">
        <f t="shared" ref="F2053:F2116" si="96">NORMINV(E2053/100,$C$3,$C$4)</f>
        <v>5.0880531848307218</v>
      </c>
      <c r="T2053">
        <f t="shared" ref="T2053:T2116" ca="1" si="97">RANDBETWEEN(1,10000)/100</f>
        <v>74.53</v>
      </c>
      <c r="U2053">
        <f t="shared" ref="U2053:U2116" ca="1" si="98">NORMINV(T2053/100,$C$3,$C$4)</f>
        <v>5.8298861201615289</v>
      </c>
      <c r="W2053">
        <v>35.19</v>
      </c>
      <c r="X2053">
        <v>5.1198040966653613</v>
      </c>
    </row>
    <row r="2054" spans="5:24">
      <c r="E2054">
        <v>20.51</v>
      </c>
      <c r="F2054">
        <f t="shared" si="96"/>
        <v>5.0882291378364126</v>
      </c>
      <c r="T2054">
        <f t="shared" ca="1" si="97"/>
        <v>5.98</v>
      </c>
      <c r="U2054">
        <f t="shared" ca="1" si="98"/>
        <v>4.7217726360401455</v>
      </c>
      <c r="W2054">
        <v>29.35</v>
      </c>
      <c r="X2054">
        <v>4.9568114655788911</v>
      </c>
    </row>
    <row r="2055" spans="5:24">
      <c r="E2055">
        <v>20.52</v>
      </c>
      <c r="F2055">
        <f t="shared" si="96"/>
        <v>5.0884050398640612</v>
      </c>
      <c r="T2055">
        <f t="shared" ca="1" si="97"/>
        <v>61.52</v>
      </c>
      <c r="U2055">
        <f t="shared" ca="1" si="98"/>
        <v>5.6464490769375386</v>
      </c>
      <c r="W2055">
        <v>86.82</v>
      </c>
      <c r="X2055">
        <v>6.6179227212730911</v>
      </c>
    </row>
    <row r="2056" spans="5:24">
      <c r="E2056">
        <v>20.53</v>
      </c>
      <c r="F2056">
        <f t="shared" si="96"/>
        <v>5.0885808909649572</v>
      </c>
      <c r="T2056">
        <f t="shared" ca="1" si="97"/>
        <v>30.87</v>
      </c>
      <c r="U2056">
        <f t="shared" ca="1" si="98"/>
        <v>5.2502306994303147</v>
      </c>
      <c r="W2056">
        <v>44.02</v>
      </c>
      <c r="X2056">
        <v>5.3495378364815815</v>
      </c>
    </row>
    <row r="2057" spans="5:24">
      <c r="E2057">
        <v>20.54</v>
      </c>
      <c r="F2057">
        <f t="shared" si="96"/>
        <v>5.0887566911903175</v>
      </c>
      <c r="T2057">
        <f t="shared" ca="1" si="97"/>
        <v>99.48</v>
      </c>
      <c r="U2057">
        <f t="shared" ca="1" si="98"/>
        <v>6.7811190378760742</v>
      </c>
      <c r="W2057">
        <v>28.47</v>
      </c>
      <c r="X2057">
        <v>4.9310646286296667</v>
      </c>
    </row>
    <row r="2058" spans="5:24">
      <c r="E2058">
        <v>20.55</v>
      </c>
      <c r="F2058">
        <f t="shared" si="96"/>
        <v>5.088932440591293</v>
      </c>
      <c r="T2058">
        <f t="shared" ca="1" si="97"/>
        <v>11.7</v>
      </c>
      <c r="U2058">
        <f t="shared" ca="1" si="98"/>
        <v>4.9049409790517879</v>
      </c>
      <c r="W2058">
        <v>36.25</v>
      </c>
      <c r="X2058">
        <v>5.1482156550648437</v>
      </c>
    </row>
    <row r="2059" spans="5:24">
      <c r="E2059">
        <v>20.56</v>
      </c>
      <c r="F2059">
        <f t="shared" si="96"/>
        <v>5.089108139218963</v>
      </c>
      <c r="T2059">
        <f t="shared" ca="1" si="97"/>
        <v>68.209999999999994</v>
      </c>
      <c r="U2059">
        <f t="shared" ca="1" si="98"/>
        <v>5.7367896076438143</v>
      </c>
      <c r="W2059">
        <v>57.74</v>
      </c>
      <c r="X2059">
        <v>5.6952464715703446</v>
      </c>
    </row>
    <row r="2060" spans="5:24">
      <c r="E2060">
        <v>20.57</v>
      </c>
      <c r="F2060">
        <f t="shared" si="96"/>
        <v>5.089283787124339</v>
      </c>
      <c r="T2060">
        <f t="shared" ca="1" si="97"/>
        <v>52.15</v>
      </c>
      <c r="U2060">
        <f t="shared" ca="1" si="98"/>
        <v>5.5269593110226367</v>
      </c>
      <c r="W2060">
        <v>36.729999999999997</v>
      </c>
      <c r="X2060">
        <v>5.1609870837693288</v>
      </c>
    </row>
    <row r="2061" spans="5:24">
      <c r="E2061">
        <v>20.58</v>
      </c>
      <c r="F2061">
        <f t="shared" si="96"/>
        <v>5.0894593843583618</v>
      </c>
      <c r="T2061">
        <f t="shared" ca="1" si="97"/>
        <v>37.020000000000003</v>
      </c>
      <c r="U2061">
        <f t="shared" ca="1" si="98"/>
        <v>5.3343381557464689</v>
      </c>
      <c r="W2061">
        <v>41.07</v>
      </c>
      <c r="X2061">
        <v>5.2742553131684025</v>
      </c>
    </row>
    <row r="2062" spans="5:24">
      <c r="E2062">
        <v>20.59</v>
      </c>
      <c r="F2062">
        <f t="shared" si="96"/>
        <v>5.0896349309719042</v>
      </c>
      <c r="T2062">
        <f t="shared" ca="1" si="97"/>
        <v>26.92</v>
      </c>
      <c r="U2062">
        <f t="shared" ca="1" si="98"/>
        <v>5.1923828507795884</v>
      </c>
      <c r="W2062">
        <v>77.11</v>
      </c>
      <c r="X2062">
        <v>6.2424743285400215</v>
      </c>
    </row>
    <row r="2063" spans="5:24">
      <c r="E2063">
        <v>20.6</v>
      </c>
      <c r="F2063">
        <f t="shared" si="96"/>
        <v>5.0898104270157694</v>
      </c>
      <c r="T2063">
        <f t="shared" ca="1" si="97"/>
        <v>47.32</v>
      </c>
      <c r="U2063">
        <f t="shared" ca="1" si="98"/>
        <v>5.466385877672213</v>
      </c>
      <c r="W2063">
        <v>9.6300000000000008</v>
      </c>
      <c r="X2063">
        <v>4.1970739223865241</v>
      </c>
    </row>
    <row r="2064" spans="5:24">
      <c r="E2064">
        <v>20.61</v>
      </c>
      <c r="F2064">
        <f t="shared" si="96"/>
        <v>5.0899858725406926</v>
      </c>
      <c r="T2064">
        <f t="shared" ca="1" si="97"/>
        <v>67.58</v>
      </c>
      <c r="U2064">
        <f t="shared" ca="1" si="98"/>
        <v>5.7279930317077996</v>
      </c>
      <c r="W2064">
        <v>62.04</v>
      </c>
      <c r="X2064">
        <v>5.8065314997773356</v>
      </c>
    </row>
    <row r="2065" spans="5:24">
      <c r="E2065">
        <v>20.62</v>
      </c>
      <c r="F2065">
        <f t="shared" si="96"/>
        <v>5.0901612675973391</v>
      </c>
      <c r="T2065">
        <f t="shared" ca="1" si="97"/>
        <v>77.010000000000005</v>
      </c>
      <c r="U2065">
        <f t="shared" ca="1" si="98"/>
        <v>5.8695881089348028</v>
      </c>
      <c r="W2065">
        <v>30.77</v>
      </c>
      <c r="X2065">
        <v>4.9976196519204601</v>
      </c>
    </row>
    <row r="2066" spans="5:24">
      <c r="E2066">
        <v>20.63</v>
      </c>
      <c r="F2066">
        <f t="shared" si="96"/>
        <v>5.0903366122363067</v>
      </c>
      <c r="T2066">
        <f t="shared" ca="1" si="97"/>
        <v>39.700000000000003</v>
      </c>
      <c r="U2066">
        <f t="shared" ca="1" si="98"/>
        <v>5.3694400202257411</v>
      </c>
      <c r="W2066">
        <v>49.37</v>
      </c>
      <c r="X2066">
        <v>5.48420758545541</v>
      </c>
    </row>
    <row r="2067" spans="5:24">
      <c r="E2067">
        <v>20.64</v>
      </c>
      <c r="F2067">
        <f t="shared" si="96"/>
        <v>5.0905119065081239</v>
      </c>
      <c r="T2067">
        <f t="shared" ca="1" si="97"/>
        <v>28.23</v>
      </c>
      <c r="U2067">
        <f t="shared" ca="1" si="98"/>
        <v>5.2119887696228311</v>
      </c>
      <c r="W2067">
        <v>91.91</v>
      </c>
      <c r="X2067">
        <v>6.8990432963340229</v>
      </c>
    </row>
    <row r="2068" spans="5:24">
      <c r="E2068">
        <v>20.65</v>
      </c>
      <c r="F2068">
        <f t="shared" si="96"/>
        <v>5.0906871504632525</v>
      </c>
      <c r="T2068">
        <f t="shared" ca="1" si="97"/>
        <v>17.47</v>
      </c>
      <c r="U2068">
        <f t="shared" ca="1" si="98"/>
        <v>5.0321231354368106</v>
      </c>
      <c r="W2068">
        <v>64.13</v>
      </c>
      <c r="X2068">
        <v>5.8619358086572335</v>
      </c>
    </row>
    <row r="2069" spans="5:24">
      <c r="E2069">
        <v>20.66</v>
      </c>
      <c r="F2069">
        <f t="shared" si="96"/>
        <v>5.0908623441520842</v>
      </c>
      <c r="T2069">
        <f t="shared" ca="1" si="97"/>
        <v>89.55</v>
      </c>
      <c r="U2069">
        <f t="shared" ca="1" si="98"/>
        <v>6.1281599634527026</v>
      </c>
      <c r="W2069">
        <v>64.31</v>
      </c>
      <c r="X2069">
        <v>5.866757381828549</v>
      </c>
    </row>
    <row r="2070" spans="5:24">
      <c r="E2070">
        <v>20.67</v>
      </c>
      <c r="F2070">
        <f t="shared" si="96"/>
        <v>5.091037487624944</v>
      </c>
      <c r="T2070">
        <f t="shared" ca="1" si="97"/>
        <v>9.39</v>
      </c>
      <c r="U2070">
        <f t="shared" ca="1" si="98"/>
        <v>4.8414423809651996</v>
      </c>
      <c r="W2070">
        <v>34.28</v>
      </c>
      <c r="X2070">
        <v>5.0951666326668734</v>
      </c>
    </row>
    <row r="2071" spans="5:24">
      <c r="E2071">
        <v>20.68</v>
      </c>
      <c r="F2071">
        <f t="shared" si="96"/>
        <v>5.0912125809320887</v>
      </c>
      <c r="T2071">
        <f t="shared" ca="1" si="97"/>
        <v>93.93</v>
      </c>
      <c r="U2071">
        <f t="shared" ca="1" si="98"/>
        <v>6.2744619808791473</v>
      </c>
      <c r="W2071">
        <v>19.89</v>
      </c>
      <c r="X2071">
        <v>4.6544431396997217</v>
      </c>
    </row>
    <row r="2072" spans="5:24">
      <c r="E2072">
        <v>20.69</v>
      </c>
      <c r="F2072">
        <f t="shared" si="96"/>
        <v>5.0913876241237057</v>
      </c>
      <c r="T2072">
        <f t="shared" ca="1" si="97"/>
        <v>57.33</v>
      </c>
      <c r="U2072">
        <f t="shared" ca="1" si="98"/>
        <v>5.592391016987416</v>
      </c>
      <c r="W2072">
        <v>43.56</v>
      </c>
      <c r="X2072">
        <v>5.3378655780410345</v>
      </c>
    </row>
    <row r="2073" spans="5:24">
      <c r="E2073">
        <v>20.7</v>
      </c>
      <c r="F2073">
        <f t="shared" si="96"/>
        <v>5.0915626172499184</v>
      </c>
      <c r="T2073">
        <f t="shared" ca="1" si="97"/>
        <v>30.8</v>
      </c>
      <c r="U2073">
        <f t="shared" ca="1" si="98"/>
        <v>5.2492363005111464</v>
      </c>
      <c r="W2073">
        <v>52.49</v>
      </c>
      <c r="X2073">
        <v>5.5624556237854001</v>
      </c>
    </row>
    <row r="2074" spans="5:24">
      <c r="E2074">
        <v>20.71</v>
      </c>
      <c r="F2074">
        <f t="shared" si="96"/>
        <v>5.0917375603607784</v>
      </c>
      <c r="T2074">
        <f t="shared" ca="1" si="97"/>
        <v>76.52</v>
      </c>
      <c r="U2074">
        <f t="shared" ca="1" si="98"/>
        <v>5.8615650160263222</v>
      </c>
      <c r="W2074">
        <v>96.7</v>
      </c>
      <c r="X2074">
        <v>7.338423669247776</v>
      </c>
    </row>
    <row r="2075" spans="5:24">
      <c r="E2075">
        <v>20.72</v>
      </c>
      <c r="F2075">
        <f t="shared" si="96"/>
        <v>5.0919124535062741</v>
      </c>
      <c r="T2075">
        <f t="shared" ca="1" si="97"/>
        <v>24.59</v>
      </c>
      <c r="U2075">
        <f t="shared" ca="1" si="98"/>
        <v>5.1562756360190578</v>
      </c>
      <c r="W2075">
        <v>19.18</v>
      </c>
      <c r="X2075">
        <v>4.6287176405137318</v>
      </c>
    </row>
    <row r="2076" spans="5:24">
      <c r="E2076">
        <v>20.73</v>
      </c>
      <c r="F2076">
        <f t="shared" si="96"/>
        <v>5.0920872967363229</v>
      </c>
      <c r="T2076">
        <f t="shared" ca="1" si="97"/>
        <v>61.97</v>
      </c>
      <c r="U2076">
        <f t="shared" ca="1" si="98"/>
        <v>5.6523464878325189</v>
      </c>
      <c r="W2076">
        <v>79.3</v>
      </c>
      <c r="X2076">
        <v>6.3168747655001622</v>
      </c>
    </row>
    <row r="2077" spans="5:24">
      <c r="E2077">
        <v>20.74</v>
      </c>
      <c r="F2077">
        <f t="shared" si="96"/>
        <v>5.0922620901007773</v>
      </c>
      <c r="T2077">
        <f t="shared" ca="1" si="97"/>
        <v>99.82</v>
      </c>
      <c r="U2077">
        <f t="shared" ca="1" si="98"/>
        <v>6.955618863121515</v>
      </c>
      <c r="W2077">
        <v>97.47</v>
      </c>
      <c r="X2077">
        <v>7.4548565860955005</v>
      </c>
    </row>
    <row r="2078" spans="5:24">
      <c r="E2078">
        <v>20.75</v>
      </c>
      <c r="F2078">
        <f t="shared" si="96"/>
        <v>5.0924368336494217</v>
      </c>
      <c r="T2078">
        <f t="shared" ca="1" si="97"/>
        <v>71.67</v>
      </c>
      <c r="U2078">
        <f t="shared" ca="1" si="98"/>
        <v>5.7865330052407726</v>
      </c>
      <c r="W2078">
        <v>9.58</v>
      </c>
      <c r="X2078">
        <v>4.1941394958990017</v>
      </c>
    </row>
    <row r="2079" spans="5:24">
      <c r="E2079">
        <v>20.76</v>
      </c>
      <c r="F2079">
        <f t="shared" si="96"/>
        <v>5.0926115274319752</v>
      </c>
      <c r="T2079">
        <f t="shared" ca="1" si="97"/>
        <v>89.86</v>
      </c>
      <c r="U2079">
        <f t="shared" ca="1" si="98"/>
        <v>6.1368073499551414</v>
      </c>
      <c r="W2079">
        <v>73.819999999999993</v>
      </c>
      <c r="X2079">
        <v>6.1378059590683032</v>
      </c>
    </row>
    <row r="2080" spans="5:24">
      <c r="E2080">
        <v>20.77</v>
      </c>
      <c r="F2080">
        <f t="shared" si="96"/>
        <v>5.092786171498088</v>
      </c>
      <c r="T2080">
        <f t="shared" ca="1" si="97"/>
        <v>35.76</v>
      </c>
      <c r="U2080">
        <f t="shared" ca="1" si="98"/>
        <v>5.3175593407570627</v>
      </c>
      <c r="W2080">
        <v>53.24</v>
      </c>
      <c r="X2080">
        <v>5.58130424267046</v>
      </c>
    </row>
    <row r="2081" spans="5:24">
      <c r="E2081">
        <v>20.78</v>
      </c>
      <c r="F2081">
        <f t="shared" si="96"/>
        <v>5.0929607658973453</v>
      </c>
      <c r="T2081">
        <f t="shared" ca="1" si="97"/>
        <v>3.28</v>
      </c>
      <c r="U2081">
        <f t="shared" ca="1" si="98"/>
        <v>4.5794264327678098</v>
      </c>
      <c r="W2081">
        <v>68.25</v>
      </c>
      <c r="X2081">
        <v>5.9747011473982132</v>
      </c>
    </row>
    <row r="2082" spans="5:24">
      <c r="E2082">
        <v>20.79</v>
      </c>
      <c r="F2082">
        <f t="shared" si="96"/>
        <v>5.0931353106792647</v>
      </c>
      <c r="T2082">
        <f t="shared" ca="1" si="97"/>
        <v>77.849999999999994</v>
      </c>
      <c r="U2082">
        <f t="shared" ca="1" si="98"/>
        <v>5.8835685548920242</v>
      </c>
      <c r="W2082">
        <v>35.51</v>
      </c>
      <c r="X2082">
        <v>5.1284125036269419</v>
      </c>
    </row>
    <row r="2083" spans="5:24">
      <c r="E2083">
        <v>20.8</v>
      </c>
      <c r="F2083">
        <f t="shared" si="96"/>
        <v>5.0933098058932975</v>
      </c>
      <c r="T2083">
        <f t="shared" ca="1" si="97"/>
        <v>34.770000000000003</v>
      </c>
      <c r="U2083">
        <f t="shared" ca="1" si="98"/>
        <v>5.3042312665494</v>
      </c>
      <c r="W2083">
        <v>39.83</v>
      </c>
      <c r="X2083">
        <v>5.242250187806957</v>
      </c>
    </row>
    <row r="2084" spans="5:24">
      <c r="E2084">
        <v>20.81</v>
      </c>
      <c r="F2084">
        <f t="shared" si="96"/>
        <v>5.0934842515888308</v>
      </c>
      <c r="T2084">
        <f t="shared" ca="1" si="97"/>
        <v>67.88</v>
      </c>
      <c r="U2084">
        <f t="shared" ca="1" si="98"/>
        <v>5.7321729106455539</v>
      </c>
      <c r="W2084">
        <v>79.760000000000005</v>
      </c>
      <c r="X2084">
        <v>6.3330793126150118</v>
      </c>
    </row>
    <row r="2085" spans="5:24">
      <c r="E2085">
        <v>20.82</v>
      </c>
      <c r="F2085">
        <f t="shared" si="96"/>
        <v>5.0936586478151824</v>
      </c>
      <c r="T2085">
        <f t="shared" ca="1" si="97"/>
        <v>74.61</v>
      </c>
      <c r="U2085">
        <f t="shared" ca="1" si="98"/>
        <v>5.8311335951253565</v>
      </c>
      <c r="W2085">
        <v>21.29</v>
      </c>
      <c r="X2085">
        <v>4.7036007258591752</v>
      </c>
    </row>
    <row r="2086" spans="5:24">
      <c r="E2086">
        <v>20.83</v>
      </c>
      <c r="F2086">
        <f t="shared" si="96"/>
        <v>5.0938329946216054</v>
      </c>
      <c r="T2086">
        <f t="shared" ca="1" si="97"/>
        <v>63.94</v>
      </c>
      <c r="U2086">
        <f t="shared" ca="1" si="98"/>
        <v>5.6784277399628076</v>
      </c>
      <c r="W2086">
        <v>24.3</v>
      </c>
      <c r="X2086">
        <v>4.8033150829369493</v>
      </c>
    </row>
    <row r="2087" spans="5:24">
      <c r="E2087">
        <v>20.84</v>
      </c>
      <c r="F2087">
        <f t="shared" si="96"/>
        <v>5.0940072920572881</v>
      </c>
      <c r="T2087">
        <f t="shared" ca="1" si="97"/>
        <v>9</v>
      </c>
      <c r="U2087">
        <f t="shared" ca="1" si="98"/>
        <v>4.8296224831548926</v>
      </c>
      <c r="W2087">
        <v>15.09</v>
      </c>
      <c r="X2087">
        <v>4.4674189497828385</v>
      </c>
    </row>
    <row r="2088" spans="5:24">
      <c r="E2088">
        <v>20.85</v>
      </c>
      <c r="F2088">
        <f t="shared" si="96"/>
        <v>5.0941815401713511</v>
      </c>
      <c r="T2088">
        <f t="shared" ca="1" si="97"/>
        <v>16.04</v>
      </c>
      <c r="U2088">
        <f t="shared" ca="1" si="98"/>
        <v>5.0035923783204153</v>
      </c>
      <c r="W2088">
        <v>89.48</v>
      </c>
      <c r="X2088">
        <v>6.7524663018539588</v>
      </c>
    </row>
    <row r="2089" spans="5:24">
      <c r="E2089">
        <v>20.86</v>
      </c>
      <c r="F2089">
        <f t="shared" si="96"/>
        <v>5.094355739012852</v>
      </c>
      <c r="T2089">
        <f t="shared" ca="1" si="97"/>
        <v>89.11</v>
      </c>
      <c r="U2089">
        <f t="shared" ca="1" si="98"/>
        <v>6.1161995994899092</v>
      </c>
      <c r="W2089">
        <v>12.43</v>
      </c>
      <c r="X2089">
        <v>4.3462434686944995</v>
      </c>
    </row>
    <row r="2090" spans="5:24">
      <c r="E2090">
        <v>20.87</v>
      </c>
      <c r="F2090">
        <f t="shared" si="96"/>
        <v>5.0945298886307793</v>
      </c>
      <c r="T2090">
        <f t="shared" ca="1" si="97"/>
        <v>25.2</v>
      </c>
      <c r="U2090">
        <f t="shared" ca="1" si="98"/>
        <v>5.1658953501371379</v>
      </c>
      <c r="W2090">
        <v>30.5</v>
      </c>
      <c r="X2090">
        <v>4.9899265430314053</v>
      </c>
    </row>
    <row r="2091" spans="5:24">
      <c r="E2091">
        <v>20.88</v>
      </c>
      <c r="F2091">
        <f t="shared" si="96"/>
        <v>5.09470398907406</v>
      </c>
      <c r="T2091">
        <f t="shared" ca="1" si="97"/>
        <v>35.67</v>
      </c>
      <c r="U2091">
        <f t="shared" ca="1" si="98"/>
        <v>5.3163531815915812</v>
      </c>
      <c r="W2091">
        <v>35.35</v>
      </c>
      <c r="X2091">
        <v>5.1241117820448228</v>
      </c>
    </row>
    <row r="2092" spans="5:24">
      <c r="E2092">
        <v>20.89</v>
      </c>
      <c r="F2092">
        <f t="shared" si="96"/>
        <v>5.0948780403915519</v>
      </c>
      <c r="T2092">
        <f t="shared" ca="1" si="97"/>
        <v>96.29</v>
      </c>
      <c r="U2092">
        <f t="shared" ca="1" si="98"/>
        <v>6.3926890760605932</v>
      </c>
      <c r="W2092">
        <v>25.17</v>
      </c>
      <c r="X2092">
        <v>4.8308503173494026</v>
      </c>
    </row>
    <row r="2093" spans="5:24">
      <c r="E2093">
        <v>20.9</v>
      </c>
      <c r="F2093">
        <f t="shared" si="96"/>
        <v>5.0950520426320516</v>
      </c>
      <c r="T2093">
        <f t="shared" ca="1" si="97"/>
        <v>44.67</v>
      </c>
      <c r="U2093">
        <f t="shared" ca="1" si="98"/>
        <v>5.4329983721623822</v>
      </c>
      <c r="W2093">
        <v>95.76</v>
      </c>
      <c r="X2093">
        <v>7.2234897343911513</v>
      </c>
    </row>
    <row r="2094" spans="5:24">
      <c r="E2094">
        <v>20.91</v>
      </c>
      <c r="F2094">
        <f t="shared" si="96"/>
        <v>5.0952259958442863</v>
      </c>
      <c r="T2094">
        <f t="shared" ca="1" si="97"/>
        <v>62.96</v>
      </c>
      <c r="U2094">
        <f t="shared" ca="1" si="98"/>
        <v>5.6653970617548675</v>
      </c>
      <c r="W2094">
        <v>30.62</v>
      </c>
      <c r="X2094">
        <v>4.9933494029230703</v>
      </c>
    </row>
    <row r="2095" spans="5:24">
      <c r="E2095">
        <v>20.92</v>
      </c>
      <c r="F2095">
        <f t="shared" si="96"/>
        <v>5.0953999000769228</v>
      </c>
      <c r="T2095">
        <f t="shared" ca="1" si="97"/>
        <v>73.52</v>
      </c>
      <c r="U2095">
        <f t="shared" ca="1" si="98"/>
        <v>5.8143083687189385</v>
      </c>
      <c r="W2095">
        <v>16.510000000000002</v>
      </c>
      <c r="X2095">
        <v>4.5262888912539072</v>
      </c>
    </row>
    <row r="2096" spans="5:24">
      <c r="E2096">
        <v>20.93</v>
      </c>
      <c r="F2096">
        <f t="shared" si="96"/>
        <v>5.0955737553785596</v>
      </c>
      <c r="T2096">
        <f t="shared" ca="1" si="97"/>
        <v>13.42</v>
      </c>
      <c r="U2096">
        <f t="shared" ca="1" si="98"/>
        <v>4.9466226516100695</v>
      </c>
      <c r="W2096">
        <v>2.08</v>
      </c>
      <c r="X2096">
        <v>3.4625003801614236</v>
      </c>
    </row>
    <row r="2097" spans="5:24">
      <c r="E2097">
        <v>20.94</v>
      </c>
      <c r="F2097">
        <f t="shared" si="96"/>
        <v>5.095747561797733</v>
      </c>
      <c r="T2097">
        <f t="shared" ca="1" si="97"/>
        <v>8.84</v>
      </c>
      <c r="U2097">
        <f t="shared" ca="1" si="98"/>
        <v>4.8246631802094493</v>
      </c>
      <c r="W2097">
        <v>22.28</v>
      </c>
      <c r="X2097">
        <v>4.7372290352072737</v>
      </c>
    </row>
    <row r="2098" spans="5:24">
      <c r="E2098">
        <v>20.95</v>
      </c>
      <c r="F2098">
        <f t="shared" si="96"/>
        <v>5.0959213193829118</v>
      </c>
      <c r="T2098">
        <f t="shared" ca="1" si="97"/>
        <v>46.5</v>
      </c>
      <c r="U2098">
        <f t="shared" ca="1" si="98"/>
        <v>5.4560775810520639</v>
      </c>
      <c r="W2098">
        <v>91.2</v>
      </c>
      <c r="X2098">
        <v>6.8531741545480029</v>
      </c>
    </row>
    <row r="2099" spans="5:24">
      <c r="E2099">
        <v>20.96</v>
      </c>
      <c r="F2099">
        <f t="shared" si="96"/>
        <v>5.0960950281825053</v>
      </c>
      <c r="T2099">
        <f t="shared" ca="1" si="97"/>
        <v>54.77</v>
      </c>
      <c r="U2099">
        <f t="shared" ca="1" si="98"/>
        <v>5.559926245364001</v>
      </c>
      <c r="W2099">
        <v>67.849999999999994</v>
      </c>
      <c r="X2099">
        <v>5.9635083933569364</v>
      </c>
    </row>
    <row r="2100" spans="5:24">
      <c r="E2100">
        <v>20.97</v>
      </c>
      <c r="F2100">
        <f t="shared" si="96"/>
        <v>5.0962686882448525</v>
      </c>
      <c r="T2100">
        <f t="shared" ca="1" si="97"/>
        <v>5.22</v>
      </c>
      <c r="U2100">
        <f t="shared" ca="1" si="98"/>
        <v>4.6880566696855235</v>
      </c>
      <c r="W2100">
        <v>8.49</v>
      </c>
      <c r="X2100">
        <v>4.127153270222168</v>
      </c>
    </row>
    <row r="2101" spans="5:24">
      <c r="E2101">
        <v>20.98</v>
      </c>
      <c r="F2101">
        <f t="shared" si="96"/>
        <v>5.0964422996182321</v>
      </c>
      <c r="T2101">
        <f t="shared" ca="1" si="97"/>
        <v>48.7</v>
      </c>
      <c r="U2101">
        <f t="shared" ca="1" si="98"/>
        <v>5.4837040316516683</v>
      </c>
      <c r="W2101">
        <v>80.59</v>
      </c>
      <c r="X2101">
        <v>6.3628862705906108</v>
      </c>
    </row>
    <row r="2102" spans="5:24">
      <c r="E2102">
        <v>20.99</v>
      </c>
      <c r="F2102">
        <f t="shared" si="96"/>
        <v>5.0966158623508582</v>
      </c>
      <c r="T2102">
        <f t="shared" ca="1" si="97"/>
        <v>66.02</v>
      </c>
      <c r="U2102">
        <f t="shared" ca="1" si="98"/>
        <v>5.706504513529663</v>
      </c>
      <c r="W2102">
        <v>24.89</v>
      </c>
      <c r="X2102">
        <v>4.8220446439905631</v>
      </c>
    </row>
    <row r="2103" spans="5:24">
      <c r="E2103">
        <v>21</v>
      </c>
      <c r="F2103">
        <f t="shared" si="96"/>
        <v>5.0967893764908805</v>
      </c>
      <c r="T2103">
        <f t="shared" ca="1" si="97"/>
        <v>75.37</v>
      </c>
      <c r="U2103">
        <f t="shared" ca="1" si="98"/>
        <v>5.8430896892029534</v>
      </c>
      <c r="W2103">
        <v>86.84</v>
      </c>
      <c r="X2103">
        <v>6.6188596950895615</v>
      </c>
    </row>
    <row r="2104" spans="5:24">
      <c r="E2104">
        <v>21.01</v>
      </c>
      <c r="F2104">
        <f t="shared" si="96"/>
        <v>5.0969628420863833</v>
      </c>
      <c r="T2104">
        <f t="shared" ca="1" si="97"/>
        <v>62.69</v>
      </c>
      <c r="U2104">
        <f t="shared" ca="1" si="98"/>
        <v>5.6618270002788673</v>
      </c>
      <c r="W2104">
        <v>47.43</v>
      </c>
      <c r="X2104">
        <v>5.4355350313035675</v>
      </c>
    </row>
    <row r="2105" spans="5:24">
      <c r="E2105">
        <v>21.02</v>
      </c>
      <c r="F2105">
        <f t="shared" si="96"/>
        <v>5.0971362591853904</v>
      </c>
      <c r="T2105">
        <f t="shared" ca="1" si="97"/>
        <v>12.41</v>
      </c>
      <c r="U2105">
        <f t="shared" ca="1" si="98"/>
        <v>4.9226337668070954</v>
      </c>
      <c r="W2105">
        <v>47.67</v>
      </c>
      <c r="X2105">
        <v>5.4415623178141539</v>
      </c>
    </row>
    <row r="2106" spans="5:24">
      <c r="E2106">
        <v>21.03</v>
      </c>
      <c r="F2106">
        <f t="shared" si="96"/>
        <v>5.0973096278358598</v>
      </c>
      <c r="T2106">
        <f t="shared" ca="1" si="97"/>
        <v>28.58</v>
      </c>
      <c r="U2106">
        <f t="shared" ca="1" si="98"/>
        <v>5.2171516654938141</v>
      </c>
      <c r="W2106">
        <v>3.21</v>
      </c>
      <c r="X2106">
        <v>3.6492115962674299</v>
      </c>
    </row>
    <row r="2107" spans="5:24">
      <c r="E2107">
        <v>21.04</v>
      </c>
      <c r="F2107">
        <f t="shared" si="96"/>
        <v>5.0974829480856858</v>
      </c>
      <c r="T2107">
        <f t="shared" ca="1" si="97"/>
        <v>42.31</v>
      </c>
      <c r="U2107">
        <f t="shared" ca="1" si="98"/>
        <v>5.4030154008337758</v>
      </c>
      <c r="W2107">
        <v>82.06</v>
      </c>
      <c r="X2107">
        <v>6.4176540713807526</v>
      </c>
    </row>
    <row r="2108" spans="5:24">
      <c r="E2108">
        <v>21.05</v>
      </c>
      <c r="F2108">
        <f t="shared" si="96"/>
        <v>5.097656219982702</v>
      </c>
      <c r="T2108">
        <f t="shared" ca="1" si="97"/>
        <v>6.09</v>
      </c>
      <c r="U2108">
        <f t="shared" ca="1" si="98"/>
        <v>4.7263688321355346</v>
      </c>
      <c r="W2108">
        <v>85.74</v>
      </c>
      <c r="X2108">
        <v>6.568710807796311</v>
      </c>
    </row>
    <row r="2109" spans="5:24">
      <c r="E2109">
        <v>21.06</v>
      </c>
      <c r="F2109">
        <f t="shared" si="96"/>
        <v>5.0978294435746747</v>
      </c>
      <c r="T2109">
        <f t="shared" ca="1" si="97"/>
        <v>17.87</v>
      </c>
      <c r="U2109">
        <f t="shared" ca="1" si="98"/>
        <v>5.0398346779869163</v>
      </c>
      <c r="W2109">
        <v>74.34</v>
      </c>
      <c r="X2109">
        <v>6.1538631140770992</v>
      </c>
    </row>
    <row r="2110" spans="5:24">
      <c r="E2110">
        <v>21.07</v>
      </c>
      <c r="F2110">
        <f t="shared" si="96"/>
        <v>5.0980026189093106</v>
      </c>
      <c r="T2110">
        <f t="shared" ca="1" si="97"/>
        <v>50.58</v>
      </c>
      <c r="U2110">
        <f t="shared" ca="1" si="98"/>
        <v>5.5072694780935336</v>
      </c>
      <c r="W2110">
        <v>66.88</v>
      </c>
      <c r="X2110">
        <v>5.9366020164809088</v>
      </c>
    </row>
    <row r="2111" spans="5:24">
      <c r="E2111">
        <v>21.08</v>
      </c>
      <c r="F2111">
        <f t="shared" si="96"/>
        <v>5.0981757460342516</v>
      </c>
      <c r="T2111">
        <f t="shared" ca="1" si="97"/>
        <v>99.27</v>
      </c>
      <c r="U2111">
        <f t="shared" ca="1" si="98"/>
        <v>6.7210759757885121</v>
      </c>
      <c r="W2111">
        <v>81.709999999999994</v>
      </c>
      <c r="X2111">
        <v>6.4043685667416472</v>
      </c>
    </row>
    <row r="2112" spans="5:24">
      <c r="E2112">
        <v>21.09</v>
      </c>
      <c r="F2112">
        <f t="shared" si="96"/>
        <v>5.0983488249970765</v>
      </c>
      <c r="T2112">
        <f t="shared" ca="1" si="97"/>
        <v>81.02</v>
      </c>
      <c r="U2112">
        <f t="shared" ca="1" si="98"/>
        <v>5.9393167738133208</v>
      </c>
      <c r="W2112">
        <v>31.45</v>
      </c>
      <c r="X2112">
        <v>5.0168651632033487</v>
      </c>
    </row>
    <row r="2113" spans="5:24">
      <c r="E2113">
        <v>21.1</v>
      </c>
      <c r="F2113">
        <f t="shared" si="96"/>
        <v>5.0985218558453029</v>
      </c>
      <c r="T2113">
        <f t="shared" ca="1" si="97"/>
        <v>32.51</v>
      </c>
      <c r="U2113">
        <f t="shared" ca="1" si="98"/>
        <v>5.2732578180181395</v>
      </c>
      <c r="W2113">
        <v>97.38</v>
      </c>
      <c r="X2113">
        <v>7.4398329073393983</v>
      </c>
    </row>
    <row r="2114" spans="5:24">
      <c r="E2114">
        <v>21.11</v>
      </c>
      <c r="F2114">
        <f t="shared" si="96"/>
        <v>5.0986948386263844</v>
      </c>
      <c r="T2114">
        <f t="shared" ca="1" si="97"/>
        <v>35.47</v>
      </c>
      <c r="U2114">
        <f t="shared" ca="1" si="98"/>
        <v>5.3136689852523391</v>
      </c>
      <c r="W2114">
        <v>0.84</v>
      </c>
      <c r="X2114">
        <v>3.1089442142216939</v>
      </c>
    </row>
    <row r="2115" spans="5:24">
      <c r="E2115">
        <v>21.12</v>
      </c>
      <c r="F2115">
        <f t="shared" si="96"/>
        <v>5.0988677733877124</v>
      </c>
      <c r="T2115">
        <f t="shared" ca="1" si="97"/>
        <v>95.81</v>
      </c>
      <c r="U2115">
        <f t="shared" ca="1" si="98"/>
        <v>6.3645254099822379</v>
      </c>
      <c r="W2115">
        <v>5.32</v>
      </c>
      <c r="X2115">
        <v>3.885412249967676</v>
      </c>
    </row>
    <row r="2116" spans="5:24">
      <c r="E2116">
        <v>21.13</v>
      </c>
      <c r="F2116">
        <f t="shared" si="96"/>
        <v>5.0990406601766161</v>
      </c>
      <c r="T2116">
        <f t="shared" ca="1" si="97"/>
        <v>22.87</v>
      </c>
      <c r="U2116">
        <f t="shared" ca="1" si="98"/>
        <v>5.1284325401065063</v>
      </c>
      <c r="W2116">
        <v>89.94</v>
      </c>
      <c r="X2116">
        <v>6.7781401908849297</v>
      </c>
    </row>
    <row r="2117" spans="5:24">
      <c r="E2117">
        <v>21.14</v>
      </c>
      <c r="F2117">
        <f t="shared" ref="F2117:F2180" si="99">NORMINV(E2117/100,$C$3,$C$4)</f>
        <v>5.0992134990403617</v>
      </c>
      <c r="T2117">
        <f t="shared" ref="T2117:T2180" ca="1" si="100">RANDBETWEEN(1,10000)/100</f>
        <v>85.07</v>
      </c>
      <c r="U2117">
        <f t="shared" ref="U2117:U2180" ca="1" si="101">NORMINV(T2117/100,$C$3,$C$4)</f>
        <v>6.0197201603377435</v>
      </c>
      <c r="W2117">
        <v>65.489999999999995</v>
      </c>
      <c r="X2117">
        <v>5.8985836646814569</v>
      </c>
    </row>
    <row r="2118" spans="5:24">
      <c r="E2118">
        <v>21.15</v>
      </c>
      <c r="F2118">
        <f t="shared" si="99"/>
        <v>5.0993862900261542</v>
      </c>
      <c r="T2118">
        <f t="shared" ca="1" si="100"/>
        <v>12.64</v>
      </c>
      <c r="U2118">
        <f t="shared" ca="1" si="101"/>
        <v>4.9282125789347306</v>
      </c>
      <c r="W2118">
        <v>6.48</v>
      </c>
      <c r="X2118">
        <v>3.9843188646213279</v>
      </c>
    </row>
    <row r="2119" spans="5:24">
      <c r="E2119">
        <v>21.16</v>
      </c>
      <c r="F2119">
        <f t="shared" si="99"/>
        <v>5.0995590331811353</v>
      </c>
      <c r="T2119">
        <f t="shared" ca="1" si="100"/>
        <v>71.760000000000005</v>
      </c>
      <c r="U2119">
        <f t="shared" ca="1" si="101"/>
        <v>5.7878632947429249</v>
      </c>
      <c r="W2119">
        <v>27.11</v>
      </c>
      <c r="X2119">
        <v>4.8905104541237971</v>
      </c>
    </row>
    <row r="2120" spans="5:24">
      <c r="E2120">
        <v>21.17</v>
      </c>
      <c r="F2120">
        <f t="shared" si="99"/>
        <v>5.0997317285523858</v>
      </c>
      <c r="T2120">
        <f t="shared" ca="1" si="100"/>
        <v>83.61</v>
      </c>
      <c r="U2120">
        <f t="shared" ca="1" si="101"/>
        <v>5.9892774019969099</v>
      </c>
      <c r="W2120">
        <v>75.22</v>
      </c>
      <c r="X2120">
        <v>6.1814291235583738</v>
      </c>
    </row>
    <row r="2121" spans="5:24">
      <c r="E2121">
        <v>21.18</v>
      </c>
      <c r="F2121">
        <f t="shared" si="99"/>
        <v>5.0999043761869247</v>
      </c>
      <c r="T2121">
        <f t="shared" ca="1" si="100"/>
        <v>90.81</v>
      </c>
      <c r="U2121">
        <f t="shared" ca="1" si="101"/>
        <v>6.1645727067741447</v>
      </c>
      <c r="W2121">
        <v>88.55</v>
      </c>
      <c r="X2121">
        <v>6.7029388110529986</v>
      </c>
    </row>
    <row r="2122" spans="5:24">
      <c r="E2122">
        <v>21.19</v>
      </c>
      <c r="F2122">
        <f t="shared" si="99"/>
        <v>5.1000769761317084</v>
      </c>
      <c r="T2122">
        <f t="shared" ca="1" si="100"/>
        <v>90.8</v>
      </c>
      <c r="U2122">
        <f t="shared" ca="1" si="101"/>
        <v>6.1642696644284038</v>
      </c>
      <c r="W2122">
        <v>29.31</v>
      </c>
      <c r="X2122">
        <v>4.9556490611955457</v>
      </c>
    </row>
    <row r="2123" spans="5:24">
      <c r="E2123">
        <v>21.2</v>
      </c>
      <c r="F2123">
        <f t="shared" si="99"/>
        <v>5.1002495284336318</v>
      </c>
      <c r="T2123">
        <f t="shared" ca="1" si="100"/>
        <v>39.07</v>
      </c>
      <c r="U2123">
        <f t="shared" ca="1" si="101"/>
        <v>5.3612524709816247</v>
      </c>
      <c r="W2123">
        <v>13.77</v>
      </c>
      <c r="X2123">
        <v>4.4092888436228481</v>
      </c>
    </row>
    <row r="2124" spans="5:24">
      <c r="E2124">
        <v>21.21</v>
      </c>
      <c r="F2124">
        <f t="shared" si="99"/>
        <v>5.1004220331395294</v>
      </c>
      <c r="T2124">
        <f t="shared" ca="1" si="100"/>
        <v>80.44</v>
      </c>
      <c r="U2124">
        <f t="shared" ca="1" si="101"/>
        <v>5.9287215937553253</v>
      </c>
      <c r="W2124">
        <v>84.46</v>
      </c>
      <c r="X2124">
        <v>6.5135448182415487</v>
      </c>
    </row>
    <row r="2125" spans="5:24">
      <c r="E2125">
        <v>21.22</v>
      </c>
      <c r="F2125">
        <f t="shared" si="99"/>
        <v>5.1005944902961717</v>
      </c>
      <c r="T2125">
        <f t="shared" ca="1" si="100"/>
        <v>63.68</v>
      </c>
      <c r="U2125">
        <f t="shared" ca="1" si="101"/>
        <v>5.6749591585263106</v>
      </c>
      <c r="W2125">
        <v>3.86</v>
      </c>
      <c r="X2125">
        <v>3.7328314200917463</v>
      </c>
    </row>
    <row r="2126" spans="5:24">
      <c r="E2126">
        <v>21.23</v>
      </c>
      <c r="F2126">
        <f t="shared" si="99"/>
        <v>5.1007668999502718</v>
      </c>
      <c r="T2126">
        <f t="shared" ca="1" si="100"/>
        <v>65.64</v>
      </c>
      <c r="U2126">
        <f t="shared" ca="1" si="101"/>
        <v>5.7013288881246167</v>
      </c>
      <c r="W2126">
        <v>77.510000000000005</v>
      </c>
      <c r="X2126">
        <v>6.2557484989331726</v>
      </c>
    </row>
    <row r="2127" spans="5:24">
      <c r="E2127">
        <v>21.24</v>
      </c>
      <c r="F2127">
        <f t="shared" si="99"/>
        <v>5.1009392621484793</v>
      </c>
      <c r="T2127">
        <f t="shared" ca="1" si="100"/>
        <v>80.75</v>
      </c>
      <c r="U2127">
        <f t="shared" ca="1" si="101"/>
        <v>5.9343602736156145</v>
      </c>
      <c r="W2127">
        <v>43.85</v>
      </c>
      <c r="X2127">
        <v>5.3452266479363431</v>
      </c>
    </row>
    <row r="2128" spans="5:24">
      <c r="E2128">
        <v>21.25</v>
      </c>
      <c r="F2128">
        <f t="shared" si="99"/>
        <v>5.1011115769373809</v>
      </c>
      <c r="T2128">
        <f t="shared" ca="1" si="100"/>
        <v>78.69</v>
      </c>
      <c r="U2128">
        <f t="shared" ca="1" si="101"/>
        <v>5.8978555273232987</v>
      </c>
      <c r="W2128">
        <v>52.88</v>
      </c>
      <c r="X2128">
        <v>5.5722537130529917</v>
      </c>
    </row>
    <row r="2129" spans="5:24">
      <c r="E2129">
        <v>21.26</v>
      </c>
      <c r="F2129">
        <f t="shared" si="99"/>
        <v>5.1012838443635067</v>
      </c>
      <c r="T2129">
        <f t="shared" ca="1" si="100"/>
        <v>76.92</v>
      </c>
      <c r="U2129">
        <f t="shared" ca="1" si="101"/>
        <v>5.8681073891250595</v>
      </c>
      <c r="W2129">
        <v>80.55</v>
      </c>
      <c r="X2129">
        <v>6.3614322869395714</v>
      </c>
    </row>
    <row r="2130" spans="5:24">
      <c r="E2130">
        <v>21.27</v>
      </c>
      <c r="F2130">
        <f t="shared" si="99"/>
        <v>5.1014560644733216</v>
      </c>
      <c r="T2130">
        <f t="shared" ca="1" si="100"/>
        <v>62.02</v>
      </c>
      <c r="U2130">
        <f t="shared" ca="1" si="101"/>
        <v>5.6530030508548563</v>
      </c>
      <c r="W2130">
        <v>15.88</v>
      </c>
      <c r="X2130">
        <v>4.5005980178032177</v>
      </c>
    </row>
    <row r="2131" spans="5:24">
      <c r="E2131">
        <v>21.28</v>
      </c>
      <c r="F2131">
        <f t="shared" si="99"/>
        <v>5.1016282373132338</v>
      </c>
      <c r="T2131">
        <f t="shared" ca="1" si="100"/>
        <v>7.5</v>
      </c>
      <c r="U2131">
        <f t="shared" ca="1" si="101"/>
        <v>4.7802342645307716</v>
      </c>
      <c r="W2131">
        <v>80.23</v>
      </c>
      <c r="X2131">
        <v>6.3498652634210142</v>
      </c>
    </row>
    <row r="2132" spans="5:24">
      <c r="E2132">
        <v>21.29</v>
      </c>
      <c r="F2132">
        <f t="shared" si="99"/>
        <v>5.1018003629295876</v>
      </c>
      <c r="T2132">
        <f t="shared" ca="1" si="100"/>
        <v>15.52</v>
      </c>
      <c r="U2132">
        <f t="shared" ca="1" si="101"/>
        <v>4.9928084654797633</v>
      </c>
      <c r="W2132">
        <v>37.369999999999997</v>
      </c>
      <c r="X2132">
        <v>5.1779304423493082</v>
      </c>
    </row>
    <row r="2133" spans="5:24">
      <c r="E2133">
        <v>21.3</v>
      </c>
      <c r="F2133">
        <f t="shared" si="99"/>
        <v>5.1019724413686687</v>
      </c>
      <c r="T2133">
        <f t="shared" ca="1" si="100"/>
        <v>2.23</v>
      </c>
      <c r="U2133">
        <f t="shared" ca="1" si="101"/>
        <v>4.4957962190606899</v>
      </c>
      <c r="W2133">
        <v>89.11</v>
      </c>
      <c r="X2133">
        <v>6.7323991989798184</v>
      </c>
    </row>
    <row r="2134" spans="5:24">
      <c r="E2134">
        <v>21.31</v>
      </c>
      <c r="F2134">
        <f t="shared" si="99"/>
        <v>5.1021444726767013</v>
      </c>
      <c r="T2134">
        <f t="shared" ca="1" si="100"/>
        <v>59.97</v>
      </c>
      <c r="U2134">
        <f t="shared" ca="1" si="101"/>
        <v>5.6262853332138461</v>
      </c>
      <c r="W2134">
        <v>72.510000000000005</v>
      </c>
      <c r="X2134">
        <v>6.0980598484979565</v>
      </c>
    </row>
    <row r="2135" spans="5:24">
      <c r="E2135">
        <v>21.32</v>
      </c>
      <c r="F2135">
        <f t="shared" si="99"/>
        <v>5.1023164568998505</v>
      </c>
      <c r="T2135">
        <f t="shared" ca="1" si="100"/>
        <v>76.3</v>
      </c>
      <c r="U2135">
        <f t="shared" ca="1" si="101"/>
        <v>5.8579929948051026</v>
      </c>
      <c r="W2135">
        <v>20.52</v>
      </c>
      <c r="X2135">
        <v>4.6768100797281225</v>
      </c>
    </row>
    <row r="2136" spans="5:24">
      <c r="E2136">
        <v>21.33</v>
      </c>
      <c r="F2136">
        <f t="shared" si="99"/>
        <v>5.1024883940842196</v>
      </c>
      <c r="T2136">
        <f t="shared" ca="1" si="100"/>
        <v>47.4</v>
      </c>
      <c r="U2136">
        <f t="shared" ca="1" si="101"/>
        <v>5.4673907301452278</v>
      </c>
      <c r="W2136">
        <v>21.83</v>
      </c>
      <c r="X2136">
        <v>4.7220525609660724</v>
      </c>
    </row>
    <row r="2137" spans="5:24">
      <c r="E2137">
        <v>21.34</v>
      </c>
      <c r="F2137">
        <f t="shared" si="99"/>
        <v>5.1026602842758528</v>
      </c>
      <c r="T2137">
        <f t="shared" ca="1" si="100"/>
        <v>38.61</v>
      </c>
      <c r="U2137">
        <f t="shared" ca="1" si="101"/>
        <v>5.3552507973110348</v>
      </c>
      <c r="W2137">
        <v>46.29</v>
      </c>
      <c r="X2137">
        <v>5.4068696419510101</v>
      </c>
    </row>
    <row r="2138" spans="5:24">
      <c r="E2138">
        <v>21.35</v>
      </c>
      <c r="F2138">
        <f t="shared" si="99"/>
        <v>5.1028321275207356</v>
      </c>
      <c r="T2138">
        <f t="shared" ca="1" si="100"/>
        <v>41.22</v>
      </c>
      <c r="U2138">
        <f t="shared" ca="1" si="101"/>
        <v>5.3890553112809947</v>
      </c>
      <c r="W2138">
        <v>29.16</v>
      </c>
      <c r="X2138">
        <v>4.9512834693901535</v>
      </c>
    </row>
    <row r="2139" spans="5:24">
      <c r="E2139">
        <v>21.36</v>
      </c>
      <c r="F2139">
        <f t="shared" si="99"/>
        <v>5.1030039238647911</v>
      </c>
      <c r="T2139">
        <f t="shared" ca="1" si="100"/>
        <v>24.84</v>
      </c>
      <c r="U2139">
        <f t="shared" ca="1" si="101"/>
        <v>5.1602333376757601</v>
      </c>
      <c r="W2139">
        <v>8.94</v>
      </c>
      <c r="X2139">
        <v>4.1555409813211917</v>
      </c>
    </row>
    <row r="2140" spans="5:24">
      <c r="E2140">
        <v>21.37</v>
      </c>
      <c r="F2140">
        <f t="shared" si="99"/>
        <v>5.1031756733538849</v>
      </c>
      <c r="T2140">
        <f t="shared" ca="1" si="100"/>
        <v>80.209999999999994</v>
      </c>
      <c r="U2140">
        <f t="shared" ca="1" si="101"/>
        <v>5.9245730509935157</v>
      </c>
      <c r="W2140">
        <v>69.459999999999994</v>
      </c>
      <c r="X2140">
        <v>6.0089318415236104</v>
      </c>
    </row>
    <row r="2141" spans="5:24">
      <c r="E2141">
        <v>21.38</v>
      </c>
      <c r="F2141">
        <f t="shared" si="99"/>
        <v>5.1033473760338204</v>
      </c>
      <c r="T2141">
        <f t="shared" ca="1" si="100"/>
        <v>68.260000000000005</v>
      </c>
      <c r="U2141">
        <f t="shared" ca="1" si="101"/>
        <v>5.7374908618791238</v>
      </c>
      <c r="W2141">
        <v>11.88</v>
      </c>
      <c r="X2141">
        <v>4.3189931447020706</v>
      </c>
    </row>
    <row r="2142" spans="5:24">
      <c r="E2142">
        <v>21.39</v>
      </c>
      <c r="F2142">
        <f t="shared" si="99"/>
        <v>5.1035190319503458</v>
      </c>
      <c r="T2142">
        <f t="shared" ca="1" si="100"/>
        <v>46.3</v>
      </c>
      <c r="U2142">
        <f t="shared" ca="1" si="101"/>
        <v>5.4535606956113716</v>
      </c>
      <c r="W2142">
        <v>73.98</v>
      </c>
      <c r="X2142">
        <v>6.1427289386899542</v>
      </c>
    </row>
    <row r="2143" spans="5:24">
      <c r="E2143">
        <v>21.4</v>
      </c>
      <c r="F2143">
        <f t="shared" si="99"/>
        <v>5.1036906411491438</v>
      </c>
      <c r="T2143">
        <f t="shared" ca="1" si="100"/>
        <v>31.26</v>
      </c>
      <c r="U2143">
        <f t="shared" ca="1" si="101"/>
        <v>5.2557530179388019</v>
      </c>
      <c r="W2143">
        <v>76.72</v>
      </c>
      <c r="X2143">
        <v>6.2296567894230499</v>
      </c>
    </row>
    <row r="2144" spans="5:24">
      <c r="E2144">
        <v>21.41</v>
      </c>
      <c r="F2144">
        <f t="shared" si="99"/>
        <v>5.1038622036758436</v>
      </c>
      <c r="T2144">
        <f t="shared" ca="1" si="100"/>
        <v>10.01</v>
      </c>
      <c r="U2144">
        <f t="shared" ca="1" si="101"/>
        <v>4.8595090162633401</v>
      </c>
      <c r="W2144">
        <v>74.48</v>
      </c>
      <c r="X2144">
        <v>6.1582149805840398</v>
      </c>
    </row>
    <row r="2145" spans="5:24">
      <c r="E2145">
        <v>21.42</v>
      </c>
      <c r="F2145">
        <f t="shared" si="99"/>
        <v>5.1040337195760124</v>
      </c>
      <c r="T2145">
        <f t="shared" ca="1" si="100"/>
        <v>38.29</v>
      </c>
      <c r="U2145">
        <f t="shared" ca="1" si="101"/>
        <v>5.3510634371711729</v>
      </c>
      <c r="W2145">
        <v>94.01</v>
      </c>
      <c r="X2145">
        <v>7.0556136116971437</v>
      </c>
    </row>
    <row r="2146" spans="5:24">
      <c r="E2146">
        <v>21.43</v>
      </c>
      <c r="F2146">
        <f t="shared" si="99"/>
        <v>5.1042051888951576</v>
      </c>
      <c r="T2146">
        <f t="shared" ca="1" si="100"/>
        <v>66.22</v>
      </c>
      <c r="U2146">
        <f t="shared" ca="1" si="101"/>
        <v>5.7092374051064532</v>
      </c>
      <c r="W2146">
        <v>14.32</v>
      </c>
      <c r="X2146">
        <v>4.4339476988655253</v>
      </c>
    </row>
    <row r="2147" spans="5:24">
      <c r="E2147">
        <v>21.44</v>
      </c>
      <c r="F2147">
        <f t="shared" si="99"/>
        <v>5.1043766116787292</v>
      </c>
      <c r="T2147">
        <f t="shared" ca="1" si="100"/>
        <v>23.15</v>
      </c>
      <c r="U2147">
        <f t="shared" ca="1" si="101"/>
        <v>5.1330420533653145</v>
      </c>
      <c r="W2147">
        <v>12.15</v>
      </c>
      <c r="X2147">
        <v>4.3324789189250632</v>
      </c>
    </row>
    <row r="2148" spans="5:24">
      <c r="E2148">
        <v>21.45</v>
      </c>
      <c r="F2148">
        <f t="shared" si="99"/>
        <v>5.1045479879721185</v>
      </c>
      <c r="T2148">
        <f t="shared" ca="1" si="100"/>
        <v>19.13</v>
      </c>
      <c r="U2148">
        <f t="shared" ca="1" si="101"/>
        <v>5.063442134184049</v>
      </c>
      <c r="W2148">
        <v>41.62</v>
      </c>
      <c r="X2148">
        <v>5.2883755077209518</v>
      </c>
    </row>
    <row r="2149" spans="5:24">
      <c r="E2149">
        <v>21.46</v>
      </c>
      <c r="F2149">
        <f t="shared" si="99"/>
        <v>5.1047193178206571</v>
      </c>
      <c r="T2149">
        <f t="shared" ca="1" si="100"/>
        <v>6.77</v>
      </c>
      <c r="U2149">
        <f t="shared" ca="1" si="101"/>
        <v>4.7534289608370495</v>
      </c>
      <c r="W2149">
        <v>72.09</v>
      </c>
      <c r="X2149">
        <v>6.0855172071277526</v>
      </c>
    </row>
    <row r="2150" spans="5:24">
      <c r="E2150">
        <v>21.47</v>
      </c>
      <c r="F2150">
        <f t="shared" si="99"/>
        <v>5.1048906012696174</v>
      </c>
      <c r="T2150">
        <f t="shared" ca="1" si="100"/>
        <v>74.13</v>
      </c>
      <c r="U2150">
        <f t="shared" ca="1" si="101"/>
        <v>5.823679210007259</v>
      </c>
      <c r="W2150">
        <v>36.299999999999997</v>
      </c>
      <c r="X2150">
        <v>5.1495486567265383</v>
      </c>
    </row>
    <row r="2151" spans="5:24">
      <c r="E2151">
        <v>21.48</v>
      </c>
      <c r="F2151">
        <f t="shared" si="99"/>
        <v>5.1050618383642155</v>
      </c>
      <c r="T2151">
        <f t="shared" ca="1" si="100"/>
        <v>39.53</v>
      </c>
      <c r="U2151">
        <f t="shared" ca="1" si="101"/>
        <v>5.3672342194944598</v>
      </c>
      <c r="W2151">
        <v>77.66</v>
      </c>
      <c r="X2151">
        <v>6.2607607198446287</v>
      </c>
    </row>
    <row r="2152" spans="5:24">
      <c r="E2152">
        <v>21.49</v>
      </c>
      <c r="F2152">
        <f t="shared" si="99"/>
        <v>5.1052330291496064</v>
      </c>
      <c r="T2152">
        <f t="shared" ca="1" si="100"/>
        <v>61.8</v>
      </c>
      <c r="U2152">
        <f t="shared" ca="1" si="101"/>
        <v>5.6501161296903613</v>
      </c>
      <c r="W2152">
        <v>58.62</v>
      </c>
      <c r="X2152">
        <v>5.7177806779525051</v>
      </c>
    </row>
    <row r="2153" spans="5:24">
      <c r="E2153">
        <v>21.5</v>
      </c>
      <c r="F2153">
        <f t="shared" si="99"/>
        <v>5.1054041736708884</v>
      </c>
      <c r="T2153">
        <f t="shared" ca="1" si="100"/>
        <v>64.010000000000005</v>
      </c>
      <c r="U2153">
        <f t="shared" ca="1" si="101"/>
        <v>5.6793630508183064</v>
      </c>
      <c r="W2153">
        <v>55.79</v>
      </c>
      <c r="X2153">
        <v>5.6456470797150944</v>
      </c>
    </row>
    <row r="2154" spans="5:24">
      <c r="E2154">
        <v>21.51</v>
      </c>
      <c r="F2154">
        <f t="shared" si="99"/>
        <v>5.1055752719731018</v>
      </c>
      <c r="T2154">
        <f t="shared" ca="1" si="100"/>
        <v>30.4</v>
      </c>
      <c r="U2154">
        <f t="shared" ca="1" si="101"/>
        <v>5.2435347946926356</v>
      </c>
      <c r="W2154">
        <v>0.15</v>
      </c>
      <c r="X2154">
        <v>2.5322620746582087</v>
      </c>
    </row>
    <row r="2155" spans="5:24">
      <c r="E2155">
        <v>21.52</v>
      </c>
      <c r="F2155">
        <f t="shared" si="99"/>
        <v>5.1057463241012275</v>
      </c>
      <c r="T2155">
        <f t="shared" ca="1" si="100"/>
        <v>37.72</v>
      </c>
      <c r="U2155">
        <f t="shared" ca="1" si="101"/>
        <v>5.3435785364337747</v>
      </c>
      <c r="W2155">
        <v>36.43</v>
      </c>
      <c r="X2155">
        <v>5.1530115554468692</v>
      </c>
    </row>
    <row r="2156" spans="5:24">
      <c r="E2156">
        <v>21.53</v>
      </c>
      <c r="F2156">
        <f t="shared" si="99"/>
        <v>5.1059173301001879</v>
      </c>
      <c r="T2156">
        <f t="shared" ca="1" si="100"/>
        <v>34.74</v>
      </c>
      <c r="U2156">
        <f t="shared" ca="1" si="101"/>
        <v>5.3038252541514179</v>
      </c>
      <c r="W2156">
        <v>9.2899999999999991</v>
      </c>
      <c r="X2156">
        <v>4.1768936099965988</v>
      </c>
    </row>
    <row r="2157" spans="5:24">
      <c r="E2157">
        <v>21.54</v>
      </c>
      <c r="F2157">
        <f t="shared" si="99"/>
        <v>5.106088290014851</v>
      </c>
      <c r="T2157">
        <f t="shared" ca="1" si="100"/>
        <v>88.8</v>
      </c>
      <c r="U2157">
        <f t="shared" ca="1" si="101"/>
        <v>6.1079802098536593</v>
      </c>
      <c r="W2157">
        <v>43.38</v>
      </c>
      <c r="X2157">
        <v>5.3332922407750516</v>
      </c>
    </row>
    <row r="2158" spans="5:24">
      <c r="E2158">
        <v>21.55</v>
      </c>
      <c r="F2158">
        <f t="shared" si="99"/>
        <v>5.1062592038900219</v>
      </c>
      <c r="T2158">
        <f t="shared" ca="1" si="100"/>
        <v>89.2</v>
      </c>
      <c r="U2158">
        <f t="shared" ca="1" si="101"/>
        <v>6.1186172995814134</v>
      </c>
      <c r="W2158">
        <v>99.66</v>
      </c>
      <c r="X2158">
        <v>8.2064833119042255</v>
      </c>
    </row>
    <row r="2159" spans="5:24">
      <c r="E2159">
        <v>21.56</v>
      </c>
      <c r="F2159">
        <f t="shared" si="99"/>
        <v>5.1064300717704532</v>
      </c>
      <c r="T2159">
        <f t="shared" ca="1" si="100"/>
        <v>5.24</v>
      </c>
      <c r="U2159">
        <f t="shared" ca="1" si="101"/>
        <v>4.6889921814270386</v>
      </c>
      <c r="W2159">
        <v>6.6</v>
      </c>
      <c r="X2159">
        <v>3.9937382767217553</v>
      </c>
    </row>
    <row r="2160" spans="5:24">
      <c r="E2160">
        <v>21.57</v>
      </c>
      <c r="F2160">
        <f t="shared" si="99"/>
        <v>5.1066008937008363</v>
      </c>
      <c r="T2160">
        <f t="shared" ca="1" si="100"/>
        <v>4.4800000000000004</v>
      </c>
      <c r="U2160">
        <f t="shared" ca="1" si="101"/>
        <v>4.6512442532094376</v>
      </c>
      <c r="W2160">
        <v>61.17</v>
      </c>
      <c r="X2160">
        <v>5.7837525761374238</v>
      </c>
    </row>
    <row r="2161" spans="5:24">
      <c r="E2161">
        <v>21.58</v>
      </c>
      <c r="F2161">
        <f t="shared" si="99"/>
        <v>5.1067716697258057</v>
      </c>
      <c r="T2161">
        <f t="shared" ca="1" si="100"/>
        <v>84.6</v>
      </c>
      <c r="U2161">
        <f t="shared" ca="1" si="101"/>
        <v>6.0097138091171853</v>
      </c>
      <c r="W2161">
        <v>33.6</v>
      </c>
      <c r="X2161">
        <v>5.0765952776058167</v>
      </c>
    </row>
    <row r="2162" spans="5:24">
      <c r="E2162">
        <v>21.59</v>
      </c>
      <c r="F2162">
        <f t="shared" si="99"/>
        <v>5.1069423998899399</v>
      </c>
      <c r="T2162">
        <f t="shared" ca="1" si="100"/>
        <v>46.8</v>
      </c>
      <c r="U2162">
        <f t="shared" ca="1" si="101"/>
        <v>5.4598508435539728</v>
      </c>
      <c r="W2162">
        <v>76.56</v>
      </c>
      <c r="X2162">
        <v>6.2244329126338904</v>
      </c>
    </row>
    <row r="2163" spans="5:24">
      <c r="E2163">
        <v>21.6</v>
      </c>
      <c r="F2163">
        <f t="shared" si="99"/>
        <v>5.1071130842377581</v>
      </c>
      <c r="T2163">
        <f t="shared" ca="1" si="100"/>
        <v>51.37</v>
      </c>
      <c r="U2163">
        <f t="shared" ca="1" si="101"/>
        <v>5.5171737798921265</v>
      </c>
      <c r="W2163">
        <v>35.51</v>
      </c>
      <c r="X2163">
        <v>5.1284125036269419</v>
      </c>
    </row>
    <row r="2164" spans="5:24">
      <c r="E2164">
        <v>21.61</v>
      </c>
      <c r="F2164">
        <f t="shared" si="99"/>
        <v>5.1072837228137242</v>
      </c>
      <c r="T2164">
        <f t="shared" ca="1" si="100"/>
        <v>36.880000000000003</v>
      </c>
      <c r="U2164">
        <f t="shared" ca="1" si="101"/>
        <v>5.3324833721194587</v>
      </c>
      <c r="W2164">
        <v>57.6</v>
      </c>
      <c r="X2164">
        <v>5.6916709022484202</v>
      </c>
    </row>
    <row r="2165" spans="5:24">
      <c r="E2165">
        <v>21.62</v>
      </c>
      <c r="F2165">
        <f t="shared" si="99"/>
        <v>5.1074543156622445</v>
      </c>
      <c r="T2165">
        <f t="shared" ca="1" si="100"/>
        <v>62.91</v>
      </c>
      <c r="U2165">
        <f t="shared" ca="1" si="101"/>
        <v>5.6647353082040137</v>
      </c>
      <c r="W2165">
        <v>54.4</v>
      </c>
      <c r="X2165">
        <v>5.6105162035620415</v>
      </c>
    </row>
    <row r="2166" spans="5:24">
      <c r="E2166">
        <v>21.63</v>
      </c>
      <c r="F2166">
        <f t="shared" si="99"/>
        <v>5.1076248628276666</v>
      </c>
      <c r="T2166">
        <f t="shared" ca="1" si="100"/>
        <v>61.41</v>
      </c>
      <c r="U2166">
        <f t="shared" ca="1" si="101"/>
        <v>5.6450106124403261</v>
      </c>
      <c r="W2166">
        <v>49.64</v>
      </c>
      <c r="X2166">
        <v>5.4909760157388705</v>
      </c>
    </row>
    <row r="2167" spans="5:24">
      <c r="E2167">
        <v>21.64</v>
      </c>
      <c r="F2167">
        <f t="shared" si="99"/>
        <v>5.1077953643542848</v>
      </c>
      <c r="T2167">
        <f t="shared" ca="1" si="100"/>
        <v>59.07</v>
      </c>
      <c r="U2167">
        <f t="shared" ca="1" si="101"/>
        <v>5.6146730021183426</v>
      </c>
      <c r="W2167">
        <v>71.83</v>
      </c>
      <c r="X2167">
        <v>6.0777987489791592</v>
      </c>
    </row>
    <row r="2168" spans="5:24">
      <c r="E2168">
        <v>21.65</v>
      </c>
      <c r="F2168">
        <f t="shared" si="99"/>
        <v>5.1079658202863323</v>
      </c>
      <c r="T2168">
        <f t="shared" ca="1" si="100"/>
        <v>34.03</v>
      </c>
      <c r="U2168">
        <f t="shared" ca="1" si="101"/>
        <v>5.294177743319195</v>
      </c>
      <c r="W2168">
        <v>13.72</v>
      </c>
      <c r="X2168">
        <v>4.4070141214940843</v>
      </c>
    </row>
    <row r="2169" spans="5:24">
      <c r="E2169">
        <v>21.66</v>
      </c>
      <c r="F2169">
        <f t="shared" si="99"/>
        <v>5.1081362306679896</v>
      </c>
      <c r="T2169">
        <f t="shared" ca="1" si="100"/>
        <v>61.33</v>
      </c>
      <c r="U2169">
        <f t="shared" ca="1" si="101"/>
        <v>5.6439652104602542</v>
      </c>
      <c r="W2169">
        <v>25.19</v>
      </c>
      <c r="X2169">
        <v>4.8314773049925552</v>
      </c>
    </row>
    <row r="2170" spans="5:24">
      <c r="E2170">
        <v>21.67</v>
      </c>
      <c r="F2170">
        <f t="shared" si="99"/>
        <v>5.108306595543378</v>
      </c>
      <c r="T2170">
        <f t="shared" ca="1" si="100"/>
        <v>42.46</v>
      </c>
      <c r="U2170">
        <f t="shared" ca="1" si="101"/>
        <v>5.4049303660595802</v>
      </c>
      <c r="W2170">
        <v>74.86</v>
      </c>
      <c r="X2170">
        <v>6.1700906576906922</v>
      </c>
    </row>
    <row r="2171" spans="5:24">
      <c r="E2171">
        <v>21.68</v>
      </c>
      <c r="F2171">
        <f t="shared" si="99"/>
        <v>5.1084769149565634</v>
      </c>
      <c r="T2171">
        <f t="shared" ca="1" si="100"/>
        <v>76.239999999999995</v>
      </c>
      <c r="U2171">
        <f t="shared" ca="1" si="101"/>
        <v>5.857021977500092</v>
      </c>
      <c r="W2171">
        <v>19.7</v>
      </c>
      <c r="X2171">
        <v>4.6476142020424245</v>
      </c>
    </row>
    <row r="2172" spans="5:24">
      <c r="E2172">
        <v>21.69</v>
      </c>
      <c r="F2172">
        <f t="shared" si="99"/>
        <v>5.1086471889515552</v>
      </c>
      <c r="T2172">
        <f t="shared" ca="1" si="100"/>
        <v>58.48</v>
      </c>
      <c r="U2172">
        <f t="shared" ca="1" si="101"/>
        <v>5.6070942908210908</v>
      </c>
      <c r="W2172">
        <v>52.16</v>
      </c>
      <c r="X2172">
        <v>5.5541696512048917</v>
      </c>
    </row>
    <row r="2173" spans="5:24">
      <c r="E2173">
        <v>21.7</v>
      </c>
      <c r="F2173">
        <f t="shared" si="99"/>
        <v>5.1088174175723067</v>
      </c>
      <c r="T2173">
        <f t="shared" ca="1" si="100"/>
        <v>0.72</v>
      </c>
      <c r="U2173">
        <f t="shared" ca="1" si="101"/>
        <v>4.276436389157924</v>
      </c>
      <c r="W2173">
        <v>18.86</v>
      </c>
      <c r="X2173">
        <v>4.6169328654963691</v>
      </c>
    </row>
    <row r="2174" spans="5:24">
      <c r="E2174">
        <v>21.71</v>
      </c>
      <c r="F2174">
        <f t="shared" si="99"/>
        <v>5.1089876008627133</v>
      </c>
      <c r="T2174">
        <f t="shared" ca="1" si="100"/>
        <v>68.540000000000006</v>
      </c>
      <c r="U2174">
        <f t="shared" ca="1" si="101"/>
        <v>5.7414265814053955</v>
      </c>
      <c r="W2174">
        <v>75.98</v>
      </c>
      <c r="X2174">
        <v>6.2056593597852645</v>
      </c>
    </row>
    <row r="2175" spans="5:24">
      <c r="E2175">
        <v>21.72</v>
      </c>
      <c r="F2175">
        <f t="shared" si="99"/>
        <v>5.1091577388666183</v>
      </c>
      <c r="T2175">
        <f t="shared" ca="1" si="100"/>
        <v>55.76</v>
      </c>
      <c r="U2175">
        <f t="shared" ca="1" si="101"/>
        <v>5.5724435573892377</v>
      </c>
      <c r="W2175">
        <v>15.6</v>
      </c>
      <c r="X2175">
        <v>4.4889656718581836</v>
      </c>
    </row>
    <row r="2176" spans="5:24">
      <c r="E2176">
        <v>21.73</v>
      </c>
      <c r="F2176">
        <f t="shared" si="99"/>
        <v>5.1093278316278044</v>
      </c>
      <c r="T2176">
        <f t="shared" ca="1" si="100"/>
        <v>52.06</v>
      </c>
      <c r="U2176">
        <f t="shared" ca="1" si="101"/>
        <v>5.525829755297516</v>
      </c>
      <c r="W2176">
        <v>47.47</v>
      </c>
      <c r="X2176">
        <v>5.4365397357864316</v>
      </c>
    </row>
    <row r="2177" spans="5:24">
      <c r="E2177">
        <v>21.74</v>
      </c>
      <c r="F2177">
        <f t="shared" si="99"/>
        <v>5.1094978791900019</v>
      </c>
      <c r="T2177">
        <f t="shared" ca="1" si="100"/>
        <v>52.32</v>
      </c>
      <c r="U2177">
        <f t="shared" ca="1" si="101"/>
        <v>5.5290932964150832</v>
      </c>
      <c r="W2177">
        <v>28.09</v>
      </c>
      <c r="X2177">
        <v>4.9198300262965562</v>
      </c>
    </row>
    <row r="2178" spans="5:24">
      <c r="E2178">
        <v>21.75</v>
      </c>
      <c r="F2178">
        <f t="shared" si="99"/>
        <v>5.1096678815968826</v>
      </c>
      <c r="T2178">
        <f t="shared" ca="1" si="100"/>
        <v>31.57</v>
      </c>
      <c r="U2178">
        <f t="shared" ca="1" si="101"/>
        <v>5.2601213650653227</v>
      </c>
      <c r="W2178">
        <v>73.78</v>
      </c>
      <c r="X2178">
        <v>6.1365776302880226</v>
      </c>
    </row>
    <row r="2179" spans="5:24">
      <c r="E2179">
        <v>21.76</v>
      </c>
      <c r="F2179">
        <f t="shared" si="99"/>
        <v>5.1098378388920667</v>
      </c>
      <c r="T2179">
        <f t="shared" ca="1" si="100"/>
        <v>53.53</v>
      </c>
      <c r="U2179">
        <f t="shared" ca="1" si="101"/>
        <v>5.5442998792631162</v>
      </c>
      <c r="W2179">
        <v>98.62</v>
      </c>
      <c r="X2179">
        <v>7.702925499895092</v>
      </c>
    </row>
    <row r="2180" spans="5:24">
      <c r="E2180">
        <v>21.77</v>
      </c>
      <c r="F2180">
        <f t="shared" si="99"/>
        <v>5.1100077511191131</v>
      </c>
      <c r="T2180">
        <f t="shared" ca="1" si="100"/>
        <v>7.88</v>
      </c>
      <c r="U2180">
        <f t="shared" ca="1" si="101"/>
        <v>4.7934052278747483</v>
      </c>
      <c r="W2180">
        <v>20.170000000000002</v>
      </c>
      <c r="X2180">
        <v>4.6644355942198805</v>
      </c>
    </row>
    <row r="2181" spans="5:24">
      <c r="E2181">
        <v>21.78</v>
      </c>
      <c r="F2181">
        <f t="shared" ref="F2181:F2244" si="102">NORMINV(E2181/100,$C$3,$C$4)</f>
        <v>5.1101776183215311</v>
      </c>
      <c r="T2181">
        <f t="shared" ref="T2181:T2244" ca="1" si="103">RANDBETWEEN(1,10000)/100</f>
        <v>96.83</v>
      </c>
      <c r="U2181">
        <f t="shared" ref="U2181:U2244" ca="1" si="104">NORMINV(T2181/100,$C$3,$C$4)</f>
        <v>6.4281879408387015</v>
      </c>
      <c r="W2181">
        <v>57.15</v>
      </c>
      <c r="X2181">
        <v>5.6801943422047341</v>
      </c>
    </row>
    <row r="2182" spans="5:24">
      <c r="E2182">
        <v>21.79</v>
      </c>
      <c r="F2182">
        <f t="shared" si="102"/>
        <v>5.1103474405427702</v>
      </c>
      <c r="T2182">
        <f t="shared" ca="1" si="103"/>
        <v>70.36</v>
      </c>
      <c r="U2182">
        <f t="shared" ca="1" si="104"/>
        <v>5.7673914419689911</v>
      </c>
      <c r="W2182">
        <v>4.12</v>
      </c>
      <c r="X2182">
        <v>3.76307267744625</v>
      </c>
    </row>
    <row r="2183" spans="5:24">
      <c r="E2183">
        <v>21.8</v>
      </c>
      <c r="F2183">
        <f t="shared" si="102"/>
        <v>5.1105172178262279</v>
      </c>
      <c r="T2183">
        <f t="shared" ca="1" si="103"/>
        <v>53.52</v>
      </c>
      <c r="U2183">
        <f t="shared" ca="1" si="104"/>
        <v>5.5441740563634667</v>
      </c>
      <c r="W2183">
        <v>28.39</v>
      </c>
      <c r="X2183">
        <v>4.9287054567224242</v>
      </c>
    </row>
    <row r="2184" spans="5:24">
      <c r="E2184">
        <v>21.81</v>
      </c>
      <c r="F2184">
        <f t="shared" si="102"/>
        <v>5.1106869502152428</v>
      </c>
      <c r="T2184">
        <f t="shared" ca="1" si="103"/>
        <v>53.68</v>
      </c>
      <c r="U2184">
        <f t="shared" ca="1" si="104"/>
        <v>5.5461875639382221</v>
      </c>
      <c r="W2184">
        <v>28.88</v>
      </c>
      <c r="X2184">
        <v>4.9431062132690151</v>
      </c>
    </row>
    <row r="2185" spans="5:24">
      <c r="E2185">
        <v>21.82</v>
      </c>
      <c r="F2185">
        <f t="shared" si="102"/>
        <v>5.1108566377531019</v>
      </c>
      <c r="T2185">
        <f t="shared" ca="1" si="103"/>
        <v>59.73</v>
      </c>
      <c r="U2185">
        <f t="shared" ca="1" si="104"/>
        <v>5.6231823044781208</v>
      </c>
      <c r="W2185">
        <v>37.39</v>
      </c>
      <c r="X2185">
        <v>5.178458410163465</v>
      </c>
    </row>
    <row r="2186" spans="5:24">
      <c r="E2186">
        <v>21.83</v>
      </c>
      <c r="F2186">
        <f t="shared" si="102"/>
        <v>5.1110262804830358</v>
      </c>
      <c r="T2186">
        <f t="shared" ca="1" si="103"/>
        <v>74.58</v>
      </c>
      <c r="U2186">
        <f t="shared" ca="1" si="104"/>
        <v>5.8306655508473231</v>
      </c>
      <c r="W2186">
        <v>76.209999999999994</v>
      </c>
      <c r="X2186">
        <v>6.2130739471005496</v>
      </c>
    </row>
    <row r="2187" spans="5:24">
      <c r="E2187">
        <v>21.84</v>
      </c>
      <c r="F2187">
        <f t="shared" si="102"/>
        <v>5.1111958784482212</v>
      </c>
      <c r="T2187">
        <f t="shared" ca="1" si="103"/>
        <v>11.08</v>
      </c>
      <c r="U2187">
        <f t="shared" ca="1" si="104"/>
        <v>4.8888576723881627</v>
      </c>
      <c r="W2187">
        <v>34.630000000000003</v>
      </c>
      <c r="X2187">
        <v>5.1046708646076215</v>
      </c>
    </row>
    <row r="2188" spans="5:24">
      <c r="E2188">
        <v>21.85</v>
      </c>
      <c r="F2188">
        <f t="shared" si="102"/>
        <v>5.1113654316917776</v>
      </c>
      <c r="T2188">
        <f t="shared" ca="1" si="103"/>
        <v>53.07</v>
      </c>
      <c r="U2188">
        <f t="shared" ca="1" si="104"/>
        <v>5.5385147984431562</v>
      </c>
      <c r="W2188">
        <v>82.17</v>
      </c>
      <c r="X2188">
        <v>6.421863078346429</v>
      </c>
    </row>
    <row r="2189" spans="5:24">
      <c r="E2189">
        <v>21.86</v>
      </c>
      <c r="F2189">
        <f t="shared" si="102"/>
        <v>5.1115349402567727</v>
      </c>
      <c r="T2189">
        <f t="shared" ca="1" si="103"/>
        <v>80.95</v>
      </c>
      <c r="U2189">
        <f t="shared" ca="1" si="104"/>
        <v>5.938027623836442</v>
      </c>
      <c r="W2189">
        <v>11.35</v>
      </c>
      <c r="X2189">
        <v>4.291877119602475</v>
      </c>
    </row>
    <row r="2190" spans="5:24">
      <c r="E2190">
        <v>21.87</v>
      </c>
      <c r="F2190">
        <f t="shared" si="102"/>
        <v>5.1117044041862183</v>
      </c>
      <c r="T2190">
        <f t="shared" ca="1" si="103"/>
        <v>60.23</v>
      </c>
      <c r="U2190">
        <f t="shared" ca="1" si="104"/>
        <v>5.6296524493691749</v>
      </c>
      <c r="W2190">
        <v>10.3</v>
      </c>
      <c r="X2190">
        <v>4.2353588643389202</v>
      </c>
    </row>
    <row r="2191" spans="5:24">
      <c r="E2191">
        <v>21.88</v>
      </c>
      <c r="F2191">
        <f t="shared" si="102"/>
        <v>5.1118738235230712</v>
      </c>
      <c r="T2191">
        <f t="shared" ca="1" si="103"/>
        <v>82.97</v>
      </c>
      <c r="U2191">
        <f t="shared" ca="1" si="104"/>
        <v>5.9764902015025338</v>
      </c>
      <c r="W2191">
        <v>43.29</v>
      </c>
      <c r="X2191">
        <v>5.331004269923775</v>
      </c>
    </row>
    <row r="2192" spans="5:24">
      <c r="E2192">
        <v>21.89</v>
      </c>
      <c r="F2192">
        <f t="shared" si="102"/>
        <v>5.1120431983102348</v>
      </c>
      <c r="T2192">
        <f t="shared" ca="1" si="103"/>
        <v>79.849999999999994</v>
      </c>
      <c r="U2192">
        <f t="shared" ca="1" si="104"/>
        <v>5.9181376902736549</v>
      </c>
      <c r="W2192">
        <v>46.35</v>
      </c>
      <c r="X2192">
        <v>5.4083800496115249</v>
      </c>
    </row>
    <row r="2193" spans="5:24">
      <c r="E2193">
        <v>21.9</v>
      </c>
      <c r="F2193">
        <f t="shared" si="102"/>
        <v>5.1122125285905575</v>
      </c>
      <c r="T2193">
        <f t="shared" ca="1" si="103"/>
        <v>11.89</v>
      </c>
      <c r="U2193">
        <f t="shared" ca="1" si="104"/>
        <v>4.9097482258048526</v>
      </c>
      <c r="W2193">
        <v>59.39</v>
      </c>
      <c r="X2193">
        <v>5.7375888491382563</v>
      </c>
    </row>
    <row r="2194" spans="5:24">
      <c r="E2194">
        <v>21.91</v>
      </c>
      <c r="F2194">
        <f t="shared" si="102"/>
        <v>5.1123818144068345</v>
      </c>
      <c r="T2194">
        <f t="shared" ca="1" si="103"/>
        <v>81.17</v>
      </c>
      <c r="U2194">
        <f t="shared" ca="1" si="104"/>
        <v>5.9420891226704651</v>
      </c>
      <c r="W2194">
        <v>40.81</v>
      </c>
      <c r="X2194">
        <v>5.2675647848103857</v>
      </c>
    </row>
    <row r="2195" spans="5:24">
      <c r="E2195">
        <v>21.92</v>
      </c>
      <c r="F2195">
        <f t="shared" si="102"/>
        <v>5.1125510558018057</v>
      </c>
      <c r="T2195">
        <f t="shared" ca="1" si="103"/>
        <v>99.09</v>
      </c>
      <c r="U2195">
        <f t="shared" ca="1" si="104"/>
        <v>6.6807619371550739</v>
      </c>
      <c r="W2195">
        <v>42.66</v>
      </c>
      <c r="X2195">
        <v>5.3149629810842232</v>
      </c>
    </row>
    <row r="2196" spans="5:24">
      <c r="E2196">
        <v>21.93</v>
      </c>
      <c r="F2196">
        <f t="shared" si="102"/>
        <v>5.1127202528181579</v>
      </c>
      <c r="T2196">
        <f t="shared" ca="1" si="103"/>
        <v>20.53</v>
      </c>
      <c r="U2196">
        <f t="shared" ca="1" si="104"/>
        <v>5.0885808909649572</v>
      </c>
      <c r="W2196">
        <v>61.39</v>
      </c>
      <c r="X2196">
        <v>5.7894984053779304</v>
      </c>
    </row>
    <row r="2197" spans="5:24">
      <c r="E2197">
        <v>21.94</v>
      </c>
      <c r="F2197">
        <f t="shared" si="102"/>
        <v>5.1128894054985237</v>
      </c>
      <c r="T2197">
        <f t="shared" ca="1" si="103"/>
        <v>4.24</v>
      </c>
      <c r="U2197">
        <f t="shared" ca="1" si="104"/>
        <v>4.6382551328044244</v>
      </c>
      <c r="W2197">
        <v>52.88</v>
      </c>
      <c r="X2197">
        <v>5.5722537130529917</v>
      </c>
    </row>
    <row r="2198" spans="5:24">
      <c r="E2198">
        <v>21.95</v>
      </c>
      <c r="F2198">
        <f t="shared" si="102"/>
        <v>5.1130585138854814</v>
      </c>
      <c r="T2198">
        <f t="shared" ca="1" si="103"/>
        <v>24.45</v>
      </c>
      <c r="U2198">
        <f t="shared" ca="1" si="104"/>
        <v>5.1540498959890053</v>
      </c>
      <c r="W2198">
        <v>85.71</v>
      </c>
      <c r="X2198">
        <v>6.5673806114801963</v>
      </c>
    </row>
    <row r="2199" spans="5:24">
      <c r="E2199">
        <v>21.96</v>
      </c>
      <c r="F2199">
        <f t="shared" si="102"/>
        <v>5.113227578021557</v>
      </c>
      <c r="T2199">
        <f t="shared" ca="1" si="103"/>
        <v>91.77</v>
      </c>
      <c r="U2199">
        <f t="shared" ca="1" si="104"/>
        <v>6.194882910663992</v>
      </c>
      <c r="W2199">
        <v>11.41</v>
      </c>
      <c r="X2199">
        <v>4.2949914467961392</v>
      </c>
    </row>
    <row r="2200" spans="5:24">
      <c r="E2200">
        <v>21.97</v>
      </c>
      <c r="F2200">
        <f t="shared" si="102"/>
        <v>5.1133965979492206</v>
      </c>
      <c r="T2200">
        <f t="shared" ca="1" si="103"/>
        <v>85.18</v>
      </c>
      <c r="U2200">
        <f t="shared" ca="1" si="104"/>
        <v>6.0220922897619582</v>
      </c>
      <c r="W2200">
        <v>54.48</v>
      </c>
      <c r="X2200">
        <v>5.6125340162046156</v>
      </c>
    </row>
    <row r="2201" spans="5:24">
      <c r="E2201">
        <v>21.98</v>
      </c>
      <c r="F2201">
        <f t="shared" si="102"/>
        <v>5.1135655737108916</v>
      </c>
      <c r="T2201">
        <f t="shared" ca="1" si="103"/>
        <v>47.19</v>
      </c>
      <c r="U2201">
        <f t="shared" ca="1" si="104"/>
        <v>5.4647527009831016</v>
      </c>
      <c r="W2201">
        <v>8.08</v>
      </c>
      <c r="X2201">
        <v>4.1002894057352561</v>
      </c>
    </row>
    <row r="2202" spans="5:24">
      <c r="E2202">
        <v>21.99</v>
      </c>
      <c r="F2202">
        <f t="shared" si="102"/>
        <v>5.1137345053489334</v>
      </c>
      <c r="T2202">
        <f t="shared" ca="1" si="103"/>
        <v>7.7</v>
      </c>
      <c r="U2202">
        <f t="shared" ca="1" si="104"/>
        <v>4.7872279814597745</v>
      </c>
      <c r="W2202">
        <v>16.38</v>
      </c>
      <c r="X2202">
        <v>4.5210405180859929</v>
      </c>
    </row>
    <row r="2203" spans="5:24">
      <c r="E2203">
        <v>22</v>
      </c>
      <c r="F2203">
        <f t="shared" si="102"/>
        <v>5.1139033929056579</v>
      </c>
      <c r="T2203">
        <f t="shared" ca="1" si="103"/>
        <v>24.71</v>
      </c>
      <c r="U2203">
        <f t="shared" ca="1" si="104"/>
        <v>5.1581780053660946</v>
      </c>
      <c r="W2203">
        <v>83.65</v>
      </c>
      <c r="X2203">
        <v>6.4801744787417048</v>
      </c>
    </row>
    <row r="2204" spans="5:24">
      <c r="E2204">
        <v>22.01</v>
      </c>
      <c r="F2204">
        <f t="shared" si="102"/>
        <v>5.114072236423322</v>
      </c>
      <c r="T2204">
        <f t="shared" ca="1" si="103"/>
        <v>35.130000000000003</v>
      </c>
      <c r="U2204">
        <f t="shared" ca="1" si="104"/>
        <v>5.3090934491742168</v>
      </c>
      <c r="W2204">
        <v>7.68</v>
      </c>
      <c r="X2204">
        <v>4.0730697483040945</v>
      </c>
    </row>
    <row r="2205" spans="5:24">
      <c r="E2205">
        <v>22.02</v>
      </c>
      <c r="F2205">
        <f t="shared" si="102"/>
        <v>5.1142410359441328</v>
      </c>
      <c r="T2205">
        <f t="shared" ca="1" si="103"/>
        <v>25.22</v>
      </c>
      <c r="U2205">
        <f t="shared" ca="1" si="104"/>
        <v>5.1662086470247059</v>
      </c>
      <c r="W2205">
        <v>91.67</v>
      </c>
      <c r="X2205">
        <v>6.8832115801974894</v>
      </c>
    </row>
    <row r="2206" spans="5:24">
      <c r="E2206">
        <v>22.03</v>
      </c>
      <c r="F2206">
        <f t="shared" si="102"/>
        <v>5.1144097915102398</v>
      </c>
      <c r="T2206">
        <f t="shared" ca="1" si="103"/>
        <v>90.69</v>
      </c>
      <c r="U2206">
        <f t="shared" ca="1" si="104"/>
        <v>6.1609521805932719</v>
      </c>
      <c r="W2206">
        <v>90.25</v>
      </c>
      <c r="X2206">
        <v>6.7959288462604261</v>
      </c>
    </row>
    <row r="2207" spans="5:24">
      <c r="E2207">
        <v>22.04</v>
      </c>
      <c r="F2207">
        <f t="shared" si="102"/>
        <v>5.1145785031637434</v>
      </c>
      <c r="T2207">
        <f t="shared" ca="1" si="103"/>
        <v>45.64</v>
      </c>
      <c r="U2207">
        <f t="shared" ca="1" si="104"/>
        <v>5.4452462667653077</v>
      </c>
      <c r="W2207">
        <v>20.88</v>
      </c>
      <c r="X2207">
        <v>4.689407978148119</v>
      </c>
    </row>
    <row r="2208" spans="5:24">
      <c r="E2208">
        <v>22.05</v>
      </c>
      <c r="F2208">
        <f t="shared" si="102"/>
        <v>5.1147471709466892</v>
      </c>
      <c r="T2208">
        <f t="shared" ca="1" si="103"/>
        <v>65.180000000000007</v>
      </c>
      <c r="U2208">
        <f t="shared" ca="1" si="104"/>
        <v>5.6950923327165919</v>
      </c>
      <c r="W2208">
        <v>82.51</v>
      </c>
      <c r="X2208">
        <v>6.4349772962274763</v>
      </c>
    </row>
    <row r="2209" spans="5:24">
      <c r="E2209">
        <v>22.06</v>
      </c>
      <c r="F2209">
        <f t="shared" si="102"/>
        <v>5.1149157949010693</v>
      </c>
      <c r="T2209">
        <f t="shared" ca="1" si="103"/>
        <v>43.25</v>
      </c>
      <c r="U2209">
        <f t="shared" ca="1" si="104"/>
        <v>5.4149935553338899</v>
      </c>
      <c r="W2209">
        <v>74.61</v>
      </c>
      <c r="X2209">
        <v>6.1622671902507129</v>
      </c>
    </row>
    <row r="2210" spans="5:24">
      <c r="E2210">
        <v>22.07</v>
      </c>
      <c r="F2210">
        <f t="shared" si="102"/>
        <v>5.1150843750688262</v>
      </c>
      <c r="T2210">
        <f t="shared" ca="1" si="103"/>
        <v>90.74</v>
      </c>
      <c r="U2210">
        <f t="shared" ca="1" si="104"/>
        <v>6.1624565129360835</v>
      </c>
      <c r="W2210">
        <v>65.22</v>
      </c>
      <c r="X2210">
        <v>5.8912668493574349</v>
      </c>
    </row>
    <row r="2211" spans="5:24">
      <c r="E2211">
        <v>22.08</v>
      </c>
      <c r="F2211">
        <f t="shared" si="102"/>
        <v>5.1152529114918464</v>
      </c>
      <c r="T2211">
        <f t="shared" ca="1" si="103"/>
        <v>28.97</v>
      </c>
      <c r="U2211">
        <f t="shared" ca="1" si="104"/>
        <v>5.222869326977456</v>
      </c>
      <c r="W2211">
        <v>39.24</v>
      </c>
      <c r="X2211">
        <v>5.2269307712388633</v>
      </c>
    </row>
    <row r="2212" spans="5:24">
      <c r="E2212">
        <v>22.09</v>
      </c>
      <c r="F2212">
        <f t="shared" si="102"/>
        <v>5.1154214042119666</v>
      </c>
      <c r="T2212">
        <f t="shared" ca="1" si="103"/>
        <v>11.5</v>
      </c>
      <c r="U2212">
        <f t="shared" ca="1" si="104"/>
        <v>4.8998205709845708</v>
      </c>
      <c r="W2212">
        <v>28.34</v>
      </c>
      <c r="X2212">
        <v>4.9272293588148672</v>
      </c>
    </row>
    <row r="2213" spans="5:24">
      <c r="E2213">
        <v>22.1</v>
      </c>
      <c r="F2213">
        <f t="shared" si="102"/>
        <v>5.1155898532709685</v>
      </c>
      <c r="T2213">
        <f t="shared" ca="1" si="103"/>
        <v>31.52</v>
      </c>
      <c r="U2213">
        <f t="shared" ca="1" si="104"/>
        <v>5.2594180389278717</v>
      </c>
      <c r="W2213">
        <v>37.68</v>
      </c>
      <c r="X2213">
        <v>5.1861039624799048</v>
      </c>
    </row>
    <row r="2214" spans="5:24">
      <c r="E2214">
        <v>22.11</v>
      </c>
      <c r="F2214">
        <f t="shared" si="102"/>
        <v>5.115758258710585</v>
      </c>
      <c r="T2214">
        <f t="shared" ca="1" si="103"/>
        <v>49.85</v>
      </c>
      <c r="U2214">
        <f t="shared" ca="1" si="104"/>
        <v>5.498120024364427</v>
      </c>
      <c r="W2214">
        <v>26.68</v>
      </c>
      <c r="X2214">
        <v>4.8774800046646352</v>
      </c>
    </row>
    <row r="2215" spans="5:24">
      <c r="E2215">
        <v>22.12</v>
      </c>
      <c r="F2215">
        <f t="shared" si="102"/>
        <v>5.1159266205724929</v>
      </c>
      <c r="T2215">
        <f t="shared" ca="1" si="103"/>
        <v>17.98</v>
      </c>
      <c r="U2215">
        <f t="shared" ca="1" si="104"/>
        <v>5.0419362255008675</v>
      </c>
      <c r="W2215">
        <v>27.03</v>
      </c>
      <c r="X2215">
        <v>4.888094073049472</v>
      </c>
    </row>
    <row r="2216" spans="5:24">
      <c r="E2216">
        <v>22.13</v>
      </c>
      <c r="F2216">
        <f t="shared" si="102"/>
        <v>5.1160949388983195</v>
      </c>
      <c r="T2216">
        <f t="shared" ca="1" si="103"/>
        <v>99.4</v>
      </c>
      <c r="U2216">
        <f t="shared" ca="1" si="104"/>
        <v>6.7560721639652321</v>
      </c>
      <c r="W2216">
        <v>79.55</v>
      </c>
      <c r="X2216">
        <v>6.3256546933367588</v>
      </c>
    </row>
    <row r="2217" spans="5:24">
      <c r="E2217">
        <v>22.14</v>
      </c>
      <c r="F2217">
        <f t="shared" si="102"/>
        <v>5.1162632137296393</v>
      </c>
      <c r="T2217">
        <f t="shared" ca="1" si="103"/>
        <v>32.44</v>
      </c>
      <c r="U2217">
        <f t="shared" ca="1" si="104"/>
        <v>5.2722850579600973</v>
      </c>
      <c r="W2217">
        <v>17.899999999999999</v>
      </c>
      <c r="X2217">
        <v>4.5808172648531791</v>
      </c>
    </row>
    <row r="2218" spans="5:24">
      <c r="E2218">
        <v>22.15</v>
      </c>
      <c r="F2218">
        <f t="shared" si="102"/>
        <v>5.1164314451079758</v>
      </c>
      <c r="T2218">
        <f t="shared" ca="1" si="103"/>
        <v>51.44</v>
      </c>
      <c r="U2218">
        <f t="shared" ca="1" si="104"/>
        <v>5.5180516443723917</v>
      </c>
      <c r="W2218">
        <v>40.700000000000003</v>
      </c>
      <c r="X2218">
        <v>5.2647310588867207</v>
      </c>
    </row>
    <row r="2219" spans="5:24">
      <c r="E2219">
        <v>22.16</v>
      </c>
      <c r="F2219">
        <f t="shared" si="102"/>
        <v>5.1165996330747978</v>
      </c>
      <c r="T2219">
        <f t="shared" ca="1" si="103"/>
        <v>12.29</v>
      </c>
      <c r="U2219">
        <f t="shared" ca="1" si="104"/>
        <v>4.9196943402155799</v>
      </c>
      <c r="W2219">
        <v>94.04</v>
      </c>
      <c r="X2219">
        <v>7.0581402716552795</v>
      </c>
    </row>
    <row r="2220" spans="5:24">
      <c r="E2220">
        <v>22.17</v>
      </c>
      <c r="F2220">
        <f t="shared" si="102"/>
        <v>5.1167677776715266</v>
      </c>
      <c r="T2220">
        <f t="shared" ca="1" si="103"/>
        <v>21.44</v>
      </c>
      <c r="U2220">
        <f t="shared" ca="1" si="104"/>
        <v>5.1043766116787292</v>
      </c>
      <c r="W2220">
        <v>49.42</v>
      </c>
      <c r="X2220">
        <v>5.4854610438129328</v>
      </c>
    </row>
    <row r="2221" spans="5:24">
      <c r="E2221">
        <v>22.18</v>
      </c>
      <c r="F2221">
        <f t="shared" si="102"/>
        <v>5.1169358789395272</v>
      </c>
      <c r="T2221">
        <f t="shared" ca="1" si="103"/>
        <v>77.2</v>
      </c>
      <c r="U2221">
        <f t="shared" ca="1" si="104"/>
        <v>5.8727247740903943</v>
      </c>
      <c r="W2221">
        <v>87.5</v>
      </c>
      <c r="X2221">
        <v>6.6503493803760083</v>
      </c>
    </row>
    <row r="2222" spans="5:24">
      <c r="E2222">
        <v>22.19</v>
      </c>
      <c r="F2222">
        <f t="shared" si="102"/>
        <v>5.1171039369201177</v>
      </c>
      <c r="T2222">
        <f t="shared" ca="1" si="103"/>
        <v>17.38</v>
      </c>
      <c r="U2222">
        <f t="shared" ca="1" si="104"/>
        <v>5.0303726590595073</v>
      </c>
      <c r="W2222">
        <v>91.19</v>
      </c>
      <c r="X2222">
        <v>6.85254823276858</v>
      </c>
    </row>
    <row r="2223" spans="5:24">
      <c r="E2223">
        <v>22.2</v>
      </c>
      <c r="F2223">
        <f t="shared" si="102"/>
        <v>5.1172719516545611</v>
      </c>
      <c r="T2223">
        <f t="shared" ca="1" si="103"/>
        <v>64.23</v>
      </c>
      <c r="U2223">
        <f t="shared" ca="1" si="104"/>
        <v>5.6823067071980544</v>
      </c>
      <c r="W2223">
        <v>80.98</v>
      </c>
      <c r="X2223">
        <v>6.3771595193402018</v>
      </c>
    </row>
    <row r="2224" spans="5:24">
      <c r="E2224">
        <v>22.21</v>
      </c>
      <c r="F2224">
        <f t="shared" si="102"/>
        <v>5.1174399231840706</v>
      </c>
      <c r="T2224">
        <f t="shared" ca="1" si="103"/>
        <v>91.76</v>
      </c>
      <c r="U2224">
        <f t="shared" ca="1" si="104"/>
        <v>6.1945538543892855</v>
      </c>
      <c r="W2224">
        <v>13.85</v>
      </c>
      <c r="X2224">
        <v>4.4129167055132505</v>
      </c>
    </row>
    <row r="2225" spans="5:24">
      <c r="E2225">
        <v>22.22</v>
      </c>
      <c r="F2225">
        <f t="shared" si="102"/>
        <v>5.1176078515498089</v>
      </c>
      <c r="T2225">
        <f t="shared" ca="1" si="103"/>
        <v>40.770000000000003</v>
      </c>
      <c r="U2225">
        <f t="shared" ca="1" si="104"/>
        <v>5.3832672780785087</v>
      </c>
      <c r="W2225">
        <v>54.06</v>
      </c>
      <c r="X2225">
        <v>5.6019454172200982</v>
      </c>
    </row>
    <row r="2226" spans="5:24">
      <c r="E2226">
        <v>22.23</v>
      </c>
      <c r="F2226">
        <f t="shared" si="102"/>
        <v>5.1177757367928844</v>
      </c>
      <c r="T2226">
        <f t="shared" ca="1" si="103"/>
        <v>45.87</v>
      </c>
      <c r="U2226">
        <f t="shared" ca="1" si="104"/>
        <v>5.4481453209401751</v>
      </c>
      <c r="W2226">
        <v>32.89</v>
      </c>
      <c r="X2226">
        <v>5.0570473723328764</v>
      </c>
    </row>
    <row r="2227" spans="5:24">
      <c r="E2227">
        <v>22.24</v>
      </c>
      <c r="F2227">
        <f t="shared" si="102"/>
        <v>5.1179435789543586</v>
      </c>
      <c r="T2227">
        <f t="shared" ca="1" si="103"/>
        <v>32.96</v>
      </c>
      <c r="U2227">
        <f t="shared" ca="1" si="104"/>
        <v>5.2794910235304879</v>
      </c>
      <c r="W2227">
        <v>76.84</v>
      </c>
      <c r="X2227">
        <v>6.2335877978080418</v>
      </c>
    </row>
    <row r="2228" spans="5:24">
      <c r="E2228">
        <v>22.25</v>
      </c>
      <c r="F2228">
        <f t="shared" si="102"/>
        <v>5.1181113780752385</v>
      </c>
      <c r="T2228">
        <f t="shared" ca="1" si="103"/>
        <v>28.58</v>
      </c>
      <c r="U2228">
        <f t="shared" ca="1" si="104"/>
        <v>5.2171516654938141</v>
      </c>
      <c r="W2228">
        <v>90.15</v>
      </c>
      <c r="X2228">
        <v>6.7901459165086901</v>
      </c>
    </row>
    <row r="2229" spans="5:24">
      <c r="E2229">
        <v>22.26</v>
      </c>
      <c r="F2229">
        <f t="shared" si="102"/>
        <v>5.1182791341964826</v>
      </c>
      <c r="T2229">
        <f t="shared" ca="1" si="103"/>
        <v>60.69</v>
      </c>
      <c r="U2229">
        <f t="shared" ca="1" si="104"/>
        <v>5.6356241934770201</v>
      </c>
      <c r="W2229">
        <v>31.93</v>
      </c>
      <c r="X2229">
        <v>5.0303428686093552</v>
      </c>
    </row>
    <row r="2230" spans="5:24">
      <c r="E2230">
        <v>22.27</v>
      </c>
      <c r="F2230">
        <f t="shared" si="102"/>
        <v>5.1184468473589968</v>
      </c>
      <c r="T2230">
        <f t="shared" ca="1" si="103"/>
        <v>8.35</v>
      </c>
      <c r="U2230">
        <f t="shared" ca="1" si="104"/>
        <v>4.8090460793640952</v>
      </c>
      <c r="W2230">
        <v>97.76</v>
      </c>
      <c r="X2230">
        <v>7.5065274788939167</v>
      </c>
    </row>
    <row r="2231" spans="5:24">
      <c r="E2231">
        <v>22.28</v>
      </c>
      <c r="F2231">
        <f t="shared" si="102"/>
        <v>5.1186145176036373</v>
      </c>
      <c r="T2231">
        <f t="shared" ca="1" si="103"/>
        <v>8.83</v>
      </c>
      <c r="U2231">
        <f t="shared" ca="1" si="104"/>
        <v>4.8243510117887984</v>
      </c>
      <c r="W2231">
        <v>32.39</v>
      </c>
      <c r="X2231">
        <v>5.0431794029636769</v>
      </c>
    </row>
    <row r="2232" spans="5:24">
      <c r="E2232">
        <v>22.29</v>
      </c>
      <c r="F2232">
        <f t="shared" si="102"/>
        <v>5.1187821449712088</v>
      </c>
      <c r="T2232">
        <f t="shared" ca="1" si="103"/>
        <v>27.77</v>
      </c>
      <c r="U2232">
        <f t="shared" ca="1" si="104"/>
        <v>5.2051561179677543</v>
      </c>
      <c r="W2232">
        <v>0.8</v>
      </c>
      <c r="X2232">
        <v>3.0910844541845348</v>
      </c>
    </row>
    <row r="2233" spans="5:24">
      <c r="E2233">
        <v>22.3</v>
      </c>
      <c r="F2233">
        <f t="shared" si="102"/>
        <v>5.1189497295024662</v>
      </c>
      <c r="T2233">
        <f t="shared" ca="1" si="103"/>
        <v>74.7</v>
      </c>
      <c r="U2233">
        <f t="shared" ca="1" si="104"/>
        <v>5.8325394730879614</v>
      </c>
      <c r="W2233">
        <v>84.3</v>
      </c>
      <c r="X2233">
        <v>6.5068642787985222</v>
      </c>
    </row>
    <row r="2234" spans="5:24">
      <c r="E2234">
        <v>22.31</v>
      </c>
      <c r="F2234">
        <f t="shared" si="102"/>
        <v>5.1191172712381148</v>
      </c>
      <c r="T2234">
        <f t="shared" ca="1" si="103"/>
        <v>3.51</v>
      </c>
      <c r="U2234">
        <f t="shared" ca="1" si="104"/>
        <v>4.5946909873459783</v>
      </c>
      <c r="W2234">
        <v>22.32</v>
      </c>
      <c r="X2234">
        <v>4.7385695404376129</v>
      </c>
    </row>
    <row r="2235" spans="5:24">
      <c r="E2235">
        <v>22.32</v>
      </c>
      <c r="F2235">
        <f t="shared" si="102"/>
        <v>5.1192847702188065</v>
      </c>
      <c r="T2235">
        <f t="shared" ca="1" si="103"/>
        <v>21.48</v>
      </c>
      <c r="U2235">
        <f t="shared" ca="1" si="104"/>
        <v>5.1050618383642155</v>
      </c>
      <c r="W2235">
        <v>92.31</v>
      </c>
      <c r="X2235">
        <v>6.9262368018077254</v>
      </c>
    </row>
    <row r="2236" spans="5:24">
      <c r="E2236">
        <v>22.33</v>
      </c>
      <c r="F2236">
        <f t="shared" si="102"/>
        <v>5.1194522264851452</v>
      </c>
      <c r="T2236">
        <f t="shared" ca="1" si="103"/>
        <v>65.92</v>
      </c>
      <c r="U2236">
        <f t="shared" ca="1" si="104"/>
        <v>5.7051403828369747</v>
      </c>
      <c r="W2236">
        <v>23.33</v>
      </c>
      <c r="X2236">
        <v>4.7719778053157098</v>
      </c>
    </row>
    <row r="2237" spans="5:24">
      <c r="E2237">
        <v>22.34</v>
      </c>
      <c r="F2237">
        <f t="shared" si="102"/>
        <v>5.1196196400776852</v>
      </c>
      <c r="T2237">
        <f t="shared" ca="1" si="103"/>
        <v>43.6</v>
      </c>
      <c r="U2237">
        <f t="shared" ca="1" si="104"/>
        <v>5.419440705744627</v>
      </c>
      <c r="W2237">
        <v>56.08</v>
      </c>
      <c r="X2237">
        <v>5.6529978129483185</v>
      </c>
    </row>
    <row r="2238" spans="5:24">
      <c r="E2238">
        <v>22.35</v>
      </c>
      <c r="F2238">
        <f t="shared" si="102"/>
        <v>5.1197870110369292</v>
      </c>
      <c r="T2238">
        <f t="shared" ca="1" si="103"/>
        <v>6.33</v>
      </c>
      <c r="U2238">
        <f t="shared" ca="1" si="104"/>
        <v>4.7361760859151012</v>
      </c>
      <c r="W2238">
        <v>28.53</v>
      </c>
      <c r="X2238">
        <v>4.9328319311352313</v>
      </c>
    </row>
    <row r="2239" spans="5:24">
      <c r="E2239">
        <v>22.36</v>
      </c>
      <c r="F2239">
        <f t="shared" si="102"/>
        <v>5.1199543394033293</v>
      </c>
      <c r="T2239">
        <f t="shared" ca="1" si="103"/>
        <v>50.94</v>
      </c>
      <c r="U2239">
        <f t="shared" ca="1" si="104"/>
        <v>5.5117822432171426</v>
      </c>
      <c r="W2239">
        <v>56.68</v>
      </c>
      <c r="X2239">
        <v>5.6682329754174923</v>
      </c>
    </row>
    <row r="2240" spans="5:24">
      <c r="E2240">
        <v>22.37</v>
      </c>
      <c r="F2240">
        <f t="shared" si="102"/>
        <v>5.1201216252172905</v>
      </c>
      <c r="T2240">
        <f t="shared" ca="1" si="103"/>
        <v>78.010000000000005</v>
      </c>
      <c r="U2240">
        <f t="shared" ca="1" si="104"/>
        <v>5.8862654946510666</v>
      </c>
      <c r="W2240">
        <v>8.66</v>
      </c>
      <c r="X2240">
        <v>4.1380067013459989</v>
      </c>
    </row>
    <row r="2241" spans="5:24">
      <c r="E2241">
        <v>22.38</v>
      </c>
      <c r="F2241">
        <f t="shared" si="102"/>
        <v>5.1202888685191636</v>
      </c>
      <c r="T2241">
        <f t="shared" ca="1" si="103"/>
        <v>17.88</v>
      </c>
      <c r="U2241">
        <f t="shared" ca="1" si="104"/>
        <v>5.0400260634770691</v>
      </c>
      <c r="W2241">
        <v>19.13</v>
      </c>
      <c r="X2241">
        <v>4.6268842683680971</v>
      </c>
    </row>
    <row r="2242" spans="5:24">
      <c r="E2242">
        <v>22.39</v>
      </c>
      <c r="F2242">
        <f t="shared" si="102"/>
        <v>5.1204560693492542</v>
      </c>
      <c r="T2242">
        <f t="shared" ca="1" si="103"/>
        <v>16.73</v>
      </c>
      <c r="U2242">
        <f t="shared" ca="1" si="104"/>
        <v>5.0175550891612755</v>
      </c>
      <c r="W2242">
        <v>27.85</v>
      </c>
      <c r="X2242">
        <v>4.9126966624574244</v>
      </c>
    </row>
    <row r="2243" spans="5:24">
      <c r="E2243">
        <v>22.4</v>
      </c>
      <c r="F2243">
        <f t="shared" si="102"/>
        <v>5.1206232277478145</v>
      </c>
      <c r="T2243">
        <f t="shared" ca="1" si="103"/>
        <v>22.24</v>
      </c>
      <c r="U2243">
        <f t="shared" ca="1" si="104"/>
        <v>5.1179435789543586</v>
      </c>
      <c r="W2243">
        <v>4.5</v>
      </c>
      <c r="X2243">
        <v>3.8046022897278622</v>
      </c>
    </row>
    <row r="2244" spans="5:24">
      <c r="E2244">
        <v>22.41</v>
      </c>
      <c r="F2244">
        <f t="shared" si="102"/>
        <v>5.1207903437550497</v>
      </c>
      <c r="T2244">
        <f t="shared" ca="1" si="103"/>
        <v>52.73</v>
      </c>
      <c r="U2244">
        <f t="shared" ca="1" si="104"/>
        <v>5.5342422238157027</v>
      </c>
      <c r="W2244">
        <v>27.79</v>
      </c>
      <c r="X2244">
        <v>4.9109086564219684</v>
      </c>
    </row>
    <row r="2245" spans="5:24">
      <c r="E2245">
        <v>22.42</v>
      </c>
      <c r="F2245">
        <f t="shared" ref="F2245:F2308" si="105">NORMINV(E2245/100,$C$3,$C$4)</f>
        <v>5.1209574174111143</v>
      </c>
      <c r="T2245">
        <f t="shared" ref="T2245:T2308" ca="1" si="106">RANDBETWEEN(1,10000)/100</f>
        <v>82.33</v>
      </c>
      <c r="U2245">
        <f t="shared" ref="U2245:U2308" ca="1" si="107">NORMINV(T2245/100,$C$3,$C$4)</f>
        <v>5.9640072964337056</v>
      </c>
      <c r="W2245">
        <v>29.63</v>
      </c>
      <c r="X2245">
        <v>4.9649278975691455</v>
      </c>
    </row>
    <row r="2246" spans="5:24">
      <c r="E2246">
        <v>22.43</v>
      </c>
      <c r="F2246">
        <f t="shared" si="105"/>
        <v>5.1211244487561132</v>
      </c>
      <c r="T2246">
        <f t="shared" ca="1" si="106"/>
        <v>77.58</v>
      </c>
      <c r="U2246">
        <f t="shared" ca="1" si="107"/>
        <v>5.8790425825888857</v>
      </c>
      <c r="W2246">
        <v>11.81</v>
      </c>
      <c r="X2246">
        <v>4.3154615874069577</v>
      </c>
    </row>
    <row r="2247" spans="5:24">
      <c r="E2247">
        <v>22.44</v>
      </c>
      <c r="F2247">
        <f t="shared" si="105"/>
        <v>5.1212914378301022</v>
      </c>
      <c r="T2247">
        <f t="shared" ca="1" si="106"/>
        <v>22.73</v>
      </c>
      <c r="U2247">
        <f t="shared" ca="1" si="107"/>
        <v>5.1261159113833861</v>
      </c>
      <c r="W2247">
        <v>37.42</v>
      </c>
      <c r="X2247">
        <v>5.1792501939129467</v>
      </c>
    </row>
    <row r="2248" spans="5:24">
      <c r="E2248">
        <v>22.45</v>
      </c>
      <c r="F2248">
        <f t="shared" si="105"/>
        <v>5.1214583846730877</v>
      </c>
      <c r="T2248">
        <f t="shared" ca="1" si="106"/>
        <v>99.28</v>
      </c>
      <c r="U2248">
        <f t="shared" ca="1" si="107"/>
        <v>6.723563610842076</v>
      </c>
      <c r="W2248">
        <v>28.45</v>
      </c>
      <c r="X2248">
        <v>4.9304751329601944</v>
      </c>
    </row>
    <row r="2249" spans="5:24">
      <c r="E2249">
        <v>22.46</v>
      </c>
      <c r="F2249">
        <f t="shared" si="105"/>
        <v>5.1216252893250278</v>
      </c>
      <c r="T2249">
        <f t="shared" ca="1" si="106"/>
        <v>37.99</v>
      </c>
      <c r="U2249">
        <f t="shared" ca="1" si="107"/>
        <v>5.3471282828209254</v>
      </c>
      <c r="W2249">
        <v>56.88</v>
      </c>
      <c r="X2249">
        <v>5.6733198776900515</v>
      </c>
    </row>
    <row r="2250" spans="5:24">
      <c r="E2250">
        <v>22.47</v>
      </c>
      <c r="F2250">
        <f t="shared" si="105"/>
        <v>5.1217921518258311</v>
      </c>
      <c r="T2250">
        <f t="shared" ca="1" si="106"/>
        <v>68.569999999999993</v>
      </c>
      <c r="U2250">
        <f t="shared" ca="1" si="107"/>
        <v>5.741849149906459</v>
      </c>
      <c r="W2250">
        <v>88.12</v>
      </c>
      <c r="X2250">
        <v>6.6810068552979294</v>
      </c>
    </row>
    <row r="2251" spans="5:24">
      <c r="E2251">
        <v>22.48</v>
      </c>
      <c r="F2251">
        <f t="shared" si="105"/>
        <v>5.1219589722153565</v>
      </c>
      <c r="T2251">
        <f t="shared" ca="1" si="106"/>
        <v>2.33</v>
      </c>
      <c r="U2251">
        <f t="shared" ca="1" si="107"/>
        <v>4.505041139878978</v>
      </c>
      <c r="W2251">
        <v>32.96</v>
      </c>
      <c r="X2251">
        <v>5.0589820470609768</v>
      </c>
    </row>
    <row r="2252" spans="5:24">
      <c r="E2252">
        <v>22.49</v>
      </c>
      <c r="F2252">
        <f t="shared" si="105"/>
        <v>5.1221257505334137</v>
      </c>
      <c r="T2252">
        <f t="shared" ca="1" si="106"/>
        <v>37.42</v>
      </c>
      <c r="U2252">
        <f t="shared" ca="1" si="107"/>
        <v>5.3396250969564738</v>
      </c>
      <c r="W2252">
        <v>28.78</v>
      </c>
      <c r="X2252">
        <v>4.9401767450885314</v>
      </c>
    </row>
    <row r="2253" spans="5:24">
      <c r="E2253">
        <v>22.5</v>
      </c>
      <c r="F2253">
        <f t="shared" si="105"/>
        <v>5.1222924868197657</v>
      </c>
      <c r="T2253">
        <f t="shared" ca="1" si="106"/>
        <v>53.79</v>
      </c>
      <c r="U2253">
        <f t="shared" ca="1" si="107"/>
        <v>5.5475722830388898</v>
      </c>
      <c r="W2253">
        <v>36.93</v>
      </c>
      <c r="X2253">
        <v>5.1662921163473943</v>
      </c>
    </row>
    <row r="2254" spans="5:24">
      <c r="E2254">
        <v>22.51</v>
      </c>
      <c r="F2254">
        <f t="shared" si="105"/>
        <v>5.1224591811141238</v>
      </c>
      <c r="T2254">
        <f t="shared" ca="1" si="106"/>
        <v>90.11</v>
      </c>
      <c r="U2254">
        <f t="shared" ca="1" si="107"/>
        <v>6.1439223911210767</v>
      </c>
      <c r="W2254">
        <v>34.21</v>
      </c>
      <c r="X2254">
        <v>5.0932614177027276</v>
      </c>
    </row>
    <row r="2255" spans="5:24">
      <c r="E2255">
        <v>22.52</v>
      </c>
      <c r="F2255">
        <f t="shared" si="105"/>
        <v>5.1226258334561532</v>
      </c>
      <c r="T2255">
        <f t="shared" ca="1" si="106"/>
        <v>24.2</v>
      </c>
      <c r="U2255">
        <f t="shared" ca="1" si="107"/>
        <v>5.1500581999013288</v>
      </c>
      <c r="W2255">
        <v>48.14</v>
      </c>
      <c r="X2255">
        <v>5.4533598101502774</v>
      </c>
    </row>
    <row r="2256" spans="5:24">
      <c r="E2256">
        <v>22.53</v>
      </c>
      <c r="F2256">
        <f t="shared" si="105"/>
        <v>5.1227924438854693</v>
      </c>
      <c r="T2256">
        <f t="shared" ca="1" si="106"/>
        <v>50.44</v>
      </c>
      <c r="U2256">
        <f t="shared" ca="1" si="107"/>
        <v>5.5055146940101798</v>
      </c>
      <c r="W2256">
        <v>34.67</v>
      </c>
      <c r="X2256">
        <v>5.1057547761549138</v>
      </c>
    </row>
    <row r="2257" spans="5:24">
      <c r="E2257">
        <v>22.54</v>
      </c>
      <c r="F2257">
        <f t="shared" si="105"/>
        <v>5.1229590124416386</v>
      </c>
      <c r="T2257">
        <f t="shared" ca="1" si="106"/>
        <v>92.85</v>
      </c>
      <c r="U2257">
        <f t="shared" ca="1" si="107"/>
        <v>6.2323551016015317</v>
      </c>
      <c r="W2257">
        <v>41.41</v>
      </c>
      <c r="X2257">
        <v>5.2829892919874437</v>
      </c>
    </row>
    <row r="2258" spans="5:24">
      <c r="E2258">
        <v>22.55</v>
      </c>
      <c r="F2258">
        <f t="shared" si="105"/>
        <v>5.1231255391641808</v>
      </c>
      <c r="T2258">
        <f t="shared" ca="1" si="106"/>
        <v>11.56</v>
      </c>
      <c r="U2258">
        <f t="shared" ca="1" si="107"/>
        <v>4.9013632887204057</v>
      </c>
      <c r="W2258">
        <v>5.93</v>
      </c>
      <c r="X2258">
        <v>3.9393230818578373</v>
      </c>
    </row>
    <row r="2259" spans="5:24">
      <c r="E2259">
        <v>22.56</v>
      </c>
      <c r="F2259">
        <f t="shared" si="105"/>
        <v>5.1232920240925655</v>
      </c>
      <c r="T2259">
        <f t="shared" ca="1" si="106"/>
        <v>47.06</v>
      </c>
      <c r="U2259">
        <f t="shared" ca="1" si="107"/>
        <v>5.463119148150672</v>
      </c>
      <c r="W2259">
        <v>7.22</v>
      </c>
      <c r="X2259">
        <v>4.0403998572074507</v>
      </c>
    </row>
    <row r="2260" spans="5:24">
      <c r="E2260">
        <v>22.57</v>
      </c>
      <c r="F2260">
        <f t="shared" si="105"/>
        <v>5.1234584672662162</v>
      </c>
      <c r="T2260">
        <f t="shared" ca="1" si="106"/>
        <v>64.599999999999994</v>
      </c>
      <c r="U2260">
        <f t="shared" ca="1" si="107"/>
        <v>5.6872717495997209</v>
      </c>
      <c r="W2260">
        <v>1.33</v>
      </c>
      <c r="X2260">
        <v>3.282661955853281</v>
      </c>
    </row>
    <row r="2261" spans="5:24">
      <c r="E2261">
        <v>22.58</v>
      </c>
      <c r="F2261">
        <f t="shared" si="105"/>
        <v>5.1236248687245043</v>
      </c>
      <c r="T2261">
        <f t="shared" ca="1" si="106"/>
        <v>86.45</v>
      </c>
      <c r="U2261">
        <f t="shared" ca="1" si="107"/>
        <v>6.0503812920852535</v>
      </c>
      <c r="W2261">
        <v>17.399999999999999</v>
      </c>
      <c r="X2261">
        <v>4.561524301588431</v>
      </c>
    </row>
    <row r="2262" spans="5:24">
      <c r="E2262">
        <v>22.59</v>
      </c>
      <c r="F2262">
        <f t="shared" si="105"/>
        <v>5.1237912285067582</v>
      </c>
      <c r="T2262">
        <f t="shared" ca="1" si="106"/>
        <v>6.53</v>
      </c>
      <c r="U2262">
        <f t="shared" ca="1" si="107"/>
        <v>4.7441299636716039</v>
      </c>
      <c r="W2262">
        <v>92.73</v>
      </c>
      <c r="X2262">
        <v>6.955973302594268</v>
      </c>
    </row>
    <row r="2263" spans="5:24">
      <c r="E2263">
        <v>22.6</v>
      </c>
      <c r="F2263">
        <f t="shared" si="105"/>
        <v>5.1239575466522549</v>
      </c>
      <c r="T2263">
        <f t="shared" ca="1" si="106"/>
        <v>52.65</v>
      </c>
      <c r="U2263">
        <f t="shared" ca="1" si="107"/>
        <v>5.5332372869583146</v>
      </c>
      <c r="W2263">
        <v>84.13</v>
      </c>
      <c r="X2263">
        <v>6.4998150936147443</v>
      </c>
    </row>
    <row r="2264" spans="5:24">
      <c r="E2264">
        <v>22.61</v>
      </c>
      <c r="F2264">
        <f t="shared" si="105"/>
        <v>5.1241238232002235</v>
      </c>
      <c r="T2264">
        <f t="shared" ca="1" si="106"/>
        <v>83.91</v>
      </c>
      <c r="U2264">
        <f t="shared" ca="1" si="107"/>
        <v>5.9953828515267382</v>
      </c>
      <c r="W2264">
        <v>87.05</v>
      </c>
      <c r="X2264">
        <v>6.628757845183304</v>
      </c>
    </row>
    <row r="2265" spans="5:24">
      <c r="E2265">
        <v>22.62</v>
      </c>
      <c r="F2265">
        <f t="shared" si="105"/>
        <v>5.1242900581898461</v>
      </c>
      <c r="T2265">
        <f t="shared" ca="1" si="106"/>
        <v>68.37</v>
      </c>
      <c r="U2265">
        <f t="shared" ca="1" si="107"/>
        <v>5.7390352694949565</v>
      </c>
      <c r="W2265">
        <v>23.87</v>
      </c>
      <c r="X2265">
        <v>4.7895094677195322</v>
      </c>
    </row>
    <row r="2266" spans="5:24">
      <c r="E2266">
        <v>22.63</v>
      </c>
      <c r="F2266">
        <f t="shared" si="105"/>
        <v>5.1244562516602592</v>
      </c>
      <c r="T2266">
        <f t="shared" ca="1" si="106"/>
        <v>9.35</v>
      </c>
      <c r="U2266">
        <f t="shared" ca="1" si="107"/>
        <v>4.8402469916726805</v>
      </c>
      <c r="W2266">
        <v>59.87</v>
      </c>
      <c r="X2266">
        <v>5.7499836405700044</v>
      </c>
    </row>
    <row r="2267" spans="5:24">
      <c r="E2267">
        <v>22.64</v>
      </c>
      <c r="F2267">
        <f t="shared" si="105"/>
        <v>5.1246224036505472</v>
      </c>
      <c r="T2267">
        <f t="shared" ca="1" si="106"/>
        <v>2.31</v>
      </c>
      <c r="U2267">
        <f t="shared" ca="1" si="107"/>
        <v>4.5032192668612385</v>
      </c>
      <c r="W2267">
        <v>19.670000000000002</v>
      </c>
      <c r="X2267">
        <v>4.6465323139420978</v>
      </c>
    </row>
    <row r="2268" spans="5:24">
      <c r="E2268">
        <v>22.65</v>
      </c>
      <c r="F2268">
        <f t="shared" si="105"/>
        <v>5.1247885141997509</v>
      </c>
      <c r="T2268">
        <f t="shared" ca="1" si="106"/>
        <v>16.09</v>
      </c>
      <c r="U2268">
        <f t="shared" ca="1" si="107"/>
        <v>5.0046171484732609</v>
      </c>
      <c r="W2268">
        <v>15.05</v>
      </c>
      <c r="X2268">
        <v>4.4657086939653876</v>
      </c>
    </row>
    <row r="2269" spans="5:24">
      <c r="E2269">
        <v>22.66</v>
      </c>
      <c r="F2269">
        <f t="shared" si="105"/>
        <v>5.1249545833468613</v>
      </c>
      <c r="T2269">
        <f t="shared" ca="1" si="106"/>
        <v>63.3</v>
      </c>
      <c r="U2269">
        <f t="shared" ca="1" si="107"/>
        <v>5.6699047455065834</v>
      </c>
      <c r="W2269">
        <v>39.42</v>
      </c>
      <c r="X2269">
        <v>5.23161112245855</v>
      </c>
    </row>
    <row r="2270" spans="5:24">
      <c r="E2270">
        <v>22.67</v>
      </c>
      <c r="F2270">
        <f t="shared" si="105"/>
        <v>5.1251206111308223</v>
      </c>
      <c r="T2270">
        <f t="shared" ca="1" si="106"/>
        <v>66.14</v>
      </c>
      <c r="U2270">
        <f t="shared" ca="1" si="107"/>
        <v>5.7081435028256324</v>
      </c>
      <c r="W2270">
        <v>77.47</v>
      </c>
      <c r="X2270">
        <v>6.2544151122290614</v>
      </c>
    </row>
    <row r="2271" spans="5:24">
      <c r="E2271">
        <v>22.68</v>
      </c>
      <c r="F2271">
        <f t="shared" si="105"/>
        <v>5.1252865975905317</v>
      </c>
      <c r="T2271">
        <f t="shared" ca="1" si="106"/>
        <v>72.650000000000006</v>
      </c>
      <c r="U2271">
        <f t="shared" ca="1" si="107"/>
        <v>5.8011308130951189</v>
      </c>
      <c r="W2271">
        <v>63.11</v>
      </c>
      <c r="X2271">
        <v>5.8347681343278692</v>
      </c>
    </row>
    <row r="2272" spans="5:24">
      <c r="E2272">
        <v>22.69</v>
      </c>
      <c r="F2272">
        <f t="shared" si="105"/>
        <v>5.1254525427648385</v>
      </c>
      <c r="T2272">
        <f t="shared" ca="1" si="106"/>
        <v>50.87</v>
      </c>
      <c r="U2272">
        <f t="shared" ca="1" si="107"/>
        <v>5.5109046974023146</v>
      </c>
      <c r="W2272">
        <v>12.37</v>
      </c>
      <c r="X2272">
        <v>4.3433123568355239</v>
      </c>
    </row>
    <row r="2273" spans="5:24">
      <c r="E2273">
        <v>22.7</v>
      </c>
      <c r="F2273">
        <f t="shared" si="105"/>
        <v>5.1256184466925454</v>
      </c>
      <c r="T2273">
        <f t="shared" ca="1" si="106"/>
        <v>99.16</v>
      </c>
      <c r="U2273">
        <f t="shared" ca="1" si="107"/>
        <v>6.6955278928891531</v>
      </c>
      <c r="W2273">
        <v>25.21</v>
      </c>
      <c r="X2273">
        <v>4.8321040299404894</v>
      </c>
    </row>
    <row r="2274" spans="5:24">
      <c r="E2274">
        <v>22.71</v>
      </c>
      <c r="F2274">
        <f t="shared" si="105"/>
        <v>5.125784309412408</v>
      </c>
      <c r="T2274">
        <f t="shared" ca="1" si="106"/>
        <v>64.83</v>
      </c>
      <c r="U2274">
        <f t="shared" ca="1" si="107"/>
        <v>5.6903674293785107</v>
      </c>
      <c r="W2274">
        <v>27.65</v>
      </c>
      <c r="X2274">
        <v>4.9067292938283416</v>
      </c>
    </row>
    <row r="2275" spans="5:24">
      <c r="E2275">
        <v>22.72</v>
      </c>
      <c r="F2275">
        <f t="shared" si="105"/>
        <v>5.1259501309631341</v>
      </c>
      <c r="T2275">
        <f t="shared" ca="1" si="106"/>
        <v>11.79</v>
      </c>
      <c r="U2275">
        <f t="shared" ca="1" si="107"/>
        <v>4.9072249267615069</v>
      </c>
      <c r="W2275">
        <v>72.48</v>
      </c>
      <c r="X2275">
        <v>6.0971608421532792</v>
      </c>
    </row>
    <row r="2276" spans="5:24">
      <c r="E2276">
        <v>22.73</v>
      </c>
      <c r="F2276">
        <f t="shared" si="105"/>
        <v>5.1261159113833861</v>
      </c>
      <c r="T2276">
        <f t="shared" ca="1" si="106"/>
        <v>70.069999999999993</v>
      </c>
      <c r="U2276">
        <f t="shared" ca="1" si="107"/>
        <v>5.7632074250741008</v>
      </c>
      <c r="W2276">
        <v>48.79</v>
      </c>
      <c r="X2276">
        <v>5.4696651461466654</v>
      </c>
    </row>
    <row r="2277" spans="5:24">
      <c r="E2277">
        <v>22.74</v>
      </c>
      <c r="F2277">
        <f t="shared" si="105"/>
        <v>5.1262816507117774</v>
      </c>
      <c r="T2277">
        <f t="shared" ca="1" si="106"/>
        <v>85.09</v>
      </c>
      <c r="U2277">
        <f t="shared" ca="1" si="107"/>
        <v>6.0201505858578761</v>
      </c>
      <c r="W2277">
        <v>83.3</v>
      </c>
      <c r="X2277">
        <v>6.466088297132373</v>
      </c>
    </row>
    <row r="2278" spans="5:24">
      <c r="E2278">
        <v>22.75</v>
      </c>
      <c r="F2278">
        <f t="shared" si="105"/>
        <v>5.1264473489868774</v>
      </c>
      <c r="T2278">
        <f t="shared" ca="1" si="106"/>
        <v>86.67</v>
      </c>
      <c r="U2278">
        <f t="shared" ca="1" si="107"/>
        <v>6.0554632358210654</v>
      </c>
      <c r="W2278">
        <v>24.71</v>
      </c>
      <c r="X2278">
        <v>4.8163560107321883</v>
      </c>
    </row>
    <row r="2279" spans="5:24">
      <c r="E2279">
        <v>22.76</v>
      </c>
      <c r="F2279">
        <f t="shared" si="105"/>
        <v>5.1266130062472062</v>
      </c>
      <c r="T2279">
        <f t="shared" ca="1" si="106"/>
        <v>70.11</v>
      </c>
      <c r="U2279">
        <f t="shared" ca="1" si="107"/>
        <v>5.7637834296587815</v>
      </c>
      <c r="W2279">
        <v>81.97</v>
      </c>
      <c r="X2279">
        <v>6.4142223928155389</v>
      </c>
    </row>
    <row r="2280" spans="5:24">
      <c r="E2280">
        <v>22.77</v>
      </c>
      <c r="F2280">
        <f t="shared" si="105"/>
        <v>5.1267786225312379</v>
      </c>
      <c r="T2280">
        <f t="shared" ca="1" si="106"/>
        <v>6.79</v>
      </c>
      <c r="U2280">
        <f t="shared" ca="1" si="107"/>
        <v>4.7541923025204742</v>
      </c>
      <c r="W2280">
        <v>87.74</v>
      </c>
      <c r="X2280">
        <v>6.6620873137958068</v>
      </c>
    </row>
    <row r="2281" spans="5:24">
      <c r="E2281">
        <v>22.78</v>
      </c>
      <c r="F2281">
        <f t="shared" si="105"/>
        <v>5.1269441978774024</v>
      </c>
      <c r="T2281">
        <f t="shared" ca="1" si="106"/>
        <v>60.64</v>
      </c>
      <c r="U2281">
        <f t="shared" ca="1" si="107"/>
        <v>5.6349741681979548</v>
      </c>
      <c r="W2281">
        <v>24.14</v>
      </c>
      <c r="X2281">
        <v>4.7981937491299789</v>
      </c>
    </row>
    <row r="2282" spans="5:24">
      <c r="E2282">
        <v>22.79</v>
      </c>
      <c r="F2282">
        <f t="shared" si="105"/>
        <v>5.1271097323240795</v>
      </c>
      <c r="T2282">
        <f t="shared" ca="1" si="106"/>
        <v>1.44</v>
      </c>
      <c r="U2282">
        <f t="shared" ca="1" si="107"/>
        <v>4.4068933249002384</v>
      </c>
      <c r="W2282">
        <v>9.9700000000000006</v>
      </c>
      <c r="X2282">
        <v>4.2167371405065701</v>
      </c>
    </row>
    <row r="2283" spans="5:24">
      <c r="E2283">
        <v>22.8</v>
      </c>
      <c r="F2283">
        <f t="shared" si="105"/>
        <v>5.1272752259096057</v>
      </c>
      <c r="T2283">
        <f t="shared" ca="1" si="106"/>
        <v>43.78</v>
      </c>
      <c r="U2283">
        <f t="shared" ca="1" si="107"/>
        <v>5.4217253103787213</v>
      </c>
      <c r="W2283">
        <v>31.83</v>
      </c>
      <c r="X2283">
        <v>5.0275421210301605</v>
      </c>
    </row>
    <row r="2284" spans="5:24">
      <c r="E2284">
        <v>22.81</v>
      </c>
      <c r="F2284">
        <f t="shared" si="105"/>
        <v>5.1274406786722686</v>
      </c>
      <c r="T2284">
        <f t="shared" ca="1" si="106"/>
        <v>15.68</v>
      </c>
      <c r="U2284">
        <f t="shared" ca="1" si="107"/>
        <v>4.9961515565830794</v>
      </c>
      <c r="W2284">
        <v>93.01</v>
      </c>
      <c r="X2284">
        <v>6.9765362174288672</v>
      </c>
    </row>
    <row r="2285" spans="5:24">
      <c r="E2285">
        <v>22.82</v>
      </c>
      <c r="F2285">
        <f t="shared" si="105"/>
        <v>5.1276060906503123</v>
      </c>
      <c r="T2285">
        <f t="shared" ca="1" si="106"/>
        <v>56.49</v>
      </c>
      <c r="U2285">
        <f t="shared" ca="1" si="107"/>
        <v>5.5817022246081143</v>
      </c>
      <c r="W2285">
        <v>61.55</v>
      </c>
      <c r="X2285">
        <v>5.7936831907888324</v>
      </c>
    </row>
    <row r="2286" spans="5:24">
      <c r="E2286">
        <v>22.83</v>
      </c>
      <c r="F2286">
        <f t="shared" si="105"/>
        <v>5.1277714618819328</v>
      </c>
      <c r="T2286">
        <f t="shared" ca="1" si="106"/>
        <v>88.33</v>
      </c>
      <c r="U2286">
        <f t="shared" ca="1" si="107"/>
        <v>6.0958231020227291</v>
      </c>
      <c r="W2286">
        <v>45.12</v>
      </c>
      <c r="X2286">
        <v>5.3773698772974852</v>
      </c>
    </row>
    <row r="2287" spans="5:24">
      <c r="E2287">
        <v>22.84</v>
      </c>
      <c r="F2287">
        <f t="shared" si="105"/>
        <v>5.127936792405281</v>
      </c>
      <c r="T2287">
        <f t="shared" ca="1" si="106"/>
        <v>42.71</v>
      </c>
      <c r="U2287">
        <f t="shared" ca="1" si="107"/>
        <v>5.408118892915657</v>
      </c>
      <c r="W2287">
        <v>49.17</v>
      </c>
      <c r="X2287">
        <v>5.4791934841894339</v>
      </c>
    </row>
    <row r="2288" spans="5:24">
      <c r="E2288">
        <v>22.85</v>
      </c>
      <c r="F2288">
        <f t="shared" si="105"/>
        <v>5.1281020822584606</v>
      </c>
      <c r="T2288">
        <f t="shared" ca="1" si="106"/>
        <v>24.07</v>
      </c>
      <c r="U2288">
        <f t="shared" ca="1" si="107"/>
        <v>5.1479736861798617</v>
      </c>
      <c r="W2288">
        <v>69.930000000000007</v>
      </c>
      <c r="X2288">
        <v>6.0223883008090713</v>
      </c>
    </row>
    <row r="2289" spans="5:24">
      <c r="E2289">
        <v>22.86</v>
      </c>
      <c r="F2289">
        <f t="shared" si="105"/>
        <v>5.1282673314795311</v>
      </c>
      <c r="T2289">
        <f t="shared" ca="1" si="106"/>
        <v>33.21</v>
      </c>
      <c r="U2289">
        <f t="shared" ca="1" si="107"/>
        <v>5.2829391029421773</v>
      </c>
      <c r="W2289">
        <v>37.58</v>
      </c>
      <c r="X2289">
        <v>5.1834696599015277</v>
      </c>
    </row>
    <row r="2290" spans="5:24">
      <c r="E2290">
        <v>22.87</v>
      </c>
      <c r="F2290">
        <f t="shared" si="105"/>
        <v>5.1284325401065063</v>
      </c>
      <c r="T2290">
        <f t="shared" ca="1" si="106"/>
        <v>72.11</v>
      </c>
      <c r="U2290">
        <f t="shared" ca="1" si="107"/>
        <v>5.793056188062585</v>
      </c>
      <c r="W2290">
        <v>8.58</v>
      </c>
      <c r="X2290">
        <v>4.1329192616886132</v>
      </c>
    </row>
    <row r="2291" spans="5:24">
      <c r="E2291">
        <v>22.88</v>
      </c>
      <c r="F2291">
        <f t="shared" si="105"/>
        <v>5.1285977081773515</v>
      </c>
      <c r="T2291">
        <f t="shared" ca="1" si="106"/>
        <v>24.85</v>
      </c>
      <c r="U2291">
        <f t="shared" ca="1" si="107"/>
        <v>5.1603912021723906</v>
      </c>
      <c r="W2291">
        <v>54.58</v>
      </c>
      <c r="X2291">
        <v>5.6150569274723381</v>
      </c>
    </row>
    <row r="2292" spans="5:24">
      <c r="E2292">
        <v>22.89</v>
      </c>
      <c r="F2292">
        <f t="shared" si="105"/>
        <v>5.1287628357299893</v>
      </c>
      <c r="T2292">
        <f t="shared" ca="1" si="106"/>
        <v>69.39</v>
      </c>
      <c r="U2292">
        <f t="shared" ca="1" si="107"/>
        <v>5.7534678041197136</v>
      </c>
      <c r="W2292">
        <v>14.95</v>
      </c>
      <c r="X2292">
        <v>4.4614197607608927</v>
      </c>
    </row>
    <row r="2293" spans="5:24">
      <c r="E2293">
        <v>22.9</v>
      </c>
      <c r="F2293">
        <f t="shared" si="105"/>
        <v>5.128927922802295</v>
      </c>
      <c r="T2293">
        <f t="shared" ca="1" si="106"/>
        <v>16.239999999999998</v>
      </c>
      <c r="U2293">
        <f t="shared" ca="1" si="107"/>
        <v>5.0076790492728129</v>
      </c>
      <c r="W2293">
        <v>13.33</v>
      </c>
      <c r="X2293">
        <v>4.3890735283578701</v>
      </c>
    </row>
    <row r="2294" spans="5:24">
      <c r="E2294">
        <v>22.91</v>
      </c>
      <c r="F2294">
        <f t="shared" si="105"/>
        <v>5.1290929694321008</v>
      </c>
      <c r="T2294">
        <f t="shared" ca="1" si="106"/>
        <v>85.68</v>
      </c>
      <c r="U2294">
        <f t="shared" ca="1" si="107"/>
        <v>6.0330261505672373</v>
      </c>
      <c r="W2294">
        <v>84.15</v>
      </c>
      <c r="X2294">
        <v>6.5006418287624497</v>
      </c>
    </row>
    <row r="2295" spans="5:24">
      <c r="E2295">
        <v>22.92</v>
      </c>
      <c r="F2295">
        <f t="shared" si="105"/>
        <v>5.1292579756571888</v>
      </c>
      <c r="T2295">
        <f t="shared" ca="1" si="106"/>
        <v>34.659999999999997</v>
      </c>
      <c r="U2295">
        <f t="shared" ca="1" si="107"/>
        <v>5.3027419208691446</v>
      </c>
      <c r="W2295">
        <v>61.06</v>
      </c>
      <c r="X2295">
        <v>5.7808831825288944</v>
      </c>
    </row>
    <row r="2296" spans="5:24">
      <c r="E2296">
        <v>22.93</v>
      </c>
      <c r="F2296">
        <f t="shared" si="105"/>
        <v>5.1294229415153012</v>
      </c>
      <c r="T2296">
        <f t="shared" ca="1" si="106"/>
        <v>77.3</v>
      </c>
      <c r="U2296">
        <f t="shared" ca="1" si="107"/>
        <v>5.8743815533074546</v>
      </c>
      <c r="W2296">
        <v>96.32</v>
      </c>
      <c r="X2296">
        <v>7.2890920021358365</v>
      </c>
    </row>
    <row r="2297" spans="5:24">
      <c r="E2297">
        <v>22.94</v>
      </c>
      <c r="F2297">
        <f t="shared" si="105"/>
        <v>5.1295878670441315</v>
      </c>
      <c r="T2297">
        <f t="shared" ca="1" si="106"/>
        <v>54.66</v>
      </c>
      <c r="U2297">
        <f t="shared" ca="1" si="107"/>
        <v>5.5585378915691024</v>
      </c>
      <c r="W2297">
        <v>18.059999999999999</v>
      </c>
      <c r="X2297">
        <v>4.5869191097093687</v>
      </c>
    </row>
    <row r="2298" spans="5:24">
      <c r="E2298">
        <v>22.95</v>
      </c>
      <c r="F2298">
        <f t="shared" si="105"/>
        <v>5.1297527522813287</v>
      </c>
      <c r="T2298">
        <f t="shared" ca="1" si="106"/>
        <v>40.43</v>
      </c>
      <c r="U2298">
        <f t="shared" ca="1" si="107"/>
        <v>5.3788837413341497</v>
      </c>
      <c r="W2298">
        <v>78.8</v>
      </c>
      <c r="X2298">
        <v>6.2995009431327365</v>
      </c>
    </row>
    <row r="2299" spans="5:24">
      <c r="E2299">
        <v>22.96</v>
      </c>
      <c r="F2299">
        <f t="shared" si="105"/>
        <v>5.1299175972644973</v>
      </c>
      <c r="T2299">
        <f t="shared" ca="1" si="106"/>
        <v>70.7</v>
      </c>
      <c r="U2299">
        <f t="shared" ca="1" si="107"/>
        <v>5.7723208273999997</v>
      </c>
      <c r="W2299">
        <v>16.510000000000002</v>
      </c>
      <c r="X2299">
        <v>4.5262888912539072</v>
      </c>
    </row>
    <row r="2300" spans="5:24">
      <c r="E2300">
        <v>22.97</v>
      </c>
      <c r="F2300">
        <f t="shared" si="105"/>
        <v>5.1300824020311966</v>
      </c>
      <c r="T2300">
        <f t="shared" ca="1" si="106"/>
        <v>33.270000000000003</v>
      </c>
      <c r="U2300">
        <f t="shared" ca="1" si="107"/>
        <v>5.2837651020746126</v>
      </c>
      <c r="W2300">
        <v>51.63</v>
      </c>
      <c r="X2300">
        <v>5.5408694154527023</v>
      </c>
    </row>
    <row r="2301" spans="5:24">
      <c r="E2301">
        <v>22.98</v>
      </c>
      <c r="F2301">
        <f t="shared" si="105"/>
        <v>5.1302471666189398</v>
      </c>
      <c r="T2301">
        <f t="shared" ca="1" si="106"/>
        <v>83.51</v>
      </c>
      <c r="U2301">
        <f t="shared" ca="1" si="107"/>
        <v>5.9872584017287833</v>
      </c>
      <c r="W2301">
        <v>30.11</v>
      </c>
      <c r="X2301">
        <v>4.9787605850935543</v>
      </c>
    </row>
    <row r="2302" spans="5:24">
      <c r="E2302">
        <v>22.99</v>
      </c>
      <c r="F2302">
        <f t="shared" si="105"/>
        <v>5.1304118910651972</v>
      </c>
      <c r="T2302">
        <f t="shared" ca="1" si="106"/>
        <v>17.14</v>
      </c>
      <c r="U2302">
        <f t="shared" ca="1" si="107"/>
        <v>5.0256763248408411</v>
      </c>
      <c r="W2302">
        <v>59.71</v>
      </c>
      <c r="X2302">
        <v>5.7458478688508476</v>
      </c>
    </row>
    <row r="2303" spans="5:24">
      <c r="E2303">
        <v>23</v>
      </c>
      <c r="F2303">
        <f t="shared" si="105"/>
        <v>5.1305765754073933</v>
      </c>
      <c r="T2303">
        <f t="shared" ca="1" si="106"/>
        <v>99.16</v>
      </c>
      <c r="U2303">
        <f t="shared" ca="1" si="107"/>
        <v>6.6955278928891531</v>
      </c>
      <c r="W2303">
        <v>18.55</v>
      </c>
      <c r="X2303">
        <v>4.605398220038925</v>
      </c>
    </row>
    <row r="2304" spans="5:24">
      <c r="E2304">
        <v>23.01</v>
      </c>
      <c r="F2304">
        <f t="shared" si="105"/>
        <v>5.130741219682907</v>
      </c>
      <c r="T2304">
        <f t="shared" ca="1" si="106"/>
        <v>78.59</v>
      </c>
      <c r="U2304">
        <f t="shared" ca="1" si="107"/>
        <v>5.8961377963241564</v>
      </c>
      <c r="W2304">
        <v>71.3</v>
      </c>
      <c r="X2304">
        <v>6.0621702922579264</v>
      </c>
    </row>
    <row r="2305" spans="5:24">
      <c r="E2305">
        <v>23.02</v>
      </c>
      <c r="F2305">
        <f t="shared" si="105"/>
        <v>5.1309058239290728</v>
      </c>
      <c r="T2305">
        <f t="shared" ca="1" si="106"/>
        <v>16.809999999999999</v>
      </c>
      <c r="U2305">
        <f t="shared" ca="1" si="107"/>
        <v>5.0191496792148582</v>
      </c>
      <c r="W2305">
        <v>46.2</v>
      </c>
      <c r="X2305">
        <v>5.4046036309431083</v>
      </c>
    </row>
    <row r="2306" spans="5:24">
      <c r="E2306">
        <v>23.03</v>
      </c>
      <c r="F2306">
        <f t="shared" si="105"/>
        <v>5.1310703881831827</v>
      </c>
      <c r="T2306">
        <f t="shared" ca="1" si="106"/>
        <v>61.88</v>
      </c>
      <c r="U2306">
        <f t="shared" ca="1" si="107"/>
        <v>5.6511653352088356</v>
      </c>
      <c r="W2306">
        <v>29.77</v>
      </c>
      <c r="X2306">
        <v>4.9689729001821457</v>
      </c>
    </row>
    <row r="2307" spans="5:24">
      <c r="E2307">
        <v>23.04</v>
      </c>
      <c r="F2307">
        <f t="shared" si="105"/>
        <v>5.1312349124824825</v>
      </c>
      <c r="T2307">
        <f t="shared" ca="1" si="106"/>
        <v>93.74</v>
      </c>
      <c r="U2307">
        <f t="shared" ca="1" si="107"/>
        <v>6.2666539683634337</v>
      </c>
      <c r="W2307">
        <v>52.13</v>
      </c>
      <c r="X2307">
        <v>5.5534165739031387</v>
      </c>
    </row>
    <row r="2308" spans="5:24">
      <c r="E2308">
        <v>23.05</v>
      </c>
      <c r="F2308">
        <f t="shared" si="105"/>
        <v>5.1313993968641727</v>
      </c>
      <c r="T2308">
        <f t="shared" ca="1" si="106"/>
        <v>83.38</v>
      </c>
      <c r="U2308">
        <f t="shared" ca="1" si="107"/>
        <v>5.9846455185045464</v>
      </c>
      <c r="W2308">
        <v>38.22</v>
      </c>
      <c r="X2308">
        <v>5.2002921365170005</v>
      </c>
    </row>
    <row r="2309" spans="5:24">
      <c r="E2309">
        <v>23.06</v>
      </c>
      <c r="F2309">
        <f t="shared" ref="F2309:F2372" si="108">NORMINV(E2309/100,$C$3,$C$4)</f>
        <v>5.131563841365411</v>
      </c>
      <c r="T2309">
        <f t="shared" ref="T2309:T2372" ca="1" si="109">RANDBETWEEN(1,10000)/100</f>
        <v>13.49</v>
      </c>
      <c r="U2309">
        <f t="shared" ref="U2309:U2372" ca="1" si="110">NORMINV(T2309/100,$C$3,$C$4)</f>
        <v>4.9482383743739078</v>
      </c>
      <c r="W2309">
        <v>49.81</v>
      </c>
      <c r="X2309">
        <v>5.4952373882736287</v>
      </c>
    </row>
    <row r="2310" spans="5:24">
      <c r="E2310">
        <v>23.07</v>
      </c>
      <c r="F2310">
        <f t="shared" si="108"/>
        <v>5.1317282460233109</v>
      </c>
      <c r="T2310">
        <f t="shared" ca="1" si="109"/>
        <v>10.220000000000001</v>
      </c>
      <c r="U2310">
        <f t="shared" ca="1" si="110"/>
        <v>4.8654424283118702</v>
      </c>
      <c r="W2310">
        <v>54.92</v>
      </c>
      <c r="X2310">
        <v>5.623640404187233</v>
      </c>
    </row>
    <row r="2311" spans="5:24">
      <c r="E2311">
        <v>23.08</v>
      </c>
      <c r="F2311">
        <f t="shared" si="108"/>
        <v>5.1318926108749405</v>
      </c>
      <c r="T2311">
        <f t="shared" ca="1" si="109"/>
        <v>35.67</v>
      </c>
      <c r="U2311">
        <f t="shared" ca="1" si="110"/>
        <v>5.3163531815915812</v>
      </c>
      <c r="W2311">
        <v>32.57</v>
      </c>
      <c r="X2311">
        <v>5.0481818593548509</v>
      </c>
    </row>
    <row r="2312" spans="5:24">
      <c r="E2312">
        <v>23.09</v>
      </c>
      <c r="F2312">
        <f t="shared" si="108"/>
        <v>5.1320569359573254</v>
      </c>
      <c r="T2312">
        <f t="shared" ca="1" si="109"/>
        <v>67.239999999999995</v>
      </c>
      <c r="U2312">
        <f t="shared" ca="1" si="110"/>
        <v>5.7232750025640833</v>
      </c>
      <c r="W2312">
        <v>13.32</v>
      </c>
      <c r="X2312">
        <v>4.3886088034221888</v>
      </c>
    </row>
    <row r="2313" spans="5:24">
      <c r="E2313">
        <v>23.1</v>
      </c>
      <c r="F2313">
        <f t="shared" si="108"/>
        <v>5.1322212213074447</v>
      </c>
      <c r="T2313">
        <f t="shared" ca="1" si="109"/>
        <v>26.51</v>
      </c>
      <c r="U2313">
        <f t="shared" ca="1" si="110"/>
        <v>5.186149629616283</v>
      </c>
      <c r="W2313">
        <v>32.520000000000003</v>
      </c>
      <c r="X2313">
        <v>5.0467934272435677</v>
      </c>
    </row>
    <row r="2314" spans="5:24">
      <c r="E2314">
        <v>23.11</v>
      </c>
      <c r="F2314">
        <f t="shared" si="108"/>
        <v>5.1323854669622362</v>
      </c>
      <c r="T2314">
        <f t="shared" ca="1" si="109"/>
        <v>94.41</v>
      </c>
      <c r="U2314">
        <f t="shared" ca="1" si="110"/>
        <v>6.2950772138709947</v>
      </c>
      <c r="W2314">
        <v>28.61</v>
      </c>
      <c r="X2314">
        <v>4.9351855831771765</v>
      </c>
    </row>
    <row r="2315" spans="5:24">
      <c r="E2315">
        <v>23.12</v>
      </c>
      <c r="F2315">
        <f t="shared" si="108"/>
        <v>5.1325496729585911</v>
      </c>
      <c r="T2315">
        <f t="shared" ca="1" si="109"/>
        <v>45.52</v>
      </c>
      <c r="U2315">
        <f t="shared" ca="1" si="110"/>
        <v>5.4437329918976918</v>
      </c>
      <c r="W2315">
        <v>88.17</v>
      </c>
      <c r="X2315">
        <v>6.6835278897581638</v>
      </c>
    </row>
    <row r="2316" spans="5:24">
      <c r="E2316">
        <v>23.13</v>
      </c>
      <c r="F2316">
        <f t="shared" si="108"/>
        <v>5.13271383933336</v>
      </c>
      <c r="T2316">
        <f t="shared" ca="1" si="109"/>
        <v>78.31</v>
      </c>
      <c r="U2316">
        <f t="shared" ca="1" si="110"/>
        <v>5.8913528110484448</v>
      </c>
      <c r="W2316">
        <v>77.28</v>
      </c>
      <c r="X2316">
        <v>6.2480997380737318</v>
      </c>
    </row>
    <row r="2317" spans="5:24">
      <c r="E2317">
        <v>23.14</v>
      </c>
      <c r="F2317">
        <f t="shared" si="108"/>
        <v>5.1328779661233472</v>
      </c>
      <c r="T2317">
        <f t="shared" ca="1" si="109"/>
        <v>30.48</v>
      </c>
      <c r="U2317">
        <f t="shared" ca="1" si="110"/>
        <v>5.2446777430079115</v>
      </c>
      <c r="W2317">
        <v>4.72</v>
      </c>
      <c r="X2317">
        <v>3.8273692016229108</v>
      </c>
    </row>
    <row r="2318" spans="5:24">
      <c r="E2318">
        <v>23.15</v>
      </c>
      <c r="F2318">
        <f t="shared" si="108"/>
        <v>5.1330420533653145</v>
      </c>
      <c r="T2318">
        <f t="shared" ca="1" si="109"/>
        <v>63.91</v>
      </c>
      <c r="U2318">
        <f t="shared" ca="1" si="110"/>
        <v>5.6780270836953557</v>
      </c>
      <c r="W2318">
        <v>84.58</v>
      </c>
      <c r="X2318">
        <v>6.5185850599347752</v>
      </c>
    </row>
    <row r="2319" spans="5:24">
      <c r="E2319">
        <v>23.16</v>
      </c>
      <c r="F2319">
        <f t="shared" si="108"/>
        <v>5.1332061010959791</v>
      </c>
      <c r="T2319">
        <f t="shared" ca="1" si="109"/>
        <v>94.21</v>
      </c>
      <c r="U2319">
        <f t="shared" ca="1" si="110"/>
        <v>6.2863247481757663</v>
      </c>
      <c r="W2319">
        <v>46.23</v>
      </c>
      <c r="X2319">
        <v>5.4053590217992822</v>
      </c>
    </row>
    <row r="2320" spans="5:24">
      <c r="E2320">
        <v>23.17</v>
      </c>
      <c r="F2320">
        <f t="shared" si="108"/>
        <v>5.1333701093520157</v>
      </c>
      <c r="T2320">
        <f t="shared" ca="1" si="109"/>
        <v>40.840000000000003</v>
      </c>
      <c r="U2320">
        <f t="shared" ca="1" si="110"/>
        <v>5.3841686471880124</v>
      </c>
      <c r="W2320">
        <v>31.38</v>
      </c>
      <c r="X2320">
        <v>5.0148923700207355</v>
      </c>
    </row>
    <row r="2321" spans="5:24">
      <c r="E2321">
        <v>23.18</v>
      </c>
      <c r="F2321">
        <f t="shared" si="108"/>
        <v>5.1335340781700554</v>
      </c>
      <c r="T2321">
        <f t="shared" ca="1" si="109"/>
        <v>58.03</v>
      </c>
      <c r="U2321">
        <f t="shared" ca="1" si="110"/>
        <v>5.6013305051491153</v>
      </c>
      <c r="W2321">
        <v>91.35</v>
      </c>
      <c r="X2321">
        <v>6.8626273014608774</v>
      </c>
    </row>
    <row r="2322" spans="5:24">
      <c r="E2322">
        <v>23.19</v>
      </c>
      <c r="F2322">
        <f t="shared" si="108"/>
        <v>5.1336980075866858</v>
      </c>
      <c r="T2322">
        <f t="shared" ca="1" si="109"/>
        <v>59.6</v>
      </c>
      <c r="U2322">
        <f t="shared" ca="1" si="110"/>
        <v>5.6215034837049913</v>
      </c>
      <c r="W2322">
        <v>27.37</v>
      </c>
      <c r="X2322">
        <v>4.8983392774186223</v>
      </c>
    </row>
    <row r="2323" spans="5:24">
      <c r="E2323">
        <v>23.2</v>
      </c>
      <c r="F2323">
        <f t="shared" si="108"/>
        <v>5.1338618976384502</v>
      </c>
      <c r="T2323">
        <f t="shared" ca="1" si="109"/>
        <v>24.24</v>
      </c>
      <c r="U2323">
        <f t="shared" ca="1" si="110"/>
        <v>5.1506983653299629</v>
      </c>
      <c r="W2323">
        <v>90.9</v>
      </c>
      <c r="X2323">
        <v>6.8346222867001938</v>
      </c>
    </row>
    <row r="2324" spans="5:24">
      <c r="E2324">
        <v>23.21</v>
      </c>
      <c r="F2324">
        <f t="shared" si="108"/>
        <v>5.1340257483618501</v>
      </c>
      <c r="T2324">
        <f t="shared" ca="1" si="109"/>
        <v>79.819999999999993</v>
      </c>
      <c r="U2324">
        <f t="shared" ca="1" si="110"/>
        <v>5.9176045383716431</v>
      </c>
      <c r="W2324">
        <v>86.81</v>
      </c>
      <c r="X2324">
        <v>6.617454602201887</v>
      </c>
    </row>
    <row r="2325" spans="5:24">
      <c r="E2325">
        <v>23.22</v>
      </c>
      <c r="F2325">
        <f t="shared" si="108"/>
        <v>5.1341895597933433</v>
      </c>
      <c r="T2325">
        <f t="shared" ca="1" si="109"/>
        <v>11.95</v>
      </c>
      <c r="U2325">
        <f t="shared" ca="1" si="110"/>
        <v>4.9112550168565372</v>
      </c>
      <c r="W2325">
        <v>78.930000000000007</v>
      </c>
      <c r="X2325">
        <v>6.3039947621813788</v>
      </c>
    </row>
    <row r="2326" spans="5:24">
      <c r="E2326">
        <v>23.23</v>
      </c>
      <c r="F2326">
        <f t="shared" si="108"/>
        <v>5.1343533319693444</v>
      </c>
      <c r="T2326">
        <f t="shared" ca="1" si="109"/>
        <v>73.040000000000006</v>
      </c>
      <c r="U2326">
        <f t="shared" ca="1" si="110"/>
        <v>5.8070115973735517</v>
      </c>
      <c r="W2326">
        <v>91.89</v>
      </c>
      <c r="X2326">
        <v>6.8977105661994624</v>
      </c>
    </row>
    <row r="2327" spans="5:24">
      <c r="E2327">
        <v>23.24</v>
      </c>
      <c r="F2327">
        <f t="shared" si="108"/>
        <v>5.1345170649262251</v>
      </c>
      <c r="T2327">
        <f t="shared" ca="1" si="109"/>
        <v>35.56</v>
      </c>
      <c r="U2327">
        <f t="shared" ca="1" si="110"/>
        <v>5.3148775335570653</v>
      </c>
      <c r="W2327">
        <v>17.38</v>
      </c>
      <c r="X2327">
        <v>4.5607453181190154</v>
      </c>
    </row>
    <row r="2328" spans="5:24">
      <c r="E2328">
        <v>23.25</v>
      </c>
      <c r="F2328">
        <f t="shared" si="108"/>
        <v>5.1346807587003136</v>
      </c>
      <c r="T2328">
        <f t="shared" ca="1" si="109"/>
        <v>52.31</v>
      </c>
      <c r="U2328">
        <f t="shared" ca="1" si="110"/>
        <v>5.528967753571429</v>
      </c>
      <c r="W2328">
        <v>68.28</v>
      </c>
      <c r="X2328">
        <v>5.9755429887014371</v>
      </c>
    </row>
    <row r="2329" spans="5:24">
      <c r="E2329">
        <v>23.26</v>
      </c>
      <c r="F2329">
        <f t="shared" si="108"/>
        <v>5.1348444133278974</v>
      </c>
      <c r="T2329">
        <f t="shared" ca="1" si="109"/>
        <v>25.61</v>
      </c>
      <c r="U2329">
        <f t="shared" ca="1" si="110"/>
        <v>5.1722920366663736</v>
      </c>
      <c r="W2329">
        <v>65.38</v>
      </c>
      <c r="X2329">
        <v>5.8956001858165621</v>
      </c>
    </row>
    <row r="2330" spans="5:24">
      <c r="E2330">
        <v>23.27</v>
      </c>
      <c r="F2330">
        <f t="shared" si="108"/>
        <v>5.1350080288452169</v>
      </c>
      <c r="T2330">
        <f t="shared" ca="1" si="109"/>
        <v>96.17</v>
      </c>
      <c r="U2330">
        <f t="shared" ca="1" si="110"/>
        <v>6.3853818640450282</v>
      </c>
      <c r="W2330">
        <v>81.58</v>
      </c>
      <c r="X2330">
        <v>6.3994744481995127</v>
      </c>
    </row>
    <row r="2331" spans="5:24">
      <c r="E2331">
        <v>23.28</v>
      </c>
      <c r="F2331">
        <f t="shared" si="108"/>
        <v>5.135171605288475</v>
      </c>
      <c r="T2331">
        <f t="shared" ca="1" si="109"/>
        <v>58.82</v>
      </c>
      <c r="U2331">
        <f t="shared" ca="1" si="110"/>
        <v>5.6114585675733775</v>
      </c>
      <c r="W2331">
        <v>12.71</v>
      </c>
      <c r="X2331">
        <v>4.3597928274363769</v>
      </c>
    </row>
    <row r="2332" spans="5:24">
      <c r="E2332">
        <v>23.29</v>
      </c>
      <c r="F2332">
        <f t="shared" si="108"/>
        <v>5.1353351426938278</v>
      </c>
      <c r="T2332">
        <f t="shared" ca="1" si="109"/>
        <v>2.56</v>
      </c>
      <c r="U2332">
        <f t="shared" ca="1" si="110"/>
        <v>4.5251001611320492</v>
      </c>
      <c r="W2332">
        <v>94.34</v>
      </c>
      <c r="X2332">
        <v>7.0839724001268927</v>
      </c>
    </row>
    <row r="2333" spans="5:24">
      <c r="E2333">
        <v>23.3</v>
      </c>
      <c r="F2333">
        <f t="shared" si="108"/>
        <v>5.1354986410973904</v>
      </c>
      <c r="T2333">
        <f t="shared" ca="1" si="109"/>
        <v>0.09</v>
      </c>
      <c r="U2333">
        <f t="shared" ca="1" si="110"/>
        <v>3.939305425320085</v>
      </c>
      <c r="W2333">
        <v>80.92</v>
      </c>
      <c r="X2333">
        <v>6.3749520432492295</v>
      </c>
    </row>
    <row r="2334" spans="5:24">
      <c r="E2334">
        <v>23.31</v>
      </c>
      <c r="F2334">
        <f t="shared" si="108"/>
        <v>5.135662100535237</v>
      </c>
      <c r="T2334">
        <f t="shared" ca="1" si="109"/>
        <v>54.93</v>
      </c>
      <c r="U2334">
        <f t="shared" ca="1" si="110"/>
        <v>5.5619464971187336</v>
      </c>
      <c r="W2334">
        <v>94.33</v>
      </c>
      <c r="X2334">
        <v>7.0830941797938483</v>
      </c>
    </row>
    <row r="2335" spans="5:24">
      <c r="E2335">
        <v>23.32</v>
      </c>
      <c r="F2335">
        <f t="shared" si="108"/>
        <v>5.1358255210433956</v>
      </c>
      <c r="T2335">
        <f t="shared" ca="1" si="109"/>
        <v>50.75</v>
      </c>
      <c r="U2335">
        <f t="shared" ca="1" si="110"/>
        <v>5.5094004097955933</v>
      </c>
      <c r="W2335">
        <v>82.74</v>
      </c>
      <c r="X2335">
        <v>6.4439406065093223</v>
      </c>
    </row>
    <row r="2336" spans="5:24">
      <c r="E2336">
        <v>23.33</v>
      </c>
      <c r="F2336">
        <f t="shared" si="108"/>
        <v>5.1359889026578545</v>
      </c>
      <c r="T2336">
        <f t="shared" ca="1" si="109"/>
        <v>64.959999999999994</v>
      </c>
      <c r="U2336">
        <f t="shared" ca="1" si="110"/>
        <v>5.6921203871550166</v>
      </c>
      <c r="W2336">
        <v>59.97</v>
      </c>
      <c r="X2336">
        <v>5.752570666427693</v>
      </c>
    </row>
    <row r="2337" spans="5:24">
      <c r="E2337">
        <v>23.34</v>
      </c>
      <c r="F2337">
        <f t="shared" si="108"/>
        <v>5.1361522454145607</v>
      </c>
      <c r="T2337">
        <f t="shared" ca="1" si="109"/>
        <v>51.88</v>
      </c>
      <c r="U2337">
        <f t="shared" ca="1" si="110"/>
        <v>5.5235710334824359</v>
      </c>
      <c r="W2337">
        <v>71.819999999999993</v>
      </c>
      <c r="X2337">
        <v>6.0775025744621374</v>
      </c>
    </row>
    <row r="2338" spans="5:24">
      <c r="E2338">
        <v>23.35</v>
      </c>
      <c r="F2338">
        <f t="shared" si="108"/>
        <v>5.1363155493494155</v>
      </c>
      <c r="T2338">
        <f t="shared" ca="1" si="109"/>
        <v>41.96</v>
      </c>
      <c r="U2338">
        <f t="shared" ca="1" si="110"/>
        <v>5.3985415597361275</v>
      </c>
      <c r="W2338">
        <v>8.08</v>
      </c>
      <c r="X2338">
        <v>4.1002894057352561</v>
      </c>
    </row>
    <row r="2339" spans="5:24">
      <c r="E2339">
        <v>23.36</v>
      </c>
      <c r="F2339">
        <f t="shared" si="108"/>
        <v>5.1364788144982807</v>
      </c>
      <c r="T2339">
        <f t="shared" ca="1" si="109"/>
        <v>74.53</v>
      </c>
      <c r="U2339">
        <f t="shared" ca="1" si="110"/>
        <v>5.8298861201615289</v>
      </c>
      <c r="W2339">
        <v>29.19</v>
      </c>
      <c r="X2339">
        <v>4.9521574220986553</v>
      </c>
    </row>
    <row r="2340" spans="5:24">
      <c r="E2340">
        <v>23.37</v>
      </c>
      <c r="F2340">
        <f t="shared" si="108"/>
        <v>5.1366420408969757</v>
      </c>
      <c r="T2340">
        <f t="shared" ca="1" si="109"/>
        <v>88.3</v>
      </c>
      <c r="U2340">
        <f t="shared" ca="1" si="110"/>
        <v>6.0950590209482112</v>
      </c>
      <c r="W2340">
        <v>37.67</v>
      </c>
      <c r="X2340">
        <v>5.1858406305253055</v>
      </c>
    </row>
    <row r="2341" spans="5:24">
      <c r="E2341">
        <v>23.38</v>
      </c>
      <c r="F2341">
        <f t="shared" si="108"/>
        <v>5.1368052285812773</v>
      </c>
      <c r="T2341">
        <f t="shared" ca="1" si="109"/>
        <v>67.87</v>
      </c>
      <c r="U2341">
        <f t="shared" ca="1" si="110"/>
        <v>5.732033321245857</v>
      </c>
      <c r="W2341">
        <v>45.36</v>
      </c>
      <c r="X2341">
        <v>5.3834289751937163</v>
      </c>
    </row>
    <row r="2342" spans="5:24">
      <c r="E2342">
        <v>23.39</v>
      </c>
      <c r="F2342">
        <f t="shared" si="108"/>
        <v>5.1369683775869204</v>
      </c>
      <c r="T2342">
        <f t="shared" ca="1" si="109"/>
        <v>34.78</v>
      </c>
      <c r="U2342">
        <f t="shared" ca="1" si="110"/>
        <v>5.3043665753212821</v>
      </c>
      <c r="W2342">
        <v>24.67</v>
      </c>
      <c r="X2342">
        <v>4.8150888665063469</v>
      </c>
    </row>
    <row r="2343" spans="5:24">
      <c r="E2343">
        <v>23.4</v>
      </c>
      <c r="F2343">
        <f t="shared" si="108"/>
        <v>5.1371314879495973</v>
      </c>
      <c r="T2343">
        <f t="shared" ca="1" si="109"/>
        <v>44.58</v>
      </c>
      <c r="U2343">
        <f t="shared" ca="1" si="110"/>
        <v>5.4318600417103902</v>
      </c>
      <c r="W2343">
        <v>71.61</v>
      </c>
      <c r="X2343">
        <v>6.0712945432775758</v>
      </c>
    </row>
    <row r="2344" spans="5:24">
      <c r="E2344">
        <v>23.41</v>
      </c>
      <c r="F2344">
        <f t="shared" si="108"/>
        <v>5.1372945597049613</v>
      </c>
      <c r="T2344">
        <f t="shared" ca="1" si="109"/>
        <v>43.74</v>
      </c>
      <c r="U2344">
        <f t="shared" ca="1" si="110"/>
        <v>5.4212177633466405</v>
      </c>
      <c r="W2344">
        <v>58.87</v>
      </c>
      <c r="X2344">
        <v>5.7242021636202018</v>
      </c>
    </row>
    <row r="2345" spans="5:24">
      <c r="E2345">
        <v>23.42</v>
      </c>
      <c r="F2345">
        <f t="shared" si="108"/>
        <v>5.1374575928886204</v>
      </c>
      <c r="T2345">
        <f t="shared" ca="1" si="109"/>
        <v>65.430000000000007</v>
      </c>
      <c r="U2345">
        <f t="shared" ca="1" si="110"/>
        <v>5.6984779372344843</v>
      </c>
      <c r="W2345">
        <v>7.0000000000000007E-2</v>
      </c>
      <c r="X2345">
        <v>2.3053489462367995</v>
      </c>
    </row>
    <row r="2346" spans="5:24">
      <c r="E2346">
        <v>23.43</v>
      </c>
      <c r="F2346">
        <f t="shared" si="108"/>
        <v>5.1376205875361425</v>
      </c>
      <c r="T2346">
        <f t="shared" ca="1" si="109"/>
        <v>44.56</v>
      </c>
      <c r="U2346">
        <f t="shared" ca="1" si="110"/>
        <v>5.4316070316253642</v>
      </c>
      <c r="W2346">
        <v>37.81</v>
      </c>
      <c r="X2346">
        <v>5.1895253052241204</v>
      </c>
    </row>
    <row r="2347" spans="5:24">
      <c r="E2347">
        <v>23.44</v>
      </c>
      <c r="F2347">
        <f t="shared" si="108"/>
        <v>5.1377835436830548</v>
      </c>
      <c r="T2347">
        <f t="shared" ca="1" si="109"/>
        <v>19.36</v>
      </c>
      <c r="U2347">
        <f t="shared" ca="1" si="110"/>
        <v>5.0676468402196431</v>
      </c>
      <c r="W2347">
        <v>13.04</v>
      </c>
      <c r="X2347">
        <v>4.3754977110085695</v>
      </c>
    </row>
    <row r="2348" spans="5:24">
      <c r="E2348">
        <v>23.45</v>
      </c>
      <c r="F2348">
        <f t="shared" si="108"/>
        <v>5.1379464613648418</v>
      </c>
      <c r="T2348">
        <f t="shared" ca="1" si="109"/>
        <v>69.239999999999995</v>
      </c>
      <c r="U2348">
        <f t="shared" ca="1" si="110"/>
        <v>5.7513323728280659</v>
      </c>
      <c r="W2348">
        <v>11.31</v>
      </c>
      <c r="X2348">
        <v>4.2897943744401132</v>
      </c>
    </row>
    <row r="2349" spans="5:24">
      <c r="E2349">
        <v>23.46</v>
      </c>
      <c r="F2349">
        <f t="shared" si="108"/>
        <v>5.1381093406169462</v>
      </c>
      <c r="T2349">
        <f t="shared" ca="1" si="109"/>
        <v>75.42</v>
      </c>
      <c r="U2349">
        <f t="shared" ca="1" si="110"/>
        <v>5.8438831192084342</v>
      </c>
      <c r="W2349">
        <v>57.55</v>
      </c>
      <c r="X2349">
        <v>5.690394509204836</v>
      </c>
    </row>
    <row r="2350" spans="5:24">
      <c r="E2350">
        <v>23.47</v>
      </c>
      <c r="F2350">
        <f t="shared" si="108"/>
        <v>5.1382721814747718</v>
      </c>
      <c r="T2350">
        <f t="shared" ca="1" si="109"/>
        <v>32.409999999999997</v>
      </c>
      <c r="U2350">
        <f t="shared" ca="1" si="110"/>
        <v>5.2718678970117843</v>
      </c>
      <c r="W2350">
        <v>5.52</v>
      </c>
      <c r="X2350">
        <v>3.9036021685291993</v>
      </c>
    </row>
    <row r="2351" spans="5:24">
      <c r="E2351">
        <v>23.48</v>
      </c>
      <c r="F2351">
        <f t="shared" si="108"/>
        <v>5.1384349839736778</v>
      </c>
      <c r="T2351">
        <f t="shared" ca="1" si="109"/>
        <v>85.31</v>
      </c>
      <c r="U2351">
        <f t="shared" ca="1" si="110"/>
        <v>6.0249109548132065</v>
      </c>
      <c r="W2351">
        <v>94.96</v>
      </c>
      <c r="X2351">
        <v>7.1409875481197957</v>
      </c>
    </row>
    <row r="2352" spans="5:24">
      <c r="E2352">
        <v>23.49</v>
      </c>
      <c r="F2352">
        <f t="shared" si="108"/>
        <v>5.1385977481489844</v>
      </c>
      <c r="T2352">
        <f t="shared" ca="1" si="109"/>
        <v>94.48</v>
      </c>
      <c r="U2352">
        <f t="shared" ca="1" si="110"/>
        <v>6.2981989157354006</v>
      </c>
      <c r="W2352">
        <v>9.58</v>
      </c>
      <c r="X2352">
        <v>4.1941394958990017</v>
      </c>
    </row>
    <row r="2353" spans="5:24">
      <c r="E2353">
        <v>23.5</v>
      </c>
      <c r="F2353">
        <f t="shared" si="108"/>
        <v>5.1387604740359683</v>
      </c>
      <c r="T2353">
        <f t="shared" ca="1" si="109"/>
        <v>82.4</v>
      </c>
      <c r="U2353">
        <f t="shared" ca="1" si="110"/>
        <v>5.9653584744521693</v>
      </c>
      <c r="W2353">
        <v>81.38</v>
      </c>
      <c r="X2353">
        <v>6.39198681421757</v>
      </c>
    </row>
    <row r="2354" spans="5:24">
      <c r="E2354">
        <v>23.51</v>
      </c>
      <c r="F2354">
        <f t="shared" si="108"/>
        <v>5.1389231616698687</v>
      </c>
      <c r="T2354">
        <f t="shared" ca="1" si="109"/>
        <v>54.61</v>
      </c>
      <c r="U2354">
        <f t="shared" ca="1" si="110"/>
        <v>5.5579069714757532</v>
      </c>
      <c r="W2354">
        <v>95.01</v>
      </c>
      <c r="X2354">
        <v>7.145823998032558</v>
      </c>
    </row>
    <row r="2355" spans="5:24">
      <c r="E2355">
        <v>23.52</v>
      </c>
      <c r="F2355">
        <f t="shared" si="108"/>
        <v>5.1390858110858808</v>
      </c>
      <c r="T2355">
        <f t="shared" ca="1" si="109"/>
        <v>70.91</v>
      </c>
      <c r="U2355">
        <f t="shared" ca="1" si="110"/>
        <v>5.7753786930440638</v>
      </c>
      <c r="W2355">
        <v>42.25</v>
      </c>
      <c r="X2355">
        <v>5.3044980356206803</v>
      </c>
    </row>
    <row r="2356" spans="5:24">
      <c r="E2356">
        <v>23.53</v>
      </c>
      <c r="F2356">
        <f t="shared" si="108"/>
        <v>5.1392484223191595</v>
      </c>
      <c r="T2356">
        <f t="shared" ca="1" si="109"/>
        <v>66.56</v>
      </c>
      <c r="U2356">
        <f t="shared" ca="1" si="110"/>
        <v>5.7138977592402611</v>
      </c>
      <c r="W2356">
        <v>94.05</v>
      </c>
      <c r="X2356">
        <v>7.0589847061722555</v>
      </c>
    </row>
    <row r="2357" spans="5:24">
      <c r="E2357">
        <v>23.54</v>
      </c>
      <c r="F2357">
        <f t="shared" si="108"/>
        <v>5.1394109954048188</v>
      </c>
      <c r="T2357">
        <f t="shared" ca="1" si="109"/>
        <v>37.1</v>
      </c>
      <c r="U2357">
        <f t="shared" ca="1" si="110"/>
        <v>5.3353970078486741</v>
      </c>
      <c r="W2357">
        <v>75.3</v>
      </c>
      <c r="X2357">
        <v>6.1839606723506826</v>
      </c>
    </row>
    <row r="2358" spans="5:24">
      <c r="E2358">
        <v>23.55</v>
      </c>
      <c r="F2358">
        <f t="shared" si="108"/>
        <v>5.1395735303779331</v>
      </c>
      <c r="T2358">
        <f t="shared" ca="1" si="109"/>
        <v>75.03</v>
      </c>
      <c r="U2358">
        <f t="shared" ca="1" si="110"/>
        <v>5.8377170552786213</v>
      </c>
      <c r="W2358">
        <v>53.54</v>
      </c>
      <c r="X2358">
        <v>5.5888514099362911</v>
      </c>
    </row>
    <row r="2359" spans="5:24">
      <c r="E2359">
        <v>23.56</v>
      </c>
      <c r="F2359">
        <f t="shared" si="108"/>
        <v>5.1397360272735346</v>
      </c>
      <c r="T2359">
        <f t="shared" ca="1" si="109"/>
        <v>22.8</v>
      </c>
      <c r="U2359">
        <f t="shared" ca="1" si="110"/>
        <v>5.1272752259096057</v>
      </c>
      <c r="W2359">
        <v>65.09</v>
      </c>
      <c r="X2359">
        <v>5.8877514191230809</v>
      </c>
    </row>
    <row r="2360" spans="5:24">
      <c r="E2360">
        <v>23.57</v>
      </c>
      <c r="F2360">
        <f t="shared" si="108"/>
        <v>5.1398984861266142</v>
      </c>
      <c r="T2360">
        <f t="shared" ca="1" si="109"/>
        <v>30.89</v>
      </c>
      <c r="U2360">
        <f t="shared" ca="1" si="110"/>
        <v>5.2505146318756664</v>
      </c>
      <c r="W2360">
        <v>39.86</v>
      </c>
      <c r="X2360">
        <v>5.2430274971640189</v>
      </c>
    </row>
    <row r="2361" spans="5:24">
      <c r="E2361">
        <v>23.58</v>
      </c>
      <c r="F2361">
        <f t="shared" si="108"/>
        <v>5.1400609069721241</v>
      </c>
      <c r="T2361">
        <f t="shared" ca="1" si="109"/>
        <v>85.45</v>
      </c>
      <c r="U2361">
        <f t="shared" ca="1" si="110"/>
        <v>6.0279652154179484</v>
      </c>
      <c r="W2361">
        <v>25.07</v>
      </c>
      <c r="X2361">
        <v>4.8277114223253061</v>
      </c>
    </row>
    <row r="2362" spans="5:24">
      <c r="E2362">
        <v>23.59</v>
      </c>
      <c r="F2362">
        <f t="shared" si="108"/>
        <v>5.1402232898449753</v>
      </c>
      <c r="T2362">
        <f t="shared" ca="1" si="109"/>
        <v>35.85</v>
      </c>
      <c r="U2362">
        <f t="shared" ca="1" si="110"/>
        <v>5.3187644391813782</v>
      </c>
      <c r="W2362">
        <v>23.17</v>
      </c>
      <c r="X2362">
        <v>4.7667402187040322</v>
      </c>
    </row>
    <row r="2363" spans="5:24">
      <c r="E2363">
        <v>23.6</v>
      </c>
      <c r="F2363">
        <f t="shared" si="108"/>
        <v>5.1403856347800385</v>
      </c>
      <c r="T2363">
        <f t="shared" ca="1" si="109"/>
        <v>66.14</v>
      </c>
      <c r="U2363">
        <f t="shared" ca="1" si="110"/>
        <v>5.7081435028256324</v>
      </c>
      <c r="W2363">
        <v>61.71</v>
      </c>
      <c r="X2363">
        <v>5.7978731256576532</v>
      </c>
    </row>
    <row r="2364" spans="5:24">
      <c r="E2364">
        <v>23.61</v>
      </c>
      <c r="F2364">
        <f t="shared" si="108"/>
        <v>5.1405479418121409</v>
      </c>
      <c r="T2364">
        <f t="shared" ca="1" si="109"/>
        <v>75.78</v>
      </c>
      <c r="U2364">
        <f t="shared" ca="1" si="110"/>
        <v>5.8496216457448149</v>
      </c>
      <c r="W2364">
        <v>95.79</v>
      </c>
      <c r="X2364">
        <v>7.2268199746517761</v>
      </c>
    </row>
    <row r="2365" spans="5:24">
      <c r="E2365">
        <v>23.62</v>
      </c>
      <c r="F2365">
        <f t="shared" si="108"/>
        <v>5.1407102109760752</v>
      </c>
      <c r="T2365">
        <f t="shared" ca="1" si="109"/>
        <v>8.65</v>
      </c>
      <c r="U2365">
        <f t="shared" ca="1" si="110"/>
        <v>4.8186863492695604</v>
      </c>
      <c r="W2365">
        <v>57.2</v>
      </c>
      <c r="X2365">
        <v>5.6814683165284769</v>
      </c>
    </row>
    <row r="2366" spans="5:24">
      <c r="E2366">
        <v>23.63</v>
      </c>
      <c r="F2366">
        <f t="shared" si="108"/>
        <v>5.1408724423065877</v>
      </c>
      <c r="T2366">
        <f t="shared" ca="1" si="109"/>
        <v>55.67</v>
      </c>
      <c r="U2366">
        <f t="shared" ca="1" si="110"/>
        <v>5.5713038600799143</v>
      </c>
      <c r="W2366">
        <v>27.73</v>
      </c>
      <c r="X2366">
        <v>4.9091187650943029</v>
      </c>
    </row>
    <row r="2367" spans="5:24">
      <c r="E2367">
        <v>23.64</v>
      </c>
      <c r="F2367">
        <f t="shared" si="108"/>
        <v>5.1410346358383894</v>
      </c>
      <c r="T2367">
        <f t="shared" ca="1" si="109"/>
        <v>91.58</v>
      </c>
      <c r="U2367">
        <f t="shared" ca="1" si="110"/>
        <v>6.1886815748552628</v>
      </c>
      <c r="W2367">
        <v>60.16</v>
      </c>
      <c r="X2367">
        <v>5.7574906917929454</v>
      </c>
    </row>
    <row r="2368" spans="5:24">
      <c r="E2368">
        <v>23.65</v>
      </c>
      <c r="F2368">
        <f t="shared" si="108"/>
        <v>5.1411967916061476</v>
      </c>
      <c r="T2368">
        <f t="shared" ca="1" si="109"/>
        <v>90.46</v>
      </c>
      <c r="U2368">
        <f t="shared" ca="1" si="110"/>
        <v>6.1541080835816491</v>
      </c>
      <c r="W2368">
        <v>16.059999999999999</v>
      </c>
      <c r="X2368">
        <v>4.5080050728007475</v>
      </c>
    </row>
    <row r="2369" spans="5:24">
      <c r="E2369">
        <v>23.66</v>
      </c>
      <c r="F2369">
        <f t="shared" si="108"/>
        <v>5.1413589096444916</v>
      </c>
      <c r="T2369">
        <f t="shared" ca="1" si="109"/>
        <v>25.98</v>
      </c>
      <c r="U2369">
        <f t="shared" ca="1" si="110"/>
        <v>5.178018941657883</v>
      </c>
      <c r="W2369">
        <v>87.38</v>
      </c>
      <c r="X2369">
        <v>6.6445394187286482</v>
      </c>
    </row>
    <row r="2370" spans="5:24">
      <c r="E2370">
        <v>23.67</v>
      </c>
      <c r="F2370">
        <f t="shared" si="108"/>
        <v>5.1415209899880097</v>
      </c>
      <c r="T2370">
        <f t="shared" ca="1" si="109"/>
        <v>86.1</v>
      </c>
      <c r="U2370">
        <f t="shared" ca="1" si="110"/>
        <v>6.0424115639709779</v>
      </c>
      <c r="W2370">
        <v>63.31</v>
      </c>
      <c r="X2370">
        <v>5.8400750638384125</v>
      </c>
    </row>
    <row r="2371" spans="5:24">
      <c r="E2371">
        <v>23.68</v>
      </c>
      <c r="F2371">
        <f t="shared" si="108"/>
        <v>5.141683032671251</v>
      </c>
      <c r="T2371">
        <f t="shared" ca="1" si="109"/>
        <v>81.400000000000006</v>
      </c>
      <c r="U2371">
        <f t="shared" ca="1" si="110"/>
        <v>5.9463666621604281</v>
      </c>
      <c r="W2371">
        <v>38.14</v>
      </c>
      <c r="X2371">
        <v>5.1981940567994727</v>
      </c>
    </row>
    <row r="2372" spans="5:24">
      <c r="E2372">
        <v>23.69</v>
      </c>
      <c r="F2372">
        <f t="shared" si="108"/>
        <v>5.1418450377287241</v>
      </c>
      <c r="T2372">
        <f t="shared" ca="1" si="109"/>
        <v>1.76</v>
      </c>
      <c r="U2372">
        <f t="shared" ca="1" si="110"/>
        <v>4.4469749460718964</v>
      </c>
      <c r="W2372">
        <v>58.24</v>
      </c>
      <c r="X2372">
        <v>5.7080370992467291</v>
      </c>
    </row>
    <row r="2373" spans="5:24">
      <c r="E2373">
        <v>23.7</v>
      </c>
      <c r="F2373">
        <f t="shared" ref="F2373:F2436" si="111">NORMINV(E2373/100,$C$3,$C$4)</f>
        <v>5.1420070051948974</v>
      </c>
      <c r="T2373">
        <f t="shared" ref="T2373:T2436" ca="1" si="112">RANDBETWEEN(1,10000)/100</f>
        <v>21.5</v>
      </c>
      <c r="U2373">
        <f t="shared" ref="U2373:U2436" ca="1" si="113">NORMINV(T2373/100,$C$3,$C$4)</f>
        <v>5.1054041736708884</v>
      </c>
      <c r="W2373">
        <v>76.56</v>
      </c>
      <c r="X2373">
        <v>6.2244329126338904</v>
      </c>
    </row>
    <row r="2374" spans="5:24">
      <c r="E2374">
        <v>23.71</v>
      </c>
      <c r="F2374">
        <f t="shared" si="111"/>
        <v>5.142168935104201</v>
      </c>
      <c r="T2374">
        <f t="shared" ca="1" si="112"/>
        <v>75.86</v>
      </c>
      <c r="U2374">
        <f t="shared" ca="1" si="113"/>
        <v>5.8509031254350106</v>
      </c>
      <c r="W2374">
        <v>11.15</v>
      </c>
      <c r="X2374">
        <v>4.2814104044323358</v>
      </c>
    </row>
    <row r="2375" spans="5:24">
      <c r="E2375">
        <v>23.72</v>
      </c>
      <c r="F2375">
        <f t="shared" si="111"/>
        <v>5.1423308274910235</v>
      </c>
      <c r="T2375">
        <f t="shared" ca="1" si="112"/>
        <v>53.22</v>
      </c>
      <c r="U2375">
        <f t="shared" ca="1" si="113"/>
        <v>5.5404006337804796</v>
      </c>
      <c r="W2375">
        <v>6.31</v>
      </c>
      <c r="X2375">
        <v>3.9707399936611991</v>
      </c>
    </row>
    <row r="2376" spans="5:24">
      <c r="E2376">
        <v>23.73</v>
      </c>
      <c r="F2376">
        <f t="shared" si="111"/>
        <v>5.1424926823897152</v>
      </c>
      <c r="T2376">
        <f t="shared" ca="1" si="112"/>
        <v>87.31</v>
      </c>
      <c r="U2376">
        <f t="shared" ca="1" si="113"/>
        <v>6.0705840217015226</v>
      </c>
      <c r="W2376">
        <v>91.73</v>
      </c>
      <c r="X2376">
        <v>6.8871369721520779</v>
      </c>
    </row>
    <row r="2377" spans="5:24">
      <c r="E2377">
        <v>23.74</v>
      </c>
      <c r="F2377">
        <f t="shared" si="111"/>
        <v>5.1426544998345856</v>
      </c>
      <c r="T2377">
        <f t="shared" ca="1" si="112"/>
        <v>94.6</v>
      </c>
      <c r="U2377">
        <f t="shared" ca="1" si="113"/>
        <v>6.3036239459501084</v>
      </c>
      <c r="W2377">
        <v>81.599999999999994</v>
      </c>
      <c r="X2377">
        <v>6.4002259857014332</v>
      </c>
    </row>
    <row r="2378" spans="5:24">
      <c r="E2378">
        <v>23.75</v>
      </c>
      <c r="F2378">
        <f t="shared" si="111"/>
        <v>5.1428162798599057</v>
      </c>
      <c r="T2378">
        <f t="shared" ca="1" si="112"/>
        <v>8.25</v>
      </c>
      <c r="U2378">
        <f t="shared" ca="1" si="113"/>
        <v>4.8057749013404258</v>
      </c>
      <c r="W2378">
        <v>13.22</v>
      </c>
      <c r="X2378">
        <v>4.3839482879677956</v>
      </c>
    </row>
    <row r="2379" spans="5:24">
      <c r="E2379">
        <v>23.76</v>
      </c>
      <c r="F2379">
        <f t="shared" si="111"/>
        <v>5.142978022499908</v>
      </c>
      <c r="T2379">
        <f t="shared" ca="1" si="112"/>
        <v>68.459999999999994</v>
      </c>
      <c r="U2379">
        <f t="shared" ca="1" si="113"/>
        <v>5.7403005735686223</v>
      </c>
      <c r="W2379">
        <v>14.07</v>
      </c>
      <c r="X2379">
        <v>4.4228203168711682</v>
      </c>
    </row>
    <row r="2380" spans="5:24">
      <c r="E2380">
        <v>23.77</v>
      </c>
      <c r="F2380">
        <f t="shared" si="111"/>
        <v>5.1431397277887836</v>
      </c>
      <c r="T2380">
        <f t="shared" ca="1" si="112"/>
        <v>76.010000000000005</v>
      </c>
      <c r="U2380">
        <f t="shared" ca="1" si="113"/>
        <v>5.8533121369803824</v>
      </c>
      <c r="W2380">
        <v>2.16</v>
      </c>
      <c r="X2380">
        <v>3.478228854499716</v>
      </c>
    </row>
    <row r="2381" spans="5:24">
      <c r="E2381">
        <v>23.78</v>
      </c>
      <c r="F2381">
        <f t="shared" si="111"/>
        <v>5.1433013957606839</v>
      </c>
      <c r="T2381">
        <f t="shared" ca="1" si="112"/>
        <v>18.59</v>
      </c>
      <c r="U2381">
        <f t="shared" ca="1" si="113"/>
        <v>5.0534466170040373</v>
      </c>
      <c r="W2381">
        <v>50.15</v>
      </c>
      <c r="X2381">
        <v>5.5037599512711459</v>
      </c>
    </row>
    <row r="2382" spans="5:24">
      <c r="E2382">
        <v>23.79</v>
      </c>
      <c r="F2382">
        <f t="shared" si="111"/>
        <v>5.1434630264497248</v>
      </c>
      <c r="T2382">
        <f t="shared" ca="1" si="112"/>
        <v>12.83</v>
      </c>
      <c r="U2382">
        <f t="shared" ca="1" si="113"/>
        <v>4.9327680401729799</v>
      </c>
      <c r="W2382">
        <v>63.1</v>
      </c>
      <c r="X2382">
        <v>5.8345030364232118</v>
      </c>
    </row>
    <row r="2383" spans="5:24">
      <c r="E2383">
        <v>23.8</v>
      </c>
      <c r="F2383">
        <f t="shared" si="111"/>
        <v>5.1436246198899784</v>
      </c>
      <c r="T2383">
        <f t="shared" ca="1" si="112"/>
        <v>44.75</v>
      </c>
      <c r="U2383">
        <f t="shared" ca="1" si="113"/>
        <v>5.4340099298064795</v>
      </c>
      <c r="W2383">
        <v>83.59</v>
      </c>
      <c r="X2383">
        <v>6.4777459285270504</v>
      </c>
    </row>
    <row r="2384" spans="5:24">
      <c r="E2384">
        <v>23.81</v>
      </c>
      <c r="F2384">
        <f t="shared" si="111"/>
        <v>5.1437861761154808</v>
      </c>
      <c r="T2384">
        <f t="shared" ca="1" si="112"/>
        <v>29.3</v>
      </c>
      <c r="U2384">
        <f t="shared" ca="1" si="113"/>
        <v>5.2276791726000003</v>
      </c>
      <c r="W2384">
        <v>89.43</v>
      </c>
      <c r="X2384">
        <v>6.7497250591024365</v>
      </c>
    </row>
    <row r="2385" spans="5:24">
      <c r="E2385">
        <v>23.82</v>
      </c>
      <c r="F2385">
        <f t="shared" si="111"/>
        <v>5.1439476951602279</v>
      </c>
      <c r="T2385">
        <f t="shared" ca="1" si="112"/>
        <v>10.61</v>
      </c>
      <c r="U2385">
        <f t="shared" ca="1" si="113"/>
        <v>4.8762305963177965</v>
      </c>
      <c r="W2385">
        <v>42.78</v>
      </c>
      <c r="X2385">
        <v>5.3180220113794014</v>
      </c>
    </row>
    <row r="2386" spans="5:24">
      <c r="E2386">
        <v>23.83</v>
      </c>
      <c r="F2386">
        <f t="shared" si="111"/>
        <v>5.1441091770581755</v>
      </c>
      <c r="T2386">
        <f t="shared" ca="1" si="112"/>
        <v>21.8</v>
      </c>
      <c r="U2386">
        <f t="shared" ca="1" si="113"/>
        <v>5.1105172178262279</v>
      </c>
      <c r="W2386">
        <v>16.07</v>
      </c>
      <c r="X2386">
        <v>4.5084149806575136</v>
      </c>
    </row>
    <row r="2387" spans="5:24">
      <c r="E2387">
        <v>23.84</v>
      </c>
      <c r="F2387">
        <f t="shared" si="111"/>
        <v>5.1442706218432441</v>
      </c>
      <c r="T2387">
        <f t="shared" ca="1" si="112"/>
        <v>25.79</v>
      </c>
      <c r="U2387">
        <f t="shared" ca="1" si="113"/>
        <v>5.1750834224210003</v>
      </c>
      <c r="W2387">
        <v>27.18</v>
      </c>
      <c r="X2387">
        <v>4.8926218717302632</v>
      </c>
    </row>
    <row r="2388" spans="5:24">
      <c r="E2388">
        <v>23.85</v>
      </c>
      <c r="F2388">
        <f t="shared" si="111"/>
        <v>5.1444320295493116</v>
      </c>
      <c r="T2388">
        <f t="shared" ca="1" si="112"/>
        <v>3.53</v>
      </c>
      <c r="U2388">
        <f t="shared" ca="1" si="113"/>
        <v>4.5959791155367631</v>
      </c>
      <c r="W2388">
        <v>82.35</v>
      </c>
      <c r="X2388">
        <v>6.4287860024434336</v>
      </c>
    </row>
    <row r="2389" spans="5:24">
      <c r="E2389">
        <v>23.86</v>
      </c>
      <c r="F2389">
        <f t="shared" si="111"/>
        <v>5.1445934002102183</v>
      </c>
      <c r="T2389">
        <f t="shared" ca="1" si="112"/>
        <v>73.319999999999993</v>
      </c>
      <c r="U2389">
        <f t="shared" ca="1" si="113"/>
        <v>5.8112599976676824</v>
      </c>
      <c r="W2389">
        <v>90.73</v>
      </c>
      <c r="X2389">
        <v>6.8243103335876887</v>
      </c>
    </row>
    <row r="2390" spans="5:24">
      <c r="E2390">
        <v>23.87</v>
      </c>
      <c r="F2390">
        <f t="shared" si="111"/>
        <v>5.1447547338597657</v>
      </c>
      <c r="T2390">
        <f t="shared" ca="1" si="112"/>
        <v>29.81</v>
      </c>
      <c r="U2390">
        <f t="shared" ca="1" si="113"/>
        <v>5.2350635091188931</v>
      </c>
      <c r="W2390">
        <v>18.62</v>
      </c>
      <c r="X2390">
        <v>4.60801318578243</v>
      </c>
    </row>
    <row r="2391" spans="5:24">
      <c r="E2391">
        <v>23.88</v>
      </c>
      <c r="F2391">
        <f t="shared" si="111"/>
        <v>5.1449160305317188</v>
      </c>
      <c r="T2391">
        <f t="shared" ca="1" si="112"/>
        <v>32.57</v>
      </c>
      <c r="U2391">
        <f t="shared" ca="1" si="113"/>
        <v>5.274090929677425</v>
      </c>
      <c r="W2391">
        <v>9.89</v>
      </c>
      <c r="X2391">
        <v>4.2121552177578456</v>
      </c>
    </row>
    <row r="2392" spans="5:24">
      <c r="E2392">
        <v>23.89</v>
      </c>
      <c r="F2392">
        <f t="shared" si="111"/>
        <v>5.1450772902597999</v>
      </c>
      <c r="T2392">
        <f t="shared" ca="1" si="112"/>
        <v>7.18</v>
      </c>
      <c r="U2392">
        <f t="shared" ca="1" si="113"/>
        <v>4.7687422499637995</v>
      </c>
      <c r="W2392">
        <v>50.46</v>
      </c>
      <c r="X2392">
        <v>5.5115307455758646</v>
      </c>
    </row>
    <row r="2393" spans="5:24">
      <c r="E2393">
        <v>23.9</v>
      </c>
      <c r="F2393">
        <f t="shared" si="111"/>
        <v>5.1452385130776959</v>
      </c>
      <c r="T2393">
        <f t="shared" ca="1" si="112"/>
        <v>37.18</v>
      </c>
      <c r="U2393">
        <f t="shared" ca="1" si="113"/>
        <v>5.336455122274022</v>
      </c>
      <c r="W2393">
        <v>72.48</v>
      </c>
      <c r="X2393">
        <v>6.0971608421532792</v>
      </c>
    </row>
    <row r="2394" spans="5:24">
      <c r="E2394">
        <v>23.91</v>
      </c>
      <c r="F2394">
        <f t="shared" si="111"/>
        <v>5.1453996990190545</v>
      </c>
      <c r="T2394">
        <f t="shared" ca="1" si="112"/>
        <v>31.35</v>
      </c>
      <c r="U2394">
        <f t="shared" ca="1" si="113"/>
        <v>5.2570231546877544</v>
      </c>
      <c r="W2394">
        <v>34.700000000000003</v>
      </c>
      <c r="X2394">
        <v>5.1065674058890336</v>
      </c>
    </row>
    <row r="2395" spans="5:24">
      <c r="E2395">
        <v>23.92</v>
      </c>
      <c r="F2395">
        <f t="shared" si="111"/>
        <v>5.1455608481174844</v>
      </c>
      <c r="T2395">
        <f t="shared" ca="1" si="112"/>
        <v>33.89</v>
      </c>
      <c r="U2395">
        <f t="shared" ca="1" si="113"/>
        <v>5.2922664535325321</v>
      </c>
      <c r="W2395">
        <v>48.64</v>
      </c>
      <c r="X2395">
        <v>5.4659032498694753</v>
      </c>
    </row>
    <row r="2396" spans="5:24">
      <c r="E2396">
        <v>23.93</v>
      </c>
      <c r="F2396">
        <f t="shared" si="111"/>
        <v>5.1457219604065561</v>
      </c>
      <c r="T2396">
        <f t="shared" ca="1" si="112"/>
        <v>41.81</v>
      </c>
      <c r="U2396">
        <f t="shared" ca="1" si="113"/>
        <v>5.3966217307966629</v>
      </c>
      <c r="W2396">
        <v>58.37</v>
      </c>
      <c r="X2396">
        <v>5.7113681601276731</v>
      </c>
    </row>
    <row r="2397" spans="5:24">
      <c r="E2397">
        <v>23.94</v>
      </c>
      <c r="F2397">
        <f t="shared" si="111"/>
        <v>5.1458830359198027</v>
      </c>
      <c r="T2397">
        <f t="shared" ca="1" si="112"/>
        <v>33.72</v>
      </c>
      <c r="U2397">
        <f t="shared" ca="1" si="113"/>
        <v>5.2899415107247956</v>
      </c>
      <c r="W2397">
        <v>43.27</v>
      </c>
      <c r="X2397">
        <v>5.3304957122171954</v>
      </c>
    </row>
    <row r="2398" spans="5:24">
      <c r="E2398">
        <v>23.95</v>
      </c>
      <c r="F2398">
        <f t="shared" si="111"/>
        <v>5.1460440746907175</v>
      </c>
      <c r="T2398">
        <f t="shared" ca="1" si="112"/>
        <v>49.92</v>
      </c>
      <c r="U2398">
        <f t="shared" ca="1" si="113"/>
        <v>5.4989973480181638</v>
      </c>
      <c r="W2398">
        <v>88.81</v>
      </c>
      <c r="X2398">
        <v>6.7164855822962073</v>
      </c>
    </row>
    <row r="2399" spans="5:24">
      <c r="E2399">
        <v>23.96</v>
      </c>
      <c r="F2399">
        <f t="shared" si="111"/>
        <v>5.1462050767527581</v>
      </c>
      <c r="T2399">
        <f t="shared" ca="1" si="112"/>
        <v>67.52</v>
      </c>
      <c r="U2399">
        <f t="shared" ca="1" si="113"/>
        <v>5.7271589738499555</v>
      </c>
      <c r="W2399">
        <v>78.25</v>
      </c>
      <c r="X2399">
        <v>6.2806642368062331</v>
      </c>
    </row>
    <row r="2400" spans="5:24">
      <c r="E2400">
        <v>23.97</v>
      </c>
      <c r="F2400">
        <f t="shared" si="111"/>
        <v>5.1463660421393413</v>
      </c>
      <c r="T2400">
        <f t="shared" ca="1" si="112"/>
        <v>7.89</v>
      </c>
      <c r="U2400">
        <f t="shared" ca="1" si="113"/>
        <v>4.7937452577202402</v>
      </c>
      <c r="W2400">
        <v>94.49</v>
      </c>
      <c r="X2400">
        <v>7.0972948421602968</v>
      </c>
    </row>
    <row r="2401" spans="5:24">
      <c r="E2401">
        <v>23.98</v>
      </c>
      <c r="F2401">
        <f t="shared" si="111"/>
        <v>5.1465269708838468</v>
      </c>
      <c r="T2401">
        <f t="shared" ca="1" si="112"/>
        <v>17.03</v>
      </c>
      <c r="U2401">
        <f t="shared" ca="1" si="113"/>
        <v>5.0235097984974662</v>
      </c>
      <c r="W2401">
        <v>22.4</v>
      </c>
      <c r="X2401">
        <v>4.7412464554956282</v>
      </c>
    </row>
    <row r="2402" spans="5:24">
      <c r="E2402">
        <v>23.99</v>
      </c>
      <c r="F2402">
        <f t="shared" si="111"/>
        <v>5.1466878630196167</v>
      </c>
      <c r="T2402">
        <f t="shared" ca="1" si="112"/>
        <v>39.200000000000003</v>
      </c>
      <c r="U2402">
        <f t="shared" ca="1" si="113"/>
        <v>5.362944941982426</v>
      </c>
      <c r="W2402">
        <v>62.5</v>
      </c>
      <c r="X2402">
        <v>5.8186393639643752</v>
      </c>
    </row>
    <row r="2403" spans="5:24">
      <c r="E2403">
        <v>24</v>
      </c>
      <c r="F2403">
        <f t="shared" si="111"/>
        <v>5.1468487185799559</v>
      </c>
      <c r="T2403">
        <f t="shared" ca="1" si="112"/>
        <v>35.619999999999997</v>
      </c>
      <c r="U2403">
        <f t="shared" ca="1" si="113"/>
        <v>5.3156826315472516</v>
      </c>
      <c r="W2403">
        <v>92.98</v>
      </c>
      <c r="X2403">
        <v>6.9743031033227769</v>
      </c>
    </row>
    <row r="2404" spans="5:24">
      <c r="E2404">
        <v>24.01</v>
      </c>
      <c r="F2404">
        <f t="shared" si="111"/>
        <v>5.1470095375981302</v>
      </c>
      <c r="T2404">
        <f t="shared" ca="1" si="112"/>
        <v>26.25</v>
      </c>
      <c r="U2404">
        <f t="shared" ca="1" si="113"/>
        <v>5.1821714931512091</v>
      </c>
      <c r="W2404">
        <v>14.61</v>
      </c>
      <c r="X2404">
        <v>4.4466923196044057</v>
      </c>
    </row>
    <row r="2405" spans="5:24">
      <c r="E2405">
        <v>24.02</v>
      </c>
      <c r="F2405">
        <f t="shared" si="111"/>
        <v>5.1471703201073673</v>
      </c>
      <c r="T2405">
        <f t="shared" ca="1" si="112"/>
        <v>90.07</v>
      </c>
      <c r="U2405">
        <f t="shared" ca="1" si="113"/>
        <v>6.1427752236299495</v>
      </c>
      <c r="W2405">
        <v>27.96</v>
      </c>
      <c r="X2405">
        <v>4.9159698090588293</v>
      </c>
    </row>
    <row r="2406" spans="5:24">
      <c r="E2406">
        <v>24.03</v>
      </c>
      <c r="F2406">
        <f t="shared" si="111"/>
        <v>5.1473310661408593</v>
      </c>
      <c r="T2406">
        <f t="shared" ca="1" si="112"/>
        <v>33.06</v>
      </c>
      <c r="U2406">
        <f t="shared" ca="1" si="113"/>
        <v>5.2808715047692747</v>
      </c>
      <c r="W2406">
        <v>51.81</v>
      </c>
      <c r="X2406">
        <v>5.545385548179409</v>
      </c>
    </row>
    <row r="2407" spans="5:24">
      <c r="E2407">
        <v>24.04</v>
      </c>
      <c r="F2407">
        <f t="shared" si="111"/>
        <v>5.1474917757317575</v>
      </c>
      <c r="T2407">
        <f t="shared" ca="1" si="112"/>
        <v>51.79</v>
      </c>
      <c r="U2407">
        <f t="shared" ca="1" si="113"/>
        <v>5.5224418558125548</v>
      </c>
      <c r="W2407">
        <v>52.54</v>
      </c>
      <c r="X2407">
        <v>5.5637114342892238</v>
      </c>
    </row>
    <row r="2408" spans="5:24">
      <c r="E2408">
        <v>24.05</v>
      </c>
      <c r="F2408">
        <f t="shared" si="111"/>
        <v>5.1476524489131785</v>
      </c>
      <c r="T2408">
        <f t="shared" ca="1" si="112"/>
        <v>74.430000000000007</v>
      </c>
      <c r="U2408">
        <f t="shared" ca="1" si="113"/>
        <v>5.8283296577105519</v>
      </c>
      <c r="W2408">
        <v>32.92</v>
      </c>
      <c r="X2408">
        <v>5.0578767212459903</v>
      </c>
    </row>
    <row r="2409" spans="5:24">
      <c r="E2409">
        <v>24.06</v>
      </c>
      <c r="F2409">
        <f t="shared" si="111"/>
        <v>5.1478130857181998</v>
      </c>
      <c r="T2409">
        <f t="shared" ca="1" si="112"/>
        <v>51.07</v>
      </c>
      <c r="U2409">
        <f t="shared" ca="1" si="113"/>
        <v>5.5134120695033335</v>
      </c>
      <c r="W2409">
        <v>42.48</v>
      </c>
      <c r="X2409">
        <v>5.3103711776251261</v>
      </c>
    </row>
    <row r="2410" spans="5:24">
      <c r="E2410">
        <v>24.07</v>
      </c>
      <c r="F2410">
        <f t="shared" si="111"/>
        <v>5.1479736861798617</v>
      </c>
      <c r="T2410">
        <f t="shared" ca="1" si="112"/>
        <v>48.44</v>
      </c>
      <c r="U2410">
        <f t="shared" ca="1" si="113"/>
        <v>5.4804433141169069</v>
      </c>
      <c r="W2410">
        <v>28.71</v>
      </c>
      <c r="X2410">
        <v>4.938123256555091</v>
      </c>
    </row>
    <row r="2411" spans="5:24">
      <c r="E2411">
        <v>24.08</v>
      </c>
      <c r="F2411">
        <f t="shared" si="111"/>
        <v>5.148134250331168</v>
      </c>
      <c r="T2411">
        <f t="shared" ca="1" si="112"/>
        <v>15.94</v>
      </c>
      <c r="U2411">
        <f t="shared" ca="1" si="113"/>
        <v>5.0015365567113541</v>
      </c>
      <c r="W2411">
        <v>77.55</v>
      </c>
      <c r="X2411">
        <v>6.2570832306538238</v>
      </c>
    </row>
    <row r="2412" spans="5:24">
      <c r="E2412">
        <v>24.09</v>
      </c>
      <c r="F2412">
        <f t="shared" si="111"/>
        <v>5.1482947782050825</v>
      </c>
      <c r="T2412">
        <f t="shared" ca="1" si="112"/>
        <v>25.88</v>
      </c>
      <c r="U2412">
        <f t="shared" ca="1" si="113"/>
        <v>5.176475321495607</v>
      </c>
      <c r="W2412">
        <v>86.34</v>
      </c>
      <c r="X2412">
        <v>6.5957230324796914</v>
      </c>
    </row>
    <row r="2413" spans="5:24">
      <c r="E2413">
        <v>24.1</v>
      </c>
      <c r="F2413">
        <f t="shared" si="111"/>
        <v>5.1484552698345354</v>
      </c>
      <c r="T2413">
        <f t="shared" ca="1" si="112"/>
        <v>82.23</v>
      </c>
      <c r="U2413">
        <f t="shared" ca="1" si="113"/>
        <v>5.9620828988688697</v>
      </c>
      <c r="W2413">
        <v>89.66</v>
      </c>
      <c r="X2413">
        <v>6.7624135944546939</v>
      </c>
    </row>
    <row r="2414" spans="5:24">
      <c r="E2414">
        <v>24.11</v>
      </c>
      <c r="F2414">
        <f t="shared" si="111"/>
        <v>5.1486157252524176</v>
      </c>
      <c r="T2414">
        <f t="shared" ca="1" si="112"/>
        <v>30.04</v>
      </c>
      <c r="U2414">
        <f t="shared" ca="1" si="113"/>
        <v>5.238374791061279</v>
      </c>
      <c r="W2414">
        <v>94.12</v>
      </c>
      <c r="X2414">
        <v>7.0649271151585111</v>
      </c>
    </row>
    <row r="2415" spans="5:24">
      <c r="E2415">
        <v>24.12</v>
      </c>
      <c r="F2415">
        <f t="shared" si="111"/>
        <v>5.1487761444915821</v>
      </c>
      <c r="T2415">
        <f t="shared" ca="1" si="112"/>
        <v>35.869999999999997</v>
      </c>
      <c r="U2415">
        <f t="shared" ca="1" si="113"/>
        <v>5.3190320956713828</v>
      </c>
      <c r="W2415">
        <v>41.47</v>
      </c>
      <c r="X2415">
        <v>5.2845288464640294</v>
      </c>
    </row>
    <row r="2416" spans="5:24">
      <c r="E2416">
        <v>24.13</v>
      </c>
      <c r="F2416">
        <f t="shared" si="111"/>
        <v>5.148936527584846</v>
      </c>
      <c r="T2416">
        <f t="shared" ca="1" si="112"/>
        <v>88.61</v>
      </c>
      <c r="U2416">
        <f t="shared" ca="1" si="113"/>
        <v>6.1030226813593282</v>
      </c>
      <c r="W2416">
        <v>83.85</v>
      </c>
      <c r="X2416">
        <v>6.4883117349391508</v>
      </c>
    </row>
    <row r="2417" spans="5:24">
      <c r="E2417">
        <v>24.14</v>
      </c>
      <c r="F2417">
        <f t="shared" si="111"/>
        <v>5.1490968745649894</v>
      </c>
      <c r="T2417">
        <f t="shared" ca="1" si="112"/>
        <v>10.27</v>
      </c>
      <c r="U2417">
        <f t="shared" ca="1" si="113"/>
        <v>4.8668420406650199</v>
      </c>
      <c r="W2417">
        <v>29.8</v>
      </c>
      <c r="X2417">
        <v>4.9698385549444808</v>
      </c>
    </row>
    <row r="2418" spans="5:24">
      <c r="E2418">
        <v>24.15</v>
      </c>
      <c r="F2418">
        <f t="shared" si="111"/>
        <v>5.1492571854647551</v>
      </c>
      <c r="T2418">
        <f t="shared" ca="1" si="112"/>
        <v>28.37</v>
      </c>
      <c r="U2418">
        <f t="shared" ca="1" si="113"/>
        <v>5.2140575835519565</v>
      </c>
      <c r="W2418">
        <v>62.49</v>
      </c>
      <c r="X2418">
        <v>5.8183756586518696</v>
      </c>
    </row>
    <row r="2419" spans="5:24">
      <c r="E2419">
        <v>24.16</v>
      </c>
      <c r="F2419">
        <f t="shared" si="111"/>
        <v>5.1494174603168483</v>
      </c>
      <c r="T2419">
        <f t="shared" ca="1" si="112"/>
        <v>36.86</v>
      </c>
      <c r="U2419">
        <f t="shared" ca="1" si="113"/>
        <v>5.3322182153477771</v>
      </c>
      <c r="W2419">
        <v>1.77</v>
      </c>
      <c r="X2419">
        <v>3.396247016233402</v>
      </c>
    </row>
    <row r="2420" spans="5:24">
      <c r="E2420">
        <v>24.17</v>
      </c>
      <c r="F2420">
        <f t="shared" si="111"/>
        <v>5.149577699153939</v>
      </c>
      <c r="T2420">
        <f t="shared" ca="1" si="112"/>
        <v>84.58</v>
      </c>
      <c r="U2420">
        <f t="shared" ca="1" si="113"/>
        <v>6.0092925299673876</v>
      </c>
      <c r="W2420">
        <v>51.03</v>
      </c>
      <c r="X2420">
        <v>5.5258211402354247</v>
      </c>
    </row>
    <row r="2421" spans="5:24">
      <c r="E2421">
        <v>24.18</v>
      </c>
      <c r="F2421">
        <f t="shared" si="111"/>
        <v>5.149737902008658</v>
      </c>
      <c r="T2421">
        <f t="shared" ca="1" si="112"/>
        <v>23.37</v>
      </c>
      <c r="U2421">
        <f t="shared" ca="1" si="113"/>
        <v>5.1366420408969757</v>
      </c>
      <c r="W2421">
        <v>74.78</v>
      </c>
      <c r="X2421">
        <v>6.1675827059505872</v>
      </c>
    </row>
    <row r="2422" spans="5:24">
      <c r="E2422">
        <v>24.19</v>
      </c>
      <c r="F2422">
        <f t="shared" si="111"/>
        <v>5.1498980689136022</v>
      </c>
      <c r="T2422">
        <f t="shared" ca="1" si="112"/>
        <v>80.430000000000007</v>
      </c>
      <c r="U2422">
        <f t="shared" ca="1" si="113"/>
        <v>5.9285406093656734</v>
      </c>
      <c r="W2422">
        <v>93.01</v>
      </c>
      <c r="X2422">
        <v>6.9765362174288672</v>
      </c>
    </row>
    <row r="2423" spans="5:24">
      <c r="E2423">
        <v>24.2</v>
      </c>
      <c r="F2423">
        <f t="shared" si="111"/>
        <v>5.1500581999013288</v>
      </c>
      <c r="T2423">
        <f t="shared" ca="1" si="112"/>
        <v>80.959999999999994</v>
      </c>
      <c r="U2423">
        <f t="shared" ca="1" si="113"/>
        <v>5.9382116097388211</v>
      </c>
      <c r="W2423">
        <v>25.91</v>
      </c>
      <c r="X2423">
        <v>4.8538774614625773</v>
      </c>
    </row>
    <row r="2424" spans="5:24">
      <c r="E2424">
        <v>24.21</v>
      </c>
      <c r="F2424">
        <f t="shared" si="111"/>
        <v>5.150218295004362</v>
      </c>
      <c r="T2424">
        <f t="shared" ca="1" si="112"/>
        <v>42.6</v>
      </c>
      <c r="U2424">
        <f t="shared" ca="1" si="113"/>
        <v>5.4067164090817403</v>
      </c>
      <c r="W2424">
        <v>26.33</v>
      </c>
      <c r="X2424">
        <v>4.8667953353899991</v>
      </c>
    </row>
    <row r="2425" spans="5:24">
      <c r="E2425">
        <v>24.22</v>
      </c>
      <c r="F2425">
        <f t="shared" si="111"/>
        <v>5.1503783542551851</v>
      </c>
      <c r="T2425">
        <f t="shared" ca="1" si="112"/>
        <v>10.119999999999999</v>
      </c>
      <c r="U2425">
        <f t="shared" ca="1" si="113"/>
        <v>4.8626281869776573</v>
      </c>
      <c r="W2425">
        <v>79.08</v>
      </c>
      <c r="X2425">
        <v>6.3092001998461544</v>
      </c>
    </row>
    <row r="2426" spans="5:24">
      <c r="E2426">
        <v>24.23</v>
      </c>
      <c r="F2426">
        <f t="shared" si="111"/>
        <v>5.1505383776862477</v>
      </c>
      <c r="T2426">
        <f t="shared" ca="1" si="112"/>
        <v>14.82</v>
      </c>
      <c r="U2426">
        <f t="shared" ca="1" si="113"/>
        <v>4.9779077102380418</v>
      </c>
      <c r="W2426">
        <v>53.73</v>
      </c>
      <c r="X2426">
        <v>5.5936338743162688</v>
      </c>
    </row>
    <row r="2427" spans="5:24">
      <c r="E2427">
        <v>24.24</v>
      </c>
      <c r="F2427">
        <f t="shared" si="111"/>
        <v>5.1506983653299629</v>
      </c>
      <c r="T2427">
        <f t="shared" ca="1" si="112"/>
        <v>2.79</v>
      </c>
      <c r="U2427">
        <f t="shared" ca="1" si="113"/>
        <v>4.5437028111431745</v>
      </c>
      <c r="W2427">
        <v>64.59</v>
      </c>
      <c r="X2427">
        <v>5.8742746367800001</v>
      </c>
    </row>
    <row r="2428" spans="5:24">
      <c r="E2428">
        <v>24.25</v>
      </c>
      <c r="F2428">
        <f t="shared" si="111"/>
        <v>5.1508583172187059</v>
      </c>
      <c r="T2428">
        <f t="shared" ca="1" si="112"/>
        <v>18.45</v>
      </c>
      <c r="U2428">
        <f t="shared" ca="1" si="113"/>
        <v>5.0508259532426232</v>
      </c>
      <c r="W2428">
        <v>13.36</v>
      </c>
      <c r="X2428">
        <v>4.3904662657408782</v>
      </c>
    </row>
    <row r="2429" spans="5:24">
      <c r="E2429">
        <v>24.26</v>
      </c>
      <c r="F2429">
        <f t="shared" si="111"/>
        <v>5.1510182333848178</v>
      </c>
      <c r="T2429">
        <f t="shared" ca="1" si="112"/>
        <v>40.729999999999997</v>
      </c>
      <c r="U2429">
        <f t="shared" ca="1" si="113"/>
        <v>5.3827520398252497</v>
      </c>
      <c r="W2429">
        <v>22.19</v>
      </c>
      <c r="X2429">
        <v>4.7342078738402353</v>
      </c>
    </row>
    <row r="2430" spans="5:24">
      <c r="E2430">
        <v>24.27</v>
      </c>
      <c r="F2430">
        <f t="shared" si="111"/>
        <v>5.1511781138606016</v>
      </c>
      <c r="T2430">
        <f t="shared" ca="1" si="112"/>
        <v>46.64</v>
      </c>
      <c r="U2430">
        <f t="shared" ca="1" si="113"/>
        <v>5.4578387350990667</v>
      </c>
      <c r="W2430">
        <v>98.05</v>
      </c>
      <c r="X2430">
        <v>7.5641868904003964</v>
      </c>
    </row>
    <row r="2431" spans="5:24">
      <c r="E2431">
        <v>24.28</v>
      </c>
      <c r="F2431">
        <f t="shared" si="111"/>
        <v>5.1513379586783241</v>
      </c>
      <c r="T2431">
        <f t="shared" ca="1" si="112"/>
        <v>1.8</v>
      </c>
      <c r="U2431">
        <f t="shared" ca="1" si="113"/>
        <v>4.4515362854178289</v>
      </c>
      <c r="W2431">
        <v>18.55</v>
      </c>
      <c r="X2431">
        <v>4.605398220038925</v>
      </c>
    </row>
    <row r="2432" spans="5:24">
      <c r="E2432">
        <v>24.29</v>
      </c>
      <c r="F2432">
        <f t="shared" si="111"/>
        <v>5.1514977678702163</v>
      </c>
      <c r="T2432">
        <f t="shared" ca="1" si="112"/>
        <v>78.180000000000007</v>
      </c>
      <c r="U2432">
        <f t="shared" ca="1" si="113"/>
        <v>5.8891433622468981</v>
      </c>
      <c r="W2432">
        <v>36.090000000000003</v>
      </c>
      <c r="X2432">
        <v>5.1439458326092886</v>
      </c>
    </row>
    <row r="2433" spans="5:24">
      <c r="E2433">
        <v>24.3</v>
      </c>
      <c r="F2433">
        <f t="shared" si="111"/>
        <v>5.1516575414684747</v>
      </c>
      <c r="T2433">
        <f t="shared" ca="1" si="112"/>
        <v>65.98</v>
      </c>
      <c r="U2433">
        <f t="shared" ca="1" si="113"/>
        <v>5.7059586773557855</v>
      </c>
      <c r="W2433">
        <v>19.12</v>
      </c>
      <c r="X2433">
        <v>4.6265172417016061</v>
      </c>
    </row>
    <row r="2434" spans="5:24">
      <c r="E2434">
        <v>24.31</v>
      </c>
      <c r="F2434">
        <f t="shared" si="111"/>
        <v>5.1518172795052566</v>
      </c>
      <c r="T2434">
        <f t="shared" ca="1" si="112"/>
        <v>44.9</v>
      </c>
      <c r="U2434">
        <f t="shared" ca="1" si="113"/>
        <v>5.4359058759507572</v>
      </c>
      <c r="W2434">
        <v>10.16</v>
      </c>
      <c r="X2434">
        <v>4.2275126053647245</v>
      </c>
    </row>
    <row r="2435" spans="5:24">
      <c r="E2435">
        <v>24.32</v>
      </c>
      <c r="F2435">
        <f t="shared" si="111"/>
        <v>5.1519769820126866</v>
      </c>
      <c r="T2435">
        <f t="shared" ca="1" si="112"/>
        <v>20.63</v>
      </c>
      <c r="U2435">
        <f t="shared" ca="1" si="113"/>
        <v>5.0903366122363067</v>
      </c>
      <c r="W2435">
        <v>62.75</v>
      </c>
      <c r="X2435">
        <v>5.8252392564023951</v>
      </c>
    </row>
    <row r="2436" spans="5:24">
      <c r="E2436">
        <v>24.33</v>
      </c>
      <c r="F2436">
        <f t="shared" si="111"/>
        <v>5.1521366490228502</v>
      </c>
      <c r="T2436">
        <f t="shared" ca="1" si="112"/>
        <v>63.06</v>
      </c>
      <c r="U2436">
        <f t="shared" ca="1" si="113"/>
        <v>5.6667214398171337</v>
      </c>
      <c r="W2436">
        <v>14.15</v>
      </c>
      <c r="X2436">
        <v>4.4263955448690027</v>
      </c>
    </row>
    <row r="2437" spans="5:24">
      <c r="E2437">
        <v>24.34</v>
      </c>
      <c r="F2437">
        <f t="shared" ref="F2437:F2500" si="114">NORMINV(E2437/100,$C$3,$C$4)</f>
        <v>5.1522962805677999</v>
      </c>
      <c r="T2437">
        <f t="shared" ref="T2437:T2500" ca="1" si="115">RANDBETWEEN(1,10000)/100</f>
        <v>16.22</v>
      </c>
      <c r="U2437">
        <f t="shared" ref="U2437:U2500" ca="1" si="116">NORMINV(T2437/100,$C$3,$C$4)</f>
        <v>5.0072718634810274</v>
      </c>
      <c r="W2437">
        <v>70.62</v>
      </c>
      <c r="X2437">
        <v>6.042317212619345</v>
      </c>
    </row>
    <row r="2438" spans="5:24">
      <c r="E2438">
        <v>24.35</v>
      </c>
      <c r="F2438">
        <f t="shared" si="114"/>
        <v>5.1524558766795501</v>
      </c>
      <c r="T2438">
        <f t="shared" ca="1" si="115"/>
        <v>6.12</v>
      </c>
      <c r="U2438">
        <f t="shared" ca="1" si="116"/>
        <v>4.727611061048048</v>
      </c>
      <c r="W2438">
        <v>24.6</v>
      </c>
      <c r="X2438">
        <v>4.8128687132045309</v>
      </c>
    </row>
    <row r="2439" spans="5:24">
      <c r="E2439">
        <v>24.36</v>
      </c>
      <c r="F2439">
        <f t="shared" si="114"/>
        <v>5.1526154373900805</v>
      </c>
      <c r="T2439">
        <f t="shared" ca="1" si="115"/>
        <v>44.48</v>
      </c>
      <c r="U2439">
        <f t="shared" ca="1" si="116"/>
        <v>5.4305948154760655</v>
      </c>
      <c r="W2439">
        <v>76.489999999999995</v>
      </c>
      <c r="X2439">
        <v>6.2221536766602616</v>
      </c>
    </row>
    <row r="2440" spans="5:24">
      <c r="E2440">
        <v>24.37</v>
      </c>
      <c r="F2440">
        <f t="shared" si="114"/>
        <v>5.1527749627313355</v>
      </c>
      <c r="T2440">
        <f t="shared" ca="1" si="115"/>
        <v>39.340000000000003</v>
      </c>
      <c r="U2440">
        <f t="shared" ca="1" si="116"/>
        <v>5.3647658491261856</v>
      </c>
      <c r="W2440">
        <v>70.72</v>
      </c>
      <c r="X2440">
        <v>6.0452232249445927</v>
      </c>
    </row>
    <row r="2441" spans="5:24">
      <c r="E2441">
        <v>24.38</v>
      </c>
      <c r="F2441">
        <f t="shared" si="114"/>
        <v>5.1529344527352245</v>
      </c>
      <c r="T2441">
        <f t="shared" ca="1" si="115"/>
        <v>75.510000000000005</v>
      </c>
      <c r="U2441">
        <f t="shared" ca="1" si="116"/>
        <v>5.8453134803979552</v>
      </c>
      <c r="W2441">
        <v>0.04</v>
      </c>
      <c r="X2441">
        <v>2.1472052194957634</v>
      </c>
    </row>
    <row r="2442" spans="5:24">
      <c r="E2442">
        <v>24.39</v>
      </c>
      <c r="F2442">
        <f t="shared" si="114"/>
        <v>5.1530939074336182</v>
      </c>
      <c r="T2442">
        <f t="shared" ca="1" si="115"/>
        <v>87.54</v>
      </c>
      <c r="U2442">
        <f t="shared" ca="1" si="116"/>
        <v>6.0761473428677348</v>
      </c>
      <c r="W2442">
        <v>95.34</v>
      </c>
      <c r="X2442">
        <v>7.1787539845678161</v>
      </c>
    </row>
    <row r="2443" spans="5:24">
      <c r="E2443">
        <v>24.4</v>
      </c>
      <c r="F2443">
        <f t="shared" si="114"/>
        <v>5.1532533268583549</v>
      </c>
      <c r="T2443">
        <f t="shared" ca="1" si="115"/>
        <v>57.25</v>
      </c>
      <c r="U2443">
        <f t="shared" ca="1" si="116"/>
        <v>5.5913712927227222</v>
      </c>
      <c r="W2443">
        <v>33.409999999999997</v>
      </c>
      <c r="X2443">
        <v>5.0713802908392012</v>
      </c>
    </row>
    <row r="2444" spans="5:24">
      <c r="E2444">
        <v>24.41</v>
      </c>
      <c r="F2444">
        <f t="shared" si="114"/>
        <v>5.1534127110412369</v>
      </c>
      <c r="T2444">
        <f t="shared" ca="1" si="115"/>
        <v>99.2</v>
      </c>
      <c r="U2444">
        <f t="shared" ca="1" si="116"/>
        <v>6.7044577729077286</v>
      </c>
      <c r="W2444">
        <v>12.9</v>
      </c>
      <c r="X2444">
        <v>4.3688690991613655</v>
      </c>
    </row>
    <row r="2445" spans="5:24">
      <c r="E2445">
        <v>24.42</v>
      </c>
      <c r="F2445">
        <f t="shared" si="114"/>
        <v>5.1535720600140289</v>
      </c>
      <c r="T2445">
        <f t="shared" ca="1" si="115"/>
        <v>98.27</v>
      </c>
      <c r="U2445">
        <f t="shared" ca="1" si="116"/>
        <v>6.5565044858040125</v>
      </c>
      <c r="W2445">
        <v>49.81</v>
      </c>
      <c r="X2445">
        <v>5.4952373882736287</v>
      </c>
    </row>
    <row r="2446" spans="5:24">
      <c r="E2446">
        <v>24.43</v>
      </c>
      <c r="F2446">
        <f t="shared" si="114"/>
        <v>5.1537313738084638</v>
      </c>
      <c r="T2446">
        <f t="shared" ca="1" si="115"/>
        <v>66.680000000000007</v>
      </c>
      <c r="U2446">
        <f t="shared" ca="1" si="116"/>
        <v>5.7155470159156252</v>
      </c>
      <c r="W2446">
        <v>30.23</v>
      </c>
      <c r="X2446">
        <v>4.9822031265757811</v>
      </c>
    </row>
    <row r="2447" spans="5:24">
      <c r="E2447">
        <v>24.44</v>
      </c>
      <c r="F2447">
        <f t="shared" si="114"/>
        <v>5.1538906524562353</v>
      </c>
      <c r="T2447">
        <f t="shared" ca="1" si="115"/>
        <v>32.770000000000003</v>
      </c>
      <c r="U2447">
        <f t="shared" ca="1" si="116"/>
        <v>5.2768634604403113</v>
      </c>
      <c r="W2447">
        <v>63.07</v>
      </c>
      <c r="X2447">
        <v>5.8337078836526057</v>
      </c>
    </row>
    <row r="2448" spans="5:24">
      <c r="E2448">
        <v>24.45</v>
      </c>
      <c r="F2448">
        <f t="shared" si="114"/>
        <v>5.1540498959890053</v>
      </c>
      <c r="T2448">
        <f t="shared" ca="1" si="115"/>
        <v>30.27</v>
      </c>
      <c r="U2448">
        <f t="shared" ca="1" si="116"/>
        <v>5.2416746380418111</v>
      </c>
      <c r="W2448">
        <v>29.66</v>
      </c>
      <c r="X2448">
        <v>4.9657954189070246</v>
      </c>
    </row>
    <row r="2449" spans="5:24">
      <c r="E2449">
        <v>24.46</v>
      </c>
      <c r="F2449">
        <f t="shared" si="114"/>
        <v>5.1542091044383991</v>
      </c>
      <c r="T2449">
        <f t="shared" ca="1" si="115"/>
        <v>87.16</v>
      </c>
      <c r="U2449">
        <f t="shared" ca="1" si="116"/>
        <v>6.0669935013405398</v>
      </c>
      <c r="W2449">
        <v>72.05</v>
      </c>
      <c r="X2449">
        <v>6.084327490777854</v>
      </c>
    </row>
    <row r="2450" spans="5:24">
      <c r="E2450">
        <v>24.47</v>
      </c>
      <c r="F2450">
        <f t="shared" si="114"/>
        <v>5.1543682778360056</v>
      </c>
      <c r="T2450">
        <f t="shared" ca="1" si="115"/>
        <v>74.19</v>
      </c>
      <c r="U2450">
        <f t="shared" ca="1" si="116"/>
        <v>5.8246070493800088</v>
      </c>
      <c r="W2450">
        <v>31.2</v>
      </c>
      <c r="X2450">
        <v>5.0098107682847903</v>
      </c>
    </row>
    <row r="2451" spans="5:24">
      <c r="E2451">
        <v>24.48</v>
      </c>
      <c r="F2451">
        <f t="shared" si="114"/>
        <v>5.154527416213381</v>
      </c>
      <c r="T2451">
        <f t="shared" ca="1" si="115"/>
        <v>22.26</v>
      </c>
      <c r="U2451">
        <f t="shared" ca="1" si="116"/>
        <v>5.1182791341964826</v>
      </c>
      <c r="W2451">
        <v>9.69</v>
      </c>
      <c r="X2451">
        <v>4.2005804907098714</v>
      </c>
    </row>
    <row r="2452" spans="5:24">
      <c r="E2452">
        <v>24.49</v>
      </c>
      <c r="F2452">
        <f t="shared" si="114"/>
        <v>5.1546865196020448</v>
      </c>
      <c r="T2452">
        <f t="shared" ca="1" si="115"/>
        <v>61.57</v>
      </c>
      <c r="U2452">
        <f t="shared" ca="1" si="116"/>
        <v>5.6471033246352915</v>
      </c>
      <c r="W2452">
        <v>6.22</v>
      </c>
      <c r="X2452">
        <v>3.9634355347013792</v>
      </c>
    </row>
    <row r="2453" spans="5:24">
      <c r="E2453">
        <v>24.5</v>
      </c>
      <c r="F2453">
        <f t="shared" si="114"/>
        <v>5.1548455880334831</v>
      </c>
      <c r="T2453">
        <f t="shared" ca="1" si="115"/>
        <v>29.21</v>
      </c>
      <c r="U2453">
        <f t="shared" ca="1" si="116"/>
        <v>5.2263699124085772</v>
      </c>
      <c r="W2453">
        <v>67.69</v>
      </c>
      <c r="X2453">
        <v>5.9590475782655563</v>
      </c>
    </row>
    <row r="2454" spans="5:24">
      <c r="E2454">
        <v>24.51</v>
      </c>
      <c r="F2454">
        <f t="shared" si="114"/>
        <v>5.1550046215391454</v>
      </c>
      <c r="T2454">
        <f t="shared" ca="1" si="115"/>
        <v>2.46</v>
      </c>
      <c r="U2454">
        <f t="shared" ca="1" si="116"/>
        <v>4.516572804857887</v>
      </c>
      <c r="W2454">
        <v>45.03</v>
      </c>
      <c r="X2454">
        <v>5.3750965663470947</v>
      </c>
    </row>
    <row r="2455" spans="5:24">
      <c r="E2455">
        <v>24.52</v>
      </c>
      <c r="F2455">
        <f t="shared" si="114"/>
        <v>5.1551636201504465</v>
      </c>
      <c r="T2455">
        <f t="shared" ca="1" si="115"/>
        <v>34.79</v>
      </c>
      <c r="U2455">
        <f t="shared" ca="1" si="116"/>
        <v>5.3045018697676918</v>
      </c>
      <c r="W2455">
        <v>46.27</v>
      </c>
      <c r="X2455">
        <v>5.4063661256837312</v>
      </c>
    </row>
    <row r="2456" spans="5:24">
      <c r="E2456">
        <v>24.53</v>
      </c>
      <c r="F2456">
        <f t="shared" si="114"/>
        <v>5.1553225838987675</v>
      </c>
      <c r="T2456">
        <f t="shared" ca="1" si="115"/>
        <v>73.52</v>
      </c>
      <c r="U2456">
        <f t="shared" ca="1" si="116"/>
        <v>5.8143083687189385</v>
      </c>
      <c r="W2456">
        <v>24.43</v>
      </c>
      <c r="X2456">
        <v>4.8074627476169267</v>
      </c>
    </row>
    <row r="2457" spans="5:24">
      <c r="E2457">
        <v>24.54</v>
      </c>
      <c r="F2457">
        <f t="shared" si="114"/>
        <v>5.155481512815455</v>
      </c>
      <c r="T2457">
        <f t="shared" ca="1" si="115"/>
        <v>53.68</v>
      </c>
      <c r="U2457">
        <f t="shared" ca="1" si="116"/>
        <v>5.5461875639382221</v>
      </c>
      <c r="W2457">
        <v>35.08</v>
      </c>
      <c r="X2457">
        <v>5.1168384700501841</v>
      </c>
    </row>
    <row r="2458" spans="5:24">
      <c r="E2458">
        <v>24.55</v>
      </c>
      <c r="F2458">
        <f t="shared" si="114"/>
        <v>5.1556404069318189</v>
      </c>
      <c r="T2458">
        <f t="shared" ca="1" si="115"/>
        <v>90.38</v>
      </c>
      <c r="U2458">
        <f t="shared" ca="1" si="116"/>
        <v>6.1517560326226546</v>
      </c>
      <c r="W2458">
        <v>22.35</v>
      </c>
      <c r="X2458">
        <v>4.7395740220738585</v>
      </c>
    </row>
    <row r="2459" spans="5:24">
      <c r="E2459">
        <v>24.56</v>
      </c>
      <c r="F2459">
        <f t="shared" si="114"/>
        <v>5.1557992662791365</v>
      </c>
      <c r="T2459">
        <f t="shared" ca="1" si="115"/>
        <v>13.98</v>
      </c>
      <c r="U2459">
        <f t="shared" ca="1" si="116"/>
        <v>4.9593908280170389</v>
      </c>
      <c r="W2459">
        <v>45.89</v>
      </c>
      <c r="X2459">
        <v>5.3967946576829178</v>
      </c>
    </row>
    <row r="2460" spans="5:24">
      <c r="E2460">
        <v>24.57</v>
      </c>
      <c r="F2460">
        <f t="shared" si="114"/>
        <v>5.1559580908886495</v>
      </c>
      <c r="T2460">
        <f t="shared" ca="1" si="115"/>
        <v>21.77</v>
      </c>
      <c r="U2460">
        <f t="shared" ca="1" si="116"/>
        <v>5.1100077511191131</v>
      </c>
      <c r="W2460">
        <v>78.11</v>
      </c>
      <c r="X2460">
        <v>6.2759136033795304</v>
      </c>
    </row>
    <row r="2461" spans="5:24">
      <c r="E2461">
        <v>24.58</v>
      </c>
      <c r="F2461">
        <f t="shared" si="114"/>
        <v>5.1561168807915658</v>
      </c>
      <c r="T2461">
        <f t="shared" ca="1" si="115"/>
        <v>30.51</v>
      </c>
      <c r="U2461">
        <f t="shared" ca="1" si="116"/>
        <v>5.2451060045814462</v>
      </c>
      <c r="W2461">
        <v>70.42</v>
      </c>
      <c r="X2461">
        <v>6.0365188671213765</v>
      </c>
    </row>
    <row r="2462" spans="5:24">
      <c r="E2462">
        <v>24.59</v>
      </c>
      <c r="F2462">
        <f t="shared" si="114"/>
        <v>5.1562756360190578</v>
      </c>
      <c r="T2462">
        <f t="shared" ca="1" si="115"/>
        <v>71.38</v>
      </c>
      <c r="U2462">
        <f t="shared" ca="1" si="116"/>
        <v>5.7822602152314699</v>
      </c>
      <c r="W2462">
        <v>40.57</v>
      </c>
      <c r="X2462">
        <v>5.2613796707825884</v>
      </c>
    </row>
    <row r="2463" spans="5:24">
      <c r="E2463">
        <v>24.6</v>
      </c>
      <c r="F2463">
        <f t="shared" si="114"/>
        <v>5.156434356602265</v>
      </c>
      <c r="T2463">
        <f t="shared" ca="1" si="115"/>
        <v>47.1</v>
      </c>
      <c r="U2463">
        <f t="shared" ca="1" si="116"/>
        <v>5.4636218209119809</v>
      </c>
      <c r="W2463">
        <v>68.69</v>
      </c>
      <c r="X2463">
        <v>5.9870823129691022</v>
      </c>
    </row>
    <row r="2464" spans="5:24">
      <c r="E2464">
        <v>24.61</v>
      </c>
      <c r="F2464">
        <f t="shared" si="114"/>
        <v>5.1565930425722915</v>
      </c>
      <c r="T2464">
        <f t="shared" ca="1" si="115"/>
        <v>97.49</v>
      </c>
      <c r="U2464">
        <f t="shared" ca="1" si="116"/>
        <v>6.4791279189749176</v>
      </c>
      <c r="W2464">
        <v>37.21</v>
      </c>
      <c r="X2464">
        <v>5.1737034523549692</v>
      </c>
    </row>
    <row r="2465" spans="5:24">
      <c r="E2465">
        <v>24.62</v>
      </c>
      <c r="F2465">
        <f t="shared" si="114"/>
        <v>5.1567516939602065</v>
      </c>
      <c r="T2465">
        <f t="shared" ca="1" si="115"/>
        <v>52.06</v>
      </c>
      <c r="U2465">
        <f t="shared" ca="1" si="116"/>
        <v>5.525829755297516</v>
      </c>
      <c r="W2465">
        <v>50.51</v>
      </c>
      <c r="X2465">
        <v>5.5127841524207879</v>
      </c>
    </row>
    <row r="2466" spans="5:24">
      <c r="E2466">
        <v>24.63</v>
      </c>
      <c r="F2466">
        <f t="shared" si="114"/>
        <v>5.1569103107970466</v>
      </c>
      <c r="T2466">
        <f t="shared" ca="1" si="115"/>
        <v>10.72</v>
      </c>
      <c r="U2466">
        <f t="shared" ca="1" si="116"/>
        <v>4.879221425147521</v>
      </c>
      <c r="W2466">
        <v>43.38</v>
      </c>
      <c r="X2466">
        <v>5.3332922407750516</v>
      </c>
    </row>
    <row r="2467" spans="5:24">
      <c r="E2467">
        <v>24.64</v>
      </c>
      <c r="F2467">
        <f t="shared" si="114"/>
        <v>5.1570688931138129</v>
      </c>
      <c r="T2467">
        <f t="shared" ca="1" si="115"/>
        <v>0.15</v>
      </c>
      <c r="U2467">
        <f t="shared" ca="1" si="116"/>
        <v>4.0161310373291048</v>
      </c>
      <c r="W2467">
        <v>71.17</v>
      </c>
      <c r="X2467">
        <v>6.0583579218575991</v>
      </c>
    </row>
    <row r="2468" spans="5:24">
      <c r="E2468">
        <v>24.65</v>
      </c>
      <c r="F2468">
        <f t="shared" si="114"/>
        <v>5.1572274409414725</v>
      </c>
      <c r="T2468">
        <f t="shared" ca="1" si="115"/>
        <v>45.49</v>
      </c>
      <c r="U2468">
        <f t="shared" ca="1" si="116"/>
        <v>5.4433545931765286</v>
      </c>
      <c r="W2468">
        <v>70.290000000000006</v>
      </c>
      <c r="X2468">
        <v>6.0327596046968024</v>
      </c>
    </row>
    <row r="2469" spans="5:24">
      <c r="E2469">
        <v>24.66</v>
      </c>
      <c r="F2469">
        <f t="shared" si="114"/>
        <v>5.1573859543109597</v>
      </c>
      <c r="T2469">
        <f t="shared" ca="1" si="115"/>
        <v>70.27</v>
      </c>
      <c r="U2469">
        <f t="shared" ca="1" si="116"/>
        <v>5.7660909628147472</v>
      </c>
      <c r="W2469">
        <v>93.47</v>
      </c>
      <c r="X2469">
        <v>7.0117400726567922</v>
      </c>
    </row>
    <row r="2470" spans="5:24">
      <c r="E2470">
        <v>24.67</v>
      </c>
      <c r="F2470">
        <f t="shared" si="114"/>
        <v>5.1575444332531735</v>
      </c>
      <c r="T2470">
        <f t="shared" ca="1" si="115"/>
        <v>89.64</v>
      </c>
      <c r="U2470">
        <f t="shared" ca="1" si="116"/>
        <v>6.1306510845764937</v>
      </c>
      <c r="W2470">
        <v>65.290000000000006</v>
      </c>
      <c r="X2470">
        <v>5.8931617752847067</v>
      </c>
    </row>
    <row r="2471" spans="5:24">
      <c r="E2471">
        <v>24.68</v>
      </c>
      <c r="F2471">
        <f t="shared" si="114"/>
        <v>5.1577028777989788</v>
      </c>
      <c r="T2471">
        <f t="shared" ca="1" si="115"/>
        <v>98.64</v>
      </c>
      <c r="U2471">
        <f t="shared" ca="1" si="116"/>
        <v>6.6043177791171059</v>
      </c>
      <c r="W2471">
        <v>79.849999999999994</v>
      </c>
      <c r="X2471">
        <v>6.3362753805473107</v>
      </c>
    </row>
    <row r="2472" spans="5:24">
      <c r="E2472">
        <v>24.69</v>
      </c>
      <c r="F2472">
        <f t="shared" si="114"/>
        <v>5.1578612879792081</v>
      </c>
      <c r="T2472">
        <f t="shared" ca="1" si="115"/>
        <v>15.24</v>
      </c>
      <c r="U2472">
        <f t="shared" ca="1" si="116"/>
        <v>4.9869028419376207</v>
      </c>
      <c r="W2472">
        <v>5.17</v>
      </c>
      <c r="X2472">
        <v>3.8714107429480946</v>
      </c>
    </row>
    <row r="2473" spans="5:24">
      <c r="E2473">
        <v>24.7</v>
      </c>
      <c r="F2473">
        <f t="shared" si="114"/>
        <v>5.1580196638246587</v>
      </c>
      <c r="T2473">
        <f t="shared" ca="1" si="115"/>
        <v>32.96</v>
      </c>
      <c r="U2473">
        <f t="shared" ca="1" si="116"/>
        <v>5.2794910235304879</v>
      </c>
      <c r="W2473">
        <v>3.57</v>
      </c>
      <c r="X2473">
        <v>3.6970750371356464</v>
      </c>
    </row>
    <row r="2474" spans="5:24">
      <c r="E2474">
        <v>24.71</v>
      </c>
      <c r="F2474">
        <f t="shared" si="114"/>
        <v>5.1581780053660946</v>
      </c>
      <c r="T2474">
        <f t="shared" ca="1" si="115"/>
        <v>82.83</v>
      </c>
      <c r="U2474">
        <f t="shared" ca="1" si="116"/>
        <v>5.9737343483752721</v>
      </c>
      <c r="W2474">
        <v>75.099999999999994</v>
      </c>
      <c r="X2474">
        <v>6.1776399648779954</v>
      </c>
    </row>
    <row r="2475" spans="5:24">
      <c r="E2475">
        <v>24.72</v>
      </c>
      <c r="F2475">
        <f t="shared" si="114"/>
        <v>5.158336312634245</v>
      </c>
      <c r="T2475">
        <f t="shared" ca="1" si="115"/>
        <v>86.39</v>
      </c>
      <c r="U2475">
        <f t="shared" ca="1" si="116"/>
        <v>6.0490051404588421</v>
      </c>
      <c r="W2475">
        <v>50.91</v>
      </c>
      <c r="X2475">
        <v>5.522812295734334</v>
      </c>
    </row>
    <row r="2476" spans="5:24">
      <c r="E2476">
        <v>24.73</v>
      </c>
      <c r="F2476">
        <f t="shared" si="114"/>
        <v>5.158494585659807</v>
      </c>
      <c r="T2476">
        <f t="shared" ca="1" si="115"/>
        <v>55.96</v>
      </c>
      <c r="U2476">
        <f t="shared" ca="1" si="116"/>
        <v>5.5749775751105952</v>
      </c>
      <c r="W2476">
        <v>43.46</v>
      </c>
      <c r="X2476">
        <v>5.3353252599053436</v>
      </c>
    </row>
    <row r="2477" spans="5:24">
      <c r="E2477">
        <v>24.74</v>
      </c>
      <c r="F2477">
        <f t="shared" si="114"/>
        <v>5.1586528244734433</v>
      </c>
      <c r="T2477">
        <f t="shared" ca="1" si="115"/>
        <v>15.66</v>
      </c>
      <c r="U2477">
        <f t="shared" ca="1" si="116"/>
        <v>4.9957349029860856</v>
      </c>
      <c r="W2477">
        <v>89.15</v>
      </c>
      <c r="X2477">
        <v>6.734544702417872</v>
      </c>
    </row>
    <row r="2478" spans="5:24">
      <c r="E2478">
        <v>24.75</v>
      </c>
      <c r="F2478">
        <f t="shared" si="114"/>
        <v>5.1588110291057827</v>
      </c>
      <c r="T2478">
        <f t="shared" ca="1" si="115"/>
        <v>26.01</v>
      </c>
      <c r="U2478">
        <f t="shared" ca="1" si="116"/>
        <v>5.1784814292526686</v>
      </c>
      <c r="W2478">
        <v>31.02</v>
      </c>
      <c r="X2478">
        <v>5.0047164768529804</v>
      </c>
    </row>
    <row r="2479" spans="5:24">
      <c r="E2479">
        <v>24.76</v>
      </c>
      <c r="F2479">
        <f t="shared" si="114"/>
        <v>5.1589691995874221</v>
      </c>
      <c r="T2479">
        <f t="shared" ca="1" si="115"/>
        <v>70.97</v>
      </c>
      <c r="U2479">
        <f t="shared" ca="1" si="116"/>
        <v>5.7762542590609591</v>
      </c>
      <c r="W2479">
        <v>63.23</v>
      </c>
      <c r="X2479">
        <v>5.8379511509453517</v>
      </c>
    </row>
    <row r="2480" spans="5:24">
      <c r="E2480">
        <v>24.77</v>
      </c>
      <c r="F2480">
        <f t="shared" si="114"/>
        <v>5.1591273359489227</v>
      </c>
      <c r="T2480">
        <f t="shared" ca="1" si="115"/>
        <v>86.74</v>
      </c>
      <c r="U2480">
        <f t="shared" ca="1" si="116"/>
        <v>6.0570923007949302</v>
      </c>
      <c r="W2480">
        <v>20.76</v>
      </c>
      <c r="X2480">
        <v>4.6852230548639504</v>
      </c>
    </row>
    <row r="2481" spans="5:24">
      <c r="E2481">
        <v>24.78</v>
      </c>
      <c r="F2481">
        <f t="shared" si="114"/>
        <v>5.1592854382208131</v>
      </c>
      <c r="T2481">
        <f t="shared" ca="1" si="115"/>
        <v>20.16</v>
      </c>
      <c r="U2481">
        <f t="shared" ca="1" si="116"/>
        <v>5.0820400798272072</v>
      </c>
      <c r="W2481">
        <v>28.97</v>
      </c>
      <c r="X2481">
        <v>4.945738653954912</v>
      </c>
    </row>
    <row r="2482" spans="5:24">
      <c r="E2482">
        <v>24.79</v>
      </c>
      <c r="F2482">
        <f t="shared" si="114"/>
        <v>5.1594435064335888</v>
      </c>
      <c r="T2482">
        <f t="shared" ca="1" si="115"/>
        <v>38.159999999999997</v>
      </c>
      <c r="U2482">
        <f t="shared" ca="1" si="116"/>
        <v>5.3493593504654635</v>
      </c>
      <c r="W2482">
        <v>74.31</v>
      </c>
      <c r="X2482">
        <v>6.1529321829733661</v>
      </c>
    </row>
    <row r="2483" spans="5:24">
      <c r="E2483">
        <v>24.8</v>
      </c>
      <c r="F2483">
        <f t="shared" si="114"/>
        <v>5.1596015406177127</v>
      </c>
      <c r="T2483">
        <f t="shared" ca="1" si="115"/>
        <v>51.15</v>
      </c>
      <c r="U2483">
        <f t="shared" ca="1" si="116"/>
        <v>5.51441510925887</v>
      </c>
      <c r="W2483">
        <v>41.75</v>
      </c>
      <c r="X2483">
        <v>5.2917067477097746</v>
      </c>
    </row>
    <row r="2484" spans="5:24">
      <c r="E2484">
        <v>24.81</v>
      </c>
      <c r="F2484">
        <f t="shared" si="114"/>
        <v>5.1597595408036119</v>
      </c>
      <c r="T2484">
        <f t="shared" ca="1" si="115"/>
        <v>55.42</v>
      </c>
      <c r="U2484">
        <f t="shared" ca="1" si="116"/>
        <v>5.5681399582896098</v>
      </c>
      <c r="W2484">
        <v>91.73</v>
      </c>
      <c r="X2484">
        <v>6.8871369721520779</v>
      </c>
    </row>
    <row r="2485" spans="5:24">
      <c r="E2485">
        <v>24.82</v>
      </c>
      <c r="F2485">
        <f t="shared" si="114"/>
        <v>5.1599175070216843</v>
      </c>
      <c r="T2485">
        <f t="shared" ca="1" si="115"/>
        <v>53.33</v>
      </c>
      <c r="U2485">
        <f t="shared" ca="1" si="116"/>
        <v>5.5417839435365073</v>
      </c>
      <c r="W2485">
        <v>77.98</v>
      </c>
      <c r="X2485">
        <v>6.2715179281117344</v>
      </c>
    </row>
    <row r="2486" spans="5:24">
      <c r="E2486">
        <v>24.83</v>
      </c>
      <c r="F2486">
        <f t="shared" si="114"/>
        <v>5.1600754393022905</v>
      </c>
      <c r="T2486">
        <f t="shared" ca="1" si="115"/>
        <v>95.54</v>
      </c>
      <c r="U2486">
        <f t="shared" ca="1" si="116"/>
        <v>6.3498164444183782</v>
      </c>
      <c r="W2486">
        <v>6.17</v>
      </c>
      <c r="X2486">
        <v>3.9593418199951751</v>
      </c>
    </row>
    <row r="2487" spans="5:24">
      <c r="E2487">
        <v>24.84</v>
      </c>
      <c r="F2487">
        <f t="shared" si="114"/>
        <v>5.1602333376757601</v>
      </c>
      <c r="T2487">
        <f t="shared" ca="1" si="115"/>
        <v>35.450000000000003</v>
      </c>
      <c r="U2487">
        <f t="shared" ca="1" si="116"/>
        <v>5.3134002713108455</v>
      </c>
      <c r="W2487">
        <v>80.56</v>
      </c>
      <c r="X2487">
        <v>6.3617956120373336</v>
      </c>
    </row>
    <row r="2488" spans="5:24">
      <c r="E2488">
        <v>24.85</v>
      </c>
      <c r="F2488">
        <f t="shared" si="114"/>
        <v>5.1603912021723906</v>
      </c>
      <c r="T2488">
        <f t="shared" ca="1" si="115"/>
        <v>66.3</v>
      </c>
      <c r="U2488">
        <f t="shared" ca="1" si="116"/>
        <v>5.7103323098188072</v>
      </c>
      <c r="W2488">
        <v>93.81</v>
      </c>
      <c r="X2488">
        <v>7.0390175983779404</v>
      </c>
    </row>
    <row r="2489" spans="5:24">
      <c r="E2489">
        <v>24.86</v>
      </c>
      <c r="F2489">
        <f t="shared" si="114"/>
        <v>5.1605490328224439</v>
      </c>
      <c r="T2489">
        <f t="shared" ca="1" si="115"/>
        <v>69.91</v>
      </c>
      <c r="U2489">
        <f t="shared" ca="1" si="116"/>
        <v>5.7609068858812353</v>
      </c>
      <c r="W2489">
        <v>13.27</v>
      </c>
      <c r="X2489">
        <v>4.386281569497525</v>
      </c>
    </row>
    <row r="2490" spans="5:24">
      <c r="E2490">
        <v>24.87</v>
      </c>
      <c r="F2490">
        <f t="shared" si="114"/>
        <v>5.1607068296561502</v>
      </c>
      <c r="T2490">
        <f t="shared" ca="1" si="115"/>
        <v>53.86</v>
      </c>
      <c r="U2490">
        <f t="shared" ca="1" si="116"/>
        <v>5.5484536572619847</v>
      </c>
      <c r="W2490">
        <v>19.72</v>
      </c>
      <c r="X2490">
        <v>4.6483349068161441</v>
      </c>
    </row>
    <row r="2491" spans="5:24">
      <c r="E2491">
        <v>24.88</v>
      </c>
      <c r="F2491">
        <f t="shared" si="114"/>
        <v>5.1608645927037085</v>
      </c>
      <c r="T2491">
        <f t="shared" ca="1" si="115"/>
        <v>53.93</v>
      </c>
      <c r="U2491">
        <f t="shared" ca="1" si="116"/>
        <v>5.5493351820701022</v>
      </c>
      <c r="W2491">
        <v>34.840000000000003</v>
      </c>
      <c r="X2491">
        <v>5.1103562551402861</v>
      </c>
    </row>
    <row r="2492" spans="5:24">
      <c r="E2492">
        <v>24.89</v>
      </c>
      <c r="F2492">
        <f t="shared" si="114"/>
        <v>5.1610223219952811</v>
      </c>
      <c r="T2492">
        <f t="shared" ca="1" si="115"/>
        <v>92.55</v>
      </c>
      <c r="U2492">
        <f t="shared" ca="1" si="116"/>
        <v>6.2215363371854497</v>
      </c>
      <c r="W2492">
        <v>36.06</v>
      </c>
      <c r="X2492">
        <v>5.1431445200743848</v>
      </c>
    </row>
    <row r="2493" spans="5:24">
      <c r="E2493">
        <v>24.9</v>
      </c>
      <c r="F2493">
        <f t="shared" si="114"/>
        <v>5.1611800175610023</v>
      </c>
      <c r="T2493">
        <f t="shared" ca="1" si="115"/>
        <v>76.66</v>
      </c>
      <c r="U2493">
        <f t="shared" ca="1" si="116"/>
        <v>5.8638477545854393</v>
      </c>
      <c r="W2493">
        <v>29.45</v>
      </c>
      <c r="X2493">
        <v>4.9597142729875365</v>
      </c>
    </row>
    <row r="2494" spans="5:24">
      <c r="E2494">
        <v>24.91</v>
      </c>
      <c r="F2494">
        <f t="shared" si="114"/>
        <v>5.1613376794309689</v>
      </c>
      <c r="T2494">
        <f t="shared" ca="1" si="115"/>
        <v>43.39</v>
      </c>
      <c r="U2494">
        <f t="shared" ca="1" si="116"/>
        <v>5.416773202839277</v>
      </c>
      <c r="W2494">
        <v>74.41</v>
      </c>
      <c r="X2494">
        <v>6.1560374942636447</v>
      </c>
    </row>
    <row r="2495" spans="5:24">
      <c r="E2495">
        <v>24.92</v>
      </c>
      <c r="F2495">
        <f t="shared" si="114"/>
        <v>5.1614953076352492</v>
      </c>
      <c r="T2495">
        <f t="shared" ca="1" si="115"/>
        <v>84.37</v>
      </c>
      <c r="U2495">
        <f t="shared" ca="1" si="116"/>
        <v>6.0048907347908491</v>
      </c>
      <c r="W2495">
        <v>33.14</v>
      </c>
      <c r="X2495">
        <v>5.0639493756563816</v>
      </c>
    </row>
    <row r="2496" spans="5:24">
      <c r="E2496">
        <v>24.93</v>
      </c>
      <c r="F2496">
        <f t="shared" si="114"/>
        <v>5.1616529022038753</v>
      </c>
      <c r="T2496">
        <f t="shared" ca="1" si="115"/>
        <v>52.38</v>
      </c>
      <c r="U2496">
        <f t="shared" ca="1" si="116"/>
        <v>5.5298465922738398</v>
      </c>
      <c r="W2496">
        <v>11.12</v>
      </c>
      <c r="X2496">
        <v>4.2798288472398038</v>
      </c>
    </row>
    <row r="2497" spans="5:24">
      <c r="E2497">
        <v>24.94</v>
      </c>
      <c r="F2497">
        <f t="shared" si="114"/>
        <v>5.1618104631668489</v>
      </c>
      <c r="T2497">
        <f t="shared" ca="1" si="115"/>
        <v>17.920000000000002</v>
      </c>
      <c r="U2497">
        <f t="shared" ca="1" si="116"/>
        <v>5.0407909325038247</v>
      </c>
      <c r="W2497">
        <v>1.42</v>
      </c>
      <c r="X2497">
        <v>3.3082837273288304</v>
      </c>
    </row>
    <row r="2498" spans="5:24">
      <c r="E2498">
        <v>24.95</v>
      </c>
      <c r="F2498">
        <f t="shared" si="114"/>
        <v>5.1619679905541389</v>
      </c>
      <c r="T2498">
        <f t="shared" ca="1" si="115"/>
        <v>53.16</v>
      </c>
      <c r="U2498">
        <f t="shared" ca="1" si="116"/>
        <v>5.5396462321802735</v>
      </c>
      <c r="W2498">
        <v>11.01</v>
      </c>
      <c r="X2498">
        <v>4.2740035208982157</v>
      </c>
    </row>
    <row r="2499" spans="5:24">
      <c r="E2499">
        <v>24.96</v>
      </c>
      <c r="F2499">
        <f t="shared" si="114"/>
        <v>5.1621254843956805</v>
      </c>
      <c r="T2499">
        <f t="shared" ca="1" si="115"/>
        <v>3.93</v>
      </c>
      <c r="U2499">
        <f t="shared" ca="1" si="116"/>
        <v>4.6205662014834985</v>
      </c>
      <c r="W2499">
        <v>61.69</v>
      </c>
      <c r="X2499">
        <v>5.7973490992405825</v>
      </c>
    </row>
    <row r="2500" spans="5:24">
      <c r="E2500">
        <v>24.97</v>
      </c>
      <c r="F2500">
        <f t="shared" si="114"/>
        <v>5.1622829447213787</v>
      </c>
      <c r="T2500">
        <f t="shared" ca="1" si="115"/>
        <v>53.54</v>
      </c>
      <c r="U2500">
        <f t="shared" ca="1" si="116"/>
        <v>5.5444257049681456</v>
      </c>
      <c r="W2500">
        <v>2.52</v>
      </c>
      <c r="X2500">
        <v>3.5434466139497274</v>
      </c>
    </row>
    <row r="2501" spans="5:24">
      <c r="E2501">
        <v>24.98</v>
      </c>
      <c r="F2501">
        <f t="shared" ref="F2501:F2564" si="117">NORMINV(E2501/100,$C$3,$C$4)</f>
        <v>5.1624403715611038</v>
      </c>
      <c r="T2501">
        <f t="shared" ref="T2501:T2564" ca="1" si="118">RANDBETWEEN(1,10000)/100</f>
        <v>13.06</v>
      </c>
      <c r="U2501">
        <f t="shared" ref="U2501:U2564" ca="1" si="119">NORMINV(T2501/100,$C$3,$C$4)</f>
        <v>4.9382203141372356</v>
      </c>
      <c r="W2501">
        <v>34.049999999999997</v>
      </c>
      <c r="X2501">
        <v>5.0889010774443957</v>
      </c>
    </row>
    <row r="2502" spans="5:24">
      <c r="E2502">
        <v>24.99</v>
      </c>
      <c r="F2502">
        <f t="shared" si="117"/>
        <v>5.162597764944695</v>
      </c>
      <c r="T2502">
        <f t="shared" ca="1" si="118"/>
        <v>2.0299999999999998</v>
      </c>
      <c r="U2502">
        <f t="shared" ca="1" si="119"/>
        <v>4.4762040311831681</v>
      </c>
      <c r="W2502">
        <v>89.37</v>
      </c>
      <c r="X2502">
        <v>6.7464479141601235</v>
      </c>
    </row>
    <row r="2503" spans="5:24">
      <c r="E2503">
        <v>25</v>
      </c>
      <c r="F2503">
        <f t="shared" si="117"/>
        <v>5.1627551249019588</v>
      </c>
      <c r="T2503">
        <f t="shared" ca="1" si="118"/>
        <v>3.64</v>
      </c>
      <c r="U2503">
        <f t="shared" ca="1" si="119"/>
        <v>4.6029587443100013</v>
      </c>
      <c r="W2503">
        <v>76.89</v>
      </c>
      <c r="X2503">
        <v>6.2352290660755285</v>
      </c>
    </row>
    <row r="2504" spans="5:24">
      <c r="E2504">
        <v>25.01</v>
      </c>
      <c r="F2504">
        <f t="shared" si="117"/>
        <v>5.1629124514626703</v>
      </c>
      <c r="T2504">
        <f t="shared" ca="1" si="118"/>
        <v>95.36</v>
      </c>
      <c r="U2504">
        <f t="shared" ca="1" si="119"/>
        <v>6.3404045513354008</v>
      </c>
      <c r="W2504">
        <v>39.049999999999997</v>
      </c>
      <c r="X2504">
        <v>5.2219839003080342</v>
      </c>
    </row>
    <row r="2505" spans="5:24">
      <c r="E2505">
        <v>25.02</v>
      </c>
      <c r="F2505">
        <f t="shared" si="117"/>
        <v>5.1630697446565712</v>
      </c>
      <c r="T2505">
        <f t="shared" ca="1" si="118"/>
        <v>11.54</v>
      </c>
      <c r="U2505">
        <f t="shared" ca="1" si="119"/>
        <v>4.9008496831580501</v>
      </c>
      <c r="W2505">
        <v>9.86</v>
      </c>
      <c r="X2505">
        <v>4.2104300073611292</v>
      </c>
    </row>
    <row r="2506" spans="5:24">
      <c r="E2506">
        <v>25.03</v>
      </c>
      <c r="F2506">
        <f t="shared" si="117"/>
        <v>5.1632270045133719</v>
      </c>
      <c r="T2506">
        <f t="shared" ca="1" si="118"/>
        <v>94.95</v>
      </c>
      <c r="U2506">
        <f t="shared" ca="1" si="119"/>
        <v>6.3200124254498355</v>
      </c>
      <c r="W2506">
        <v>90.03</v>
      </c>
      <c r="X2506">
        <v>6.7832628594934299</v>
      </c>
    </row>
    <row r="2507" spans="5:24">
      <c r="E2507">
        <v>25.04</v>
      </c>
      <c r="F2507">
        <f t="shared" si="117"/>
        <v>5.1633842310627509</v>
      </c>
      <c r="T2507">
        <f t="shared" ca="1" si="118"/>
        <v>40.25</v>
      </c>
      <c r="U2507">
        <f t="shared" ca="1" si="119"/>
        <v>5.3765592925728107</v>
      </c>
      <c r="W2507">
        <v>56.67</v>
      </c>
      <c r="X2507">
        <v>5.6679787456353976</v>
      </c>
    </row>
    <row r="2508" spans="5:24">
      <c r="E2508">
        <v>25.05</v>
      </c>
      <c r="F2508">
        <f t="shared" si="117"/>
        <v>5.1635414243343529</v>
      </c>
      <c r="T2508">
        <f t="shared" ca="1" si="118"/>
        <v>48.84</v>
      </c>
      <c r="U2508">
        <f t="shared" ca="1" si="119"/>
        <v>5.4854595067754399</v>
      </c>
      <c r="W2508">
        <v>51.22</v>
      </c>
      <c r="X2508">
        <v>5.5305856329942298</v>
      </c>
    </row>
    <row r="2509" spans="5:24">
      <c r="E2509">
        <v>25.06</v>
      </c>
      <c r="F2509">
        <f t="shared" si="117"/>
        <v>5.1636985843577925</v>
      </c>
      <c r="T2509">
        <f t="shared" ca="1" si="118"/>
        <v>39.869999999999997</v>
      </c>
      <c r="U2509">
        <f t="shared" ca="1" si="119"/>
        <v>5.3716432828801386</v>
      </c>
      <c r="W2509">
        <v>80.53</v>
      </c>
      <c r="X2509">
        <v>6.3607059776587622</v>
      </c>
    </row>
    <row r="2510" spans="5:24">
      <c r="E2510">
        <v>25.07</v>
      </c>
      <c r="F2510">
        <f t="shared" si="117"/>
        <v>5.1638557111626531</v>
      </c>
      <c r="T2510">
        <f t="shared" ca="1" si="118"/>
        <v>5.35</v>
      </c>
      <c r="U2510">
        <f t="shared" ca="1" si="119"/>
        <v>4.6940874394266858</v>
      </c>
      <c r="W2510">
        <v>33.369999999999997</v>
      </c>
      <c r="X2510">
        <v>5.0702809167283434</v>
      </c>
    </row>
    <row r="2511" spans="5:24">
      <c r="E2511">
        <v>25.08</v>
      </c>
      <c r="F2511">
        <f t="shared" si="117"/>
        <v>5.1640128047784835</v>
      </c>
      <c r="T2511">
        <f t="shared" ca="1" si="118"/>
        <v>70.150000000000006</v>
      </c>
      <c r="U2511">
        <f t="shared" ca="1" si="119"/>
        <v>5.7643597845300967</v>
      </c>
      <c r="W2511">
        <v>5.21</v>
      </c>
      <c r="X2511">
        <v>3.8751756919177942</v>
      </c>
    </row>
    <row r="2512" spans="5:24">
      <c r="E2512">
        <v>25.09</v>
      </c>
      <c r="F2512">
        <f t="shared" si="117"/>
        <v>5.1641698652348023</v>
      </c>
      <c r="T2512">
        <f t="shared" ca="1" si="118"/>
        <v>8.3800000000000008</v>
      </c>
      <c r="U2512">
        <f t="shared" ca="1" si="119"/>
        <v>4.8100216871044239</v>
      </c>
      <c r="W2512">
        <v>38.28</v>
      </c>
      <c r="X2512">
        <v>5.2018648304657162</v>
      </c>
    </row>
    <row r="2513" spans="5:24">
      <c r="E2513">
        <v>25.1</v>
      </c>
      <c r="F2513">
        <f t="shared" si="117"/>
        <v>5.164326892561097</v>
      </c>
      <c r="T2513">
        <f t="shared" ca="1" si="118"/>
        <v>59.63</v>
      </c>
      <c r="U2513">
        <f t="shared" ca="1" si="119"/>
        <v>5.6218907816323602</v>
      </c>
      <c r="W2513">
        <v>63.91</v>
      </c>
      <c r="X2513">
        <v>5.8560541673907114</v>
      </c>
    </row>
    <row r="2514" spans="5:24">
      <c r="E2514">
        <v>25.11</v>
      </c>
      <c r="F2514">
        <f t="shared" si="117"/>
        <v>5.1644838867868224</v>
      </c>
      <c r="T2514">
        <f t="shared" ca="1" si="118"/>
        <v>82.39</v>
      </c>
      <c r="U2514">
        <f t="shared" ca="1" si="119"/>
        <v>5.9651652410623432</v>
      </c>
      <c r="W2514">
        <v>14.49</v>
      </c>
      <c r="X2514">
        <v>4.4414395349794304</v>
      </c>
    </row>
    <row r="2515" spans="5:24">
      <c r="E2515">
        <v>25.12</v>
      </c>
      <c r="F2515">
        <f t="shared" si="117"/>
        <v>5.164640847941401</v>
      </c>
      <c r="T2515">
        <f t="shared" ca="1" si="118"/>
        <v>62.84</v>
      </c>
      <c r="U2515">
        <f t="shared" ca="1" si="119"/>
        <v>5.6638093374904974</v>
      </c>
      <c r="W2515">
        <v>23.46</v>
      </c>
      <c r="X2515">
        <v>4.7762186812338934</v>
      </c>
    </row>
    <row r="2516" spans="5:24">
      <c r="E2516">
        <v>25.13</v>
      </c>
      <c r="F2516">
        <f t="shared" si="117"/>
        <v>5.1647977760542245</v>
      </c>
      <c r="T2516">
        <f t="shared" ca="1" si="118"/>
        <v>72.47</v>
      </c>
      <c r="U2516">
        <f t="shared" ca="1" si="119"/>
        <v>5.7984306403136694</v>
      </c>
      <c r="W2516">
        <v>44.59</v>
      </c>
      <c r="X2516">
        <v>5.3639730804125545</v>
      </c>
    </row>
    <row r="2517" spans="5:24">
      <c r="E2517">
        <v>25.14</v>
      </c>
      <c r="F2517">
        <f t="shared" si="117"/>
        <v>5.1649546711546535</v>
      </c>
      <c r="T2517">
        <f t="shared" ca="1" si="118"/>
        <v>25.79</v>
      </c>
      <c r="U2517">
        <f t="shared" ca="1" si="119"/>
        <v>5.1750834224210003</v>
      </c>
      <c r="W2517">
        <v>88.84</v>
      </c>
      <c r="X2517">
        <v>6.7180630866598676</v>
      </c>
    </row>
    <row r="2518" spans="5:24">
      <c r="E2518">
        <v>25.15</v>
      </c>
      <c r="F2518">
        <f t="shared" si="117"/>
        <v>5.1651115332720163</v>
      </c>
      <c r="T2518">
        <f t="shared" ca="1" si="118"/>
        <v>53.08</v>
      </c>
      <c r="U2518">
        <f t="shared" ca="1" si="119"/>
        <v>5.5386405034581783</v>
      </c>
      <c r="W2518">
        <v>10.67</v>
      </c>
      <c r="X2518">
        <v>4.2557294335975282</v>
      </c>
    </row>
    <row r="2519" spans="5:24">
      <c r="E2519">
        <v>25.16</v>
      </c>
      <c r="F2519">
        <f t="shared" si="117"/>
        <v>5.1652683624356106</v>
      </c>
      <c r="T2519">
        <f t="shared" ca="1" si="118"/>
        <v>26.37</v>
      </c>
      <c r="U2519">
        <f t="shared" ca="1" si="119"/>
        <v>5.1840100412256991</v>
      </c>
      <c r="W2519">
        <v>89.37</v>
      </c>
      <c r="X2519">
        <v>6.7464479141601235</v>
      </c>
    </row>
    <row r="2520" spans="5:24">
      <c r="E2520">
        <v>25.17</v>
      </c>
      <c r="F2520">
        <f t="shared" si="117"/>
        <v>5.1654251586747009</v>
      </c>
      <c r="T2520">
        <f t="shared" ca="1" si="118"/>
        <v>22.42</v>
      </c>
      <c r="U2520">
        <f t="shared" ca="1" si="119"/>
        <v>5.1209574174111143</v>
      </c>
      <c r="W2520">
        <v>86.01</v>
      </c>
      <c r="X2520">
        <v>6.5807687332048772</v>
      </c>
    </row>
    <row r="2521" spans="5:24">
      <c r="E2521">
        <v>25.18</v>
      </c>
      <c r="F2521">
        <f t="shared" si="117"/>
        <v>5.1655819220185224</v>
      </c>
      <c r="T2521">
        <f t="shared" ca="1" si="118"/>
        <v>44.25</v>
      </c>
      <c r="U2521">
        <f t="shared" ca="1" si="119"/>
        <v>5.4276830941255891</v>
      </c>
      <c r="W2521">
        <v>61.55</v>
      </c>
      <c r="X2521">
        <v>5.7936831907888324</v>
      </c>
    </row>
    <row r="2522" spans="5:24">
      <c r="E2522">
        <v>25.19</v>
      </c>
      <c r="F2522">
        <f t="shared" si="117"/>
        <v>5.1657386524962776</v>
      </c>
      <c r="T2522">
        <f t="shared" ca="1" si="118"/>
        <v>1.68</v>
      </c>
      <c r="U2522">
        <f t="shared" ca="1" si="119"/>
        <v>4.437580204371887</v>
      </c>
      <c r="W2522">
        <v>59.33</v>
      </c>
      <c r="X2522">
        <v>5.7360421024902202</v>
      </c>
    </row>
    <row r="2523" spans="5:24">
      <c r="E2523">
        <v>25.2</v>
      </c>
      <c r="F2523">
        <f t="shared" si="117"/>
        <v>5.1658953501371379</v>
      </c>
      <c r="T2523">
        <f t="shared" ca="1" si="118"/>
        <v>95.53</v>
      </c>
      <c r="U2523">
        <f t="shared" ca="1" si="119"/>
        <v>6.349285617847694</v>
      </c>
      <c r="W2523">
        <v>31.13</v>
      </c>
      <c r="X2523">
        <v>5.0078311735735621</v>
      </c>
    </row>
    <row r="2524" spans="5:24">
      <c r="E2524">
        <v>25.21</v>
      </c>
      <c r="F2524">
        <f t="shared" si="117"/>
        <v>5.1660520149702442</v>
      </c>
      <c r="T2524">
        <f t="shared" ca="1" si="118"/>
        <v>38.46</v>
      </c>
      <c r="U2524">
        <f t="shared" ca="1" si="119"/>
        <v>5.3532892541346282</v>
      </c>
      <c r="W2524">
        <v>23.09</v>
      </c>
      <c r="X2524">
        <v>4.7641138719146507</v>
      </c>
    </row>
    <row r="2525" spans="5:24">
      <c r="E2525">
        <v>25.22</v>
      </c>
      <c r="F2525">
        <f t="shared" si="117"/>
        <v>5.1662086470247059</v>
      </c>
      <c r="T2525">
        <f t="shared" ca="1" si="118"/>
        <v>31.99</v>
      </c>
      <c r="U2525">
        <f t="shared" ca="1" si="119"/>
        <v>5.2660107745492617</v>
      </c>
      <c r="W2525">
        <v>45.87</v>
      </c>
      <c r="X2525">
        <v>5.3962906418803493</v>
      </c>
    </row>
    <row r="2526" spans="5:24">
      <c r="E2526">
        <v>25.23</v>
      </c>
      <c r="F2526">
        <f t="shared" si="117"/>
        <v>5.166365246329601</v>
      </c>
      <c r="T2526">
        <f t="shared" ca="1" si="118"/>
        <v>39.299999999999997</v>
      </c>
      <c r="U2526">
        <f t="shared" ca="1" si="119"/>
        <v>5.3642457739910805</v>
      </c>
      <c r="W2526">
        <v>77.010000000000005</v>
      </c>
      <c r="X2526">
        <v>6.2391762178696046</v>
      </c>
    </row>
    <row r="2527" spans="5:24">
      <c r="E2527">
        <v>25.24</v>
      </c>
      <c r="F2527">
        <f t="shared" si="117"/>
        <v>5.1665218129139756</v>
      </c>
      <c r="T2527">
        <f t="shared" ca="1" si="118"/>
        <v>21.45</v>
      </c>
      <c r="U2527">
        <f t="shared" ca="1" si="119"/>
        <v>5.1045479879721185</v>
      </c>
      <c r="W2527">
        <v>74.73</v>
      </c>
      <c r="X2527">
        <v>6.166017366732027</v>
      </c>
    </row>
    <row r="2528" spans="5:24">
      <c r="E2528">
        <v>25.25</v>
      </c>
      <c r="F2528">
        <f t="shared" si="117"/>
        <v>5.1666783468068465</v>
      </c>
      <c r="T2528">
        <f t="shared" ca="1" si="118"/>
        <v>69.39</v>
      </c>
      <c r="U2528">
        <f t="shared" ca="1" si="119"/>
        <v>5.7534678041197136</v>
      </c>
      <c r="W2528">
        <v>22.23</v>
      </c>
      <c r="X2528">
        <v>4.7355514735857689</v>
      </c>
    </row>
    <row r="2529" spans="5:24">
      <c r="E2529">
        <v>25.26</v>
      </c>
      <c r="F2529">
        <f t="shared" si="117"/>
        <v>5.1668348480371993</v>
      </c>
      <c r="T2529">
        <f t="shared" ca="1" si="118"/>
        <v>24.54</v>
      </c>
      <c r="U2529">
        <f t="shared" ca="1" si="119"/>
        <v>5.155481512815455</v>
      </c>
      <c r="W2529">
        <v>90.29</v>
      </c>
      <c r="X2529">
        <v>6.7982541969346144</v>
      </c>
    </row>
    <row r="2530" spans="5:24">
      <c r="E2530">
        <v>25.27</v>
      </c>
      <c r="F2530">
        <f t="shared" si="117"/>
        <v>5.1669913166339869</v>
      </c>
      <c r="T2530">
        <f t="shared" ca="1" si="118"/>
        <v>32.89</v>
      </c>
      <c r="U2530">
        <f t="shared" ca="1" si="119"/>
        <v>5.2785236861664382</v>
      </c>
      <c r="W2530">
        <v>75.87</v>
      </c>
      <c r="X2530">
        <v>6.202126944830308</v>
      </c>
    </row>
    <row r="2531" spans="5:24">
      <c r="E2531">
        <v>25.28</v>
      </c>
      <c r="F2531">
        <f t="shared" si="117"/>
        <v>5.167147752626132</v>
      </c>
      <c r="T2531">
        <f t="shared" ca="1" si="118"/>
        <v>8.15</v>
      </c>
      <c r="U2531">
        <f t="shared" ca="1" si="119"/>
        <v>4.8024737358707261</v>
      </c>
      <c r="W2531">
        <v>60.19</v>
      </c>
      <c r="X2531">
        <v>5.7582681049350048</v>
      </c>
    </row>
    <row r="2532" spans="5:24">
      <c r="E2532">
        <v>25.29</v>
      </c>
      <c r="F2532">
        <f t="shared" si="117"/>
        <v>5.1673041560425288</v>
      </c>
      <c r="T2532">
        <f t="shared" ca="1" si="118"/>
        <v>87.82</v>
      </c>
      <c r="U2532">
        <f t="shared" ca="1" si="119"/>
        <v>6.0830178646578776</v>
      </c>
      <c r="W2532">
        <v>22.2</v>
      </c>
      <c r="X2532">
        <v>4.7345439033091221</v>
      </c>
    </row>
    <row r="2533" spans="5:24">
      <c r="E2533">
        <v>25.3</v>
      </c>
      <c r="F2533">
        <f t="shared" si="117"/>
        <v>5.1674605269120377</v>
      </c>
      <c r="T2533">
        <f t="shared" ca="1" si="118"/>
        <v>24.06</v>
      </c>
      <c r="U2533">
        <f t="shared" ca="1" si="119"/>
        <v>5.1478130857181998</v>
      </c>
      <c r="W2533">
        <v>3.76</v>
      </c>
      <c r="X2533">
        <v>3.7207574183516794</v>
      </c>
    </row>
    <row r="2534" spans="5:24">
      <c r="E2534">
        <v>25.31</v>
      </c>
      <c r="F2534">
        <f t="shared" si="117"/>
        <v>5.16761686526349</v>
      </c>
      <c r="T2534">
        <f t="shared" ca="1" si="118"/>
        <v>82.47</v>
      </c>
      <c r="U2534">
        <f t="shared" ca="1" si="119"/>
        <v>5.9667130594340518</v>
      </c>
      <c r="W2534">
        <v>72.12</v>
      </c>
      <c r="X2534">
        <v>6.0864100384849307</v>
      </c>
    </row>
    <row r="2535" spans="5:24">
      <c r="E2535">
        <v>25.32</v>
      </c>
      <c r="F2535">
        <f t="shared" si="117"/>
        <v>5.1677731711256856</v>
      </c>
      <c r="T2535">
        <f t="shared" ca="1" si="118"/>
        <v>60.32</v>
      </c>
      <c r="U2535">
        <f t="shared" ca="1" si="119"/>
        <v>5.6308193530666619</v>
      </c>
      <c r="W2535">
        <v>62.67</v>
      </c>
      <c r="X2535">
        <v>5.8231257628333521</v>
      </c>
    </row>
    <row r="2536" spans="5:24">
      <c r="E2536">
        <v>25.33</v>
      </c>
      <c r="F2536">
        <f t="shared" si="117"/>
        <v>5.1679294445273936</v>
      </c>
      <c r="T2536">
        <f t="shared" ca="1" si="118"/>
        <v>14.06</v>
      </c>
      <c r="U2536">
        <f t="shared" ca="1" si="119"/>
        <v>4.9611862223191547</v>
      </c>
      <c r="W2536">
        <v>77.64</v>
      </c>
      <c r="X2536">
        <v>6.2600913211933404</v>
      </c>
    </row>
    <row r="2537" spans="5:24">
      <c r="E2537">
        <v>25.34</v>
      </c>
      <c r="F2537">
        <f t="shared" si="117"/>
        <v>5.1680856854973527</v>
      </c>
      <c r="T2537">
        <f t="shared" ca="1" si="118"/>
        <v>61.08</v>
      </c>
      <c r="U2537">
        <f t="shared" ca="1" si="119"/>
        <v>5.640702358890727</v>
      </c>
      <c r="W2537">
        <v>52.22</v>
      </c>
      <c r="X2537">
        <v>5.5556758984048145</v>
      </c>
    </row>
    <row r="2538" spans="5:24">
      <c r="E2538">
        <v>25.35</v>
      </c>
      <c r="F2538">
        <f t="shared" si="117"/>
        <v>5.1682418940642716</v>
      </c>
      <c r="T2538">
        <f t="shared" ca="1" si="118"/>
        <v>56.75</v>
      </c>
      <c r="U2538">
        <f t="shared" ca="1" si="119"/>
        <v>5.5850064446661101</v>
      </c>
      <c r="W2538">
        <v>65.55</v>
      </c>
      <c r="X2538">
        <v>5.9002125117078794</v>
      </c>
    </row>
    <row r="2539" spans="5:24">
      <c r="E2539">
        <v>25.36</v>
      </c>
      <c r="F2539">
        <f t="shared" si="117"/>
        <v>5.1683980702568277</v>
      </c>
      <c r="T2539">
        <f t="shared" ca="1" si="118"/>
        <v>37.81</v>
      </c>
      <c r="U2539">
        <f t="shared" ca="1" si="119"/>
        <v>5.3447626526120606</v>
      </c>
      <c r="W2539">
        <v>34.92</v>
      </c>
      <c r="X2539">
        <v>5.1125187996559411</v>
      </c>
    </row>
    <row r="2540" spans="5:24">
      <c r="E2540">
        <v>25.37</v>
      </c>
      <c r="F2540">
        <f t="shared" si="117"/>
        <v>5.1685542141036693</v>
      </c>
      <c r="T2540">
        <f t="shared" ca="1" si="118"/>
        <v>47.95</v>
      </c>
      <c r="U2540">
        <f t="shared" ca="1" si="119"/>
        <v>5.4742957426518188</v>
      </c>
      <c r="W2540">
        <v>73.06</v>
      </c>
      <c r="X2540">
        <v>6.1146286339039344</v>
      </c>
    </row>
    <row r="2541" spans="5:24">
      <c r="E2541">
        <v>25.38</v>
      </c>
      <c r="F2541">
        <f t="shared" si="117"/>
        <v>5.1687103256334126</v>
      </c>
      <c r="T2541">
        <f t="shared" ca="1" si="118"/>
        <v>10.119999999999999</v>
      </c>
      <c r="U2541">
        <f t="shared" ca="1" si="119"/>
        <v>4.8626281869776573</v>
      </c>
      <c r="W2541">
        <v>10.76</v>
      </c>
      <c r="X2541">
        <v>4.260607020236991</v>
      </c>
    </row>
    <row r="2542" spans="5:24">
      <c r="E2542">
        <v>25.39</v>
      </c>
      <c r="F2542">
        <f t="shared" si="117"/>
        <v>5.1688664048746435</v>
      </c>
      <c r="T2542">
        <f t="shared" ca="1" si="118"/>
        <v>96.03</v>
      </c>
      <c r="U2542">
        <f t="shared" ca="1" si="119"/>
        <v>6.3770890340863353</v>
      </c>
      <c r="W2542">
        <v>96.49</v>
      </c>
      <c r="X2542">
        <v>7.3106180253080435</v>
      </c>
    </row>
    <row r="2543" spans="5:24">
      <c r="E2543">
        <v>25.4</v>
      </c>
      <c r="F2543">
        <f t="shared" si="117"/>
        <v>5.1690224518559189</v>
      </c>
      <c r="T2543">
        <f t="shared" ca="1" si="118"/>
        <v>83.8</v>
      </c>
      <c r="U2543">
        <f t="shared" ca="1" si="119"/>
        <v>5.9931356493511192</v>
      </c>
      <c r="W2543">
        <v>67.64</v>
      </c>
      <c r="X2543">
        <v>5.9576554489294855</v>
      </c>
    </row>
    <row r="2544" spans="5:24">
      <c r="E2544">
        <v>25.41</v>
      </c>
      <c r="F2544">
        <f t="shared" si="117"/>
        <v>5.1691784666057652</v>
      </c>
      <c r="T2544">
        <f t="shared" ca="1" si="118"/>
        <v>71.84</v>
      </c>
      <c r="U2544">
        <f t="shared" ca="1" si="119"/>
        <v>5.7890474870944928</v>
      </c>
      <c r="W2544">
        <v>55.36</v>
      </c>
      <c r="X2544">
        <v>5.6347620648894372</v>
      </c>
    </row>
    <row r="2545" spans="5:24">
      <c r="E2545">
        <v>25.42</v>
      </c>
      <c r="F2545">
        <f t="shared" si="117"/>
        <v>5.1693344491526769</v>
      </c>
      <c r="T2545">
        <f t="shared" ca="1" si="118"/>
        <v>65.400000000000006</v>
      </c>
      <c r="U2545">
        <f t="shared" ca="1" si="119"/>
        <v>5.6980711869463487</v>
      </c>
      <c r="W2545">
        <v>41.59</v>
      </c>
      <c r="X2545">
        <v>5.2876064277586563</v>
      </c>
    </row>
    <row r="2546" spans="5:24">
      <c r="E2546">
        <v>25.43</v>
      </c>
      <c r="F2546">
        <f t="shared" si="117"/>
        <v>5.1694903995251211</v>
      </c>
      <c r="T2546">
        <f t="shared" ca="1" si="118"/>
        <v>80.09</v>
      </c>
      <c r="U2546">
        <f t="shared" ca="1" si="119"/>
        <v>5.9224201593758865</v>
      </c>
      <c r="W2546">
        <v>24.22</v>
      </c>
      <c r="X2546">
        <v>4.8007567085103693</v>
      </c>
    </row>
    <row r="2547" spans="5:24">
      <c r="E2547">
        <v>25.44</v>
      </c>
      <c r="F2547">
        <f t="shared" si="117"/>
        <v>5.1696463177515319</v>
      </c>
      <c r="T2547">
        <f t="shared" ca="1" si="118"/>
        <v>35.29</v>
      </c>
      <c r="U2547">
        <f t="shared" ca="1" si="119"/>
        <v>5.3112486107979198</v>
      </c>
      <c r="W2547">
        <v>5.69</v>
      </c>
      <c r="X2547">
        <v>3.9186586070265341</v>
      </c>
    </row>
    <row r="2548" spans="5:24">
      <c r="E2548">
        <v>25.45</v>
      </c>
      <c r="F2548">
        <f t="shared" si="117"/>
        <v>5.169802203860316</v>
      </c>
      <c r="T2548">
        <f t="shared" ca="1" si="118"/>
        <v>21.33</v>
      </c>
      <c r="U2548">
        <f t="shared" ca="1" si="119"/>
        <v>5.1024883940842196</v>
      </c>
      <c r="W2548">
        <v>26.53</v>
      </c>
      <c r="X2548">
        <v>4.8729096311671949</v>
      </c>
    </row>
    <row r="2549" spans="5:24">
      <c r="E2549">
        <v>25.46</v>
      </c>
      <c r="F2549">
        <f t="shared" si="117"/>
        <v>5.169958057879847</v>
      </c>
      <c r="T2549">
        <f t="shared" ca="1" si="118"/>
        <v>21.59</v>
      </c>
      <c r="U2549">
        <f t="shared" ca="1" si="119"/>
        <v>5.1069423998899399</v>
      </c>
      <c r="W2549">
        <v>7.08</v>
      </c>
      <c r="X2549">
        <v>4.0301411999522152</v>
      </c>
    </row>
    <row r="2550" spans="5:24">
      <c r="E2550">
        <v>25.47</v>
      </c>
      <c r="F2550">
        <f t="shared" si="117"/>
        <v>5.1701138798384711</v>
      </c>
      <c r="T2550">
        <f t="shared" ca="1" si="118"/>
        <v>46.61</v>
      </c>
      <c r="U2550">
        <f t="shared" ca="1" si="119"/>
        <v>5.4574613897228748</v>
      </c>
      <c r="W2550">
        <v>27.02</v>
      </c>
      <c r="X2550">
        <v>4.8877917743336035</v>
      </c>
    </row>
    <row r="2551" spans="5:24">
      <c r="E2551">
        <v>25.48</v>
      </c>
      <c r="F2551">
        <f t="shared" si="117"/>
        <v>5.1702696697645036</v>
      </c>
      <c r="T2551">
        <f t="shared" ca="1" si="118"/>
        <v>69.88</v>
      </c>
      <c r="U2551">
        <f t="shared" ca="1" si="119"/>
        <v>5.7604761504792297</v>
      </c>
      <c r="W2551">
        <v>35.28</v>
      </c>
      <c r="X2551">
        <v>5.1222280326013951</v>
      </c>
    </row>
    <row r="2552" spans="5:24">
      <c r="E2552">
        <v>25.49</v>
      </c>
      <c r="F2552">
        <f t="shared" si="117"/>
        <v>5.1704254276862303</v>
      </c>
      <c r="T2552">
        <f t="shared" ca="1" si="118"/>
        <v>70.459999999999994</v>
      </c>
      <c r="U2552">
        <f t="shared" ca="1" si="119"/>
        <v>5.7688385439174032</v>
      </c>
      <c r="W2552">
        <v>40.159999999999997</v>
      </c>
      <c r="X2552">
        <v>5.2507921402645712</v>
      </c>
    </row>
    <row r="2553" spans="5:24">
      <c r="E2553">
        <v>25.5</v>
      </c>
      <c r="F2553">
        <f t="shared" si="117"/>
        <v>5.1705811536319057</v>
      </c>
      <c r="T2553">
        <f t="shared" ca="1" si="118"/>
        <v>50.15</v>
      </c>
      <c r="U2553">
        <f t="shared" ca="1" si="119"/>
        <v>5.501879975635573</v>
      </c>
      <c r="W2553">
        <v>64.39</v>
      </c>
      <c r="X2553">
        <v>5.8689030364253032</v>
      </c>
    </row>
    <row r="2554" spans="5:24">
      <c r="E2554">
        <v>25.51</v>
      </c>
      <c r="F2554">
        <f t="shared" si="117"/>
        <v>5.1707368476297573</v>
      </c>
      <c r="T2554">
        <f t="shared" ca="1" si="118"/>
        <v>69.17</v>
      </c>
      <c r="U2554">
        <f t="shared" ca="1" si="119"/>
        <v>5.750337407296116</v>
      </c>
      <c r="W2554">
        <v>91.1</v>
      </c>
      <c r="X2554">
        <v>6.846938626110278</v>
      </c>
    </row>
    <row r="2555" spans="5:24">
      <c r="E2555">
        <v>25.52</v>
      </c>
      <c r="F2555">
        <f t="shared" si="117"/>
        <v>5.1708925097079801</v>
      </c>
      <c r="T2555">
        <f t="shared" ca="1" si="118"/>
        <v>10</v>
      </c>
      <c r="U2555">
        <f t="shared" ca="1" si="119"/>
        <v>4.8592242172277</v>
      </c>
      <c r="W2555">
        <v>90.95</v>
      </c>
      <c r="X2555">
        <v>6.8376823713208825</v>
      </c>
    </row>
    <row r="2556" spans="5:24">
      <c r="E2556">
        <v>25.53</v>
      </c>
      <c r="F2556">
        <f t="shared" si="117"/>
        <v>5.1710481398947401</v>
      </c>
      <c r="T2556">
        <f t="shared" ca="1" si="118"/>
        <v>77.709999999999994</v>
      </c>
      <c r="U2556">
        <f t="shared" ca="1" si="119"/>
        <v>5.8812178550287904</v>
      </c>
      <c r="W2556">
        <v>40.9</v>
      </c>
      <c r="X2556">
        <v>5.2698818993427343</v>
      </c>
    </row>
    <row r="2557" spans="5:24">
      <c r="E2557">
        <v>25.54</v>
      </c>
      <c r="F2557">
        <f t="shared" si="117"/>
        <v>5.1712037382181748</v>
      </c>
      <c r="T2557">
        <f t="shared" ca="1" si="118"/>
        <v>66.88</v>
      </c>
      <c r="U2557">
        <f t="shared" ca="1" si="119"/>
        <v>5.7183010082404548</v>
      </c>
      <c r="W2557">
        <v>84.71</v>
      </c>
      <c r="X2557">
        <v>6.5240746857634058</v>
      </c>
    </row>
    <row r="2558" spans="5:24">
      <c r="E2558">
        <v>25.55</v>
      </c>
      <c r="F2558">
        <f t="shared" si="117"/>
        <v>5.1713593047063915</v>
      </c>
      <c r="T2558">
        <f t="shared" ca="1" si="118"/>
        <v>59.17</v>
      </c>
      <c r="U2558">
        <f t="shared" ca="1" si="119"/>
        <v>5.615960096714498</v>
      </c>
      <c r="W2558">
        <v>45.01</v>
      </c>
      <c r="X2558">
        <v>5.3745912988780056</v>
      </c>
    </row>
    <row r="2559" spans="5:24">
      <c r="E2559">
        <v>25.56</v>
      </c>
      <c r="F2559">
        <f t="shared" si="117"/>
        <v>5.1715148393874664</v>
      </c>
      <c r="T2559">
        <f t="shared" ca="1" si="118"/>
        <v>69.38</v>
      </c>
      <c r="U2559">
        <f t="shared" ca="1" si="119"/>
        <v>5.7533252985384644</v>
      </c>
      <c r="W2559">
        <v>54.01</v>
      </c>
      <c r="X2559">
        <v>5.6006856539316976</v>
      </c>
    </row>
    <row r="2560" spans="5:24">
      <c r="E2560">
        <v>25.57</v>
      </c>
      <c r="F2560">
        <f t="shared" si="117"/>
        <v>5.1716703422894481</v>
      </c>
      <c r="T2560">
        <f t="shared" ca="1" si="118"/>
        <v>87.87</v>
      </c>
      <c r="U2560">
        <f t="shared" ca="1" si="119"/>
        <v>6.0842563741742719</v>
      </c>
      <c r="W2560">
        <v>21.07</v>
      </c>
      <c r="X2560">
        <v>4.6960052378186212</v>
      </c>
    </row>
    <row r="2561" spans="5:24">
      <c r="E2561">
        <v>25.58</v>
      </c>
      <c r="F2561">
        <f t="shared" si="117"/>
        <v>5.1718258134403552</v>
      </c>
      <c r="T2561">
        <f t="shared" ca="1" si="118"/>
        <v>17.04</v>
      </c>
      <c r="U2561">
        <f t="shared" ca="1" si="119"/>
        <v>5.0237071249219891</v>
      </c>
      <c r="W2561">
        <v>48.24</v>
      </c>
      <c r="X2561">
        <v>5.4558690220523847</v>
      </c>
    </row>
    <row r="2562" spans="5:24">
      <c r="E2562">
        <v>25.59</v>
      </c>
      <c r="F2562">
        <f t="shared" si="117"/>
        <v>5.1719812528681777</v>
      </c>
      <c r="T2562">
        <f t="shared" ca="1" si="118"/>
        <v>4.9400000000000004</v>
      </c>
      <c r="U2562">
        <f t="shared" ca="1" si="119"/>
        <v>4.6746503724195776</v>
      </c>
      <c r="W2562">
        <v>7.2</v>
      </c>
      <c r="X2562">
        <v>4.0389437308130924</v>
      </c>
    </row>
    <row r="2563" spans="5:24">
      <c r="E2563">
        <v>25.6</v>
      </c>
      <c r="F2563">
        <f t="shared" si="117"/>
        <v>5.1721366606008736</v>
      </c>
      <c r="T2563">
        <f t="shared" ca="1" si="118"/>
        <v>91.5</v>
      </c>
      <c r="U2563">
        <f t="shared" ca="1" si="119"/>
        <v>6.1861019044993633</v>
      </c>
      <c r="W2563">
        <v>38.22</v>
      </c>
      <c r="X2563">
        <v>5.2002921365170005</v>
      </c>
    </row>
    <row r="2564" spans="5:24">
      <c r="E2564">
        <v>25.61</v>
      </c>
      <c r="F2564">
        <f t="shared" si="117"/>
        <v>5.1722920366663736</v>
      </c>
      <c r="T2564">
        <f t="shared" ca="1" si="118"/>
        <v>64.41</v>
      </c>
      <c r="U2564">
        <f t="shared" ca="1" si="119"/>
        <v>5.6847198575817179</v>
      </c>
      <c r="W2564">
        <v>69.59</v>
      </c>
      <c r="X2564">
        <v>6.0126445271631423</v>
      </c>
    </row>
    <row r="2565" spans="5:24">
      <c r="E2565">
        <v>25.62</v>
      </c>
      <c r="F2565">
        <f t="shared" ref="F2565:F2628" si="120">NORMINV(E2565/100,$C$3,$C$4)</f>
        <v>5.1724473810925788</v>
      </c>
      <c r="T2565">
        <f t="shared" ref="T2565:T2628" ca="1" si="121">RANDBETWEEN(1,10000)/100</f>
        <v>71.02</v>
      </c>
      <c r="U2565">
        <f t="shared" ref="U2565:U2628" ca="1" si="122">NORMINV(T2565/100,$C$3,$C$4)</f>
        <v>5.7769845449599213</v>
      </c>
      <c r="W2565">
        <v>69.48</v>
      </c>
      <c r="X2565">
        <v>6.0095025662426638</v>
      </c>
    </row>
    <row r="2566" spans="5:24">
      <c r="E2566">
        <v>25.63</v>
      </c>
      <c r="F2566">
        <f t="shared" si="120"/>
        <v>5.1726026939073613</v>
      </c>
      <c r="T2566">
        <f t="shared" ca="1" si="121"/>
        <v>35.1</v>
      </c>
      <c r="U2566">
        <f t="shared" ca="1" si="122"/>
        <v>5.3086889624187332</v>
      </c>
      <c r="W2566">
        <v>73.66</v>
      </c>
      <c r="X2566">
        <v>6.1328983888602062</v>
      </c>
    </row>
    <row r="2567" spans="5:24">
      <c r="E2567">
        <v>25.64</v>
      </c>
      <c r="F2567">
        <f t="shared" si="120"/>
        <v>5.1727579751385635</v>
      </c>
      <c r="T2567">
        <f t="shared" ca="1" si="121"/>
        <v>11.95</v>
      </c>
      <c r="U2567">
        <f t="shared" ca="1" si="122"/>
        <v>4.9112550168565372</v>
      </c>
      <c r="W2567">
        <v>22.5</v>
      </c>
      <c r="X2567">
        <v>4.7445849736395305</v>
      </c>
    </row>
    <row r="2568" spans="5:24">
      <c r="E2568">
        <v>25.65</v>
      </c>
      <c r="F2568">
        <f t="shared" si="120"/>
        <v>5.172913224813998</v>
      </c>
      <c r="T2568">
        <f t="shared" ca="1" si="121"/>
        <v>44.2</v>
      </c>
      <c r="U2568">
        <f t="shared" ca="1" si="122"/>
        <v>5.4270497899835028</v>
      </c>
      <c r="W2568">
        <v>62.35</v>
      </c>
      <c r="X2568">
        <v>5.81468609876611</v>
      </c>
    </row>
    <row r="2569" spans="5:24">
      <c r="E2569">
        <v>25.66</v>
      </c>
      <c r="F2569">
        <f t="shared" si="120"/>
        <v>5.1730684429614504</v>
      </c>
      <c r="T2569">
        <f t="shared" ca="1" si="121"/>
        <v>50.74</v>
      </c>
      <c r="U2569">
        <f t="shared" ca="1" si="122"/>
        <v>5.5092750565235189</v>
      </c>
      <c r="W2569">
        <v>23.68</v>
      </c>
      <c r="X2569">
        <v>4.7833660653425021</v>
      </c>
    </row>
    <row r="2570" spans="5:24">
      <c r="E2570">
        <v>25.67</v>
      </c>
      <c r="F2570">
        <f t="shared" si="120"/>
        <v>5.1732236296086755</v>
      </c>
      <c r="T2570">
        <f t="shared" ca="1" si="121"/>
        <v>98.83</v>
      </c>
      <c r="U2570">
        <f t="shared" ca="1" si="122"/>
        <v>6.6334200131715777</v>
      </c>
      <c r="W2570">
        <v>81.7</v>
      </c>
      <c r="X2570">
        <v>6.4039913275644018</v>
      </c>
    </row>
    <row r="2571" spans="5:24">
      <c r="E2571">
        <v>25.68</v>
      </c>
      <c r="F2571">
        <f t="shared" si="120"/>
        <v>5.1733787847833979</v>
      </c>
      <c r="T2571">
        <f t="shared" ca="1" si="121"/>
        <v>90.13</v>
      </c>
      <c r="U2571">
        <f t="shared" ca="1" si="122"/>
        <v>6.1444972480934741</v>
      </c>
      <c r="W2571">
        <v>6.88</v>
      </c>
      <c r="X2571">
        <v>4.0152120313502841</v>
      </c>
    </row>
    <row r="2572" spans="5:24">
      <c r="E2572">
        <v>25.69</v>
      </c>
      <c r="F2572">
        <f t="shared" si="120"/>
        <v>5.173533908513317</v>
      </c>
      <c r="T2572">
        <f t="shared" ca="1" si="121"/>
        <v>21.55</v>
      </c>
      <c r="U2572">
        <f t="shared" ca="1" si="122"/>
        <v>5.1062592038900219</v>
      </c>
      <c r="W2572">
        <v>65.92</v>
      </c>
      <c r="X2572">
        <v>5.9102807656739502</v>
      </c>
    </row>
    <row r="2573" spans="5:24">
      <c r="E2573">
        <v>25.7</v>
      </c>
      <c r="F2573">
        <f t="shared" si="120"/>
        <v>5.1736890008260996</v>
      </c>
      <c r="T2573">
        <f t="shared" ca="1" si="121"/>
        <v>42.17</v>
      </c>
      <c r="U2573">
        <f t="shared" ca="1" si="122"/>
        <v>5.4012268160978154</v>
      </c>
      <c r="W2573">
        <v>77.91</v>
      </c>
      <c r="X2573">
        <v>6.2691571915760669</v>
      </c>
    </row>
    <row r="2574" spans="5:24">
      <c r="E2574">
        <v>25.71</v>
      </c>
      <c r="F2574">
        <f t="shared" si="120"/>
        <v>5.173844061749385</v>
      </c>
      <c r="T2574">
        <f t="shared" ca="1" si="121"/>
        <v>0.33</v>
      </c>
      <c r="U2574">
        <f t="shared" ca="1" si="122"/>
        <v>4.1418097082695668</v>
      </c>
      <c r="W2574">
        <v>48.18</v>
      </c>
      <c r="X2574">
        <v>5.4543635292650645</v>
      </c>
    </row>
    <row r="2575" spans="5:24">
      <c r="E2575">
        <v>25.72</v>
      </c>
      <c r="F2575">
        <f t="shared" si="120"/>
        <v>5.1739990913107849</v>
      </c>
      <c r="T2575">
        <f t="shared" ca="1" si="121"/>
        <v>82.66</v>
      </c>
      <c r="U2575">
        <f t="shared" ca="1" si="122"/>
        <v>5.9704071806222956</v>
      </c>
      <c r="W2575">
        <v>6.84</v>
      </c>
      <c r="X2575">
        <v>4.0121861799262675</v>
      </c>
    </row>
    <row r="2576" spans="5:24">
      <c r="E2576">
        <v>25.73</v>
      </c>
      <c r="F2576">
        <f t="shared" si="120"/>
        <v>5.174154089537879</v>
      </c>
      <c r="T2576">
        <f t="shared" ca="1" si="121"/>
        <v>58.25</v>
      </c>
      <c r="U2576">
        <f t="shared" ca="1" si="122"/>
        <v>5.6041466261451127</v>
      </c>
      <c r="W2576">
        <v>25.93</v>
      </c>
      <c r="X2576">
        <v>4.8544950321965636</v>
      </c>
    </row>
    <row r="2577" spans="5:24">
      <c r="E2577">
        <v>25.74</v>
      </c>
      <c r="F2577">
        <f t="shared" si="120"/>
        <v>5.1743090564582221</v>
      </c>
      <c r="T2577">
        <f t="shared" ca="1" si="121"/>
        <v>24.01</v>
      </c>
      <c r="U2577">
        <f t="shared" ca="1" si="122"/>
        <v>5.1470095375981302</v>
      </c>
      <c r="W2577">
        <v>89.61</v>
      </c>
      <c r="X2577">
        <v>6.7596379466580343</v>
      </c>
    </row>
    <row r="2578" spans="5:24">
      <c r="E2578">
        <v>25.75</v>
      </c>
      <c r="F2578">
        <f t="shared" si="120"/>
        <v>5.1744639920993372</v>
      </c>
      <c r="T2578">
        <f t="shared" ca="1" si="121"/>
        <v>32.18</v>
      </c>
      <c r="U2578">
        <f t="shared" ca="1" si="122"/>
        <v>5.2686643548257797</v>
      </c>
      <c r="W2578">
        <v>97.95</v>
      </c>
      <c r="X2578">
        <v>7.5435300074398564</v>
      </c>
    </row>
    <row r="2579" spans="5:24">
      <c r="E2579">
        <v>25.76</v>
      </c>
      <c r="F2579">
        <f t="shared" si="120"/>
        <v>5.1746188964887194</v>
      </c>
      <c r="T2579">
        <f t="shared" ca="1" si="121"/>
        <v>95.4</v>
      </c>
      <c r="U2579">
        <f t="shared" ca="1" si="122"/>
        <v>6.3424703839359573</v>
      </c>
      <c r="W2579">
        <v>5.63</v>
      </c>
      <c r="X2579">
        <v>3.9133855822273493</v>
      </c>
    </row>
    <row r="2580" spans="5:24">
      <c r="E2580">
        <v>25.77</v>
      </c>
      <c r="F2580">
        <f t="shared" si="120"/>
        <v>5.1747737696538376</v>
      </c>
      <c r="T2580">
        <f t="shared" ca="1" si="121"/>
        <v>63.57</v>
      </c>
      <c r="U2580">
        <f t="shared" ca="1" si="122"/>
        <v>5.6734942222765659</v>
      </c>
      <c r="W2580">
        <v>71.489999999999995</v>
      </c>
      <c r="X2580">
        <v>6.0677569726195024</v>
      </c>
    </row>
    <row r="2581" spans="5:24">
      <c r="E2581">
        <v>25.78</v>
      </c>
      <c r="F2581">
        <f t="shared" si="120"/>
        <v>5.1749286116221276</v>
      </c>
      <c r="T2581">
        <f t="shared" ca="1" si="121"/>
        <v>31.47</v>
      </c>
      <c r="U2581">
        <f t="shared" ca="1" si="122"/>
        <v>5.2587142364352966</v>
      </c>
      <c r="W2581">
        <v>14.28</v>
      </c>
      <c r="X2581">
        <v>4.4321761996804856</v>
      </c>
    </row>
    <row r="2582" spans="5:24">
      <c r="E2582">
        <v>25.79</v>
      </c>
      <c r="F2582">
        <f t="shared" si="120"/>
        <v>5.1750834224210003</v>
      </c>
      <c r="T2582">
        <f t="shared" ca="1" si="121"/>
        <v>28.46</v>
      </c>
      <c r="U2582">
        <f t="shared" ca="1" si="122"/>
        <v>5.2153849527606146</v>
      </c>
      <c r="W2582">
        <v>38.71</v>
      </c>
      <c r="X2582">
        <v>5.2131145086742272</v>
      </c>
    </row>
    <row r="2583" spans="5:24">
      <c r="E2583">
        <v>25.8</v>
      </c>
      <c r="F2583">
        <f t="shared" si="120"/>
        <v>5.1752382020778374</v>
      </c>
      <c r="T2583">
        <f t="shared" ca="1" si="121"/>
        <v>11.35</v>
      </c>
      <c r="U2583">
        <f t="shared" ca="1" si="122"/>
        <v>4.8959385598012375</v>
      </c>
      <c r="W2583">
        <v>57.46</v>
      </c>
      <c r="X2583">
        <v>5.6880977817103933</v>
      </c>
    </row>
    <row r="2584" spans="5:24">
      <c r="E2584">
        <v>25.81</v>
      </c>
      <c r="F2584">
        <f t="shared" si="120"/>
        <v>5.1753929506199903</v>
      </c>
      <c r="T2584">
        <f t="shared" ca="1" si="121"/>
        <v>54.21</v>
      </c>
      <c r="U2584">
        <f t="shared" ca="1" si="122"/>
        <v>5.5528628430535374</v>
      </c>
      <c r="W2584">
        <v>71.64</v>
      </c>
      <c r="X2584">
        <v>6.0721800524350309</v>
      </c>
    </row>
    <row r="2585" spans="5:24">
      <c r="E2585">
        <v>25.82</v>
      </c>
      <c r="F2585">
        <f t="shared" si="120"/>
        <v>5.1755476680747847</v>
      </c>
      <c r="T2585">
        <f t="shared" ca="1" si="121"/>
        <v>23.05</v>
      </c>
      <c r="U2585">
        <f t="shared" ca="1" si="122"/>
        <v>5.1313993968641727</v>
      </c>
      <c r="W2585">
        <v>73.5</v>
      </c>
      <c r="X2585">
        <v>6.1280060144375694</v>
      </c>
    </row>
    <row r="2586" spans="5:24">
      <c r="E2586">
        <v>25.83</v>
      </c>
      <c r="F2586">
        <f t="shared" si="120"/>
        <v>5.1757023544695162</v>
      </c>
      <c r="T2586">
        <f t="shared" ca="1" si="121"/>
        <v>88.33</v>
      </c>
      <c r="U2586">
        <f t="shared" ca="1" si="122"/>
        <v>6.0958231020227291</v>
      </c>
      <c r="W2586">
        <v>10.76</v>
      </c>
      <c r="X2586">
        <v>4.260607020236991</v>
      </c>
    </row>
    <row r="2587" spans="5:24">
      <c r="E2587">
        <v>25.84</v>
      </c>
      <c r="F2587">
        <f t="shared" si="120"/>
        <v>5.1758570098314527</v>
      </c>
      <c r="T2587">
        <f t="shared" ca="1" si="121"/>
        <v>99.86</v>
      </c>
      <c r="U2587">
        <f t="shared" ca="1" si="122"/>
        <v>6.9944411336579062</v>
      </c>
      <c r="W2587">
        <v>51.05</v>
      </c>
      <c r="X2587">
        <v>5.5263226363109528</v>
      </c>
    </row>
    <row r="2588" spans="5:24">
      <c r="E2588">
        <v>25.85</v>
      </c>
      <c r="F2588">
        <f t="shared" si="120"/>
        <v>5.1760116341878328</v>
      </c>
      <c r="T2588">
        <f t="shared" ca="1" si="121"/>
        <v>46.46</v>
      </c>
      <c r="U2588">
        <f t="shared" ca="1" si="122"/>
        <v>5.4555742950318544</v>
      </c>
      <c r="W2588">
        <v>60.46</v>
      </c>
      <c r="X2588">
        <v>5.7652719127786449</v>
      </c>
    </row>
    <row r="2589" spans="5:24">
      <c r="E2589">
        <v>25.86</v>
      </c>
      <c r="F2589">
        <f t="shared" si="120"/>
        <v>5.1761662275658678</v>
      </c>
      <c r="T2589">
        <f t="shared" ca="1" si="121"/>
        <v>85.35</v>
      </c>
      <c r="U2589">
        <f t="shared" ca="1" si="122"/>
        <v>6.0257815989352457</v>
      </c>
      <c r="W2589">
        <v>97.99</v>
      </c>
      <c r="X2589">
        <v>7.5516879352986965</v>
      </c>
    </row>
    <row r="2590" spans="5:24">
      <c r="E2590">
        <v>25.87</v>
      </c>
      <c r="F2590">
        <f t="shared" si="120"/>
        <v>5.176320789992741</v>
      </c>
      <c r="T2590">
        <f t="shared" ca="1" si="121"/>
        <v>3.66</v>
      </c>
      <c r="U2590">
        <f t="shared" ca="1" si="122"/>
        <v>4.6042091603453885</v>
      </c>
      <c r="W2590">
        <v>98.43</v>
      </c>
      <c r="X2590">
        <v>7.6519664103298961</v>
      </c>
    </row>
    <row r="2591" spans="5:24">
      <c r="E2591">
        <v>25.88</v>
      </c>
      <c r="F2591">
        <f t="shared" si="120"/>
        <v>5.176475321495607</v>
      </c>
      <c r="T2591">
        <f t="shared" ca="1" si="121"/>
        <v>6.11</v>
      </c>
      <c r="U2591">
        <f t="shared" ca="1" si="122"/>
        <v>4.7271975146286129</v>
      </c>
      <c r="W2591">
        <v>60.17</v>
      </c>
      <c r="X2591">
        <v>5.757749812193043</v>
      </c>
    </row>
    <row r="2592" spans="5:24">
      <c r="E2592">
        <v>25.89</v>
      </c>
      <c r="F2592">
        <f t="shared" si="120"/>
        <v>5.1766298221015923</v>
      </c>
      <c r="T2592">
        <f t="shared" ca="1" si="121"/>
        <v>24.65</v>
      </c>
      <c r="U2592">
        <f t="shared" ca="1" si="122"/>
        <v>5.1572274409414725</v>
      </c>
      <c r="W2592">
        <v>60.9</v>
      </c>
      <c r="X2592">
        <v>5.7767136367367469</v>
      </c>
    </row>
    <row r="2593" spans="5:24">
      <c r="E2593">
        <v>25.9</v>
      </c>
      <c r="F2593">
        <f t="shared" si="120"/>
        <v>5.1767842918377962</v>
      </c>
      <c r="T2593">
        <f t="shared" ca="1" si="121"/>
        <v>65.14</v>
      </c>
      <c r="U2593">
        <f t="shared" ca="1" si="122"/>
        <v>5.6945514691350336</v>
      </c>
      <c r="W2593">
        <v>80.64</v>
      </c>
      <c r="X2593">
        <v>6.364706319560713</v>
      </c>
    </row>
    <row r="2594" spans="5:24">
      <c r="E2594">
        <v>25.91</v>
      </c>
      <c r="F2594">
        <f t="shared" si="120"/>
        <v>5.1769387307312886</v>
      </c>
      <c r="T2594">
        <f t="shared" ca="1" si="121"/>
        <v>16.010000000000002</v>
      </c>
      <c r="U2594">
        <f t="shared" ca="1" si="122"/>
        <v>5.0029765141042839</v>
      </c>
      <c r="W2594">
        <v>21.45</v>
      </c>
      <c r="X2594">
        <v>4.709095975944237</v>
      </c>
    </row>
    <row r="2595" spans="5:24">
      <c r="E2595">
        <v>25.92</v>
      </c>
      <c r="F2595">
        <f t="shared" si="120"/>
        <v>5.1770931388091128</v>
      </c>
      <c r="T2595">
        <f t="shared" ca="1" si="121"/>
        <v>59.12</v>
      </c>
      <c r="U2595">
        <f t="shared" ca="1" si="122"/>
        <v>5.6153164538990428</v>
      </c>
      <c r="W2595">
        <v>52.29</v>
      </c>
      <c r="X2595">
        <v>5.5574333467096091</v>
      </c>
    </row>
    <row r="2596" spans="5:24">
      <c r="E2596">
        <v>25.93</v>
      </c>
      <c r="F2596">
        <f t="shared" si="120"/>
        <v>5.1772475160982818</v>
      </c>
      <c r="T2596">
        <f t="shared" ca="1" si="121"/>
        <v>38.479999999999997</v>
      </c>
      <c r="U2596">
        <f t="shared" ca="1" si="122"/>
        <v>5.3535509230624614</v>
      </c>
      <c r="W2596">
        <v>52.03</v>
      </c>
      <c r="X2596">
        <v>5.5509065325990461</v>
      </c>
    </row>
    <row r="2597" spans="5:24">
      <c r="E2597">
        <v>25.94</v>
      </c>
      <c r="F2597">
        <f t="shared" si="120"/>
        <v>5.1774018626257847</v>
      </c>
      <c r="T2597">
        <f t="shared" ca="1" si="121"/>
        <v>61.5</v>
      </c>
      <c r="U2597">
        <f t="shared" ca="1" si="122"/>
        <v>5.6461874481134018</v>
      </c>
      <c r="W2597">
        <v>75.739999999999995</v>
      </c>
      <c r="X2597">
        <v>6.1979635332303644</v>
      </c>
    </row>
    <row r="2598" spans="5:24">
      <c r="E2598">
        <v>25.95</v>
      </c>
      <c r="F2598">
        <f t="shared" si="120"/>
        <v>5.1775561784185786</v>
      </c>
      <c r="T2598">
        <f t="shared" ca="1" si="121"/>
        <v>92.66</v>
      </c>
      <c r="U2598">
        <f t="shared" ca="1" si="122"/>
        <v>6.2254638386926704</v>
      </c>
      <c r="W2598">
        <v>76.08</v>
      </c>
      <c r="X2598">
        <v>6.2088783037650312</v>
      </c>
    </row>
    <row r="2599" spans="5:24">
      <c r="E2599">
        <v>25.96</v>
      </c>
      <c r="F2599">
        <f t="shared" si="120"/>
        <v>5.1777104635035958</v>
      </c>
      <c r="T2599">
        <f t="shared" ca="1" si="121"/>
        <v>27.56</v>
      </c>
      <c r="U2599">
        <f t="shared" ca="1" si="122"/>
        <v>5.2020185414141267</v>
      </c>
      <c r="W2599">
        <v>29.48</v>
      </c>
      <c r="X2599">
        <v>4.960584227082915</v>
      </c>
    </row>
    <row r="2600" spans="5:24">
      <c r="E2600">
        <v>25.97</v>
      </c>
      <c r="F2600">
        <f t="shared" si="120"/>
        <v>5.1778647179077382</v>
      </c>
      <c r="T2600">
        <f t="shared" ca="1" si="121"/>
        <v>40.090000000000003</v>
      </c>
      <c r="U2600">
        <f t="shared" ca="1" si="122"/>
        <v>5.3744908754078171</v>
      </c>
      <c r="W2600">
        <v>22.13</v>
      </c>
      <c r="X2600">
        <v>4.7321898777966398</v>
      </c>
    </row>
    <row r="2601" spans="5:24">
      <c r="E2601">
        <v>25.98</v>
      </c>
      <c r="F2601">
        <f t="shared" si="120"/>
        <v>5.178018941657883</v>
      </c>
      <c r="T2601">
        <f t="shared" ca="1" si="121"/>
        <v>3.9</v>
      </c>
      <c r="U2601">
        <f t="shared" ca="1" si="122"/>
        <v>4.6187948510688059</v>
      </c>
      <c r="W2601">
        <v>0.69</v>
      </c>
      <c r="X2601">
        <v>3.0375723186168031</v>
      </c>
    </row>
    <row r="2602" spans="5:24">
      <c r="E2602">
        <v>25.99</v>
      </c>
      <c r="F2602">
        <f t="shared" si="120"/>
        <v>5.1781731347808773</v>
      </c>
      <c r="T2602">
        <f t="shared" ca="1" si="121"/>
        <v>90.45</v>
      </c>
      <c r="U2602">
        <f t="shared" ca="1" si="122"/>
        <v>6.1538132854913972</v>
      </c>
      <c r="W2602">
        <v>40.479999999999997</v>
      </c>
      <c r="X2602">
        <v>5.2590579102609141</v>
      </c>
    </row>
    <row r="2603" spans="5:24">
      <c r="E2603">
        <v>26</v>
      </c>
      <c r="F2603">
        <f t="shared" si="120"/>
        <v>5.1783272973035412</v>
      </c>
      <c r="T2603">
        <f t="shared" ca="1" si="121"/>
        <v>54.13</v>
      </c>
      <c r="U2603">
        <f t="shared" ca="1" si="122"/>
        <v>5.5518546790598249</v>
      </c>
      <c r="W2603">
        <v>73.53</v>
      </c>
      <c r="X2603">
        <v>6.1289221868699606</v>
      </c>
    </row>
    <row r="2604" spans="5:24">
      <c r="E2604">
        <v>26.01</v>
      </c>
      <c r="F2604">
        <f t="shared" si="120"/>
        <v>5.1784814292526686</v>
      </c>
      <c r="T2604">
        <f t="shared" ca="1" si="121"/>
        <v>29.78</v>
      </c>
      <c r="U2604">
        <f t="shared" ca="1" si="122"/>
        <v>5.234630747977099</v>
      </c>
      <c r="W2604">
        <v>40.68</v>
      </c>
      <c r="X2604">
        <v>5.2642156336241301</v>
      </c>
    </row>
    <row r="2605" spans="5:24">
      <c r="E2605">
        <v>26.02</v>
      </c>
      <c r="F2605">
        <f t="shared" si="120"/>
        <v>5.1786355306550229</v>
      </c>
      <c r="T2605">
        <f t="shared" ca="1" si="121"/>
        <v>20.86</v>
      </c>
      <c r="U2605">
        <f t="shared" ca="1" si="122"/>
        <v>5.094355739012852</v>
      </c>
      <c r="W2605">
        <v>65.680000000000007</v>
      </c>
      <c r="X2605">
        <v>5.9037453329153644</v>
      </c>
    </row>
    <row r="2606" spans="5:24">
      <c r="E2606">
        <v>26.03</v>
      </c>
      <c r="F2606">
        <f t="shared" si="120"/>
        <v>5.1787896015373427</v>
      </c>
      <c r="T2606">
        <f t="shared" ca="1" si="121"/>
        <v>47.16</v>
      </c>
      <c r="U2606">
        <f t="shared" ca="1" si="122"/>
        <v>5.4643757612791104</v>
      </c>
      <c r="W2606">
        <v>51.9</v>
      </c>
      <c r="X2606">
        <v>5.5476439559544763</v>
      </c>
    </row>
    <row r="2607" spans="5:24">
      <c r="E2607">
        <v>26.04</v>
      </c>
      <c r="F2607">
        <f t="shared" si="120"/>
        <v>5.1789436419263382</v>
      </c>
      <c r="T2607">
        <f t="shared" ca="1" si="121"/>
        <v>39.5</v>
      </c>
      <c r="U2607">
        <f t="shared" ca="1" si="122"/>
        <v>5.3668446933979528</v>
      </c>
      <c r="W2607">
        <v>63.04</v>
      </c>
      <c r="X2607">
        <v>5.8329129418188543</v>
      </c>
    </row>
    <row r="2608" spans="5:24">
      <c r="E2608">
        <v>26.05</v>
      </c>
      <c r="F2608">
        <f t="shared" si="120"/>
        <v>5.179097651848692</v>
      </c>
      <c r="T2608">
        <f t="shared" ca="1" si="121"/>
        <v>39.56</v>
      </c>
      <c r="U2608">
        <f t="shared" ca="1" si="122"/>
        <v>5.3676236650291047</v>
      </c>
      <c r="W2608">
        <v>79.75</v>
      </c>
      <c r="X2608">
        <v>6.3327247192774436</v>
      </c>
    </row>
    <row r="2609" spans="5:24">
      <c r="E2609">
        <v>26.06</v>
      </c>
      <c r="F2609">
        <f t="shared" si="120"/>
        <v>5.1792516313310593</v>
      </c>
      <c r="T2609">
        <f t="shared" ca="1" si="121"/>
        <v>12.47</v>
      </c>
      <c r="U2609">
        <f t="shared" ca="1" si="122"/>
        <v>4.9240960246343937</v>
      </c>
      <c r="W2609">
        <v>1.42</v>
      </c>
      <c r="X2609">
        <v>3.3082837273288304</v>
      </c>
    </row>
    <row r="2610" spans="5:24">
      <c r="E2610">
        <v>26.07</v>
      </c>
      <c r="F2610">
        <f t="shared" si="120"/>
        <v>5.1794055804000676</v>
      </c>
      <c r="T2610">
        <f t="shared" ca="1" si="121"/>
        <v>29.87</v>
      </c>
      <c r="U2610">
        <f t="shared" ca="1" si="122"/>
        <v>5.2359284367658621</v>
      </c>
      <c r="W2610">
        <v>73.92</v>
      </c>
      <c r="X2610">
        <v>6.1408810018353623</v>
      </c>
    </row>
    <row r="2611" spans="5:24">
      <c r="E2611">
        <v>26.08</v>
      </c>
      <c r="F2611">
        <f t="shared" si="120"/>
        <v>5.1795594990823188</v>
      </c>
      <c r="T2611">
        <f t="shared" ca="1" si="121"/>
        <v>5.16</v>
      </c>
      <c r="U2611">
        <f t="shared" ca="1" si="122"/>
        <v>4.6852329448406058</v>
      </c>
      <c r="W2611">
        <v>90.4</v>
      </c>
      <c r="X2611">
        <v>6.8046853852287894</v>
      </c>
    </row>
    <row r="2612" spans="5:24">
      <c r="E2612">
        <v>26.09</v>
      </c>
      <c r="F2612">
        <f t="shared" si="120"/>
        <v>5.1797133874043846</v>
      </c>
      <c r="T2612">
        <f t="shared" ca="1" si="121"/>
        <v>90.72</v>
      </c>
      <c r="U2612">
        <f t="shared" ca="1" si="122"/>
        <v>6.1618540609797332</v>
      </c>
      <c r="W2612">
        <v>33.81</v>
      </c>
      <c r="X2612">
        <v>5.0823458506824934</v>
      </c>
    </row>
    <row r="2613" spans="5:24">
      <c r="E2613">
        <v>26.1</v>
      </c>
      <c r="F2613">
        <f t="shared" si="120"/>
        <v>5.1798672453928134</v>
      </c>
      <c r="T2613">
        <f t="shared" ca="1" si="121"/>
        <v>96.67</v>
      </c>
      <c r="U2613">
        <f t="shared" ca="1" si="122"/>
        <v>6.4171819317395506</v>
      </c>
      <c r="W2613">
        <v>47.81</v>
      </c>
      <c r="X2613">
        <v>5.4450772407711101</v>
      </c>
    </row>
    <row r="2614" spans="5:24">
      <c r="E2614">
        <v>26.11</v>
      </c>
      <c r="F2614">
        <f t="shared" si="120"/>
        <v>5.1800210730741219</v>
      </c>
      <c r="T2614">
        <f t="shared" ca="1" si="121"/>
        <v>49.32</v>
      </c>
      <c r="U2614">
        <f t="shared" ca="1" si="122"/>
        <v>5.4914770511425051</v>
      </c>
      <c r="W2614">
        <v>52.33</v>
      </c>
      <c r="X2614">
        <v>5.5584376821858461</v>
      </c>
    </row>
    <row r="2615" spans="5:24">
      <c r="E2615">
        <v>26.12</v>
      </c>
      <c r="F2615">
        <f t="shared" si="120"/>
        <v>5.1801748704748025</v>
      </c>
      <c r="T2615">
        <f t="shared" ca="1" si="121"/>
        <v>46.33</v>
      </c>
      <c r="U2615">
        <f t="shared" ca="1" si="122"/>
        <v>5.4539383018925438</v>
      </c>
      <c r="W2615">
        <v>93.4</v>
      </c>
      <c r="X2615">
        <v>7.0062617232782447</v>
      </c>
    </row>
    <row r="2616" spans="5:24">
      <c r="E2616">
        <v>26.13</v>
      </c>
      <c r="F2616">
        <f t="shared" si="120"/>
        <v>5.1803286376213213</v>
      </c>
      <c r="T2616">
        <f t="shared" ca="1" si="121"/>
        <v>96.34</v>
      </c>
      <c r="U2616">
        <f t="shared" ca="1" si="122"/>
        <v>6.3957908396546115</v>
      </c>
      <c r="W2616">
        <v>97.82</v>
      </c>
      <c r="X2616">
        <v>7.5179160998693737</v>
      </c>
    </row>
    <row r="2617" spans="5:24">
      <c r="E2617">
        <v>26.14</v>
      </c>
      <c r="F2617">
        <f t="shared" si="120"/>
        <v>5.180482374540115</v>
      </c>
      <c r="T2617">
        <f t="shared" ca="1" si="121"/>
        <v>7.56</v>
      </c>
      <c r="U2617">
        <f t="shared" ca="1" si="122"/>
        <v>4.7823471426194795</v>
      </c>
      <c r="W2617">
        <v>0.85</v>
      </c>
      <c r="X2617">
        <v>3.1132922655077495</v>
      </c>
    </row>
    <row r="2618" spans="5:24">
      <c r="E2618">
        <v>26.15</v>
      </c>
      <c r="F2618">
        <f t="shared" si="120"/>
        <v>5.1806360812575942</v>
      </c>
      <c r="T2618">
        <f t="shared" ca="1" si="121"/>
        <v>28.86</v>
      </c>
      <c r="U2618">
        <f t="shared" ca="1" si="122"/>
        <v>5.2212603513216669</v>
      </c>
      <c r="W2618">
        <v>29.18</v>
      </c>
      <c r="X2618">
        <v>4.9518661510528066</v>
      </c>
    </row>
    <row r="2619" spans="5:24">
      <c r="E2619">
        <v>26.16</v>
      </c>
      <c r="F2619">
        <f t="shared" si="120"/>
        <v>5.1807897578001434</v>
      </c>
      <c r="T2619">
        <f t="shared" ca="1" si="121"/>
        <v>82.61</v>
      </c>
      <c r="U2619">
        <f t="shared" ca="1" si="122"/>
        <v>5.9694325594657833</v>
      </c>
      <c r="W2619">
        <v>29.82</v>
      </c>
      <c r="X2619">
        <v>4.9704154374465288</v>
      </c>
    </row>
    <row r="2620" spans="5:24">
      <c r="E2620">
        <v>26.17</v>
      </c>
      <c r="F2620">
        <f t="shared" si="120"/>
        <v>5.1809434041941174</v>
      </c>
      <c r="T2620">
        <f t="shared" ca="1" si="121"/>
        <v>8.02</v>
      </c>
      <c r="U2620">
        <f t="shared" ca="1" si="122"/>
        <v>4.7981362328483224</v>
      </c>
      <c r="W2620">
        <v>12.31</v>
      </c>
      <c r="X2620">
        <v>4.3403712735529814</v>
      </c>
    </row>
    <row r="2621" spans="5:24">
      <c r="E2621">
        <v>26.18</v>
      </c>
      <c r="F2621">
        <f t="shared" si="120"/>
        <v>5.181097020465848</v>
      </c>
      <c r="T2621">
        <f t="shared" ca="1" si="121"/>
        <v>7.32</v>
      </c>
      <c r="U2621">
        <f t="shared" ca="1" si="122"/>
        <v>4.7738172431354524</v>
      </c>
      <c r="W2621">
        <v>82.6</v>
      </c>
      <c r="X2621">
        <v>6.4384756984115681</v>
      </c>
    </row>
    <row r="2622" spans="5:24">
      <c r="E2622">
        <v>26.19</v>
      </c>
      <c r="F2622">
        <f t="shared" si="120"/>
        <v>5.1812506066416377</v>
      </c>
      <c r="T2622">
        <f t="shared" ca="1" si="121"/>
        <v>77.790000000000006</v>
      </c>
      <c r="U2622">
        <f t="shared" ca="1" si="122"/>
        <v>5.8825600768159294</v>
      </c>
      <c r="W2622">
        <v>48.58</v>
      </c>
      <c r="X2622">
        <v>5.4643983592207626</v>
      </c>
    </row>
    <row r="2623" spans="5:24">
      <c r="E2623">
        <v>26.2</v>
      </c>
      <c r="F2623">
        <f t="shared" si="120"/>
        <v>5.1814041627477625</v>
      </c>
      <c r="T2623">
        <f t="shared" ca="1" si="121"/>
        <v>98.83</v>
      </c>
      <c r="U2623">
        <f t="shared" ca="1" si="122"/>
        <v>6.6334200131715777</v>
      </c>
      <c r="W2623">
        <v>10.89</v>
      </c>
      <c r="X2623">
        <v>4.2676008010201816</v>
      </c>
    </row>
    <row r="2624" spans="5:24">
      <c r="E2624">
        <v>26.21</v>
      </c>
      <c r="F2624">
        <f t="shared" si="120"/>
        <v>5.1815576888104715</v>
      </c>
      <c r="T2624">
        <f t="shared" ca="1" si="121"/>
        <v>26.09</v>
      </c>
      <c r="U2624">
        <f t="shared" ca="1" si="122"/>
        <v>5.1797133874043846</v>
      </c>
      <c r="W2624">
        <v>23.42</v>
      </c>
      <c r="X2624">
        <v>4.7749151857772398</v>
      </c>
    </row>
    <row r="2625" spans="5:24">
      <c r="E2625">
        <v>26.22</v>
      </c>
      <c r="F2625">
        <f t="shared" si="120"/>
        <v>5.1817111848559883</v>
      </c>
      <c r="T2625">
        <f t="shared" ca="1" si="121"/>
        <v>79.55</v>
      </c>
      <c r="U2625">
        <f t="shared" ca="1" si="122"/>
        <v>5.9128273466683794</v>
      </c>
      <c r="W2625">
        <v>69.510000000000005</v>
      </c>
      <c r="X2625">
        <v>6.0103589646724878</v>
      </c>
    </row>
    <row r="2626" spans="5:24">
      <c r="E2626">
        <v>26.23</v>
      </c>
      <c r="F2626">
        <f t="shared" si="120"/>
        <v>5.1818646509105086</v>
      </c>
      <c r="T2626">
        <f t="shared" ca="1" si="121"/>
        <v>95</v>
      </c>
      <c r="U2626">
        <f t="shared" ca="1" si="122"/>
        <v>6.3224268134757367</v>
      </c>
      <c r="W2626">
        <v>2.0299999999999998</v>
      </c>
      <c r="X2626">
        <v>3.4524080623663362</v>
      </c>
    </row>
    <row r="2627" spans="5:24">
      <c r="E2627">
        <v>26.24</v>
      </c>
      <c r="F2627">
        <f t="shared" si="120"/>
        <v>5.1820180870002011</v>
      </c>
      <c r="T2627">
        <f t="shared" ca="1" si="121"/>
        <v>68.16</v>
      </c>
      <c r="U2627">
        <f t="shared" ca="1" si="122"/>
        <v>5.7360888188718544</v>
      </c>
      <c r="W2627">
        <v>34.89</v>
      </c>
      <c r="X2627">
        <v>5.1117080583455774</v>
      </c>
    </row>
    <row r="2628" spans="5:24">
      <c r="E2628">
        <v>26.25</v>
      </c>
      <c r="F2628">
        <f t="shared" si="120"/>
        <v>5.1821714931512091</v>
      </c>
      <c r="T2628">
        <f t="shared" ca="1" si="121"/>
        <v>75.12</v>
      </c>
      <c r="U2628">
        <f t="shared" ca="1" si="122"/>
        <v>5.8391354072962915</v>
      </c>
      <c r="W2628">
        <v>88.08</v>
      </c>
      <c r="X2628">
        <v>6.678995418931593</v>
      </c>
    </row>
    <row r="2629" spans="5:24">
      <c r="E2629">
        <v>26.26</v>
      </c>
      <c r="F2629">
        <f t="shared" ref="F2629:F2692" si="123">NORMINV(E2629/100,$C$3,$C$4)</f>
        <v>5.1823248693896478</v>
      </c>
      <c r="T2629">
        <f t="shared" ref="T2629:T2692" ca="1" si="124">RANDBETWEEN(1,10000)/100</f>
        <v>94.28</v>
      </c>
      <c r="U2629">
        <f t="shared" ref="U2629:U2692" ca="1" si="125">NORMINV(T2629/100,$C$3,$C$4)</f>
        <v>6.2893606434298635</v>
      </c>
      <c r="W2629">
        <v>93.13</v>
      </c>
      <c r="X2629">
        <v>6.9855431569065534</v>
      </c>
    </row>
    <row r="2630" spans="5:24">
      <c r="E2630">
        <v>26.27</v>
      </c>
      <c r="F2630">
        <f t="shared" si="123"/>
        <v>5.1824782157416083</v>
      </c>
      <c r="T2630">
        <f t="shared" ca="1" si="124"/>
        <v>86.78</v>
      </c>
      <c r="U2630">
        <f t="shared" ca="1" si="125"/>
        <v>6.0580258560161022</v>
      </c>
      <c r="W2630">
        <v>57.33</v>
      </c>
      <c r="X2630">
        <v>5.6847820339748321</v>
      </c>
    </row>
    <row r="2631" spans="5:24">
      <c r="E2631">
        <v>26.28</v>
      </c>
      <c r="F2631">
        <f t="shared" si="123"/>
        <v>5.1826315322331524</v>
      </c>
      <c r="T2631">
        <f t="shared" ca="1" si="124"/>
        <v>64.42</v>
      </c>
      <c r="U2631">
        <f t="shared" ca="1" si="125"/>
        <v>5.6848540472154685</v>
      </c>
      <c r="W2631">
        <v>8.99</v>
      </c>
      <c r="X2631">
        <v>4.158628912833084</v>
      </c>
    </row>
    <row r="2632" spans="5:24">
      <c r="E2632">
        <v>26.29</v>
      </c>
      <c r="F2632">
        <f t="shared" si="123"/>
        <v>5.1827848188903181</v>
      </c>
      <c r="T2632">
        <f t="shared" ca="1" si="124"/>
        <v>44.46</v>
      </c>
      <c r="U2632">
        <f t="shared" ca="1" si="125"/>
        <v>5.4303417171500401</v>
      </c>
      <c r="W2632">
        <v>24.7</v>
      </c>
      <c r="X2632">
        <v>4.8160393276493174</v>
      </c>
    </row>
    <row r="2633" spans="5:24">
      <c r="E2633">
        <v>26.3</v>
      </c>
      <c r="F2633">
        <f t="shared" si="123"/>
        <v>5.1829380757391146</v>
      </c>
      <c r="T2633">
        <f t="shared" ca="1" si="124"/>
        <v>36.89</v>
      </c>
      <c r="U2633">
        <f t="shared" ca="1" si="125"/>
        <v>5.3326159328360649</v>
      </c>
      <c r="W2633">
        <v>17.600000000000001</v>
      </c>
      <c r="X2633">
        <v>4.5692830510956606</v>
      </c>
    </row>
    <row r="2634" spans="5:24">
      <c r="E2634">
        <v>26.31</v>
      </c>
      <c r="F2634">
        <f t="shared" si="123"/>
        <v>5.1830913028055265</v>
      </c>
      <c r="T2634">
        <f t="shared" ca="1" si="124"/>
        <v>75.849999999999994</v>
      </c>
      <c r="U2634">
        <f t="shared" ca="1" si="125"/>
        <v>5.8507428145352449</v>
      </c>
      <c r="W2634">
        <v>23.69</v>
      </c>
      <c r="X2634">
        <v>4.7836900754574474</v>
      </c>
    </row>
    <row r="2635" spans="5:24">
      <c r="E2635">
        <v>26.32</v>
      </c>
      <c r="F2635">
        <f t="shared" si="123"/>
        <v>5.183244500115511</v>
      </c>
      <c r="T2635">
        <f t="shared" ca="1" si="124"/>
        <v>21.76</v>
      </c>
      <c r="U2635">
        <f t="shared" ca="1" si="125"/>
        <v>5.1098378388920667</v>
      </c>
      <c r="W2635">
        <v>76.180000000000007</v>
      </c>
      <c r="X2635">
        <v>6.2121046096795451</v>
      </c>
    </row>
    <row r="2636" spans="5:24">
      <c r="E2636">
        <v>26.33</v>
      </c>
      <c r="F2636">
        <f t="shared" si="123"/>
        <v>5.1833976676949991</v>
      </c>
      <c r="T2636">
        <f t="shared" ca="1" si="124"/>
        <v>70.55</v>
      </c>
      <c r="U2636">
        <f t="shared" ca="1" si="125"/>
        <v>5.7701428635062317</v>
      </c>
      <c r="W2636">
        <v>71.010000000000005</v>
      </c>
      <c r="X2636">
        <v>6.0536768811034563</v>
      </c>
    </row>
    <row r="2637" spans="5:24">
      <c r="E2637">
        <v>26.34</v>
      </c>
      <c r="F2637">
        <f t="shared" si="123"/>
        <v>5.1835508055698964</v>
      </c>
      <c r="T2637">
        <f t="shared" ca="1" si="124"/>
        <v>26.83</v>
      </c>
      <c r="U2637">
        <f t="shared" ca="1" si="125"/>
        <v>5.1910187057923007</v>
      </c>
      <c r="W2637">
        <v>40.869999999999997</v>
      </c>
      <c r="X2637">
        <v>5.2691096657167895</v>
      </c>
    </row>
    <row r="2638" spans="5:24">
      <c r="E2638">
        <v>26.35</v>
      </c>
      <c r="F2638">
        <f t="shared" si="123"/>
        <v>5.1837039137660819</v>
      </c>
      <c r="T2638">
        <f t="shared" ca="1" si="124"/>
        <v>57.26</v>
      </c>
      <c r="U2638">
        <f t="shared" ca="1" si="125"/>
        <v>5.5914987373870604</v>
      </c>
      <c r="W2638">
        <v>47.45</v>
      </c>
      <c r="X2638">
        <v>5.4360373916157307</v>
      </c>
    </row>
    <row r="2639" spans="5:24">
      <c r="E2639">
        <v>26.36</v>
      </c>
      <c r="F2639">
        <f t="shared" si="123"/>
        <v>5.1838569923094067</v>
      </c>
      <c r="T2639">
        <f t="shared" ca="1" si="124"/>
        <v>32.840000000000003</v>
      </c>
      <c r="U2639">
        <f t="shared" ca="1" si="125"/>
        <v>5.2778322232274038</v>
      </c>
      <c r="W2639">
        <v>5.6</v>
      </c>
      <c r="X2639">
        <v>3.9107324429486066</v>
      </c>
    </row>
    <row r="2640" spans="5:24">
      <c r="E2640">
        <v>26.37</v>
      </c>
      <c r="F2640">
        <f t="shared" si="123"/>
        <v>5.1840100412256991</v>
      </c>
      <c r="T2640">
        <f t="shared" ca="1" si="124"/>
        <v>25.21</v>
      </c>
      <c r="U2640">
        <f t="shared" ca="1" si="125"/>
        <v>5.1660520149702442</v>
      </c>
      <c r="W2640">
        <v>28.16</v>
      </c>
      <c r="X2640">
        <v>4.9219050258110144</v>
      </c>
    </row>
    <row r="2641" spans="5:24">
      <c r="E2641">
        <v>26.38</v>
      </c>
      <c r="F2641">
        <f t="shared" si="123"/>
        <v>5.184163060540758</v>
      </c>
      <c r="T2641">
        <f t="shared" ca="1" si="124"/>
        <v>5.4</v>
      </c>
      <c r="U2641">
        <f t="shared" ca="1" si="125"/>
        <v>4.6963760540498907</v>
      </c>
      <c r="W2641">
        <v>55.78</v>
      </c>
      <c r="X2641">
        <v>5.6453937487446719</v>
      </c>
    </row>
    <row r="2642" spans="5:24">
      <c r="E2642">
        <v>26.39</v>
      </c>
      <c r="F2642">
        <f t="shared" si="123"/>
        <v>5.1843160502803594</v>
      </c>
      <c r="T2642">
        <f t="shared" ca="1" si="124"/>
        <v>38.67</v>
      </c>
      <c r="U2642">
        <f t="shared" ca="1" si="125"/>
        <v>5.3560347895397458</v>
      </c>
      <c r="W2642">
        <v>69.760000000000005</v>
      </c>
      <c r="X2642">
        <v>6.0175102723302469</v>
      </c>
    </row>
    <row r="2643" spans="5:24">
      <c r="E2643">
        <v>26.4</v>
      </c>
      <c r="F2643">
        <f t="shared" si="123"/>
        <v>5.1844690104702504</v>
      </c>
      <c r="T2643">
        <f t="shared" ca="1" si="124"/>
        <v>49.04</v>
      </c>
      <c r="U2643">
        <f t="shared" ca="1" si="125"/>
        <v>5.4879670228591317</v>
      </c>
      <c r="W2643">
        <v>67.64</v>
      </c>
      <c r="X2643">
        <v>5.9576554489294855</v>
      </c>
    </row>
    <row r="2644" spans="5:24">
      <c r="E2644">
        <v>26.41</v>
      </c>
      <c r="F2644">
        <f t="shared" si="123"/>
        <v>5.1846219411361538</v>
      </c>
      <c r="T2644">
        <f t="shared" ca="1" si="124"/>
        <v>82.47</v>
      </c>
      <c r="U2644">
        <f t="shared" ca="1" si="125"/>
        <v>5.9667130594340518</v>
      </c>
      <c r="W2644">
        <v>59.77</v>
      </c>
      <c r="X2644">
        <v>5.7473982867000792</v>
      </c>
    </row>
    <row r="2645" spans="5:24">
      <c r="E2645">
        <v>26.42</v>
      </c>
      <c r="F2645">
        <f t="shared" si="123"/>
        <v>5.1847748423037654</v>
      </c>
      <c r="T2645">
        <f t="shared" ca="1" si="124"/>
        <v>22.04</v>
      </c>
      <c r="U2645">
        <f t="shared" ca="1" si="125"/>
        <v>5.1145785031637434</v>
      </c>
      <c r="W2645">
        <v>34.08</v>
      </c>
      <c r="X2645">
        <v>5.0897192343260489</v>
      </c>
    </row>
    <row r="2646" spans="5:24">
      <c r="E2646">
        <v>26.43</v>
      </c>
      <c r="F2646">
        <f t="shared" si="123"/>
        <v>5.1849277139987571</v>
      </c>
      <c r="T2646">
        <f t="shared" ca="1" si="124"/>
        <v>77.19</v>
      </c>
      <c r="U2646">
        <f t="shared" ca="1" si="125"/>
        <v>5.8725593213277314</v>
      </c>
      <c r="W2646">
        <v>65.239999999999995</v>
      </c>
      <c r="X2646">
        <v>5.8918081131218027</v>
      </c>
    </row>
    <row r="2647" spans="5:24">
      <c r="E2647">
        <v>26.44</v>
      </c>
      <c r="F2647">
        <f t="shared" si="123"/>
        <v>5.1850805562467723</v>
      </c>
      <c r="T2647">
        <f t="shared" ca="1" si="124"/>
        <v>80.69</v>
      </c>
      <c r="U2647">
        <f t="shared" ca="1" si="125"/>
        <v>5.9332646187281375</v>
      </c>
      <c r="W2647">
        <v>31.61</v>
      </c>
      <c r="X2647">
        <v>5.0213673687336282</v>
      </c>
    </row>
    <row r="2648" spans="5:24">
      <c r="E2648">
        <v>26.45</v>
      </c>
      <c r="F2648">
        <f t="shared" si="123"/>
        <v>5.1852333690734298</v>
      </c>
      <c r="T2648">
        <f t="shared" ca="1" si="124"/>
        <v>67.92</v>
      </c>
      <c r="U2648">
        <f t="shared" ca="1" si="125"/>
        <v>5.7327314493810988</v>
      </c>
      <c r="W2648">
        <v>61.85</v>
      </c>
      <c r="X2648">
        <v>5.8015436107597598</v>
      </c>
    </row>
    <row r="2649" spans="5:24">
      <c r="E2649">
        <v>26.46</v>
      </c>
      <c r="F2649">
        <f t="shared" si="123"/>
        <v>5.1853861525043232</v>
      </c>
      <c r="T2649">
        <f t="shared" ca="1" si="124"/>
        <v>78.11</v>
      </c>
      <c r="U2649">
        <f t="shared" ca="1" si="125"/>
        <v>5.8879568016897652</v>
      </c>
      <c r="W2649">
        <v>32.270000000000003</v>
      </c>
      <c r="X2649">
        <v>5.0398380774954559</v>
      </c>
    </row>
    <row r="2650" spans="5:24">
      <c r="E2650">
        <v>26.47</v>
      </c>
      <c r="F2650">
        <f t="shared" si="123"/>
        <v>5.1855389065650197</v>
      </c>
      <c r="T2650">
        <f t="shared" ca="1" si="124"/>
        <v>25.21</v>
      </c>
      <c r="U2650">
        <f t="shared" ca="1" si="125"/>
        <v>5.1660520149702442</v>
      </c>
      <c r="W2650">
        <v>21.93</v>
      </c>
      <c r="X2650">
        <v>4.7254405056363158</v>
      </c>
    </row>
    <row r="2651" spans="5:24">
      <c r="E2651">
        <v>26.48</v>
      </c>
      <c r="F2651">
        <f t="shared" si="123"/>
        <v>5.1856916312810606</v>
      </c>
      <c r="T2651">
        <f t="shared" ca="1" si="124"/>
        <v>45.01</v>
      </c>
      <c r="U2651">
        <f t="shared" ca="1" si="125"/>
        <v>5.4372956494390028</v>
      </c>
      <c r="W2651">
        <v>7.91</v>
      </c>
      <c r="X2651">
        <v>4.0888486784900628</v>
      </c>
    </row>
    <row r="2652" spans="5:24">
      <c r="E2652">
        <v>26.49</v>
      </c>
      <c r="F2652">
        <f t="shared" si="123"/>
        <v>5.1858443266779624</v>
      </c>
      <c r="T2652">
        <f t="shared" ca="1" si="124"/>
        <v>82.35</v>
      </c>
      <c r="U2652">
        <f t="shared" ca="1" si="125"/>
        <v>5.9643930012217172</v>
      </c>
      <c r="W2652">
        <v>19.86</v>
      </c>
      <c r="X2652">
        <v>4.6533675125988614</v>
      </c>
    </row>
    <row r="2653" spans="5:24">
      <c r="E2653">
        <v>26.5</v>
      </c>
      <c r="F2653">
        <f t="shared" si="123"/>
        <v>5.1859969927812148</v>
      </c>
      <c r="T2653">
        <f t="shared" ca="1" si="124"/>
        <v>56.24</v>
      </c>
      <c r="U2653">
        <f t="shared" ca="1" si="125"/>
        <v>5.5785284530226971</v>
      </c>
      <c r="W2653">
        <v>76.069999999999993</v>
      </c>
      <c r="X2653">
        <v>6.208556079186887</v>
      </c>
    </row>
    <row r="2654" spans="5:24">
      <c r="E2654">
        <v>26.51</v>
      </c>
      <c r="F2654">
        <f t="shared" si="123"/>
        <v>5.186149629616283</v>
      </c>
      <c r="T2654">
        <f t="shared" ca="1" si="124"/>
        <v>41.22</v>
      </c>
      <c r="U2654">
        <f t="shared" ca="1" si="125"/>
        <v>5.3890553112809947</v>
      </c>
      <c r="W2654">
        <v>23.57</v>
      </c>
      <c r="X2654">
        <v>4.7797969722532283</v>
      </c>
    </row>
    <row r="2655" spans="5:24">
      <c r="E2655">
        <v>26.52</v>
      </c>
      <c r="F2655">
        <f t="shared" si="123"/>
        <v>5.1863022372086061</v>
      </c>
      <c r="T2655">
        <f t="shared" ca="1" si="124"/>
        <v>89.79</v>
      </c>
      <c r="U2655">
        <f t="shared" ca="1" si="125"/>
        <v>6.1348380914585956</v>
      </c>
      <c r="W2655">
        <v>34.159999999999997</v>
      </c>
      <c r="X2655">
        <v>5.0918996457901411</v>
      </c>
    </row>
    <row r="2656" spans="5:24">
      <c r="E2656">
        <v>26.53</v>
      </c>
      <c r="F2656">
        <f t="shared" si="123"/>
        <v>5.1864548155835974</v>
      </c>
      <c r="T2656">
        <f t="shared" ca="1" si="124"/>
        <v>94.72</v>
      </c>
      <c r="U2656">
        <f t="shared" ca="1" si="125"/>
        <v>6.3091452663861656</v>
      </c>
      <c r="W2656">
        <v>81.94</v>
      </c>
      <c r="X2656">
        <v>6.4130808902906313</v>
      </c>
    </row>
    <row r="2657" spans="5:24">
      <c r="E2657">
        <v>26.54</v>
      </c>
      <c r="F2657">
        <f t="shared" si="123"/>
        <v>5.1866073647666449</v>
      </c>
      <c r="T2657">
        <f t="shared" ca="1" si="124"/>
        <v>34.33</v>
      </c>
      <c r="U2657">
        <f t="shared" ca="1" si="125"/>
        <v>5.2982633004868607</v>
      </c>
      <c r="W2657">
        <v>63.16</v>
      </c>
      <c r="X2657">
        <v>5.8360939772359783</v>
      </c>
    </row>
    <row r="2658" spans="5:24">
      <c r="E2658">
        <v>26.55</v>
      </c>
      <c r="F2658">
        <f t="shared" si="123"/>
        <v>5.186759884783112</v>
      </c>
      <c r="T2658">
        <f t="shared" ca="1" si="124"/>
        <v>8.5</v>
      </c>
      <c r="U2658">
        <f t="shared" ca="1" si="125"/>
        <v>4.8138980955006367</v>
      </c>
      <c r="W2658">
        <v>25.72</v>
      </c>
      <c r="X2658">
        <v>4.847998182621569</v>
      </c>
    </row>
    <row r="2659" spans="5:24">
      <c r="E2659">
        <v>26.56</v>
      </c>
      <c r="F2659">
        <f t="shared" si="123"/>
        <v>5.186912375658336</v>
      </c>
      <c r="T2659">
        <f t="shared" ca="1" si="124"/>
        <v>88.36</v>
      </c>
      <c r="U2659">
        <f t="shared" ca="1" si="125"/>
        <v>6.0965885770503832</v>
      </c>
      <c r="W2659">
        <v>63.89</v>
      </c>
      <c r="X2659">
        <v>5.8555200860504737</v>
      </c>
    </row>
    <row r="2660" spans="5:24">
      <c r="E2660">
        <v>26.57</v>
      </c>
      <c r="F2660">
        <f t="shared" si="123"/>
        <v>5.187064837417628</v>
      </c>
      <c r="T2660">
        <f t="shared" ca="1" si="124"/>
        <v>22.73</v>
      </c>
      <c r="U2660">
        <f t="shared" ca="1" si="125"/>
        <v>5.1261159113833861</v>
      </c>
      <c r="W2660">
        <v>63.78</v>
      </c>
      <c r="X2660">
        <v>5.8525844459237293</v>
      </c>
    </row>
    <row r="2661" spans="5:24">
      <c r="E2661">
        <v>26.58</v>
      </c>
      <c r="F2661">
        <f t="shared" si="123"/>
        <v>5.1872172700862755</v>
      </c>
      <c r="T2661">
        <f t="shared" ca="1" si="124"/>
        <v>46.48</v>
      </c>
      <c r="U2661">
        <f t="shared" ca="1" si="125"/>
        <v>5.4558259436365333</v>
      </c>
      <c r="W2661">
        <v>6.3</v>
      </c>
      <c r="X2661">
        <v>3.9699324118621724</v>
      </c>
    </row>
    <row r="2662" spans="5:24">
      <c r="E2662">
        <v>26.59</v>
      </c>
      <c r="F2662">
        <f t="shared" si="123"/>
        <v>5.1873696736895392</v>
      </c>
      <c r="T2662">
        <f t="shared" ca="1" si="124"/>
        <v>72.73</v>
      </c>
      <c r="U2662">
        <f t="shared" ca="1" si="125"/>
        <v>5.8023337099217756</v>
      </c>
      <c r="W2662">
        <v>10.75</v>
      </c>
      <c r="X2662">
        <v>4.2600665221092617</v>
      </c>
    </row>
    <row r="2663" spans="5:24">
      <c r="E2663">
        <v>26.6</v>
      </c>
      <c r="F2663">
        <f t="shared" si="123"/>
        <v>5.1875220482526565</v>
      </c>
      <c r="T2663">
        <f t="shared" ca="1" si="124"/>
        <v>91.65</v>
      </c>
      <c r="U2663">
        <f t="shared" ca="1" si="125"/>
        <v>6.1909539206359048</v>
      </c>
      <c r="W2663">
        <v>48.12</v>
      </c>
      <c r="X2663">
        <v>5.4528579330351281</v>
      </c>
    </row>
    <row r="2664" spans="5:24">
      <c r="E2664">
        <v>26.61</v>
      </c>
      <c r="F2664">
        <f t="shared" si="123"/>
        <v>5.1876743938008367</v>
      </c>
      <c r="T2664">
        <f t="shared" ca="1" si="124"/>
        <v>19.899999999999999</v>
      </c>
      <c r="U2664">
        <f t="shared" ca="1" si="125"/>
        <v>5.0774007323589752</v>
      </c>
      <c r="W2664">
        <v>38.22</v>
      </c>
      <c r="X2664">
        <v>5.2002921365170005</v>
      </c>
    </row>
    <row r="2665" spans="5:24">
      <c r="E2665">
        <v>26.62</v>
      </c>
      <c r="F2665">
        <f t="shared" si="123"/>
        <v>5.1878267103592659</v>
      </c>
      <c r="T2665">
        <f t="shared" ca="1" si="124"/>
        <v>68.42</v>
      </c>
      <c r="U2665">
        <f t="shared" ca="1" si="125"/>
        <v>5.7397380266906568</v>
      </c>
      <c r="W2665">
        <v>61.84</v>
      </c>
      <c r="X2665">
        <v>5.801281299069073</v>
      </c>
    </row>
    <row r="2666" spans="5:24">
      <c r="E2666">
        <v>26.63</v>
      </c>
      <c r="F2666">
        <f t="shared" si="123"/>
        <v>5.1879789979531052</v>
      </c>
      <c r="T2666">
        <f t="shared" ca="1" si="124"/>
        <v>47.83</v>
      </c>
      <c r="U2666">
        <f t="shared" ca="1" si="125"/>
        <v>5.4727896581109539</v>
      </c>
      <c r="W2666">
        <v>13.67</v>
      </c>
      <c r="X2666">
        <v>4.4047337297557894</v>
      </c>
    </row>
    <row r="2667" spans="5:24">
      <c r="E2667">
        <v>26.64</v>
      </c>
      <c r="F2667">
        <f t="shared" si="123"/>
        <v>5.1881312566074902</v>
      </c>
      <c r="T2667">
        <f t="shared" ca="1" si="124"/>
        <v>9.0399999999999991</v>
      </c>
      <c r="U2667">
        <f t="shared" ca="1" si="125"/>
        <v>4.8308520533264927</v>
      </c>
      <c r="W2667">
        <v>0.3</v>
      </c>
      <c r="X2667">
        <v>2.752218614555022</v>
      </c>
    </row>
    <row r="2668" spans="5:24">
      <c r="E2668">
        <v>26.65</v>
      </c>
      <c r="F2668">
        <f t="shared" si="123"/>
        <v>5.1882834863475313</v>
      </c>
      <c r="T2668">
        <f t="shared" ca="1" si="124"/>
        <v>83.87</v>
      </c>
      <c r="U2668">
        <f t="shared" ca="1" si="125"/>
        <v>5.9945645312369251</v>
      </c>
      <c r="W2668">
        <v>49.32</v>
      </c>
      <c r="X2668">
        <v>5.482954102285011</v>
      </c>
    </row>
    <row r="2669" spans="5:24">
      <c r="E2669">
        <v>26.66</v>
      </c>
      <c r="F2669">
        <f t="shared" si="123"/>
        <v>5.1884356871983135</v>
      </c>
      <c r="T2669">
        <f t="shared" ca="1" si="124"/>
        <v>83.9</v>
      </c>
      <c r="U2669">
        <f t="shared" ca="1" si="125"/>
        <v>5.9951781471067873</v>
      </c>
      <c r="W2669">
        <v>67.069999999999993</v>
      </c>
      <c r="X2669">
        <v>5.9418468967087161</v>
      </c>
    </row>
    <row r="2670" spans="5:24">
      <c r="E2670">
        <v>26.67</v>
      </c>
      <c r="F2670">
        <f t="shared" si="123"/>
        <v>5.1885878591848966</v>
      </c>
      <c r="T2670">
        <f t="shared" ca="1" si="124"/>
        <v>64.28</v>
      </c>
      <c r="U2670">
        <f t="shared" ca="1" si="125"/>
        <v>5.6829765984995104</v>
      </c>
      <c r="W2670">
        <v>83.41</v>
      </c>
      <c r="X2670">
        <v>6.4704946306555993</v>
      </c>
    </row>
    <row r="2671" spans="5:24">
      <c r="E2671">
        <v>26.68</v>
      </c>
      <c r="F2671">
        <f t="shared" si="123"/>
        <v>5.1887400023323176</v>
      </c>
      <c r="T2671">
        <f t="shared" ca="1" si="124"/>
        <v>42.04</v>
      </c>
      <c r="U2671">
        <f t="shared" ca="1" si="125"/>
        <v>5.3995648554172266</v>
      </c>
      <c r="W2671">
        <v>15.6</v>
      </c>
      <c r="X2671">
        <v>4.4889656718581836</v>
      </c>
    </row>
    <row r="2672" spans="5:24">
      <c r="E2672">
        <v>26.69</v>
      </c>
      <c r="F2672">
        <f t="shared" si="123"/>
        <v>5.1888921166655857</v>
      </c>
      <c r="T2672">
        <f t="shared" ca="1" si="124"/>
        <v>80.34</v>
      </c>
      <c r="U2672">
        <f t="shared" ca="1" si="125"/>
        <v>5.9269142687345049</v>
      </c>
      <c r="W2672">
        <v>33.5</v>
      </c>
      <c r="X2672">
        <v>5.0738519921587217</v>
      </c>
    </row>
    <row r="2673" spans="5:24">
      <c r="E2673">
        <v>26.7</v>
      </c>
      <c r="F2673">
        <f t="shared" si="123"/>
        <v>5.1890442022096881</v>
      </c>
      <c r="T2673">
        <f t="shared" ca="1" si="124"/>
        <v>3.39</v>
      </c>
      <c r="U2673">
        <f t="shared" ca="1" si="125"/>
        <v>4.5868331103026119</v>
      </c>
      <c r="W2673">
        <v>79.75</v>
      </c>
      <c r="X2673">
        <v>6.3327247192774436</v>
      </c>
    </row>
    <row r="2674" spans="5:24">
      <c r="E2674">
        <v>26.71</v>
      </c>
      <c r="F2674">
        <f t="shared" si="123"/>
        <v>5.1891962589895844</v>
      </c>
      <c r="T2674">
        <f t="shared" ca="1" si="124"/>
        <v>6.92</v>
      </c>
      <c r="U2674">
        <f t="shared" ca="1" si="125"/>
        <v>4.7591121745683616</v>
      </c>
      <c r="W2674">
        <v>7.89</v>
      </c>
      <c r="X2674">
        <v>4.0874905154404804</v>
      </c>
    </row>
    <row r="2675" spans="5:24">
      <c r="E2675">
        <v>26.72</v>
      </c>
      <c r="F2675">
        <f t="shared" si="123"/>
        <v>5.1893482870302101</v>
      </c>
      <c r="T2675">
        <f t="shared" ca="1" si="124"/>
        <v>34.909999999999997</v>
      </c>
      <c r="U2675">
        <f t="shared" ca="1" si="125"/>
        <v>5.3061242904384596</v>
      </c>
      <c r="W2675">
        <v>48.14</v>
      </c>
      <c r="X2675">
        <v>5.4533598101502774</v>
      </c>
    </row>
    <row r="2676" spans="5:24">
      <c r="E2676">
        <v>26.73</v>
      </c>
      <c r="F2676">
        <f t="shared" si="123"/>
        <v>5.1895002863564788</v>
      </c>
      <c r="T2676">
        <f t="shared" ca="1" si="124"/>
        <v>10.71</v>
      </c>
      <c r="U2676">
        <f t="shared" ca="1" si="125"/>
        <v>4.878950449195548</v>
      </c>
      <c r="W2676">
        <v>72.2</v>
      </c>
      <c r="X2676">
        <v>6.0887932119109198</v>
      </c>
    </row>
    <row r="2677" spans="5:24">
      <c r="E2677">
        <v>26.74</v>
      </c>
      <c r="F2677">
        <f t="shared" si="123"/>
        <v>5.1896522569932744</v>
      </c>
      <c r="T2677">
        <f t="shared" ca="1" si="124"/>
        <v>77.5</v>
      </c>
      <c r="U2677">
        <f t="shared" ca="1" si="125"/>
        <v>5.8777075131802343</v>
      </c>
      <c r="W2677">
        <v>96.46</v>
      </c>
      <c r="X2677">
        <v>7.3067581279261926</v>
      </c>
    </row>
    <row r="2678" spans="5:24">
      <c r="E2678">
        <v>26.75</v>
      </c>
      <c r="F2678">
        <f t="shared" si="123"/>
        <v>5.1898041989654615</v>
      </c>
      <c r="T2678">
        <f t="shared" ca="1" si="124"/>
        <v>66.260000000000005</v>
      </c>
      <c r="U2678">
        <f t="shared" ca="1" si="125"/>
        <v>5.7097847317159163</v>
      </c>
      <c r="W2678">
        <v>15.23</v>
      </c>
      <c r="X2678">
        <v>4.4733812042838368</v>
      </c>
    </row>
    <row r="2679" spans="5:24">
      <c r="E2679">
        <v>26.76</v>
      </c>
      <c r="F2679">
        <f t="shared" si="123"/>
        <v>5.1899561122978746</v>
      </c>
      <c r="T2679">
        <f t="shared" ca="1" si="124"/>
        <v>80.599999999999994</v>
      </c>
      <c r="U2679">
        <f t="shared" ca="1" si="125"/>
        <v>5.93162502579671</v>
      </c>
      <c r="W2679">
        <v>11.82</v>
      </c>
      <c r="X2679">
        <v>4.3159669999597572</v>
      </c>
    </row>
    <row r="2680" spans="5:24">
      <c r="E2680">
        <v>26.77</v>
      </c>
      <c r="F2680">
        <f t="shared" si="123"/>
        <v>5.1901079970153283</v>
      </c>
      <c r="T2680">
        <f t="shared" ca="1" si="124"/>
        <v>32.69</v>
      </c>
      <c r="U2680">
        <f t="shared" ca="1" si="125"/>
        <v>5.2757552760823918</v>
      </c>
      <c r="W2680">
        <v>12.51</v>
      </c>
      <c r="X2680">
        <v>4.3501362662547916</v>
      </c>
    </row>
    <row r="2681" spans="5:24">
      <c r="E2681">
        <v>26.78</v>
      </c>
      <c r="F2681">
        <f t="shared" si="123"/>
        <v>5.1902598531426101</v>
      </c>
      <c r="T2681">
        <f t="shared" ca="1" si="124"/>
        <v>55.56</v>
      </c>
      <c r="U2681">
        <f t="shared" ca="1" si="125"/>
        <v>5.5699113990261386</v>
      </c>
      <c r="W2681">
        <v>34.47</v>
      </c>
      <c r="X2681">
        <v>5.10033055507611</v>
      </c>
    </row>
    <row r="2682" spans="5:24">
      <c r="E2682">
        <v>26.79</v>
      </c>
      <c r="F2682">
        <f t="shared" si="123"/>
        <v>5.1904116807044822</v>
      </c>
      <c r="T2682">
        <f t="shared" ca="1" si="124"/>
        <v>67.19</v>
      </c>
      <c r="U2682">
        <f t="shared" ca="1" si="125"/>
        <v>5.722582858491605</v>
      </c>
      <c r="W2682">
        <v>74.319999999999993</v>
      </c>
      <c r="X2682">
        <v>6.1532424304332034</v>
      </c>
    </row>
    <row r="2683" spans="5:24">
      <c r="E2683">
        <v>26.8</v>
      </c>
      <c r="F2683">
        <f t="shared" si="123"/>
        <v>5.1905634797256859</v>
      </c>
      <c r="T2683">
        <f t="shared" ca="1" si="124"/>
        <v>16.63</v>
      </c>
      <c r="U2683">
        <f t="shared" ca="1" si="125"/>
        <v>5.0155549244777546</v>
      </c>
      <c r="W2683">
        <v>69.28</v>
      </c>
      <c r="X2683">
        <v>6.0038027429324679</v>
      </c>
    </row>
    <row r="2684" spans="5:24">
      <c r="E2684">
        <v>26.81</v>
      </c>
      <c r="F2684">
        <f t="shared" si="123"/>
        <v>5.1907152502309337</v>
      </c>
      <c r="T2684">
        <f t="shared" ca="1" si="124"/>
        <v>16.23</v>
      </c>
      <c r="U2684">
        <f t="shared" ca="1" si="125"/>
        <v>5.0074754972072677</v>
      </c>
      <c r="W2684">
        <v>54.25</v>
      </c>
      <c r="X2684">
        <v>5.6067340107997863</v>
      </c>
    </row>
    <row r="2685" spans="5:24">
      <c r="E2685">
        <v>26.82</v>
      </c>
      <c r="F2685">
        <f t="shared" si="123"/>
        <v>5.1908669922449171</v>
      </c>
      <c r="T2685">
        <f t="shared" ca="1" si="124"/>
        <v>5.45</v>
      </c>
      <c r="U2685">
        <f t="shared" ca="1" si="125"/>
        <v>4.6986479547241213</v>
      </c>
      <c r="W2685">
        <v>91.28</v>
      </c>
      <c r="X2685">
        <v>6.8582007269372642</v>
      </c>
    </row>
    <row r="2686" spans="5:24">
      <c r="E2686">
        <v>26.83</v>
      </c>
      <c r="F2686">
        <f t="shared" si="123"/>
        <v>5.1910187057923007</v>
      </c>
      <c r="T2686">
        <f t="shared" ca="1" si="124"/>
        <v>61.59</v>
      </c>
      <c r="U2686">
        <f t="shared" ca="1" si="125"/>
        <v>5.6473650941899809</v>
      </c>
      <c r="W2686">
        <v>58.29</v>
      </c>
      <c r="X2686">
        <v>5.7093180013245712</v>
      </c>
    </row>
    <row r="2687" spans="5:24">
      <c r="E2687">
        <v>26.84</v>
      </c>
      <c r="F2687">
        <f t="shared" si="123"/>
        <v>5.1911703908977263</v>
      </c>
      <c r="T2687">
        <f t="shared" ca="1" si="124"/>
        <v>89.26</v>
      </c>
      <c r="U2687">
        <f t="shared" ca="1" si="125"/>
        <v>6.1202371692466988</v>
      </c>
      <c r="W2687">
        <v>18.79</v>
      </c>
      <c r="X2687">
        <v>4.6143385732530966</v>
      </c>
    </row>
    <row r="2688" spans="5:24">
      <c r="E2688">
        <v>26.85</v>
      </c>
      <c r="F2688">
        <f t="shared" si="123"/>
        <v>5.1913220475858104</v>
      </c>
      <c r="T2688">
        <f t="shared" ca="1" si="124"/>
        <v>91.15</v>
      </c>
      <c r="U2688">
        <f t="shared" ca="1" si="125"/>
        <v>6.1750249143920639</v>
      </c>
      <c r="W2688">
        <v>32.54</v>
      </c>
      <c r="X2688">
        <v>5.0473489047825009</v>
      </c>
    </row>
    <row r="2689" spans="5:24">
      <c r="E2689">
        <v>26.86</v>
      </c>
      <c r="F2689">
        <f t="shared" si="123"/>
        <v>5.1914736758811468</v>
      </c>
      <c r="T2689">
        <f t="shared" ca="1" si="124"/>
        <v>65.459999999999994</v>
      </c>
      <c r="U2689">
        <f t="shared" ca="1" si="125"/>
        <v>5.6988848189144345</v>
      </c>
      <c r="W2689">
        <v>21.18</v>
      </c>
      <c r="X2689">
        <v>4.6998087523738494</v>
      </c>
    </row>
    <row r="2690" spans="5:24">
      <c r="E2690">
        <v>26.87</v>
      </c>
      <c r="F2690">
        <f t="shared" si="123"/>
        <v>5.1916252758083035</v>
      </c>
      <c r="T2690">
        <f t="shared" ca="1" si="124"/>
        <v>34.840000000000003</v>
      </c>
      <c r="U2690">
        <f t="shared" ca="1" si="125"/>
        <v>5.3051781275701426</v>
      </c>
      <c r="W2690">
        <v>85.05</v>
      </c>
      <c r="X2690">
        <v>6.5385802392391064</v>
      </c>
    </row>
    <row r="2691" spans="5:24">
      <c r="E2691">
        <v>26.88</v>
      </c>
      <c r="F2691">
        <f t="shared" si="123"/>
        <v>5.1917768473918233</v>
      </c>
      <c r="T2691">
        <f t="shared" ca="1" si="124"/>
        <v>98.99</v>
      </c>
      <c r="U2691">
        <f t="shared" ca="1" si="125"/>
        <v>6.6613060510269584</v>
      </c>
      <c r="W2691">
        <v>97.13</v>
      </c>
      <c r="X2691">
        <v>7.4002524359078619</v>
      </c>
    </row>
    <row r="2692" spans="5:24">
      <c r="E2692">
        <v>26.89</v>
      </c>
      <c r="F2692">
        <f t="shared" si="123"/>
        <v>5.191928390656229</v>
      </c>
      <c r="T2692">
        <f t="shared" ca="1" si="124"/>
        <v>20.53</v>
      </c>
      <c r="U2692">
        <f t="shared" ca="1" si="125"/>
        <v>5.0885808909649572</v>
      </c>
      <c r="W2692">
        <v>26.46</v>
      </c>
      <c r="X2692">
        <v>4.8707723050086464</v>
      </c>
    </row>
    <row r="2693" spans="5:24">
      <c r="E2693">
        <v>26.9</v>
      </c>
      <c r="F2693">
        <f t="shared" ref="F2693:F2756" si="126">NORMINV(E2693/100,$C$3,$C$4)</f>
        <v>5.1920799056260138</v>
      </c>
      <c r="T2693">
        <f t="shared" ref="T2693:T2756" ca="1" si="127">RANDBETWEEN(1,10000)/100</f>
        <v>35.94</v>
      </c>
      <c r="U2693">
        <f t="shared" ref="U2693:U2756" ca="1" si="128">NORMINV(T2693/100,$C$3,$C$4)</f>
        <v>5.3199684857168332</v>
      </c>
      <c r="W2693">
        <v>55.9</v>
      </c>
      <c r="X2693">
        <v>5.6484343410544895</v>
      </c>
    </row>
    <row r="2694" spans="5:24">
      <c r="E2694">
        <v>26.91</v>
      </c>
      <c r="F2694">
        <f t="shared" si="126"/>
        <v>5.1922313923256516</v>
      </c>
      <c r="T2694">
        <f t="shared" ca="1" si="127"/>
        <v>5.5</v>
      </c>
      <c r="U2694">
        <f t="shared" ca="1" si="128"/>
        <v>4.7009034300385917</v>
      </c>
      <c r="W2694">
        <v>28.78</v>
      </c>
      <c r="X2694">
        <v>4.9401767450885314</v>
      </c>
    </row>
    <row r="2695" spans="5:24">
      <c r="E2695">
        <v>26.92</v>
      </c>
      <c r="F2695">
        <f t="shared" si="126"/>
        <v>5.1923828507795884</v>
      </c>
      <c r="T2695">
        <f t="shared" ca="1" si="127"/>
        <v>51.26</v>
      </c>
      <c r="U2695">
        <f t="shared" ca="1" si="128"/>
        <v>5.5157943844756687</v>
      </c>
      <c r="W2695">
        <v>30.25</v>
      </c>
      <c r="X2695">
        <v>4.982776286261636</v>
      </c>
    </row>
    <row r="2696" spans="5:24">
      <c r="E2696">
        <v>26.93</v>
      </c>
      <c r="F2696">
        <f t="shared" si="126"/>
        <v>5.1925342810122483</v>
      </c>
      <c r="T2696">
        <f t="shared" ca="1" si="127"/>
        <v>36.9</v>
      </c>
      <c r="U2696">
        <f t="shared" ca="1" si="128"/>
        <v>5.3327484817883937</v>
      </c>
      <c r="W2696">
        <v>1.29</v>
      </c>
      <c r="X2696">
        <v>3.2707909699895366</v>
      </c>
    </row>
    <row r="2697" spans="5:24">
      <c r="E2697">
        <v>26.94</v>
      </c>
      <c r="F2697">
        <f t="shared" si="126"/>
        <v>5.1926856830480324</v>
      </c>
      <c r="T2697">
        <f t="shared" ca="1" si="127"/>
        <v>56.95</v>
      </c>
      <c r="U2697">
        <f t="shared" ca="1" si="128"/>
        <v>5.58755067341749</v>
      </c>
      <c r="W2697">
        <v>4.0999999999999996</v>
      </c>
      <c r="X2697">
        <v>3.7608023347147488</v>
      </c>
    </row>
    <row r="2698" spans="5:24">
      <c r="E2698">
        <v>26.95</v>
      </c>
      <c r="F2698">
        <f t="shared" si="126"/>
        <v>5.1928370569113156</v>
      </c>
      <c r="T2698">
        <f t="shared" ca="1" si="127"/>
        <v>72.84</v>
      </c>
      <c r="U2698">
        <f t="shared" ca="1" si="128"/>
        <v>5.8039905568909615</v>
      </c>
      <c r="W2698">
        <v>43.86</v>
      </c>
      <c r="X2698">
        <v>5.3454803261259789</v>
      </c>
    </row>
    <row r="2699" spans="5:24">
      <c r="E2699">
        <v>26.96</v>
      </c>
      <c r="F2699">
        <f t="shared" si="126"/>
        <v>5.1929884026264483</v>
      </c>
      <c r="T2699">
        <f t="shared" ca="1" si="127"/>
        <v>61.01</v>
      </c>
      <c r="U2699">
        <f t="shared" ca="1" si="128"/>
        <v>5.639789839119679</v>
      </c>
      <c r="W2699">
        <v>72.55</v>
      </c>
      <c r="X2699">
        <v>6.0992592761370261</v>
      </c>
    </row>
    <row r="2700" spans="5:24">
      <c r="E2700">
        <v>26.97</v>
      </c>
      <c r="F2700">
        <f t="shared" si="126"/>
        <v>5.1931397202177596</v>
      </c>
      <c r="T2700">
        <f t="shared" ca="1" si="127"/>
        <v>29.76</v>
      </c>
      <c r="U2700">
        <f t="shared" ca="1" si="128"/>
        <v>5.2343421300876916</v>
      </c>
      <c r="W2700">
        <v>32.47</v>
      </c>
      <c r="X2700">
        <v>5.0454041209156077</v>
      </c>
    </row>
    <row r="2701" spans="5:24">
      <c r="E2701">
        <v>26.98</v>
      </c>
      <c r="F2701">
        <f t="shared" si="126"/>
        <v>5.1932910097095535</v>
      </c>
      <c r="T2701">
        <f t="shared" ca="1" si="127"/>
        <v>97.42</v>
      </c>
      <c r="U2701">
        <f t="shared" ca="1" si="128"/>
        <v>6.4732279516115012</v>
      </c>
      <c r="W2701">
        <v>45.8</v>
      </c>
      <c r="X2701">
        <v>5.3945263782311317</v>
      </c>
    </row>
    <row r="2702" spans="5:24">
      <c r="E2702">
        <v>26.99</v>
      </c>
      <c r="F2702">
        <f t="shared" si="126"/>
        <v>5.1934422711261101</v>
      </c>
      <c r="T2702">
        <f t="shared" ca="1" si="127"/>
        <v>2.66</v>
      </c>
      <c r="U2702">
        <f t="shared" ca="1" si="128"/>
        <v>4.5333530384295857</v>
      </c>
      <c r="W2702">
        <v>64.959999999999994</v>
      </c>
      <c r="X2702">
        <v>5.8842407743100331</v>
      </c>
    </row>
    <row r="2703" spans="5:24">
      <c r="E2703">
        <v>27</v>
      </c>
      <c r="F2703">
        <f t="shared" si="126"/>
        <v>5.1935935044916866</v>
      </c>
      <c r="T2703">
        <f t="shared" ca="1" si="127"/>
        <v>43.67</v>
      </c>
      <c r="U2703">
        <f t="shared" ca="1" si="128"/>
        <v>5.4203293603430316</v>
      </c>
      <c r="W2703">
        <v>65.459999999999994</v>
      </c>
      <c r="X2703">
        <v>5.8977696378288682</v>
      </c>
    </row>
    <row r="2704" spans="5:24">
      <c r="E2704">
        <v>27.01</v>
      </c>
      <c r="F2704">
        <f t="shared" si="126"/>
        <v>5.1937447098305141</v>
      </c>
      <c r="T2704">
        <f t="shared" ca="1" si="127"/>
        <v>79.7</v>
      </c>
      <c r="U2704">
        <f t="shared" ca="1" si="128"/>
        <v>5.9154766602799187</v>
      </c>
      <c r="W2704">
        <v>64.38</v>
      </c>
      <c r="X2704">
        <v>5.8686347369054959</v>
      </c>
    </row>
    <row r="2705" spans="5:24">
      <c r="E2705">
        <v>27.02</v>
      </c>
      <c r="F2705">
        <f t="shared" si="126"/>
        <v>5.1938958871668017</v>
      </c>
      <c r="T2705">
        <f t="shared" ca="1" si="127"/>
        <v>52.11</v>
      </c>
      <c r="U2705">
        <f t="shared" ca="1" si="128"/>
        <v>5.5264572696122078</v>
      </c>
      <c r="W2705">
        <v>91.74</v>
      </c>
      <c r="X2705">
        <v>6.8877932855689634</v>
      </c>
    </row>
    <row r="2706" spans="5:24">
      <c r="E2706">
        <v>27.03</v>
      </c>
      <c r="F2706">
        <f t="shared" si="126"/>
        <v>5.1940470365247364</v>
      </c>
      <c r="T2706">
        <f t="shared" ca="1" si="127"/>
        <v>48.16</v>
      </c>
      <c r="U2706">
        <f t="shared" ca="1" si="128"/>
        <v>5.47693083775897</v>
      </c>
      <c r="W2706">
        <v>44.09</v>
      </c>
      <c r="X2706">
        <v>5.351312214685672</v>
      </c>
    </row>
    <row r="2707" spans="5:24">
      <c r="E2707">
        <v>27.04</v>
      </c>
      <c r="F2707">
        <f t="shared" si="126"/>
        <v>5.1941981579284775</v>
      </c>
      <c r="T2707">
        <f t="shared" ca="1" si="127"/>
        <v>66.11</v>
      </c>
      <c r="U2707">
        <f t="shared" ca="1" si="128"/>
        <v>5.7077335464674679</v>
      </c>
      <c r="W2707">
        <v>25.16</v>
      </c>
      <c r="X2707">
        <v>4.8305367248712212</v>
      </c>
    </row>
    <row r="2708" spans="5:24">
      <c r="E2708">
        <v>27.05</v>
      </c>
      <c r="F2708">
        <f t="shared" si="126"/>
        <v>5.1943492514021647</v>
      </c>
      <c r="T2708">
        <f t="shared" ca="1" si="127"/>
        <v>10.27</v>
      </c>
      <c r="U2708">
        <f t="shared" ca="1" si="128"/>
        <v>4.8668420406650199</v>
      </c>
      <c r="W2708">
        <v>72.19</v>
      </c>
      <c r="X2708">
        <v>6.0884951325680321</v>
      </c>
    </row>
    <row r="2709" spans="5:24">
      <c r="E2709">
        <v>27.06</v>
      </c>
      <c r="F2709">
        <f t="shared" si="126"/>
        <v>5.1945003169699113</v>
      </c>
      <c r="T2709">
        <f t="shared" ca="1" si="127"/>
        <v>19.2</v>
      </c>
      <c r="U2709">
        <f t="shared" ca="1" si="128"/>
        <v>5.0647250849021725</v>
      </c>
      <c r="W2709">
        <v>43.45</v>
      </c>
      <c r="X2709">
        <v>5.3350711699050821</v>
      </c>
    </row>
    <row r="2710" spans="5:24">
      <c r="E2710">
        <v>27.07</v>
      </c>
      <c r="F2710">
        <f t="shared" si="126"/>
        <v>5.1946513546558082</v>
      </c>
      <c r="T2710">
        <f t="shared" ca="1" si="127"/>
        <v>16.37</v>
      </c>
      <c r="U2710">
        <f t="shared" ca="1" si="128"/>
        <v>5.0103178398918624</v>
      </c>
      <c r="W2710">
        <v>93.38</v>
      </c>
      <c r="X2710">
        <v>7.0047047552091541</v>
      </c>
    </row>
    <row r="2711" spans="5:24">
      <c r="E2711">
        <v>27.08</v>
      </c>
      <c r="F2711">
        <f t="shared" si="126"/>
        <v>5.1948023644839241</v>
      </c>
      <c r="T2711">
        <f t="shared" ca="1" si="127"/>
        <v>3.48</v>
      </c>
      <c r="U2711">
        <f t="shared" ca="1" si="128"/>
        <v>4.592747455594159</v>
      </c>
      <c r="W2711">
        <v>69.64</v>
      </c>
      <c r="X2711">
        <v>6.0140743640542134</v>
      </c>
    </row>
    <row r="2712" spans="5:24">
      <c r="E2712">
        <v>27.09</v>
      </c>
      <c r="F2712">
        <f t="shared" si="126"/>
        <v>5.1949533464783011</v>
      </c>
      <c r="T2712">
        <f t="shared" ca="1" si="127"/>
        <v>24.57</v>
      </c>
      <c r="U2712">
        <f t="shared" ca="1" si="128"/>
        <v>5.1559580908886495</v>
      </c>
      <c r="W2712">
        <v>85.9</v>
      </c>
      <c r="X2712">
        <v>6.5758373610404321</v>
      </c>
    </row>
    <row r="2713" spans="5:24">
      <c r="E2713">
        <v>27.1</v>
      </c>
      <c r="F2713">
        <f t="shared" si="126"/>
        <v>5.19510430066296</v>
      </c>
      <c r="T2713">
        <f t="shared" ca="1" si="127"/>
        <v>91.88</v>
      </c>
      <c r="U2713">
        <f t="shared" ca="1" si="128"/>
        <v>6.1985225655446943</v>
      </c>
      <c r="W2713">
        <v>98.02</v>
      </c>
      <c r="X2713">
        <v>7.5578972269791427</v>
      </c>
    </row>
    <row r="2714" spans="5:24">
      <c r="E2714">
        <v>27.11</v>
      </c>
      <c r="F2714">
        <f t="shared" si="126"/>
        <v>5.1952552270618986</v>
      </c>
      <c r="T2714">
        <f t="shared" ca="1" si="127"/>
        <v>51.64</v>
      </c>
      <c r="U2714">
        <f t="shared" ca="1" si="128"/>
        <v>5.5205601444992736</v>
      </c>
      <c r="W2714">
        <v>75.92</v>
      </c>
      <c r="X2714">
        <v>6.203731499337664</v>
      </c>
    </row>
    <row r="2715" spans="5:24">
      <c r="E2715">
        <v>27.12</v>
      </c>
      <c r="F2715">
        <f t="shared" si="126"/>
        <v>5.1954061256990896</v>
      </c>
      <c r="T2715">
        <f t="shared" ca="1" si="127"/>
        <v>67.599999999999994</v>
      </c>
      <c r="U2715">
        <f t="shared" ca="1" si="128"/>
        <v>5.7282711919199203</v>
      </c>
      <c r="W2715">
        <v>76.42</v>
      </c>
      <c r="X2715">
        <v>6.2198781860557499</v>
      </c>
    </row>
    <row r="2716" spans="5:24">
      <c r="E2716">
        <v>27.13</v>
      </c>
      <c r="F2716">
        <f t="shared" si="126"/>
        <v>5.1955569965984836</v>
      </c>
      <c r="T2716">
        <f t="shared" ca="1" si="127"/>
        <v>64.8</v>
      </c>
      <c r="U2716">
        <f t="shared" ca="1" si="128"/>
        <v>5.689963233520654</v>
      </c>
      <c r="W2716">
        <v>24.62</v>
      </c>
      <c r="X2716">
        <v>4.813503387920413</v>
      </c>
    </row>
    <row r="2717" spans="5:24">
      <c r="E2717">
        <v>27.14</v>
      </c>
      <c r="F2717">
        <f t="shared" si="126"/>
        <v>5.1957078397840082</v>
      </c>
      <c r="T2717">
        <f t="shared" ca="1" si="127"/>
        <v>0.88</v>
      </c>
      <c r="U2717">
        <f t="shared" ca="1" si="128"/>
        <v>4.31303618805092</v>
      </c>
      <c r="W2717">
        <v>29.55</v>
      </c>
      <c r="X2717">
        <v>4.9626125349099048</v>
      </c>
    </row>
    <row r="2718" spans="5:24">
      <c r="E2718">
        <v>27.15</v>
      </c>
      <c r="F2718">
        <f t="shared" si="126"/>
        <v>5.195858655279566</v>
      </c>
      <c r="T2718">
        <f t="shared" ca="1" si="127"/>
        <v>73.349999999999994</v>
      </c>
      <c r="U2718">
        <f t="shared" ca="1" si="128"/>
        <v>5.8117165136524687</v>
      </c>
      <c r="W2718">
        <v>78.17</v>
      </c>
      <c r="X2718">
        <v>6.2779474390339276</v>
      </c>
    </row>
    <row r="2719" spans="5:24">
      <c r="E2719">
        <v>27.16</v>
      </c>
      <c r="F2719">
        <f t="shared" si="126"/>
        <v>5.1960094431090385</v>
      </c>
      <c r="T2719">
        <f t="shared" ca="1" si="127"/>
        <v>67.98</v>
      </c>
      <c r="U2719">
        <f t="shared" ca="1" si="128"/>
        <v>5.7335698026120649</v>
      </c>
      <c r="W2719">
        <v>59.26</v>
      </c>
      <c r="X2719">
        <v>5.7342382779202774</v>
      </c>
    </row>
    <row r="2720" spans="5:24">
      <c r="E2720">
        <v>27.17</v>
      </c>
      <c r="F2720">
        <f t="shared" si="126"/>
        <v>5.1961602032962819</v>
      </c>
      <c r="T2720">
        <f t="shared" ca="1" si="127"/>
        <v>54.8</v>
      </c>
      <c r="U2720">
        <f t="shared" ca="1" si="128"/>
        <v>5.5603049670596532</v>
      </c>
      <c r="W2720">
        <v>37.590000000000003</v>
      </c>
      <c r="X2720">
        <v>5.1837331887255678</v>
      </c>
    </row>
    <row r="2721" spans="5:24">
      <c r="E2721">
        <v>27.18</v>
      </c>
      <c r="F2721">
        <f t="shared" si="126"/>
        <v>5.1963109358651316</v>
      </c>
      <c r="T2721">
        <f t="shared" ca="1" si="127"/>
        <v>4.1399999999999997</v>
      </c>
      <c r="U2721">
        <f t="shared" ca="1" si="128"/>
        <v>4.6326670512028265</v>
      </c>
      <c r="W2721">
        <v>49.61</v>
      </c>
      <c r="X2721">
        <v>5.4902239940152118</v>
      </c>
    </row>
    <row r="2722" spans="5:24">
      <c r="E2722">
        <v>27.19</v>
      </c>
      <c r="F2722">
        <f t="shared" si="126"/>
        <v>5.1964616408393978</v>
      </c>
      <c r="T2722">
        <f t="shared" ca="1" si="127"/>
        <v>2.93</v>
      </c>
      <c r="U2722">
        <f t="shared" ca="1" si="128"/>
        <v>4.5544088002702985</v>
      </c>
      <c r="W2722">
        <v>74.489999999999995</v>
      </c>
      <c r="X2722">
        <v>6.1585263047404846</v>
      </c>
    </row>
    <row r="2723" spans="5:24">
      <c r="E2723">
        <v>27.2</v>
      </c>
      <c r="F2723">
        <f t="shared" si="126"/>
        <v>5.1966123182428676</v>
      </c>
      <c r="T2723">
        <f t="shared" ca="1" si="127"/>
        <v>24.83</v>
      </c>
      <c r="U2723">
        <f t="shared" ca="1" si="128"/>
        <v>5.1600754393022905</v>
      </c>
      <c r="W2723">
        <v>28.47</v>
      </c>
      <c r="X2723">
        <v>4.9310646286296667</v>
      </c>
    </row>
    <row r="2724" spans="5:24">
      <c r="E2724">
        <v>27.21</v>
      </c>
      <c r="F2724">
        <f t="shared" si="126"/>
        <v>5.196762968099307</v>
      </c>
      <c r="T2724">
        <f t="shared" ca="1" si="127"/>
        <v>72.05</v>
      </c>
      <c r="U2724">
        <f t="shared" ca="1" si="128"/>
        <v>5.792163745388927</v>
      </c>
      <c r="W2724">
        <v>13.12</v>
      </c>
      <c r="X2724">
        <v>4.3792634044834653</v>
      </c>
    </row>
    <row r="2725" spans="5:24">
      <c r="E2725">
        <v>27.22</v>
      </c>
      <c r="F2725">
        <f t="shared" si="126"/>
        <v>5.196913590432457</v>
      </c>
      <c r="T2725">
        <f t="shared" ca="1" si="127"/>
        <v>56.22</v>
      </c>
      <c r="U2725">
        <f t="shared" ca="1" si="128"/>
        <v>5.5782746896212787</v>
      </c>
      <c r="W2725">
        <v>22.96</v>
      </c>
      <c r="X2725">
        <v>4.7598351945289945</v>
      </c>
    </row>
    <row r="2726" spans="5:24">
      <c r="E2726">
        <v>27.23</v>
      </c>
      <c r="F2726">
        <f t="shared" si="126"/>
        <v>5.1970641852660364</v>
      </c>
      <c r="T2726">
        <f t="shared" ca="1" si="127"/>
        <v>60.47</v>
      </c>
      <c r="U2726">
        <f t="shared" ca="1" si="128"/>
        <v>5.6327657805055402</v>
      </c>
      <c r="W2726">
        <v>38.64</v>
      </c>
      <c r="X2726">
        <v>5.2112856755790302</v>
      </c>
    </row>
    <row r="2727" spans="5:24">
      <c r="E2727">
        <v>27.24</v>
      </c>
      <c r="F2727">
        <f t="shared" si="126"/>
        <v>5.1972147526237418</v>
      </c>
      <c r="T2727">
        <f t="shared" ca="1" si="127"/>
        <v>56.01</v>
      </c>
      <c r="U2727">
        <f t="shared" ca="1" si="128"/>
        <v>5.5756113780169834</v>
      </c>
      <c r="W2727">
        <v>30.21</v>
      </c>
      <c r="X2727">
        <v>4.9816297967369119</v>
      </c>
    </row>
    <row r="2728" spans="5:24">
      <c r="E2728">
        <v>27.25</v>
      </c>
      <c r="F2728">
        <f t="shared" si="126"/>
        <v>5.1973652925292457</v>
      </c>
      <c r="T2728">
        <f t="shared" ca="1" si="127"/>
        <v>54.31</v>
      </c>
      <c r="U2728">
        <f t="shared" ca="1" si="128"/>
        <v>5.5541233508303698</v>
      </c>
      <c r="W2728">
        <v>56.23</v>
      </c>
      <c r="X2728">
        <v>5.6568031375952392</v>
      </c>
    </row>
    <row r="2729" spans="5:24">
      <c r="E2729">
        <v>27.26</v>
      </c>
      <c r="F2729">
        <f t="shared" si="126"/>
        <v>5.1975158050061969</v>
      </c>
      <c r="T2729">
        <f t="shared" ca="1" si="127"/>
        <v>69.319999999999993</v>
      </c>
      <c r="U2729">
        <f t="shared" ca="1" si="128"/>
        <v>5.7524706965134538</v>
      </c>
      <c r="W2729">
        <v>67.900000000000006</v>
      </c>
      <c r="X2729">
        <v>5.9649042875095946</v>
      </c>
    </row>
    <row r="2730" spans="5:24">
      <c r="E2730">
        <v>27.27</v>
      </c>
      <c r="F2730">
        <f t="shared" si="126"/>
        <v>5.1976662900782244</v>
      </c>
      <c r="T2730">
        <f t="shared" ca="1" si="127"/>
        <v>96.77</v>
      </c>
      <c r="U2730">
        <f t="shared" ca="1" si="128"/>
        <v>6.4240080976391285</v>
      </c>
      <c r="W2730">
        <v>92.97</v>
      </c>
      <c r="X2730">
        <v>6.9735603633088799</v>
      </c>
    </row>
    <row r="2731" spans="5:24">
      <c r="E2731">
        <v>27.28</v>
      </c>
      <c r="F2731">
        <f t="shared" si="126"/>
        <v>5.1978167477689308</v>
      </c>
      <c r="T2731">
        <f t="shared" ca="1" si="127"/>
        <v>79.400000000000006</v>
      </c>
      <c r="U2731">
        <f t="shared" ca="1" si="128"/>
        <v>5.9101895729842306</v>
      </c>
      <c r="W2731">
        <v>17.72</v>
      </c>
      <c r="X2731">
        <v>4.5739115194926114</v>
      </c>
    </row>
    <row r="2732" spans="5:24">
      <c r="E2732">
        <v>27.29</v>
      </c>
      <c r="F2732">
        <f t="shared" si="126"/>
        <v>5.1979671781018979</v>
      </c>
      <c r="T2732">
        <f t="shared" ca="1" si="127"/>
        <v>38.979999999999997</v>
      </c>
      <c r="U2732">
        <f t="shared" ca="1" si="128"/>
        <v>5.3600798294870282</v>
      </c>
      <c r="W2732">
        <v>74.790000000000006</v>
      </c>
      <c r="X2732">
        <v>6.1678959700595106</v>
      </c>
    </row>
    <row r="2733" spans="5:24">
      <c r="E2733">
        <v>27.3</v>
      </c>
      <c r="F2733">
        <f t="shared" si="126"/>
        <v>5.1981175811006848</v>
      </c>
      <c r="T2733">
        <f t="shared" ca="1" si="127"/>
        <v>13.19</v>
      </c>
      <c r="U2733">
        <f t="shared" ca="1" si="128"/>
        <v>4.9412726988990565</v>
      </c>
      <c r="W2733">
        <v>86.79</v>
      </c>
      <c r="X2733">
        <v>6.6165190979391575</v>
      </c>
    </row>
    <row r="2734" spans="5:24">
      <c r="E2734">
        <v>27.31</v>
      </c>
      <c r="F2734">
        <f t="shared" si="126"/>
        <v>5.1982679567888281</v>
      </c>
      <c r="T2734">
        <f t="shared" ca="1" si="127"/>
        <v>38.380000000000003</v>
      </c>
      <c r="U2734">
        <f t="shared" ca="1" si="128"/>
        <v>5.3522421757053893</v>
      </c>
      <c r="W2734">
        <v>68.739999999999995</v>
      </c>
      <c r="X2734">
        <v>5.9884939641223953</v>
      </c>
    </row>
    <row r="2735" spans="5:24">
      <c r="E2735">
        <v>27.32</v>
      </c>
      <c r="F2735">
        <f t="shared" si="126"/>
        <v>5.1984183051898398</v>
      </c>
      <c r="T2735">
        <f t="shared" ca="1" si="127"/>
        <v>94.98</v>
      </c>
      <c r="U2735">
        <f t="shared" ca="1" si="128"/>
        <v>6.3214587590205671</v>
      </c>
      <c r="W2735">
        <v>90.91</v>
      </c>
      <c r="X2735">
        <v>6.8352333037210986</v>
      </c>
    </row>
    <row r="2736" spans="5:24">
      <c r="E2736">
        <v>27.33</v>
      </c>
      <c r="F2736">
        <f t="shared" si="126"/>
        <v>5.1985686263272104</v>
      </c>
      <c r="T2736">
        <f t="shared" ca="1" si="127"/>
        <v>75.84</v>
      </c>
      <c r="U2736">
        <f t="shared" ca="1" si="128"/>
        <v>5.8505825396831517</v>
      </c>
      <c r="W2736">
        <v>55.41</v>
      </c>
      <c r="X2736">
        <v>5.6360269195874455</v>
      </c>
    </row>
    <row r="2737" spans="5:24">
      <c r="E2737">
        <v>27.34</v>
      </c>
      <c r="F2737">
        <f t="shared" si="126"/>
        <v>5.19871892022441</v>
      </c>
      <c r="T2737">
        <f t="shared" ca="1" si="127"/>
        <v>12.23</v>
      </c>
      <c r="U2737">
        <f t="shared" ca="1" si="128"/>
        <v>4.9182170779748047</v>
      </c>
      <c r="W2737">
        <v>75.55</v>
      </c>
      <c r="X2737">
        <v>6.1919002080219894</v>
      </c>
    </row>
    <row r="2738" spans="5:24">
      <c r="E2738">
        <v>27.35</v>
      </c>
      <c r="F2738">
        <f t="shared" si="126"/>
        <v>5.1988691869048811</v>
      </c>
      <c r="T2738">
        <f t="shared" ca="1" si="127"/>
        <v>32.32</v>
      </c>
      <c r="U2738">
        <f t="shared" ca="1" si="128"/>
        <v>5.2706154593480052</v>
      </c>
      <c r="W2738">
        <v>75.02</v>
      </c>
      <c r="X2738">
        <v>6.1751192568777924</v>
      </c>
    </row>
    <row r="2739" spans="5:24">
      <c r="E2739">
        <v>27.36</v>
      </c>
      <c r="F2739">
        <f t="shared" si="126"/>
        <v>5.1990194263920486</v>
      </c>
      <c r="T2739">
        <f t="shared" ca="1" si="127"/>
        <v>92.57</v>
      </c>
      <c r="U2739">
        <f t="shared" ca="1" si="128"/>
        <v>6.2222471178975711</v>
      </c>
      <c r="W2739">
        <v>26</v>
      </c>
      <c r="X2739">
        <v>4.8566545946070825</v>
      </c>
    </row>
    <row r="2740" spans="5:24">
      <c r="E2740">
        <v>27.37</v>
      </c>
      <c r="F2740">
        <f t="shared" si="126"/>
        <v>5.1991696387093116</v>
      </c>
      <c r="T2740">
        <f t="shared" ca="1" si="127"/>
        <v>86.69</v>
      </c>
      <c r="U2740">
        <f t="shared" ca="1" si="128"/>
        <v>6.0559280808319436</v>
      </c>
      <c r="W2740">
        <v>24.9</v>
      </c>
      <c r="X2740">
        <v>4.8223600351220046</v>
      </c>
    </row>
    <row r="2741" spans="5:24">
      <c r="E2741">
        <v>27.38</v>
      </c>
      <c r="F2741">
        <f t="shared" si="126"/>
        <v>5.1993198238800478</v>
      </c>
      <c r="T2741">
        <f t="shared" ca="1" si="127"/>
        <v>83.33</v>
      </c>
      <c r="U2741">
        <f t="shared" ca="1" si="128"/>
        <v>5.9836440809155151</v>
      </c>
      <c r="W2741">
        <v>20.83</v>
      </c>
      <c r="X2741">
        <v>4.68766598924321</v>
      </c>
    </row>
    <row r="2742" spans="5:24">
      <c r="E2742">
        <v>27.39</v>
      </c>
      <c r="F2742">
        <f t="shared" si="126"/>
        <v>5.1994699819276136</v>
      </c>
      <c r="T2742">
        <f t="shared" ca="1" si="127"/>
        <v>43.35</v>
      </c>
      <c r="U2742">
        <f t="shared" ca="1" si="128"/>
        <v>5.4162648406883678</v>
      </c>
      <c r="W2742">
        <v>0.64</v>
      </c>
      <c r="X2742">
        <v>3.0107141352127593</v>
      </c>
    </row>
    <row r="2743" spans="5:24">
      <c r="E2743">
        <v>27.4</v>
      </c>
      <c r="F2743">
        <f t="shared" si="126"/>
        <v>5.1996201128753405</v>
      </c>
      <c r="T2743">
        <f t="shared" ca="1" si="127"/>
        <v>11.14</v>
      </c>
      <c r="U2743">
        <f t="shared" ca="1" si="128"/>
        <v>4.8904417787502101</v>
      </c>
      <c r="W2743">
        <v>35.56</v>
      </c>
      <c r="X2743">
        <v>5.1297550671141305</v>
      </c>
    </row>
    <row r="2744" spans="5:24">
      <c r="E2744">
        <v>27.41</v>
      </c>
      <c r="F2744">
        <f t="shared" si="126"/>
        <v>5.1997702167465398</v>
      </c>
      <c r="T2744">
        <f t="shared" ca="1" si="127"/>
        <v>60.01</v>
      </c>
      <c r="U2744">
        <f t="shared" ca="1" si="128"/>
        <v>5.6268029746463579</v>
      </c>
      <c r="W2744">
        <v>34.57</v>
      </c>
      <c r="X2744">
        <v>5.1030441255310306</v>
      </c>
    </row>
    <row r="2745" spans="5:24">
      <c r="E2745">
        <v>27.42</v>
      </c>
      <c r="F2745">
        <f t="shared" si="126"/>
        <v>5.1999202935644995</v>
      </c>
      <c r="T2745">
        <f t="shared" ca="1" si="127"/>
        <v>61.71</v>
      </c>
      <c r="U2745">
        <f t="shared" ca="1" si="128"/>
        <v>5.6489365628288271</v>
      </c>
      <c r="W2745">
        <v>0.77</v>
      </c>
      <c r="X2745">
        <v>3.0771668981107325</v>
      </c>
    </row>
    <row r="2746" spans="5:24">
      <c r="E2746">
        <v>27.43</v>
      </c>
      <c r="F2746">
        <f t="shared" si="126"/>
        <v>5.2000703433524853</v>
      </c>
      <c r="T2746">
        <f t="shared" ca="1" si="127"/>
        <v>58.38</v>
      </c>
      <c r="U2746">
        <f t="shared" ca="1" si="128"/>
        <v>5.6058122461395241</v>
      </c>
      <c r="W2746">
        <v>79.099999999999994</v>
      </c>
      <c r="X2746">
        <v>6.3098959147358968</v>
      </c>
    </row>
    <row r="2747" spans="5:24">
      <c r="E2747">
        <v>27.44</v>
      </c>
      <c r="F2747">
        <f t="shared" si="126"/>
        <v>5.2002203661337409</v>
      </c>
      <c r="T2747">
        <f t="shared" ca="1" si="127"/>
        <v>56.79</v>
      </c>
      <c r="U2747">
        <f t="shared" ca="1" si="128"/>
        <v>5.5855151122581104</v>
      </c>
      <c r="W2747">
        <v>75.63</v>
      </c>
      <c r="X2747">
        <v>6.1944500745373272</v>
      </c>
    </row>
    <row r="2748" spans="5:24">
      <c r="E2748">
        <v>27.45</v>
      </c>
      <c r="F2748">
        <f t="shared" si="126"/>
        <v>5.2003703619314861</v>
      </c>
      <c r="T2748">
        <f t="shared" ca="1" si="127"/>
        <v>37.6</v>
      </c>
      <c r="U2748">
        <f t="shared" ca="1" si="128"/>
        <v>5.3419983477937585</v>
      </c>
      <c r="W2748">
        <v>44.45</v>
      </c>
      <c r="X2748">
        <v>5.3604303225948629</v>
      </c>
    </row>
    <row r="2749" spans="5:24">
      <c r="E2749">
        <v>27.46</v>
      </c>
      <c r="F2749">
        <f t="shared" si="126"/>
        <v>5.2005203307689216</v>
      </c>
      <c r="T2749">
        <f t="shared" ca="1" si="127"/>
        <v>90.49</v>
      </c>
      <c r="U2749">
        <f t="shared" ca="1" si="128"/>
        <v>6.1549938450255821</v>
      </c>
      <c r="W2749">
        <v>35.520000000000003</v>
      </c>
      <c r="X2749">
        <v>5.1286810698344931</v>
      </c>
    </row>
    <row r="2750" spans="5:24">
      <c r="E2750">
        <v>27.47</v>
      </c>
      <c r="F2750">
        <f t="shared" si="126"/>
        <v>5.2006702726692238</v>
      </c>
      <c r="T2750">
        <f t="shared" ca="1" si="127"/>
        <v>11.83</v>
      </c>
      <c r="U2750">
        <f t="shared" ca="1" si="128"/>
        <v>4.9082360551209181</v>
      </c>
      <c r="W2750">
        <v>77.12</v>
      </c>
      <c r="X2750">
        <v>6.242804583645297</v>
      </c>
    </row>
    <row r="2751" spans="5:24">
      <c r="E2751">
        <v>27.48</v>
      </c>
      <c r="F2751">
        <f t="shared" si="126"/>
        <v>5.2008201876555464</v>
      </c>
      <c r="T2751">
        <f t="shared" ca="1" si="127"/>
        <v>76.53</v>
      </c>
      <c r="U2751">
        <f t="shared" ca="1" si="128"/>
        <v>5.8617278185252282</v>
      </c>
      <c r="W2751">
        <v>33.94</v>
      </c>
      <c r="X2751">
        <v>5.0858988081678476</v>
      </c>
    </row>
    <row r="2752" spans="5:24">
      <c r="E2752">
        <v>27.49</v>
      </c>
      <c r="F2752">
        <f t="shared" si="126"/>
        <v>5.2009700757510213</v>
      </c>
      <c r="T2752">
        <f t="shared" ca="1" si="127"/>
        <v>40.9</v>
      </c>
      <c r="U2752">
        <f t="shared" ca="1" si="128"/>
        <v>5.3849409496713667</v>
      </c>
      <c r="W2752">
        <v>28.84</v>
      </c>
      <c r="X2752">
        <v>4.9419350008386775</v>
      </c>
    </row>
    <row r="2753" spans="5:24">
      <c r="E2753">
        <v>27.5</v>
      </c>
      <c r="F2753">
        <f t="shared" si="126"/>
        <v>5.2011199369787606</v>
      </c>
      <c r="T2753">
        <f t="shared" ca="1" si="127"/>
        <v>67.650000000000006</v>
      </c>
      <c r="U2753">
        <f t="shared" ca="1" si="128"/>
        <v>5.7289669018818259</v>
      </c>
      <c r="W2753">
        <v>3.66</v>
      </c>
      <c r="X2753">
        <v>3.708418320690777</v>
      </c>
    </row>
    <row r="2754" spans="5:24">
      <c r="E2754">
        <v>27.51</v>
      </c>
      <c r="F2754">
        <f t="shared" si="126"/>
        <v>5.2012697713618516</v>
      </c>
      <c r="T2754">
        <f t="shared" ca="1" si="127"/>
        <v>53.56</v>
      </c>
      <c r="U2754">
        <f t="shared" ca="1" si="128"/>
        <v>5.5446773648267182</v>
      </c>
      <c r="W2754">
        <v>86.13</v>
      </c>
      <c r="X2754">
        <v>6.5861785620222069</v>
      </c>
    </row>
    <row r="2755" spans="5:24">
      <c r="E2755">
        <v>27.52</v>
      </c>
      <c r="F2755">
        <f t="shared" si="126"/>
        <v>5.2014195789233604</v>
      </c>
      <c r="T2755">
        <f t="shared" ca="1" si="127"/>
        <v>23.19</v>
      </c>
      <c r="U2755">
        <f t="shared" ca="1" si="128"/>
        <v>5.1336980075866858</v>
      </c>
      <c r="W2755">
        <v>91.14</v>
      </c>
      <c r="X2755">
        <v>6.8494265429034336</v>
      </c>
    </row>
    <row r="2756" spans="5:24">
      <c r="E2756">
        <v>27.53</v>
      </c>
      <c r="F2756">
        <f t="shared" si="126"/>
        <v>5.2015693596863306</v>
      </c>
      <c r="T2756">
        <f t="shared" ca="1" si="127"/>
        <v>3</v>
      </c>
      <c r="U2756">
        <f t="shared" ca="1" si="128"/>
        <v>4.5596031959243728</v>
      </c>
      <c r="W2756">
        <v>94.48</v>
      </c>
      <c r="X2756">
        <v>7.0963978314708012</v>
      </c>
    </row>
    <row r="2757" spans="5:24">
      <c r="E2757">
        <v>27.54</v>
      </c>
      <c r="F2757">
        <f t="shared" ref="F2757:F2820" si="129">NORMINV(E2757/100,$C$3,$C$4)</f>
        <v>5.2017191136737857</v>
      </c>
      <c r="T2757">
        <f t="shared" ref="T2757:T2820" ca="1" si="130">RANDBETWEEN(1,10000)/100</f>
        <v>94.85</v>
      </c>
      <c r="U2757">
        <f t="shared" ref="U2757:U2820" ca="1" si="131">NORMINV(T2757/100,$C$3,$C$4)</f>
        <v>6.31524021029621</v>
      </c>
      <c r="W2757">
        <v>94.38</v>
      </c>
      <c r="X2757">
        <v>7.0874975562575049</v>
      </c>
    </row>
    <row r="2758" spans="5:24">
      <c r="E2758">
        <v>27.55</v>
      </c>
      <c r="F2758">
        <f t="shared" si="129"/>
        <v>5.201868840908725</v>
      </c>
      <c r="T2758">
        <f t="shared" ca="1" si="130"/>
        <v>56.65</v>
      </c>
      <c r="U2758">
        <f t="shared" ca="1" si="131"/>
        <v>5.5837351593116322</v>
      </c>
      <c r="W2758">
        <v>97.89</v>
      </c>
      <c r="X2758">
        <v>7.5315424292831441</v>
      </c>
    </row>
    <row r="2759" spans="5:24">
      <c r="E2759">
        <v>27.56</v>
      </c>
      <c r="F2759">
        <f t="shared" si="129"/>
        <v>5.2020185414141267</v>
      </c>
      <c r="T2759">
        <f t="shared" ca="1" si="130"/>
        <v>61.73</v>
      </c>
      <c r="U2759">
        <f t="shared" ca="1" si="131"/>
        <v>5.6491986169422788</v>
      </c>
      <c r="W2759">
        <v>70.84</v>
      </c>
      <c r="X2759">
        <v>6.0487165306098465</v>
      </c>
    </row>
    <row r="2760" spans="5:24">
      <c r="E2760">
        <v>27.57</v>
      </c>
      <c r="F2760">
        <f t="shared" si="129"/>
        <v>5.2021682152129474</v>
      </c>
      <c r="T2760">
        <f t="shared" ca="1" si="130"/>
        <v>37.229999999999997</v>
      </c>
      <c r="U2760">
        <f t="shared" ca="1" si="131"/>
        <v>5.3371160717484205</v>
      </c>
      <c r="W2760">
        <v>87.76</v>
      </c>
      <c r="X2760">
        <v>6.6630727181140035</v>
      </c>
    </row>
    <row r="2761" spans="5:24">
      <c r="E2761">
        <v>27.58</v>
      </c>
      <c r="F2761">
        <f t="shared" si="129"/>
        <v>5.2023178623281217</v>
      </c>
      <c r="T2761">
        <f t="shared" ca="1" si="130"/>
        <v>54.18</v>
      </c>
      <c r="U2761">
        <f t="shared" ca="1" si="131"/>
        <v>5.5524847565899025</v>
      </c>
      <c r="W2761">
        <v>74.97</v>
      </c>
      <c r="X2761">
        <v>6.1735459909732553</v>
      </c>
    </row>
    <row r="2762" spans="5:24">
      <c r="E2762">
        <v>27.59</v>
      </c>
      <c r="F2762">
        <f t="shared" si="129"/>
        <v>5.2024674827825628</v>
      </c>
      <c r="T2762">
        <f t="shared" ca="1" si="130"/>
        <v>4.18</v>
      </c>
      <c r="U2762">
        <f t="shared" ca="1" si="131"/>
        <v>4.6349152614558724</v>
      </c>
      <c r="W2762">
        <v>11.53</v>
      </c>
      <c r="X2762">
        <v>4.301185286281342</v>
      </c>
    </row>
    <row r="2763" spans="5:24">
      <c r="E2763">
        <v>27.6</v>
      </c>
      <c r="F2763">
        <f t="shared" si="129"/>
        <v>5.2026170765991608</v>
      </c>
      <c r="T2763">
        <f t="shared" ca="1" si="130"/>
        <v>14.72</v>
      </c>
      <c r="U2763">
        <f t="shared" ca="1" si="131"/>
        <v>4.9757409852516785</v>
      </c>
      <c r="W2763">
        <v>72.59</v>
      </c>
      <c r="X2763">
        <v>6.1004595665069195</v>
      </c>
    </row>
    <row r="2764" spans="5:24">
      <c r="E2764">
        <v>27.61</v>
      </c>
      <c r="F2764">
        <f t="shared" si="129"/>
        <v>5.2027666438007856</v>
      </c>
      <c r="T2764">
        <f t="shared" ca="1" si="130"/>
        <v>83.07</v>
      </c>
      <c r="U2764">
        <f t="shared" ca="1" si="131"/>
        <v>5.9784675633903168</v>
      </c>
      <c r="W2764">
        <v>98.12</v>
      </c>
      <c r="X2764">
        <v>7.5791888073881903</v>
      </c>
    </row>
    <row r="2765" spans="5:24">
      <c r="E2765">
        <v>27.62</v>
      </c>
      <c r="F2765">
        <f t="shared" si="129"/>
        <v>5.2029161844102836</v>
      </c>
      <c r="T2765">
        <f t="shared" ca="1" si="130"/>
        <v>12.97</v>
      </c>
      <c r="U2765">
        <f t="shared" ca="1" si="131"/>
        <v>4.9360947996870062</v>
      </c>
      <c r="W2765">
        <v>15.2</v>
      </c>
      <c r="X2765">
        <v>4.4721066541978569</v>
      </c>
    </row>
    <row r="2766" spans="5:24">
      <c r="E2766">
        <v>27.63</v>
      </c>
      <c r="F2766">
        <f t="shared" si="129"/>
        <v>5.2030656984504819</v>
      </c>
      <c r="T2766">
        <f t="shared" ca="1" si="130"/>
        <v>13.35</v>
      </c>
      <c r="U2766">
        <f t="shared" ca="1" si="131"/>
        <v>4.9450011295850631</v>
      </c>
      <c r="W2766">
        <v>22.58</v>
      </c>
      <c r="X2766">
        <v>4.7472497374490095</v>
      </c>
    </row>
    <row r="2767" spans="5:24">
      <c r="E2767">
        <v>27.64</v>
      </c>
      <c r="F2767">
        <f t="shared" si="129"/>
        <v>5.2032151859441829</v>
      </c>
      <c r="T2767">
        <f t="shared" ca="1" si="130"/>
        <v>82.31</v>
      </c>
      <c r="U2767">
        <f t="shared" ca="1" si="131"/>
        <v>5.963621867566312</v>
      </c>
      <c r="W2767">
        <v>96.12</v>
      </c>
      <c r="X2767">
        <v>7.2647844442776384</v>
      </c>
    </row>
    <row r="2768" spans="5:24">
      <c r="E2768">
        <v>27.65</v>
      </c>
      <c r="F2768">
        <f t="shared" si="129"/>
        <v>5.2033646469141708</v>
      </c>
      <c r="T2768">
        <f t="shared" ca="1" si="130"/>
        <v>7.78</v>
      </c>
      <c r="U2768">
        <f t="shared" ca="1" si="131"/>
        <v>4.78998680788155</v>
      </c>
      <c r="W2768">
        <v>87.04</v>
      </c>
      <c r="X2768">
        <v>6.6282839963039617</v>
      </c>
    </row>
    <row r="2769" spans="5:24">
      <c r="E2769">
        <v>27.66</v>
      </c>
      <c r="F2769">
        <f t="shared" si="129"/>
        <v>5.2035140813832061</v>
      </c>
      <c r="T2769">
        <f t="shared" ca="1" si="130"/>
        <v>71.41</v>
      </c>
      <c r="U2769">
        <f t="shared" ca="1" si="131"/>
        <v>5.7827012680279353</v>
      </c>
      <c r="W2769">
        <v>45.44</v>
      </c>
      <c r="X2769">
        <v>5.385447712858392</v>
      </c>
    </row>
    <row r="2770" spans="5:24">
      <c r="E2770">
        <v>27.67</v>
      </c>
      <c r="F2770">
        <f t="shared" si="129"/>
        <v>5.2036634893740272</v>
      </c>
      <c r="T2770">
        <f t="shared" ca="1" si="130"/>
        <v>11.21</v>
      </c>
      <c r="U2770">
        <f t="shared" ca="1" si="131"/>
        <v>4.8922822038694207</v>
      </c>
      <c r="W2770">
        <v>27.12</v>
      </c>
      <c r="X2770">
        <v>4.8908122513981791</v>
      </c>
    </row>
    <row r="2771" spans="5:24">
      <c r="E2771">
        <v>27.68</v>
      </c>
      <c r="F2771">
        <f t="shared" si="129"/>
        <v>5.2038128709093519</v>
      </c>
      <c r="T2771">
        <f t="shared" ca="1" si="130"/>
        <v>47.87</v>
      </c>
      <c r="U2771">
        <f t="shared" ca="1" si="131"/>
        <v>5.4732917130484307</v>
      </c>
      <c r="W2771">
        <v>23.64</v>
      </c>
      <c r="X2771">
        <v>4.7820692716767779</v>
      </c>
    </row>
    <row r="2772" spans="5:24">
      <c r="E2772">
        <v>27.69</v>
      </c>
      <c r="F2772">
        <f t="shared" si="129"/>
        <v>5.2039622260118765</v>
      </c>
      <c r="T2772">
        <f t="shared" ca="1" si="130"/>
        <v>61.07</v>
      </c>
      <c r="U2772">
        <f t="shared" ca="1" si="131"/>
        <v>5.6405719702981569</v>
      </c>
      <c r="W2772">
        <v>7.99</v>
      </c>
      <c r="X2772">
        <v>4.094255473840791</v>
      </c>
    </row>
    <row r="2773" spans="5:24">
      <c r="E2773">
        <v>27.7</v>
      </c>
      <c r="F2773">
        <f t="shared" si="129"/>
        <v>5.2041115547042764</v>
      </c>
      <c r="T2773">
        <f t="shared" ca="1" si="130"/>
        <v>99.81</v>
      </c>
      <c r="U2773">
        <f t="shared" ca="1" si="131"/>
        <v>6.9471520265257354</v>
      </c>
      <c r="W2773">
        <v>11.72</v>
      </c>
      <c r="X2773">
        <v>4.31089919079791</v>
      </c>
    </row>
    <row r="2774" spans="5:24">
      <c r="E2774">
        <v>27.71</v>
      </c>
      <c r="F2774">
        <f t="shared" si="129"/>
        <v>5.2042608570092046</v>
      </c>
      <c r="T2774">
        <f t="shared" ca="1" si="130"/>
        <v>28.39</v>
      </c>
      <c r="U2774">
        <f t="shared" ca="1" si="131"/>
        <v>5.2143527283612121</v>
      </c>
      <c r="W2774">
        <v>97.18</v>
      </c>
      <c r="X2774">
        <v>7.4079320441058183</v>
      </c>
    </row>
    <row r="2775" spans="5:24">
      <c r="E2775">
        <v>27.72</v>
      </c>
      <c r="F2775">
        <f t="shared" si="129"/>
        <v>5.2044101329492927</v>
      </c>
      <c r="T2775">
        <f t="shared" ca="1" si="130"/>
        <v>72.13</v>
      </c>
      <c r="U2775">
        <f t="shared" ca="1" si="131"/>
        <v>5.79335387640569</v>
      </c>
      <c r="W2775">
        <v>31.8</v>
      </c>
      <c r="X2775">
        <v>5.0267011745675632</v>
      </c>
    </row>
    <row r="2776" spans="5:24">
      <c r="E2776">
        <v>27.73</v>
      </c>
      <c r="F2776">
        <f t="shared" si="129"/>
        <v>5.2045593825471519</v>
      </c>
      <c r="T2776">
        <f t="shared" ca="1" si="130"/>
        <v>24.77</v>
      </c>
      <c r="U2776">
        <f t="shared" ca="1" si="131"/>
        <v>5.1591273359489227</v>
      </c>
      <c r="W2776">
        <v>81.42</v>
      </c>
      <c r="X2776">
        <v>6.3934803322560496</v>
      </c>
    </row>
    <row r="2777" spans="5:24">
      <c r="E2777">
        <v>27.74</v>
      </c>
      <c r="F2777">
        <f t="shared" si="129"/>
        <v>5.2047086058253695</v>
      </c>
      <c r="T2777">
        <f t="shared" ca="1" si="130"/>
        <v>76.2</v>
      </c>
      <c r="U2777">
        <f t="shared" ca="1" si="131"/>
        <v>5.8563753801100216</v>
      </c>
      <c r="W2777">
        <v>49.45</v>
      </c>
      <c r="X2777">
        <v>5.4862131077369156</v>
      </c>
    </row>
    <row r="2778" spans="5:24">
      <c r="E2778">
        <v>27.75</v>
      </c>
      <c r="F2778">
        <f t="shared" si="129"/>
        <v>5.204857802806516</v>
      </c>
      <c r="T2778">
        <f t="shared" ca="1" si="130"/>
        <v>40.020000000000003</v>
      </c>
      <c r="U2778">
        <f t="shared" ca="1" si="131"/>
        <v>5.3735852691385766</v>
      </c>
      <c r="W2778">
        <v>80.59</v>
      </c>
      <c r="X2778">
        <v>6.3628862705906108</v>
      </c>
    </row>
    <row r="2779" spans="5:24">
      <c r="E2779">
        <v>27.76</v>
      </c>
      <c r="F2779">
        <f t="shared" si="129"/>
        <v>5.205006973513135</v>
      </c>
      <c r="T2779">
        <f t="shared" ca="1" si="130"/>
        <v>15.41</v>
      </c>
      <c r="U2779">
        <f t="shared" ca="1" si="131"/>
        <v>4.9904968756700328</v>
      </c>
      <c r="W2779">
        <v>12.26</v>
      </c>
      <c r="X2779">
        <v>4.3379126862041932</v>
      </c>
    </row>
    <row r="2780" spans="5:24">
      <c r="E2780">
        <v>27.77</v>
      </c>
      <c r="F2780">
        <f t="shared" si="129"/>
        <v>5.2051561179677543</v>
      </c>
      <c r="T2780">
        <f t="shared" ca="1" si="130"/>
        <v>90.92</v>
      </c>
      <c r="U2780">
        <f t="shared" ca="1" si="131"/>
        <v>6.1679224098237579</v>
      </c>
      <c r="W2780">
        <v>0.52</v>
      </c>
      <c r="X2780">
        <v>2.9377619242478508</v>
      </c>
    </row>
    <row r="2781" spans="5:24">
      <c r="E2781">
        <v>27.78</v>
      </c>
      <c r="F2781">
        <f t="shared" si="129"/>
        <v>5.205305236192876</v>
      </c>
      <c r="T2781">
        <f t="shared" ca="1" si="130"/>
        <v>11.96</v>
      </c>
      <c r="U2781">
        <f t="shared" ca="1" si="131"/>
        <v>4.9115056293217476</v>
      </c>
      <c r="W2781">
        <v>36.090000000000003</v>
      </c>
      <c r="X2781">
        <v>5.1439458326092886</v>
      </c>
    </row>
    <row r="2782" spans="5:24">
      <c r="E2782">
        <v>27.79</v>
      </c>
      <c r="F2782">
        <f t="shared" si="129"/>
        <v>5.2054543282109842</v>
      </c>
      <c r="T2782">
        <f t="shared" ca="1" si="130"/>
        <v>71.34</v>
      </c>
      <c r="U2782">
        <f t="shared" ca="1" si="131"/>
        <v>5.7816724862152542</v>
      </c>
      <c r="W2782">
        <v>46.41</v>
      </c>
      <c r="X2782">
        <v>5.4098902482853806</v>
      </c>
    </row>
    <row r="2783" spans="5:24">
      <c r="E2783">
        <v>27.8</v>
      </c>
      <c r="F2783">
        <f t="shared" si="129"/>
        <v>5.2056033940445401</v>
      </c>
      <c r="T2783">
        <f t="shared" ca="1" si="130"/>
        <v>25.53</v>
      </c>
      <c r="U2783">
        <f t="shared" ca="1" si="131"/>
        <v>5.1710481398947401</v>
      </c>
      <c r="W2783">
        <v>80.08</v>
      </c>
      <c r="X2783">
        <v>6.3444822105978353</v>
      </c>
    </row>
    <row r="2784" spans="5:24">
      <c r="E2784">
        <v>27.81</v>
      </c>
      <c r="F2784">
        <f t="shared" si="129"/>
        <v>5.2057524337159844</v>
      </c>
      <c r="T2784">
        <f t="shared" ca="1" si="130"/>
        <v>53.38</v>
      </c>
      <c r="U2784">
        <f t="shared" ca="1" si="131"/>
        <v>5.5424128258036323</v>
      </c>
      <c r="W2784">
        <v>82.03</v>
      </c>
      <c r="X2784">
        <v>6.4165089793618248</v>
      </c>
    </row>
    <row r="2785" spans="5:24">
      <c r="E2785">
        <v>27.82</v>
      </c>
      <c r="F2785">
        <f t="shared" si="129"/>
        <v>5.2059014472477356</v>
      </c>
      <c r="T2785">
        <f t="shared" ca="1" si="130"/>
        <v>89.89</v>
      </c>
      <c r="U2785">
        <f t="shared" ca="1" si="131"/>
        <v>6.1376543494211901</v>
      </c>
      <c r="W2785">
        <v>45.4</v>
      </c>
      <c r="X2785">
        <v>5.3844384028946166</v>
      </c>
    </row>
    <row r="2786" spans="5:24">
      <c r="E2786">
        <v>27.83</v>
      </c>
      <c r="F2786">
        <f t="shared" si="129"/>
        <v>5.2060504346621927</v>
      </c>
      <c r="T2786">
        <f t="shared" ca="1" si="130"/>
        <v>47.26</v>
      </c>
      <c r="U2786">
        <f t="shared" ca="1" si="131"/>
        <v>5.465632149433878</v>
      </c>
      <c r="W2786">
        <v>46.97</v>
      </c>
      <c r="X2786">
        <v>5.4239759947074768</v>
      </c>
    </row>
    <row r="2787" spans="5:24">
      <c r="E2787">
        <v>27.84</v>
      </c>
      <c r="F2787">
        <f t="shared" si="129"/>
        <v>5.2061993959817325</v>
      </c>
      <c r="T2787">
        <f t="shared" ca="1" si="130"/>
        <v>74.73</v>
      </c>
      <c r="U2787">
        <f t="shared" ca="1" si="131"/>
        <v>5.8330086833660131</v>
      </c>
      <c r="W2787">
        <v>45.5</v>
      </c>
      <c r="X2787">
        <v>5.3869614593554349</v>
      </c>
    </row>
    <row r="2788" spans="5:24">
      <c r="E2788">
        <v>27.85</v>
      </c>
      <c r="F2788">
        <f t="shared" si="129"/>
        <v>5.2063483312287122</v>
      </c>
      <c r="T2788">
        <f t="shared" ca="1" si="130"/>
        <v>3.7</v>
      </c>
      <c r="U2788">
        <f t="shared" ca="1" si="131"/>
        <v>4.6066933172532654</v>
      </c>
      <c r="W2788">
        <v>62.42</v>
      </c>
      <c r="X2788">
        <v>5.8165303400984723</v>
      </c>
    </row>
    <row r="2789" spans="5:24">
      <c r="E2789">
        <v>27.86</v>
      </c>
      <c r="F2789">
        <f t="shared" si="129"/>
        <v>5.2064972404254668</v>
      </c>
      <c r="T2789">
        <f t="shared" ca="1" si="130"/>
        <v>23.6</v>
      </c>
      <c r="U2789">
        <f t="shared" ca="1" si="131"/>
        <v>5.1403856347800385</v>
      </c>
      <c r="W2789">
        <v>55.28</v>
      </c>
      <c r="X2789">
        <v>5.6327387448728015</v>
      </c>
    </row>
    <row r="2790" spans="5:24">
      <c r="E2790">
        <v>27.87</v>
      </c>
      <c r="F2790">
        <f t="shared" si="129"/>
        <v>5.2066461235943091</v>
      </c>
      <c r="T2790">
        <f t="shared" ca="1" si="130"/>
        <v>66.09</v>
      </c>
      <c r="U2790">
        <f t="shared" ca="1" si="131"/>
        <v>5.7074603198086526</v>
      </c>
      <c r="W2790">
        <v>77.739999999999995</v>
      </c>
      <c r="X2790">
        <v>6.2634417316070357</v>
      </c>
    </row>
    <row r="2791" spans="5:24">
      <c r="E2791">
        <v>27.88</v>
      </c>
      <c r="F2791">
        <f t="shared" si="129"/>
        <v>5.2067949807575342</v>
      </c>
      <c r="T2791">
        <f t="shared" ca="1" si="130"/>
        <v>33.83</v>
      </c>
      <c r="U2791">
        <f t="shared" ca="1" si="131"/>
        <v>5.2914464008425046</v>
      </c>
      <c r="W2791">
        <v>8.07</v>
      </c>
      <c r="X2791">
        <v>4.0996214839494538</v>
      </c>
    </row>
    <row r="2792" spans="5:24">
      <c r="E2792">
        <v>27.89</v>
      </c>
      <c r="F2792">
        <f t="shared" si="129"/>
        <v>5.2069438119374141</v>
      </c>
      <c r="T2792">
        <f t="shared" ca="1" si="130"/>
        <v>13.51</v>
      </c>
      <c r="U2792">
        <f t="shared" ca="1" si="131"/>
        <v>4.9486989524289795</v>
      </c>
      <c r="W2792">
        <v>69.13</v>
      </c>
      <c r="X2792">
        <v>5.9995386011393705</v>
      </c>
    </row>
    <row r="2793" spans="5:24">
      <c r="E2793">
        <v>27.9</v>
      </c>
      <c r="F2793">
        <f t="shared" si="129"/>
        <v>5.2070926171562002</v>
      </c>
      <c r="T2793">
        <f t="shared" ca="1" si="130"/>
        <v>62.42</v>
      </c>
      <c r="U2793">
        <f t="shared" ca="1" si="131"/>
        <v>5.6582651700492361</v>
      </c>
      <c r="W2793">
        <v>44.8</v>
      </c>
      <c r="X2793">
        <v>5.3692840318801363</v>
      </c>
    </row>
    <row r="2794" spans="5:24">
      <c r="E2794">
        <v>27.91</v>
      </c>
      <c r="F2794">
        <f t="shared" si="129"/>
        <v>5.2072413964361237</v>
      </c>
      <c r="T2794">
        <f t="shared" ca="1" si="130"/>
        <v>30.75</v>
      </c>
      <c r="U2794">
        <f t="shared" ca="1" si="131"/>
        <v>5.2485254080524708</v>
      </c>
      <c r="W2794">
        <v>60.94</v>
      </c>
      <c r="X2794">
        <v>5.7777555694385692</v>
      </c>
    </row>
    <row r="2795" spans="5:24">
      <c r="E2795">
        <v>27.92</v>
      </c>
      <c r="F2795">
        <f t="shared" si="129"/>
        <v>5.2073901497993935</v>
      </c>
      <c r="T2795">
        <f t="shared" ca="1" si="130"/>
        <v>69.37</v>
      </c>
      <c r="U2795">
        <f t="shared" ca="1" si="131"/>
        <v>5.753182813532205</v>
      </c>
      <c r="W2795">
        <v>98</v>
      </c>
      <c r="X2795">
        <v>7.5537489106318203</v>
      </c>
    </row>
    <row r="2796" spans="5:24">
      <c r="E2796">
        <v>27.93</v>
      </c>
      <c r="F2796">
        <f t="shared" si="129"/>
        <v>5.207538877268199</v>
      </c>
      <c r="T2796">
        <f t="shared" ca="1" si="130"/>
        <v>78.819999999999993</v>
      </c>
      <c r="U2796">
        <f t="shared" ca="1" si="131"/>
        <v>5.9000956238130753</v>
      </c>
      <c r="W2796">
        <v>93.15</v>
      </c>
      <c r="X2796">
        <v>6.9870560802731703</v>
      </c>
    </row>
    <row r="2797" spans="5:24">
      <c r="E2797">
        <v>27.94</v>
      </c>
      <c r="F2797">
        <f t="shared" si="129"/>
        <v>5.2076875788647099</v>
      </c>
      <c r="T2797">
        <f t="shared" ca="1" si="130"/>
        <v>68.55</v>
      </c>
      <c r="U2797">
        <f t="shared" ca="1" si="131"/>
        <v>5.7415674183983256</v>
      </c>
      <c r="W2797">
        <v>41.62</v>
      </c>
      <c r="X2797">
        <v>5.2883755077209518</v>
      </c>
    </row>
    <row r="2798" spans="5:24">
      <c r="E2798">
        <v>27.95</v>
      </c>
      <c r="F2798">
        <f t="shared" si="129"/>
        <v>5.207836254611073</v>
      </c>
      <c r="T2798">
        <f t="shared" ca="1" si="130"/>
        <v>81.099999999999994</v>
      </c>
      <c r="U2798">
        <f t="shared" ca="1" si="131"/>
        <v>5.9407936734980868</v>
      </c>
      <c r="W2798">
        <v>52.31</v>
      </c>
      <c r="X2798">
        <v>5.557935507142858</v>
      </c>
    </row>
    <row r="2799" spans="5:24">
      <c r="E2799">
        <v>27.96</v>
      </c>
      <c r="F2799">
        <f t="shared" si="129"/>
        <v>5.2079849045294146</v>
      </c>
      <c r="T2799">
        <f t="shared" ca="1" si="130"/>
        <v>24.62</v>
      </c>
      <c r="U2799">
        <f t="shared" ca="1" si="131"/>
        <v>5.1567516939602065</v>
      </c>
      <c r="W2799">
        <v>35.299999999999997</v>
      </c>
      <c r="X2799">
        <v>5.1227663832381882</v>
      </c>
    </row>
    <row r="2800" spans="5:24">
      <c r="E2800">
        <v>27.97</v>
      </c>
      <c r="F2800">
        <f t="shared" si="129"/>
        <v>5.2081335286418424</v>
      </c>
      <c r="T2800">
        <f t="shared" ca="1" si="130"/>
        <v>57.62</v>
      </c>
      <c r="U2800">
        <f t="shared" ca="1" si="131"/>
        <v>5.5960907733983802</v>
      </c>
      <c r="W2800">
        <v>80.13</v>
      </c>
      <c r="X2800">
        <v>6.3462738362478177</v>
      </c>
    </row>
    <row r="2801" spans="5:24">
      <c r="E2801">
        <v>27.98</v>
      </c>
      <c r="F2801">
        <f t="shared" si="129"/>
        <v>5.2082821269704409</v>
      </c>
      <c r="T2801">
        <f t="shared" ca="1" si="130"/>
        <v>42.56</v>
      </c>
      <c r="U2801">
        <f t="shared" ca="1" si="131"/>
        <v>5.4062062335173202</v>
      </c>
      <c r="W2801">
        <v>6.58</v>
      </c>
      <c r="X2801">
        <v>3.9921776486616394</v>
      </c>
    </row>
    <row r="2802" spans="5:24">
      <c r="E2802">
        <v>27.99</v>
      </c>
      <c r="F2802">
        <f t="shared" si="129"/>
        <v>5.208430699537276</v>
      </c>
      <c r="T2802">
        <f t="shared" ca="1" si="130"/>
        <v>30.68</v>
      </c>
      <c r="U2802">
        <f t="shared" ca="1" si="131"/>
        <v>5.2475293034865462</v>
      </c>
      <c r="W2802">
        <v>39.270000000000003</v>
      </c>
      <c r="X2802">
        <v>5.2277112425232692</v>
      </c>
    </row>
    <row r="2803" spans="5:24">
      <c r="E2803">
        <v>28</v>
      </c>
      <c r="F2803">
        <f t="shared" si="129"/>
        <v>5.2085792463643914</v>
      </c>
      <c r="T2803">
        <f t="shared" ca="1" si="130"/>
        <v>88.27</v>
      </c>
      <c r="U2803">
        <f t="shared" ca="1" si="131"/>
        <v>6.0942963269813255</v>
      </c>
      <c r="W2803">
        <v>57.68</v>
      </c>
      <c r="X2803">
        <v>5.6937137817207324</v>
      </c>
    </row>
    <row r="2804" spans="5:24">
      <c r="E2804">
        <v>28.01</v>
      </c>
      <c r="F2804">
        <f t="shared" si="129"/>
        <v>5.2087277674738122</v>
      </c>
      <c r="T2804">
        <f t="shared" ca="1" si="130"/>
        <v>33.799999999999997</v>
      </c>
      <c r="U2804">
        <f t="shared" ca="1" si="131"/>
        <v>5.2910361641652592</v>
      </c>
      <c r="W2804">
        <v>34.619999999999997</v>
      </c>
      <c r="X2804">
        <v>5.1043998141834379</v>
      </c>
    </row>
    <row r="2805" spans="5:24">
      <c r="E2805">
        <v>28.02</v>
      </c>
      <c r="F2805">
        <f t="shared" si="129"/>
        <v>5.208876262887542</v>
      </c>
      <c r="T2805">
        <f t="shared" ca="1" si="130"/>
        <v>21.22</v>
      </c>
      <c r="U2805">
        <f t="shared" ca="1" si="131"/>
        <v>5.1005944902961717</v>
      </c>
      <c r="W2805">
        <v>84.73</v>
      </c>
      <c r="X2805">
        <v>6.5249219853353821</v>
      </c>
    </row>
    <row r="2806" spans="5:24">
      <c r="E2806">
        <v>28.03</v>
      </c>
      <c r="F2806">
        <f t="shared" si="129"/>
        <v>5.2090247326275625</v>
      </c>
      <c r="T2806">
        <f t="shared" ca="1" si="130"/>
        <v>13.75</v>
      </c>
      <c r="U2806">
        <f t="shared" ca="1" si="131"/>
        <v>4.9541898162829163</v>
      </c>
      <c r="W2806">
        <v>73.14</v>
      </c>
      <c r="X2806">
        <v>6.1170526482377063</v>
      </c>
    </row>
    <row r="2807" spans="5:24">
      <c r="E2807">
        <v>28.04</v>
      </c>
      <c r="F2807">
        <f t="shared" si="129"/>
        <v>5.2091731767158365</v>
      </c>
      <c r="T2807">
        <f t="shared" ca="1" si="130"/>
        <v>16.600000000000001</v>
      </c>
      <c r="U2807">
        <f t="shared" ca="1" si="131"/>
        <v>5.014953361685631</v>
      </c>
      <c r="W2807">
        <v>54.43</v>
      </c>
      <c r="X2807">
        <v>5.6112728301313917</v>
      </c>
    </row>
    <row r="2808" spans="5:24">
      <c r="E2808">
        <v>28.05</v>
      </c>
      <c r="F2808">
        <f t="shared" si="129"/>
        <v>5.2093215951743073</v>
      </c>
      <c r="T2808">
        <f t="shared" ca="1" si="130"/>
        <v>74.489999999999995</v>
      </c>
      <c r="U2808">
        <f t="shared" ca="1" si="131"/>
        <v>5.8292631523702427</v>
      </c>
      <c r="W2808">
        <v>78.89</v>
      </c>
      <c r="X2808">
        <v>6.3026103227472303</v>
      </c>
    </row>
    <row r="2809" spans="5:24">
      <c r="E2809">
        <v>28.06</v>
      </c>
      <c r="F2809">
        <f t="shared" si="129"/>
        <v>5.2094699880248951</v>
      </c>
      <c r="T2809">
        <f t="shared" ca="1" si="130"/>
        <v>82.12</v>
      </c>
      <c r="U2809">
        <f t="shared" ca="1" si="131"/>
        <v>5.9599739365229309</v>
      </c>
      <c r="W2809">
        <v>93.16</v>
      </c>
      <c r="X2809">
        <v>6.9878138200737308</v>
      </c>
    </row>
    <row r="2810" spans="5:24">
      <c r="E2810">
        <v>28.07</v>
      </c>
      <c r="F2810">
        <f t="shared" si="129"/>
        <v>5.2096183552895026</v>
      </c>
      <c r="T2810">
        <f t="shared" ca="1" si="130"/>
        <v>62.61</v>
      </c>
      <c r="U2810">
        <f t="shared" ca="1" si="131"/>
        <v>5.6607707949182675</v>
      </c>
      <c r="W2810">
        <v>10.78</v>
      </c>
      <c r="X2810">
        <v>4.2616869316387893</v>
      </c>
    </row>
    <row r="2811" spans="5:24">
      <c r="E2811">
        <v>28.08</v>
      </c>
      <c r="F2811">
        <f t="shared" si="129"/>
        <v>5.2097666969900098</v>
      </c>
      <c r="T2811">
        <f t="shared" ca="1" si="130"/>
        <v>28.83</v>
      </c>
      <c r="U2811">
        <f t="shared" ca="1" si="131"/>
        <v>5.2208210390712004</v>
      </c>
      <c r="W2811">
        <v>10.65</v>
      </c>
      <c r="X2811">
        <v>4.2546414977248777</v>
      </c>
    </row>
    <row r="2812" spans="5:24">
      <c r="E2812">
        <v>28.09</v>
      </c>
      <c r="F2812">
        <f t="shared" si="129"/>
        <v>5.2099150131482785</v>
      </c>
      <c r="T2812">
        <f t="shared" ca="1" si="130"/>
        <v>71.290000000000006</v>
      </c>
      <c r="U2812">
        <f t="shared" ca="1" si="131"/>
        <v>5.7809383717224545</v>
      </c>
      <c r="W2812">
        <v>54.11</v>
      </c>
      <c r="X2812">
        <v>5.6032053423170822</v>
      </c>
    </row>
    <row r="2813" spans="5:24">
      <c r="E2813">
        <v>28.1</v>
      </c>
      <c r="F2813">
        <f t="shared" si="129"/>
        <v>5.2100633037861472</v>
      </c>
      <c r="T2813">
        <f t="shared" ca="1" si="130"/>
        <v>25.76</v>
      </c>
      <c r="U2813">
        <f t="shared" ca="1" si="131"/>
        <v>5.1746188964887194</v>
      </c>
      <c r="W2813">
        <v>29.64</v>
      </c>
      <c r="X2813">
        <v>4.9652171160620178</v>
      </c>
    </row>
    <row r="2814" spans="5:24">
      <c r="E2814">
        <v>28.11</v>
      </c>
      <c r="F2814">
        <f t="shared" si="129"/>
        <v>5.2102115689254385</v>
      </c>
      <c r="T2814">
        <f t="shared" ca="1" si="130"/>
        <v>60.72</v>
      </c>
      <c r="U2814">
        <f t="shared" ca="1" si="131"/>
        <v>5.6360143186294946</v>
      </c>
      <c r="W2814">
        <v>39.43</v>
      </c>
      <c r="X2814">
        <v>5.231870968720286</v>
      </c>
    </row>
    <row r="2815" spans="5:24">
      <c r="E2815">
        <v>28.12</v>
      </c>
      <c r="F2815">
        <f t="shared" si="129"/>
        <v>5.2103598085879508</v>
      </c>
      <c r="T2815">
        <f t="shared" ca="1" si="130"/>
        <v>32.909999999999997</v>
      </c>
      <c r="U2815">
        <f t="shared" ca="1" si="131"/>
        <v>5.2788001527120407</v>
      </c>
      <c r="W2815">
        <v>4.46</v>
      </c>
      <c r="X2815">
        <v>3.8003671111632427</v>
      </c>
    </row>
    <row r="2816" spans="5:24">
      <c r="E2816">
        <v>28.13</v>
      </c>
      <c r="F2816">
        <f t="shared" si="129"/>
        <v>5.2105080227954641</v>
      </c>
      <c r="T2816">
        <f t="shared" ca="1" si="130"/>
        <v>56.76</v>
      </c>
      <c r="U2816">
        <f t="shared" ca="1" si="131"/>
        <v>5.585133603295735</v>
      </c>
      <c r="W2816">
        <v>72.88</v>
      </c>
      <c r="X2816">
        <v>6.1091877486018209</v>
      </c>
    </row>
    <row r="2817" spans="5:24">
      <c r="E2817">
        <v>28.14</v>
      </c>
      <c r="F2817">
        <f t="shared" si="129"/>
        <v>5.2106562115697388</v>
      </c>
      <c r="T2817">
        <f t="shared" ca="1" si="130"/>
        <v>20.92</v>
      </c>
      <c r="U2817">
        <f t="shared" ca="1" si="131"/>
        <v>5.0953999000769228</v>
      </c>
      <c r="W2817">
        <v>12.76</v>
      </c>
      <c r="X2817">
        <v>4.3621904108695606</v>
      </c>
    </row>
    <row r="2818" spans="5:24">
      <c r="E2818">
        <v>28.15</v>
      </c>
      <c r="F2818">
        <f t="shared" si="129"/>
        <v>5.210804374932513</v>
      </c>
      <c r="T2818">
        <f t="shared" ca="1" si="130"/>
        <v>75.06</v>
      </c>
      <c r="U2818">
        <f t="shared" ca="1" si="131"/>
        <v>5.8381895368331511</v>
      </c>
      <c r="W2818">
        <v>70.760000000000005</v>
      </c>
      <c r="X2818">
        <v>6.0463869189458448</v>
      </c>
    </row>
    <row r="2819" spans="5:24">
      <c r="E2819">
        <v>28.16</v>
      </c>
      <c r="F2819">
        <f t="shared" si="129"/>
        <v>5.2109525129055072</v>
      </c>
      <c r="T2819">
        <f t="shared" ca="1" si="130"/>
        <v>21.06</v>
      </c>
      <c r="U2819">
        <f t="shared" ca="1" si="131"/>
        <v>5.0978294435746747</v>
      </c>
      <c r="W2819">
        <v>16.690000000000001</v>
      </c>
      <c r="X2819">
        <v>4.5335119025727062</v>
      </c>
    </row>
    <row r="2820" spans="5:24">
      <c r="E2820">
        <v>28.17</v>
      </c>
      <c r="F2820">
        <f t="shared" si="129"/>
        <v>5.2111006255104204</v>
      </c>
      <c r="T2820">
        <f t="shared" ca="1" si="130"/>
        <v>29.14</v>
      </c>
      <c r="U2820">
        <f t="shared" ca="1" si="131"/>
        <v>5.2253503006844015</v>
      </c>
      <c r="W2820">
        <v>98.6</v>
      </c>
      <c r="X2820">
        <v>7.6972863766410518</v>
      </c>
    </row>
    <row r="2821" spans="5:24">
      <c r="E2821">
        <v>28.18</v>
      </c>
      <c r="F2821">
        <f t="shared" ref="F2821:F2884" si="132">NORMINV(E2821/100,$C$3,$C$4)</f>
        <v>5.2112487127689313</v>
      </c>
      <c r="T2821">
        <f t="shared" ref="T2821:T2884" ca="1" si="133">RANDBETWEEN(1,10000)/100</f>
        <v>90.7</v>
      </c>
      <c r="U2821">
        <f t="shared" ref="U2821:U2884" ca="1" si="134">NORMINV(T2821/100,$C$3,$C$4)</f>
        <v>6.1612525683692176</v>
      </c>
      <c r="W2821">
        <v>12.73</v>
      </c>
      <c r="X2821">
        <v>4.3607526467053077</v>
      </c>
    </row>
    <row r="2822" spans="5:24">
      <c r="E2822">
        <v>28.19</v>
      </c>
      <c r="F2822">
        <f t="shared" si="132"/>
        <v>5.211396774702699</v>
      </c>
      <c r="T2822">
        <f t="shared" ca="1" si="133"/>
        <v>95.77</v>
      </c>
      <c r="U2822">
        <f t="shared" ca="1" si="134"/>
        <v>6.3622988450980378</v>
      </c>
      <c r="W2822">
        <v>15.4</v>
      </c>
      <c r="X2822">
        <v>4.4805723817656293</v>
      </c>
    </row>
    <row r="2823" spans="5:24">
      <c r="E2823">
        <v>28.2</v>
      </c>
      <c r="F2823">
        <f t="shared" si="132"/>
        <v>5.211544811333364</v>
      </c>
      <c r="T2823">
        <f t="shared" ca="1" si="133"/>
        <v>86.03</v>
      </c>
      <c r="U2823">
        <f t="shared" ca="1" si="134"/>
        <v>6.0408340867007002</v>
      </c>
      <c r="W2823">
        <v>6.78</v>
      </c>
      <c r="X2823">
        <v>4.0076216981548427</v>
      </c>
    </row>
    <row r="2824" spans="5:24">
      <c r="E2824">
        <v>28.21</v>
      </c>
      <c r="F2824">
        <f t="shared" si="132"/>
        <v>5.2116928226825445</v>
      </c>
      <c r="T2824">
        <f t="shared" ca="1" si="133"/>
        <v>1.1599999999999999</v>
      </c>
      <c r="U2824">
        <f t="shared" ca="1" si="134"/>
        <v>4.3649375009897389</v>
      </c>
      <c r="W2824">
        <v>32.520000000000003</v>
      </c>
      <c r="X2824">
        <v>5.0467934272435677</v>
      </c>
    </row>
    <row r="2825" spans="5:24">
      <c r="E2825">
        <v>28.22</v>
      </c>
      <c r="F2825">
        <f t="shared" si="132"/>
        <v>5.2118408087718411</v>
      </c>
      <c r="T2825">
        <f t="shared" ca="1" si="133"/>
        <v>70.3</v>
      </c>
      <c r="U2825">
        <f t="shared" ca="1" si="134"/>
        <v>5.7665242554514542</v>
      </c>
      <c r="W2825">
        <v>39.020000000000003</v>
      </c>
      <c r="X2825">
        <v>5.2212021962341879</v>
      </c>
    </row>
    <row r="2826" spans="5:24">
      <c r="E2826">
        <v>28.23</v>
      </c>
      <c r="F2826">
        <f t="shared" si="132"/>
        <v>5.2119887696228311</v>
      </c>
      <c r="T2826">
        <f t="shared" ca="1" si="133"/>
        <v>36.659999999999997</v>
      </c>
      <c r="U2826">
        <f t="shared" ca="1" si="134"/>
        <v>5.3295640368348849</v>
      </c>
      <c r="W2826">
        <v>78.540000000000006</v>
      </c>
      <c r="X2826">
        <v>6.2905613643586857</v>
      </c>
    </row>
    <row r="2827" spans="5:24">
      <c r="E2827">
        <v>28.24</v>
      </c>
      <c r="F2827">
        <f t="shared" si="132"/>
        <v>5.2121367052570751</v>
      </c>
      <c r="T2827">
        <f t="shared" ca="1" si="133"/>
        <v>41.84</v>
      </c>
      <c r="U2827">
        <f t="shared" ca="1" si="134"/>
        <v>5.3970058176260514</v>
      </c>
      <c r="W2827">
        <v>28.99</v>
      </c>
      <c r="X2827">
        <v>4.9463231188965437</v>
      </c>
    </row>
    <row r="2828" spans="5:24">
      <c r="E2828">
        <v>28.25</v>
      </c>
      <c r="F2828">
        <f t="shared" si="132"/>
        <v>5.2122846156961131</v>
      </c>
      <c r="T2828">
        <f t="shared" ca="1" si="133"/>
        <v>26.26</v>
      </c>
      <c r="U2828">
        <f t="shared" ca="1" si="134"/>
        <v>5.1823248693896478</v>
      </c>
      <c r="W2828">
        <v>12.11</v>
      </c>
      <c r="X2828">
        <v>4.3304944339242279</v>
      </c>
    </row>
    <row r="2829" spans="5:24">
      <c r="E2829">
        <v>28.26</v>
      </c>
      <c r="F2829">
        <f t="shared" si="132"/>
        <v>5.2124325009614649</v>
      </c>
      <c r="T2829">
        <f t="shared" ca="1" si="133"/>
        <v>46.36</v>
      </c>
      <c r="U2829">
        <f t="shared" ca="1" si="134"/>
        <v>5.4543158819044342</v>
      </c>
      <c r="W2829">
        <v>79.959999999999994</v>
      </c>
      <c r="X2829">
        <v>6.3401933256919882</v>
      </c>
    </row>
    <row r="2830" spans="5:24">
      <c r="E2830">
        <v>28.27</v>
      </c>
      <c r="F2830">
        <f t="shared" si="132"/>
        <v>5.2125803610746306</v>
      </c>
      <c r="T2830">
        <f t="shared" ca="1" si="133"/>
        <v>59.69</v>
      </c>
      <c r="U2830">
        <f t="shared" ca="1" si="134"/>
        <v>5.6226655971917499</v>
      </c>
      <c r="W2830">
        <v>98.79</v>
      </c>
      <c r="X2830">
        <v>7.7539390914213699</v>
      </c>
    </row>
    <row r="2831" spans="5:24">
      <c r="E2831">
        <v>28.28</v>
      </c>
      <c r="F2831">
        <f t="shared" si="132"/>
        <v>5.2127281960570899</v>
      </c>
      <c r="T2831">
        <f t="shared" ca="1" si="133"/>
        <v>83.38</v>
      </c>
      <c r="U2831">
        <f t="shared" ca="1" si="134"/>
        <v>5.9846455185045464</v>
      </c>
      <c r="W2831">
        <v>42.02</v>
      </c>
      <c r="X2831">
        <v>5.2986181422000822</v>
      </c>
    </row>
    <row r="2832" spans="5:24">
      <c r="E2832">
        <v>28.29</v>
      </c>
      <c r="F2832">
        <f t="shared" si="132"/>
        <v>5.2128760059303039</v>
      </c>
      <c r="T2832">
        <f t="shared" ca="1" si="133"/>
        <v>96.41</v>
      </c>
      <c r="U2832">
        <f t="shared" ca="1" si="134"/>
        <v>6.4001920806634214</v>
      </c>
      <c r="W2832">
        <v>69.209999999999994</v>
      </c>
      <c r="X2832">
        <v>6.0018116747749062</v>
      </c>
    </row>
    <row r="2833" spans="5:24">
      <c r="E2833">
        <v>28.3</v>
      </c>
      <c r="F2833">
        <f t="shared" si="132"/>
        <v>5.2130237907157131</v>
      </c>
      <c r="T2833">
        <f t="shared" ca="1" si="133"/>
        <v>25.38</v>
      </c>
      <c r="U2833">
        <f t="shared" ca="1" si="134"/>
        <v>5.1687103256334126</v>
      </c>
      <c r="W2833">
        <v>22.82</v>
      </c>
      <c r="X2833">
        <v>4.7552121813006254</v>
      </c>
    </row>
    <row r="2834" spans="5:24">
      <c r="E2834">
        <v>28.31</v>
      </c>
      <c r="F2834">
        <f t="shared" si="132"/>
        <v>5.2131715504347396</v>
      </c>
      <c r="T2834">
        <f t="shared" ca="1" si="133"/>
        <v>51.63</v>
      </c>
      <c r="U2834">
        <f t="shared" ca="1" si="134"/>
        <v>5.5204347077263511</v>
      </c>
      <c r="W2834">
        <v>81.33</v>
      </c>
      <c r="X2834">
        <v>6.3901227099038955</v>
      </c>
    </row>
    <row r="2835" spans="5:24">
      <c r="E2835">
        <v>28.32</v>
      </c>
      <c r="F2835">
        <f t="shared" si="132"/>
        <v>5.2133192851087831</v>
      </c>
      <c r="T2835">
        <f t="shared" ca="1" si="133"/>
        <v>53.6</v>
      </c>
      <c r="U2835">
        <f t="shared" ca="1" si="134"/>
        <v>5.5451807185646294</v>
      </c>
      <c r="W2835">
        <v>9.56</v>
      </c>
      <c r="X2835">
        <v>4.1929625709859</v>
      </c>
    </row>
    <row r="2836" spans="5:24">
      <c r="E2836">
        <v>28.33</v>
      </c>
      <c r="F2836">
        <f t="shared" si="132"/>
        <v>5.2134669947592274</v>
      </c>
      <c r="T2836">
        <f t="shared" ca="1" si="133"/>
        <v>51.82</v>
      </c>
      <c r="U2836">
        <f t="shared" ca="1" si="134"/>
        <v>5.5228182353674677</v>
      </c>
      <c r="W2836">
        <v>56.55</v>
      </c>
      <c r="X2836">
        <v>5.6649288300949179</v>
      </c>
    </row>
    <row r="2837" spans="5:24">
      <c r="E2837">
        <v>28.34</v>
      </c>
      <c r="F2837">
        <f t="shared" si="132"/>
        <v>5.2136146794074341</v>
      </c>
      <c r="T2837">
        <f t="shared" ca="1" si="133"/>
        <v>45.49</v>
      </c>
      <c r="U2837">
        <f t="shared" ca="1" si="134"/>
        <v>5.4433545931765286</v>
      </c>
      <c r="W2837">
        <v>56.75</v>
      </c>
      <c r="X2837">
        <v>5.6700128893322193</v>
      </c>
    </row>
    <row r="2838" spans="5:24">
      <c r="E2838">
        <v>28.35</v>
      </c>
      <c r="F2838">
        <f t="shared" si="132"/>
        <v>5.2137623390747452</v>
      </c>
      <c r="T2838">
        <f t="shared" ca="1" si="133"/>
        <v>11.32</v>
      </c>
      <c r="U2838">
        <f t="shared" ca="1" si="134"/>
        <v>4.8951577763700076</v>
      </c>
      <c r="W2838">
        <v>86.11</v>
      </c>
      <c r="X2838">
        <v>6.5852747177665769</v>
      </c>
    </row>
    <row r="2839" spans="5:24">
      <c r="E2839">
        <v>28.36</v>
      </c>
      <c r="F2839">
        <f t="shared" si="132"/>
        <v>5.213909973782485</v>
      </c>
      <c r="T2839">
        <f t="shared" ca="1" si="133"/>
        <v>97.69</v>
      </c>
      <c r="U2839">
        <f t="shared" ca="1" si="134"/>
        <v>6.4967807331387615</v>
      </c>
      <c r="W2839">
        <v>7.4</v>
      </c>
      <c r="X2839">
        <v>4.0533679328410219</v>
      </c>
    </row>
    <row r="2840" spans="5:24">
      <c r="E2840">
        <v>28.37</v>
      </c>
      <c r="F2840">
        <f t="shared" si="132"/>
        <v>5.2140575835519565</v>
      </c>
      <c r="T2840">
        <f t="shared" ca="1" si="133"/>
        <v>82.68</v>
      </c>
      <c r="U2840">
        <f t="shared" ca="1" si="134"/>
        <v>5.9707975298818274</v>
      </c>
      <c r="W2840">
        <v>49.39</v>
      </c>
      <c r="X2840">
        <v>5.4847089716656221</v>
      </c>
    </row>
    <row r="2841" spans="5:24">
      <c r="E2841">
        <v>28.38</v>
      </c>
      <c r="F2841">
        <f t="shared" si="132"/>
        <v>5.2142051684044439</v>
      </c>
      <c r="T2841">
        <f t="shared" ca="1" si="133"/>
        <v>89.2</v>
      </c>
      <c r="U2841">
        <f t="shared" ca="1" si="134"/>
        <v>6.1186172995814134</v>
      </c>
      <c r="W2841">
        <v>4.62</v>
      </c>
      <c r="X2841">
        <v>3.8171286556902442</v>
      </c>
    </row>
    <row r="2842" spans="5:24">
      <c r="E2842">
        <v>28.39</v>
      </c>
      <c r="F2842">
        <f t="shared" si="132"/>
        <v>5.2143527283612121</v>
      </c>
      <c r="T2842">
        <f t="shared" ca="1" si="133"/>
        <v>69.28</v>
      </c>
      <c r="U2842">
        <f t="shared" ca="1" si="134"/>
        <v>5.7519013714662339</v>
      </c>
      <c r="W2842">
        <v>0.27</v>
      </c>
      <c r="X2842">
        <v>2.717849546215426</v>
      </c>
    </row>
    <row r="2843" spans="5:24">
      <c r="E2843">
        <v>28.4</v>
      </c>
      <c r="F2843">
        <f t="shared" si="132"/>
        <v>5.2145002634435063</v>
      </c>
      <c r="T2843">
        <f t="shared" ca="1" si="133"/>
        <v>16.79</v>
      </c>
      <c r="U2843">
        <f t="shared" ca="1" si="134"/>
        <v>5.0187514905996116</v>
      </c>
      <c r="W2843">
        <v>33.08</v>
      </c>
      <c r="X2843">
        <v>5.0622948006921407</v>
      </c>
    </row>
    <row r="2844" spans="5:24">
      <c r="E2844">
        <v>28.41</v>
      </c>
      <c r="F2844">
        <f t="shared" si="132"/>
        <v>5.2146477736725529</v>
      </c>
      <c r="T2844">
        <f t="shared" ca="1" si="133"/>
        <v>2.46</v>
      </c>
      <c r="U2844">
        <f t="shared" ca="1" si="134"/>
        <v>4.516572804857887</v>
      </c>
      <c r="W2844">
        <v>66.010000000000005</v>
      </c>
      <c r="X2844">
        <v>5.9127360628757302</v>
      </c>
    </row>
    <row r="2845" spans="5:24">
      <c r="E2845">
        <v>28.42</v>
      </c>
      <c r="F2845">
        <f t="shared" si="132"/>
        <v>5.2147952590695574</v>
      </c>
      <c r="T2845">
        <f t="shared" ca="1" si="133"/>
        <v>39.119999999999997</v>
      </c>
      <c r="U2845">
        <f t="shared" ca="1" si="134"/>
        <v>5.3619036084562737</v>
      </c>
      <c r="W2845">
        <v>93.84</v>
      </c>
      <c r="X2845">
        <v>7.0414800281767347</v>
      </c>
    </row>
    <row r="2846" spans="5:24">
      <c r="E2846">
        <v>28.43</v>
      </c>
      <c r="F2846">
        <f t="shared" si="132"/>
        <v>5.2149427196557072</v>
      </c>
      <c r="T2846">
        <f t="shared" ca="1" si="133"/>
        <v>79.900000000000006</v>
      </c>
      <c r="U2846">
        <f t="shared" ca="1" si="134"/>
        <v>5.9190273349387033</v>
      </c>
      <c r="W2846">
        <v>49.8</v>
      </c>
      <c r="X2846">
        <v>5.4949867224510731</v>
      </c>
    </row>
    <row r="2847" spans="5:24">
      <c r="E2847">
        <v>28.44</v>
      </c>
      <c r="F2847">
        <f t="shared" si="132"/>
        <v>5.2150901554521711</v>
      </c>
      <c r="T2847">
        <f t="shared" ca="1" si="133"/>
        <v>24.36</v>
      </c>
      <c r="U2847">
        <f t="shared" ca="1" si="134"/>
        <v>5.1526154373900805</v>
      </c>
      <c r="W2847">
        <v>78.16</v>
      </c>
      <c r="X2847">
        <v>6.2776082431035576</v>
      </c>
    </row>
    <row r="2848" spans="5:24">
      <c r="E2848">
        <v>28.45</v>
      </c>
      <c r="F2848">
        <f t="shared" si="132"/>
        <v>5.2152375664800976</v>
      </c>
      <c r="T2848">
        <f t="shared" ca="1" si="133"/>
        <v>0.51</v>
      </c>
      <c r="U2848">
        <f t="shared" ca="1" si="134"/>
        <v>4.2155128130563071</v>
      </c>
      <c r="W2848">
        <v>50.18</v>
      </c>
      <c r="X2848">
        <v>5.5045119462030661</v>
      </c>
    </row>
    <row r="2849" spans="5:24">
      <c r="E2849">
        <v>28.46</v>
      </c>
      <c r="F2849">
        <f t="shared" si="132"/>
        <v>5.2153849527606146</v>
      </c>
      <c r="T2849">
        <f t="shared" ca="1" si="133"/>
        <v>38.19</v>
      </c>
      <c r="U2849">
        <f t="shared" ca="1" si="134"/>
        <v>5.3497527558578675</v>
      </c>
      <c r="W2849">
        <v>43.91</v>
      </c>
      <c r="X2849">
        <v>5.3467485682657605</v>
      </c>
    </row>
    <row r="2850" spans="5:24">
      <c r="E2850">
        <v>28.47</v>
      </c>
      <c r="F2850">
        <f t="shared" si="132"/>
        <v>5.2155323143148333</v>
      </c>
      <c r="T2850">
        <f t="shared" ca="1" si="133"/>
        <v>12.89</v>
      </c>
      <c r="U2850">
        <f t="shared" ca="1" si="134"/>
        <v>4.9341968615596148</v>
      </c>
      <c r="W2850">
        <v>12.38</v>
      </c>
      <c r="X2850">
        <v>4.3438015654274622</v>
      </c>
    </row>
    <row r="2851" spans="5:24">
      <c r="E2851">
        <v>28.48</v>
      </c>
      <c r="F2851">
        <f t="shared" si="132"/>
        <v>5.2156796511638435</v>
      </c>
      <c r="T2851">
        <f t="shared" ca="1" si="133"/>
        <v>7.68</v>
      </c>
      <c r="U2851">
        <f t="shared" ca="1" si="134"/>
        <v>4.7865348741520473</v>
      </c>
      <c r="W2851">
        <v>85.84</v>
      </c>
      <c r="X2851">
        <v>6.5731585159288493</v>
      </c>
    </row>
    <row r="2852" spans="5:24">
      <c r="E2852">
        <v>28.49</v>
      </c>
      <c r="F2852">
        <f t="shared" si="132"/>
        <v>5.215826963328718</v>
      </c>
      <c r="T2852">
        <f t="shared" ca="1" si="133"/>
        <v>34.29</v>
      </c>
      <c r="U2852">
        <f t="shared" ca="1" si="134"/>
        <v>5.2977193430769587</v>
      </c>
      <c r="W2852">
        <v>87.41</v>
      </c>
      <c r="X2852">
        <v>6.6459882835180863</v>
      </c>
    </row>
    <row r="2853" spans="5:24">
      <c r="E2853">
        <v>28.5</v>
      </c>
      <c r="F2853">
        <f t="shared" si="132"/>
        <v>5.2159742508305085</v>
      </c>
      <c r="T2853">
        <f t="shared" ca="1" si="133"/>
        <v>30.24</v>
      </c>
      <c r="U2853">
        <f t="shared" ca="1" si="134"/>
        <v>5.2412448638348756</v>
      </c>
      <c r="W2853">
        <v>33.96</v>
      </c>
      <c r="X2853">
        <v>5.0864449522165573</v>
      </c>
    </row>
    <row r="2854" spans="5:24">
      <c r="E2854">
        <v>28.51</v>
      </c>
      <c r="F2854">
        <f t="shared" si="132"/>
        <v>5.2161215136902488</v>
      </c>
      <c r="T2854">
        <f t="shared" ca="1" si="133"/>
        <v>34.369999999999997</v>
      </c>
      <c r="U2854">
        <f t="shared" ca="1" si="134"/>
        <v>5.2988070192342303</v>
      </c>
      <c r="W2854">
        <v>28.54</v>
      </c>
      <c r="X2854">
        <v>4.933126309254428</v>
      </c>
    </row>
    <row r="2855" spans="5:24">
      <c r="E2855">
        <v>28.52</v>
      </c>
      <c r="F2855">
        <f t="shared" si="132"/>
        <v>5.2162687519289523</v>
      </c>
      <c r="T2855">
        <f t="shared" ca="1" si="133"/>
        <v>68.959999999999994</v>
      </c>
      <c r="U2855">
        <f t="shared" ca="1" si="134"/>
        <v>5.7473584290157094</v>
      </c>
      <c r="W2855">
        <v>96.16</v>
      </c>
      <c r="X2855">
        <v>7.2695628028354449</v>
      </c>
    </row>
    <row r="2856" spans="5:24">
      <c r="E2856">
        <v>28.53</v>
      </c>
      <c r="F2856">
        <f t="shared" si="132"/>
        <v>5.2164159655676157</v>
      </c>
      <c r="T2856">
        <f t="shared" ca="1" si="133"/>
        <v>70.67</v>
      </c>
      <c r="U2856">
        <f t="shared" ca="1" si="134"/>
        <v>5.7718848223855863</v>
      </c>
      <c r="W2856">
        <v>43.92</v>
      </c>
      <c r="X2856">
        <v>5.3470021870516806</v>
      </c>
    </row>
    <row r="2857" spans="5:24">
      <c r="E2857">
        <v>28.54</v>
      </c>
      <c r="F2857">
        <f t="shared" si="132"/>
        <v>5.216563154627214</v>
      </c>
      <c r="T2857">
        <f t="shared" ca="1" si="133"/>
        <v>52.39</v>
      </c>
      <c r="U2857">
        <f t="shared" ca="1" si="134"/>
        <v>5.529972148124167</v>
      </c>
      <c r="W2857">
        <v>24.81</v>
      </c>
      <c r="X2857">
        <v>4.8195190816072238</v>
      </c>
    </row>
    <row r="2858" spans="5:24">
      <c r="E2858">
        <v>28.55</v>
      </c>
      <c r="F2858">
        <f t="shared" si="132"/>
        <v>5.2167103191287039</v>
      </c>
      <c r="T2858">
        <f t="shared" ca="1" si="133"/>
        <v>63.76</v>
      </c>
      <c r="U2858">
        <f t="shared" ca="1" si="134"/>
        <v>5.6760255101090404</v>
      </c>
      <c r="W2858">
        <v>28.96</v>
      </c>
      <c r="X2858">
        <v>4.9454463504805135</v>
      </c>
    </row>
    <row r="2859" spans="5:24">
      <c r="E2859">
        <v>28.56</v>
      </c>
      <c r="F2859">
        <f t="shared" si="132"/>
        <v>5.2168574590930241</v>
      </c>
      <c r="T2859">
        <f t="shared" ca="1" si="133"/>
        <v>45</v>
      </c>
      <c r="U2859">
        <f t="shared" ca="1" si="134"/>
        <v>5.4371693265724632</v>
      </c>
      <c r="W2859">
        <v>9.25</v>
      </c>
      <c r="X2859">
        <v>4.1744838001999414</v>
      </c>
    </row>
    <row r="2860" spans="5:24">
      <c r="E2860">
        <v>28.57</v>
      </c>
      <c r="F2860">
        <f t="shared" si="132"/>
        <v>5.2170045745410949</v>
      </c>
      <c r="T2860">
        <f t="shared" ca="1" si="133"/>
        <v>59.74</v>
      </c>
      <c r="U2860">
        <f t="shared" ca="1" si="134"/>
        <v>5.6233115018357722</v>
      </c>
      <c r="W2860">
        <v>1.34</v>
      </c>
      <c r="X2860">
        <v>3.2855814500041678</v>
      </c>
    </row>
    <row r="2861" spans="5:24">
      <c r="E2861">
        <v>28.58</v>
      </c>
      <c r="F2861">
        <f t="shared" si="132"/>
        <v>5.2171516654938141</v>
      </c>
      <c r="T2861">
        <f t="shared" ca="1" si="133"/>
        <v>83.97</v>
      </c>
      <c r="U2861">
        <f t="shared" ca="1" si="134"/>
        <v>5.9966128260360723</v>
      </c>
      <c r="W2861">
        <v>15.18</v>
      </c>
      <c r="X2861">
        <v>4.4712560256610026</v>
      </c>
    </row>
    <row r="2862" spans="5:24">
      <c r="E2862">
        <v>28.59</v>
      </c>
      <c r="F2862">
        <f t="shared" si="132"/>
        <v>5.2172987319720647</v>
      </c>
      <c r="T2862">
        <f t="shared" ca="1" si="133"/>
        <v>43.35</v>
      </c>
      <c r="U2862">
        <f t="shared" ca="1" si="134"/>
        <v>5.4162648406883678</v>
      </c>
      <c r="W2862">
        <v>20.94</v>
      </c>
      <c r="X2862">
        <v>4.6914951235954652</v>
      </c>
    </row>
    <row r="2863" spans="5:24">
      <c r="E2863">
        <v>28.6</v>
      </c>
      <c r="F2863">
        <f t="shared" si="132"/>
        <v>5.2174457739967082</v>
      </c>
      <c r="T2863">
        <f t="shared" ca="1" si="133"/>
        <v>22.73</v>
      </c>
      <c r="U2863">
        <f t="shared" ca="1" si="134"/>
        <v>5.1261159113833861</v>
      </c>
      <c r="W2863">
        <v>83.25</v>
      </c>
      <c r="X2863">
        <v>6.4640916074069334</v>
      </c>
    </row>
    <row r="2864" spans="5:24">
      <c r="E2864">
        <v>28.61</v>
      </c>
      <c r="F2864">
        <f t="shared" si="132"/>
        <v>5.2175927915885882</v>
      </c>
      <c r="T2864">
        <f t="shared" ca="1" si="133"/>
        <v>27.24</v>
      </c>
      <c r="U2864">
        <f t="shared" ca="1" si="134"/>
        <v>5.1972147526237418</v>
      </c>
      <c r="W2864">
        <v>30.38</v>
      </c>
      <c r="X2864">
        <v>4.9864976966635659</v>
      </c>
    </row>
    <row r="2865" spans="5:24">
      <c r="E2865">
        <v>28.62</v>
      </c>
      <c r="F2865">
        <f t="shared" si="132"/>
        <v>5.2177397847685301</v>
      </c>
      <c r="T2865">
        <f t="shared" ca="1" si="133"/>
        <v>7.49</v>
      </c>
      <c r="U2865">
        <f t="shared" ca="1" si="134"/>
        <v>4.7798808662360184</v>
      </c>
      <c r="W2865">
        <v>47.23</v>
      </c>
      <c r="X2865">
        <v>5.4305105122657196</v>
      </c>
    </row>
    <row r="2866" spans="5:24">
      <c r="E2866">
        <v>28.63</v>
      </c>
      <c r="F2866">
        <f t="shared" si="132"/>
        <v>5.2178867535573392</v>
      </c>
      <c r="T2866">
        <f t="shared" ca="1" si="133"/>
        <v>19.61</v>
      </c>
      <c r="U2866">
        <f t="shared" ca="1" si="134"/>
        <v>5.0721827674715572</v>
      </c>
      <c r="W2866">
        <v>6.75</v>
      </c>
      <c r="X2866">
        <v>4.0053277501933788</v>
      </c>
    </row>
    <row r="2867" spans="5:24">
      <c r="E2867">
        <v>28.64</v>
      </c>
      <c r="F2867">
        <f t="shared" si="132"/>
        <v>5.2180336979758017</v>
      </c>
      <c r="T2867">
        <f t="shared" ca="1" si="133"/>
        <v>64.849999999999994</v>
      </c>
      <c r="U2867">
        <f t="shared" ca="1" si="134"/>
        <v>5.6906369623976447</v>
      </c>
      <c r="W2867">
        <v>30.3</v>
      </c>
      <c r="X2867">
        <v>4.9842084429531726</v>
      </c>
    </row>
    <row r="2868" spans="5:24">
      <c r="E2868">
        <v>28.65</v>
      </c>
      <c r="F2868">
        <f t="shared" si="132"/>
        <v>5.2181806180446877</v>
      </c>
      <c r="T2868">
        <f t="shared" ca="1" si="133"/>
        <v>59.85</v>
      </c>
      <c r="U2868">
        <f t="shared" ca="1" si="134"/>
        <v>5.6247332183297818</v>
      </c>
      <c r="W2868">
        <v>6.39</v>
      </c>
      <c r="X2868">
        <v>3.9771650356119101</v>
      </c>
    </row>
    <row r="2869" spans="5:24">
      <c r="E2869">
        <v>28.66</v>
      </c>
      <c r="F2869">
        <f t="shared" si="132"/>
        <v>5.2183275137847458</v>
      </c>
      <c r="T2869">
        <f t="shared" ca="1" si="133"/>
        <v>67.040000000000006</v>
      </c>
      <c r="U2869">
        <f t="shared" ca="1" si="134"/>
        <v>5.7205089764695121</v>
      </c>
      <c r="W2869">
        <v>82.8</v>
      </c>
      <c r="X2869">
        <v>6.4462913579615755</v>
      </c>
    </row>
    <row r="2870" spans="5:24">
      <c r="E2870">
        <v>28.67</v>
      </c>
      <c r="F2870">
        <f t="shared" si="132"/>
        <v>5.218474385216707</v>
      </c>
      <c r="T2870">
        <f t="shared" ca="1" si="133"/>
        <v>48.11</v>
      </c>
      <c r="U2870">
        <f t="shared" ca="1" si="134"/>
        <v>5.4763034950162846</v>
      </c>
      <c r="W2870">
        <v>76.17</v>
      </c>
      <c r="X2870">
        <v>6.211781645883649</v>
      </c>
    </row>
    <row r="2871" spans="5:24">
      <c r="E2871">
        <v>28.68</v>
      </c>
      <c r="F2871">
        <f t="shared" si="132"/>
        <v>5.2186212323612828</v>
      </c>
      <c r="T2871">
        <f t="shared" ca="1" si="133"/>
        <v>85.03</v>
      </c>
      <c r="U2871">
        <f t="shared" ca="1" si="134"/>
        <v>6.0188604626983411</v>
      </c>
      <c r="W2871">
        <v>65.13</v>
      </c>
      <c r="X2871">
        <v>5.8888325776547505</v>
      </c>
    </row>
    <row r="2872" spans="5:24">
      <c r="E2872">
        <v>28.69</v>
      </c>
      <c r="F2872">
        <f t="shared" si="132"/>
        <v>5.2187680552391678</v>
      </c>
      <c r="T2872">
        <f t="shared" ca="1" si="133"/>
        <v>62.89</v>
      </c>
      <c r="U2872">
        <f t="shared" ca="1" si="134"/>
        <v>5.6644706876248057</v>
      </c>
      <c r="W2872">
        <v>39</v>
      </c>
      <c r="X2872">
        <v>5.2206809655525461</v>
      </c>
    </row>
    <row r="2873" spans="5:24">
      <c r="E2873">
        <v>28.7</v>
      </c>
      <c r="F2873">
        <f t="shared" si="132"/>
        <v>5.2189148538710368</v>
      </c>
      <c r="T2873">
        <f t="shared" ca="1" si="133"/>
        <v>26.08</v>
      </c>
      <c r="U2873">
        <f t="shared" ca="1" si="134"/>
        <v>5.1795594990823188</v>
      </c>
      <c r="W2873">
        <v>88.9</v>
      </c>
      <c r="X2873">
        <v>6.7212272221055684</v>
      </c>
    </row>
    <row r="2874" spans="5:24">
      <c r="E2874">
        <v>28.71</v>
      </c>
      <c r="F2874">
        <f t="shared" si="132"/>
        <v>5.2190616282775455</v>
      </c>
      <c r="T2874">
        <f t="shared" ca="1" si="133"/>
        <v>30.44</v>
      </c>
      <c r="U2874">
        <f t="shared" ca="1" si="134"/>
        <v>5.2441064359911476</v>
      </c>
      <c r="W2874">
        <v>26.47</v>
      </c>
      <c r="X2874">
        <v>4.8710778131300394</v>
      </c>
    </row>
    <row r="2875" spans="5:24">
      <c r="E2875">
        <v>28.72</v>
      </c>
      <c r="F2875">
        <f t="shared" si="132"/>
        <v>5.2192083784793324</v>
      </c>
      <c r="T2875">
        <f t="shared" ca="1" si="133"/>
        <v>72.8</v>
      </c>
      <c r="U2875">
        <f t="shared" ca="1" si="134"/>
        <v>5.8033876817571324</v>
      </c>
      <c r="W2875">
        <v>23.46</v>
      </c>
      <c r="X2875">
        <v>4.7762186812338934</v>
      </c>
    </row>
    <row r="2876" spans="5:24">
      <c r="E2876">
        <v>28.73</v>
      </c>
      <c r="F2876">
        <f t="shared" si="132"/>
        <v>5.2193551044970157</v>
      </c>
      <c r="T2876">
        <f t="shared" ca="1" si="133"/>
        <v>12.02</v>
      </c>
      <c r="U2876">
        <f t="shared" ca="1" si="134"/>
        <v>4.9130062094630169</v>
      </c>
      <c r="W2876">
        <v>81.14</v>
      </c>
      <c r="X2876">
        <v>6.3830671345036301</v>
      </c>
    </row>
    <row r="2877" spans="5:24">
      <c r="E2877">
        <v>28.74</v>
      </c>
      <c r="F2877">
        <f t="shared" si="132"/>
        <v>5.2195018063511966</v>
      </c>
      <c r="T2877">
        <f t="shared" ca="1" si="133"/>
        <v>92.72</v>
      </c>
      <c r="U2877">
        <f t="shared" ca="1" si="134"/>
        <v>6.2276251143214703</v>
      </c>
      <c r="W2877">
        <v>57.74</v>
      </c>
      <c r="X2877">
        <v>5.6952464715703446</v>
      </c>
    </row>
    <row r="2878" spans="5:24">
      <c r="E2878">
        <v>28.75</v>
      </c>
      <c r="F2878">
        <f t="shared" si="132"/>
        <v>5.219648484062458</v>
      </c>
      <c r="T2878">
        <f t="shared" ca="1" si="133"/>
        <v>87.15</v>
      </c>
      <c r="U2878">
        <f t="shared" ca="1" si="134"/>
        <v>6.0667551717469212</v>
      </c>
      <c r="W2878">
        <v>11.1</v>
      </c>
      <c r="X2878">
        <v>4.2787727778944316</v>
      </c>
    </row>
    <row r="2879" spans="5:24">
      <c r="E2879">
        <v>28.76</v>
      </c>
      <c r="F2879">
        <f t="shared" si="132"/>
        <v>5.2197951376513636</v>
      </c>
      <c r="T2879">
        <f t="shared" ca="1" si="133"/>
        <v>40</v>
      </c>
      <c r="U2879">
        <f t="shared" ca="1" si="134"/>
        <v>5.3733264484320999</v>
      </c>
      <c r="W2879">
        <v>11.7</v>
      </c>
      <c r="X2879">
        <v>4.3098819581035759</v>
      </c>
    </row>
    <row r="2880" spans="5:24">
      <c r="E2880">
        <v>28.77</v>
      </c>
      <c r="F2880">
        <f t="shared" si="132"/>
        <v>5.2199417671384563</v>
      </c>
      <c r="T2880">
        <f t="shared" ca="1" si="133"/>
        <v>92.73</v>
      </c>
      <c r="U2880">
        <f t="shared" ca="1" si="134"/>
        <v>6.227986651297134</v>
      </c>
      <c r="W2880">
        <v>48</v>
      </c>
      <c r="X2880">
        <v>5.4498464165352658</v>
      </c>
    </row>
    <row r="2881" spans="5:24">
      <c r="E2881">
        <v>28.78</v>
      </c>
      <c r="F2881">
        <f t="shared" si="132"/>
        <v>5.2200883725442662</v>
      </c>
      <c r="T2881">
        <f t="shared" ca="1" si="133"/>
        <v>55.21</v>
      </c>
      <c r="U2881">
        <f t="shared" ca="1" si="134"/>
        <v>5.5654843928985507</v>
      </c>
      <c r="W2881">
        <v>35.229999999999997</v>
      </c>
      <c r="X2881">
        <v>5.1208816764697263</v>
      </c>
    </row>
    <row r="2882" spans="5:24">
      <c r="E2882">
        <v>28.79</v>
      </c>
      <c r="F2882">
        <f t="shared" si="132"/>
        <v>5.2202349538892987</v>
      </c>
      <c r="T2882">
        <f t="shared" ca="1" si="133"/>
        <v>56.98</v>
      </c>
      <c r="U2882">
        <f t="shared" ca="1" si="134"/>
        <v>5.5879325017144765</v>
      </c>
      <c r="W2882">
        <v>32.15</v>
      </c>
      <c r="X2882">
        <v>5.0364916066430627</v>
      </c>
    </row>
    <row r="2883" spans="5:24">
      <c r="E2883">
        <v>28.8</v>
      </c>
      <c r="F2883">
        <f t="shared" si="132"/>
        <v>5.2203815111940468</v>
      </c>
      <c r="T2883">
        <f t="shared" ca="1" si="133"/>
        <v>79.680000000000007</v>
      </c>
      <c r="U2883">
        <f t="shared" ca="1" si="134"/>
        <v>5.9151227454070732</v>
      </c>
      <c r="W2883">
        <v>35.6</v>
      </c>
      <c r="X2883">
        <v>5.1308286374969105</v>
      </c>
    </row>
    <row r="2884" spans="5:24">
      <c r="E2884">
        <v>28.81</v>
      </c>
      <c r="F2884">
        <f t="shared" si="132"/>
        <v>5.2205280444789794</v>
      </c>
      <c r="T2884">
        <f t="shared" ca="1" si="133"/>
        <v>37.26</v>
      </c>
      <c r="U2884">
        <f t="shared" ca="1" si="134"/>
        <v>5.337512504781758</v>
      </c>
      <c r="W2884">
        <v>67.31</v>
      </c>
      <c r="X2884">
        <v>5.9484894478352164</v>
      </c>
    </row>
    <row r="2885" spans="5:24">
      <c r="E2885">
        <v>28.82</v>
      </c>
      <c r="F2885">
        <f t="shared" ref="F2885:F2948" si="135">NORMINV(E2885/100,$C$3,$C$4)</f>
        <v>5.2206745537645531</v>
      </c>
      <c r="T2885">
        <f t="shared" ref="T2885:T2948" ca="1" si="136">RANDBETWEEN(1,10000)/100</f>
        <v>53.88</v>
      </c>
      <c r="U2885">
        <f t="shared" ref="U2885:U2948" ca="1" si="137">NORMINV(T2885/100,$C$3,$C$4)</f>
        <v>5.5487055060049988</v>
      </c>
      <c r="W2885">
        <v>44.46</v>
      </c>
      <c r="X2885">
        <v>5.3606834343000802</v>
      </c>
    </row>
    <row r="2886" spans="5:24">
      <c r="E2886">
        <v>28.83</v>
      </c>
      <c r="F2886">
        <f t="shared" si="135"/>
        <v>5.2208210390712004</v>
      </c>
      <c r="T2886">
        <f t="shared" ca="1" si="136"/>
        <v>26.64</v>
      </c>
      <c r="U2886">
        <f t="shared" ca="1" si="137"/>
        <v>5.1881312566074902</v>
      </c>
      <c r="W2886">
        <v>96.54</v>
      </c>
      <c r="X2886">
        <v>7.3171117759043405</v>
      </c>
    </row>
    <row r="2887" spans="5:24">
      <c r="E2887">
        <v>28.84</v>
      </c>
      <c r="F2887">
        <f t="shared" si="135"/>
        <v>5.2209675004193388</v>
      </c>
      <c r="T2887">
        <f t="shared" ca="1" si="136"/>
        <v>31.95</v>
      </c>
      <c r="U2887">
        <f t="shared" ca="1" si="137"/>
        <v>5.2654512878024144</v>
      </c>
      <c r="W2887">
        <v>87.36</v>
      </c>
      <c r="X2887">
        <v>6.6435748421305387</v>
      </c>
    </row>
    <row r="2888" spans="5:24">
      <c r="E2888">
        <v>28.85</v>
      </c>
      <c r="F2888">
        <f t="shared" si="135"/>
        <v>5.2211139378293678</v>
      </c>
      <c r="T2888">
        <f t="shared" ca="1" si="136"/>
        <v>82.12</v>
      </c>
      <c r="U2888">
        <f t="shared" ca="1" si="137"/>
        <v>5.9599739365229309</v>
      </c>
      <c r="W2888">
        <v>6.15</v>
      </c>
      <c r="X2888">
        <v>3.9576970811616827</v>
      </c>
    </row>
    <row r="2889" spans="5:24">
      <c r="E2889">
        <v>28.86</v>
      </c>
      <c r="F2889">
        <f t="shared" si="135"/>
        <v>5.2212603513216669</v>
      </c>
      <c r="T2889">
        <f t="shared" ca="1" si="136"/>
        <v>65.709999999999994</v>
      </c>
      <c r="U2889">
        <f t="shared" ca="1" si="137"/>
        <v>5.7022806569230404</v>
      </c>
      <c r="W2889">
        <v>10.01</v>
      </c>
      <c r="X2889">
        <v>4.2190180325266811</v>
      </c>
    </row>
    <row r="2890" spans="5:24">
      <c r="E2890">
        <v>28.87</v>
      </c>
      <c r="F2890">
        <f t="shared" si="135"/>
        <v>5.2214067409165992</v>
      </c>
      <c r="T2890">
        <f t="shared" ca="1" si="136"/>
        <v>73.010000000000005</v>
      </c>
      <c r="U2890">
        <f t="shared" ca="1" si="137"/>
        <v>5.8065577288738899</v>
      </c>
      <c r="W2890">
        <v>5.19</v>
      </c>
      <c r="X2890">
        <v>3.873296099714584</v>
      </c>
    </row>
    <row r="2891" spans="5:24">
      <c r="E2891">
        <v>28.88</v>
      </c>
      <c r="F2891">
        <f t="shared" si="135"/>
        <v>5.2215531066345076</v>
      </c>
      <c r="T2891">
        <f t="shared" ca="1" si="136"/>
        <v>59.39</v>
      </c>
      <c r="U2891">
        <f t="shared" ca="1" si="137"/>
        <v>5.6187944245691277</v>
      </c>
      <c r="W2891">
        <v>51.62</v>
      </c>
      <c r="X2891">
        <v>5.5406185444790514</v>
      </c>
    </row>
    <row r="2892" spans="5:24">
      <c r="E2892">
        <v>28.89</v>
      </c>
      <c r="F2892">
        <f t="shared" si="135"/>
        <v>5.2216994484957189</v>
      </c>
      <c r="T2892">
        <f t="shared" ca="1" si="136"/>
        <v>57.54</v>
      </c>
      <c r="U2892">
        <f t="shared" ca="1" si="137"/>
        <v>5.5950696339404198</v>
      </c>
      <c r="W2892">
        <v>85.86</v>
      </c>
      <c r="X2892">
        <v>6.5740506079343071</v>
      </c>
    </row>
    <row r="2893" spans="5:24">
      <c r="E2893">
        <v>28.9</v>
      </c>
      <c r="F2893">
        <f t="shared" si="135"/>
        <v>5.2218457665205413</v>
      </c>
      <c r="T2893">
        <f t="shared" ca="1" si="136"/>
        <v>47.48</v>
      </c>
      <c r="U2893">
        <f t="shared" ca="1" si="137"/>
        <v>5.4683954509293358</v>
      </c>
      <c r="W2893">
        <v>41.45</v>
      </c>
      <c r="X2893">
        <v>5.2840157185627854</v>
      </c>
    </row>
    <row r="2894" spans="5:24">
      <c r="E2894">
        <v>28.91</v>
      </c>
      <c r="F2894">
        <f t="shared" si="135"/>
        <v>5.2219920607292636</v>
      </c>
      <c r="T2894">
        <f t="shared" ca="1" si="136"/>
        <v>94.07</v>
      </c>
      <c r="U2894">
        <f t="shared" ca="1" si="137"/>
        <v>6.2803384590710811</v>
      </c>
      <c r="W2894">
        <v>3.45</v>
      </c>
      <c r="X2894">
        <v>3.6815802368887334</v>
      </c>
    </row>
    <row r="2895" spans="5:24">
      <c r="E2895">
        <v>28.92</v>
      </c>
      <c r="F2895">
        <f t="shared" si="135"/>
        <v>5.2221383311421574</v>
      </c>
      <c r="T2895">
        <f t="shared" ca="1" si="136"/>
        <v>11.33</v>
      </c>
      <c r="U2895">
        <f t="shared" ca="1" si="137"/>
        <v>4.8954182013320864</v>
      </c>
      <c r="W2895">
        <v>66.27</v>
      </c>
      <c r="X2895">
        <v>5.9198432052589229</v>
      </c>
    </row>
    <row r="2896" spans="5:24">
      <c r="E2896">
        <v>28.93</v>
      </c>
      <c r="F2896">
        <f t="shared" si="135"/>
        <v>5.2222845777794769</v>
      </c>
      <c r="T2896">
        <f t="shared" ca="1" si="136"/>
        <v>78.510000000000005</v>
      </c>
      <c r="U2896">
        <f t="shared" ca="1" si="137"/>
        <v>5.8947669708503936</v>
      </c>
      <c r="W2896">
        <v>32.47</v>
      </c>
      <c r="X2896">
        <v>5.0454041209156077</v>
      </c>
    </row>
    <row r="2897" spans="5:24">
      <c r="E2897">
        <v>28.94</v>
      </c>
      <c r="F2897">
        <f t="shared" si="135"/>
        <v>5.2224308006614582</v>
      </c>
      <c r="T2897">
        <f t="shared" ca="1" si="136"/>
        <v>49.66</v>
      </c>
      <c r="U2897">
        <f t="shared" ca="1" si="137"/>
        <v>5.4957386803465935</v>
      </c>
      <c r="W2897">
        <v>10.38</v>
      </c>
      <c r="X2897">
        <v>4.2398077002851213</v>
      </c>
    </row>
    <row r="2898" spans="5:24">
      <c r="E2898">
        <v>28.95</v>
      </c>
      <c r="F2898">
        <f t="shared" si="135"/>
        <v>5.222576999808318</v>
      </c>
      <c r="T2898">
        <f t="shared" ca="1" si="136"/>
        <v>14.49</v>
      </c>
      <c r="U2898">
        <f t="shared" ca="1" si="137"/>
        <v>4.9707197674897152</v>
      </c>
      <c r="W2898">
        <v>10.48</v>
      </c>
      <c r="X2898">
        <v>4.245333908388794</v>
      </c>
    </row>
    <row r="2899" spans="5:24">
      <c r="E2899">
        <v>28.96</v>
      </c>
      <c r="F2899">
        <f t="shared" si="135"/>
        <v>5.2227231752402572</v>
      </c>
      <c r="T2899">
        <f t="shared" ca="1" si="136"/>
        <v>68.989999999999995</v>
      </c>
      <c r="U2899">
        <f t="shared" ca="1" si="137"/>
        <v>5.7477834576723348</v>
      </c>
      <c r="W2899">
        <v>3.52</v>
      </c>
      <c r="X2899">
        <v>3.6906716039679996</v>
      </c>
    </row>
    <row r="2900" spans="5:24">
      <c r="E2900">
        <v>28.97</v>
      </c>
      <c r="F2900">
        <f t="shared" si="135"/>
        <v>5.222869326977456</v>
      </c>
      <c r="T2900">
        <f t="shared" ca="1" si="136"/>
        <v>91.71</v>
      </c>
      <c r="U2900">
        <f t="shared" ca="1" si="137"/>
        <v>6.192913067419167</v>
      </c>
      <c r="W2900">
        <v>43.52</v>
      </c>
      <c r="X2900">
        <v>5.3368495772558475</v>
      </c>
    </row>
    <row r="2901" spans="5:24">
      <c r="E2901">
        <v>28.98</v>
      </c>
      <c r="F2901">
        <f t="shared" si="135"/>
        <v>5.2230154550400787</v>
      </c>
      <c r="T2901">
        <f t="shared" ca="1" si="136"/>
        <v>30.96</v>
      </c>
      <c r="U2901">
        <f t="shared" ca="1" si="137"/>
        <v>5.2515077629552414</v>
      </c>
      <c r="W2901">
        <v>27.66</v>
      </c>
      <c r="X2901">
        <v>4.9070281627664123</v>
      </c>
    </row>
    <row r="2902" spans="5:24">
      <c r="E2902">
        <v>28.99</v>
      </c>
      <c r="F2902">
        <f t="shared" si="135"/>
        <v>5.2231615594482719</v>
      </c>
      <c r="T2902">
        <f t="shared" ca="1" si="136"/>
        <v>66.040000000000006</v>
      </c>
      <c r="U2902">
        <f t="shared" ca="1" si="137"/>
        <v>5.7067775238917218</v>
      </c>
      <c r="W2902">
        <v>23.37</v>
      </c>
      <c r="X2902">
        <v>4.7732840817939515</v>
      </c>
    </row>
    <row r="2903" spans="5:24">
      <c r="E2903">
        <v>29</v>
      </c>
      <c r="F2903">
        <f t="shared" si="135"/>
        <v>5.2233076402221634</v>
      </c>
      <c r="T2903">
        <f t="shared" ca="1" si="136"/>
        <v>81.92</v>
      </c>
      <c r="U2903">
        <f t="shared" ca="1" si="137"/>
        <v>5.9561602745735396</v>
      </c>
      <c r="W2903">
        <v>14.73</v>
      </c>
      <c r="X2903">
        <v>4.4519162012736988</v>
      </c>
    </row>
    <row r="2904" spans="5:24">
      <c r="E2904">
        <v>29.01</v>
      </c>
      <c r="F2904">
        <f t="shared" si="135"/>
        <v>5.2234536973818635</v>
      </c>
      <c r="T2904">
        <f t="shared" ca="1" si="136"/>
        <v>31.82</v>
      </c>
      <c r="U2904">
        <f t="shared" ca="1" si="137"/>
        <v>5.2636309213472838</v>
      </c>
      <c r="W2904">
        <v>35.92</v>
      </c>
      <c r="X2904">
        <v>5.1394020205447895</v>
      </c>
    </row>
    <row r="2905" spans="5:24">
      <c r="E2905">
        <v>29.02</v>
      </c>
      <c r="F2905">
        <f t="shared" si="135"/>
        <v>5.2235997309474644</v>
      </c>
      <c r="T2905">
        <f t="shared" ca="1" si="136"/>
        <v>56.54</v>
      </c>
      <c r="U2905">
        <f t="shared" ca="1" si="137"/>
        <v>5.5823373700473287</v>
      </c>
      <c r="W2905">
        <v>71.86</v>
      </c>
      <c r="X2905">
        <v>6.0786875768605224</v>
      </c>
    </row>
    <row r="2906" spans="5:24">
      <c r="E2906">
        <v>29.03</v>
      </c>
      <c r="F2906">
        <f t="shared" si="135"/>
        <v>5.2237457409390409</v>
      </c>
      <c r="T2906">
        <f t="shared" ca="1" si="136"/>
        <v>6.85</v>
      </c>
      <c r="U2906">
        <f t="shared" ca="1" si="137"/>
        <v>4.7564719598634149</v>
      </c>
      <c r="W2906">
        <v>85.09</v>
      </c>
      <c r="X2906">
        <v>6.5403011717157522</v>
      </c>
    </row>
    <row r="2907" spans="5:24">
      <c r="E2907">
        <v>29.04</v>
      </c>
      <c r="F2907">
        <f t="shared" si="135"/>
        <v>5.2238917273766505</v>
      </c>
      <c r="T2907">
        <f t="shared" ca="1" si="136"/>
        <v>13.52</v>
      </c>
      <c r="U2907">
        <f t="shared" ca="1" si="137"/>
        <v>4.9489290661277989</v>
      </c>
      <c r="W2907">
        <v>23.45</v>
      </c>
      <c r="X2907">
        <v>4.7758929227296836</v>
      </c>
    </row>
    <row r="2908" spans="5:24">
      <c r="E2908">
        <v>29.05</v>
      </c>
      <c r="F2908">
        <f t="shared" si="135"/>
        <v>5.2240376902803307</v>
      </c>
      <c r="T2908">
        <f t="shared" ca="1" si="136"/>
        <v>59.76</v>
      </c>
      <c r="U2908">
        <f t="shared" ca="1" si="137"/>
        <v>5.6235699212620505</v>
      </c>
      <c r="W2908">
        <v>59.59</v>
      </c>
      <c r="X2908">
        <v>5.7427488012121559</v>
      </c>
    </row>
    <row r="2909" spans="5:24">
      <c r="E2909">
        <v>29.06</v>
      </c>
      <c r="F2909">
        <f t="shared" si="135"/>
        <v>5.2241836296701054</v>
      </c>
      <c r="T2909">
        <f t="shared" ca="1" si="136"/>
        <v>40.549999999999997</v>
      </c>
      <c r="U2909">
        <f t="shared" ca="1" si="137"/>
        <v>5.3804319177954252</v>
      </c>
      <c r="W2909">
        <v>70.59</v>
      </c>
      <c r="X2909">
        <v>6.0414463023513445</v>
      </c>
    </row>
    <row r="2910" spans="5:24">
      <c r="E2910">
        <v>29.07</v>
      </c>
      <c r="F2910">
        <f t="shared" si="135"/>
        <v>5.2243295455659764</v>
      </c>
      <c r="T2910">
        <f t="shared" ca="1" si="136"/>
        <v>86.56</v>
      </c>
      <c r="U2910">
        <f t="shared" ca="1" si="137"/>
        <v>6.0529151241095871</v>
      </c>
      <c r="W2910">
        <v>47</v>
      </c>
      <c r="X2910">
        <v>5.4247301379001698</v>
      </c>
    </row>
    <row r="2911" spans="5:24">
      <c r="E2911">
        <v>29.08</v>
      </c>
      <c r="F2911">
        <f t="shared" si="135"/>
        <v>5.2244754379879303</v>
      </c>
      <c r="T2911">
        <f t="shared" ca="1" si="136"/>
        <v>29.8</v>
      </c>
      <c r="U2911">
        <f t="shared" ca="1" si="137"/>
        <v>5.2349192774722404</v>
      </c>
      <c r="W2911">
        <v>75.75</v>
      </c>
      <c r="X2911">
        <v>6.1982833655625873</v>
      </c>
    </row>
    <row r="2912" spans="5:24">
      <c r="E2912">
        <v>29.09</v>
      </c>
      <c r="F2912">
        <f t="shared" si="135"/>
        <v>5.2246213069559353</v>
      </c>
      <c r="T2912">
        <f t="shared" ca="1" si="136"/>
        <v>93.56</v>
      </c>
      <c r="U2912">
        <f t="shared" ca="1" si="137"/>
        <v>6.2594255103833074</v>
      </c>
      <c r="W2912">
        <v>10.199999999999999</v>
      </c>
      <c r="X2912">
        <v>4.2297623776068516</v>
      </c>
    </row>
    <row r="2913" spans="5:24">
      <c r="E2913">
        <v>29.1</v>
      </c>
      <c r="F2913">
        <f t="shared" si="135"/>
        <v>5.2247671524899442</v>
      </c>
      <c r="T2913">
        <f t="shared" ca="1" si="136"/>
        <v>17.829999999999998</v>
      </c>
      <c r="U2913">
        <f t="shared" ca="1" si="137"/>
        <v>5.0390684608267851</v>
      </c>
      <c r="W2913">
        <v>90.81</v>
      </c>
      <c r="X2913">
        <v>6.8291454135482903</v>
      </c>
    </row>
    <row r="2914" spans="5:24">
      <c r="E2914">
        <v>29.11</v>
      </c>
      <c r="F2914">
        <f t="shared" si="135"/>
        <v>5.2249129746098877</v>
      </c>
      <c r="T2914">
        <f t="shared" ca="1" si="136"/>
        <v>8.84</v>
      </c>
      <c r="U2914">
        <f t="shared" ca="1" si="137"/>
        <v>4.8246631802094493</v>
      </c>
      <c r="W2914">
        <v>80.36</v>
      </c>
      <c r="X2914">
        <v>6.3545505740502968</v>
      </c>
    </row>
    <row r="2915" spans="5:24">
      <c r="E2915">
        <v>29.12</v>
      </c>
      <c r="F2915">
        <f t="shared" si="135"/>
        <v>5.2250587733356824</v>
      </c>
      <c r="T2915">
        <f t="shared" ca="1" si="136"/>
        <v>85.86</v>
      </c>
      <c r="U2915">
        <f t="shared" ca="1" si="137"/>
        <v>6.0370253039671535</v>
      </c>
      <c r="W2915">
        <v>99.46</v>
      </c>
      <c r="X2915">
        <v>8.049104283706173</v>
      </c>
    </row>
    <row r="2916" spans="5:24">
      <c r="E2916">
        <v>29.13</v>
      </c>
      <c r="F2916">
        <f t="shared" si="135"/>
        <v>5.2252045486872269</v>
      </c>
      <c r="T2916">
        <f t="shared" ca="1" si="136"/>
        <v>49.49</v>
      </c>
      <c r="U2916">
        <f t="shared" ca="1" si="137"/>
        <v>5.4936079237896065</v>
      </c>
      <c r="W2916">
        <v>78.66</v>
      </c>
      <c r="X2916">
        <v>6.2946794314482934</v>
      </c>
    </row>
    <row r="2917" spans="5:24">
      <c r="E2917">
        <v>29.14</v>
      </c>
      <c r="F2917">
        <f t="shared" si="135"/>
        <v>5.2253503006844015</v>
      </c>
      <c r="T2917">
        <f t="shared" ca="1" si="136"/>
        <v>88.48</v>
      </c>
      <c r="U2917">
        <f t="shared" ca="1" si="137"/>
        <v>6.0996645553847566</v>
      </c>
      <c r="W2917">
        <v>5.03</v>
      </c>
      <c r="X2917">
        <v>3.85804823140883</v>
      </c>
    </row>
    <row r="2918" spans="5:24">
      <c r="E2918">
        <v>29.15</v>
      </c>
      <c r="F2918">
        <f t="shared" si="135"/>
        <v>5.2254960293470694</v>
      </c>
      <c r="T2918">
        <f t="shared" ca="1" si="136"/>
        <v>68.540000000000006</v>
      </c>
      <c r="U2918">
        <f t="shared" ca="1" si="137"/>
        <v>5.7414265814053955</v>
      </c>
      <c r="W2918">
        <v>67.989999999999995</v>
      </c>
      <c r="X2918">
        <v>5.9674191838991995</v>
      </c>
    </row>
    <row r="2919" spans="5:24">
      <c r="E2919">
        <v>29.16</v>
      </c>
      <c r="F2919">
        <f t="shared" si="135"/>
        <v>5.2256417346950768</v>
      </c>
      <c r="T2919">
        <f t="shared" ca="1" si="136"/>
        <v>86.92</v>
      </c>
      <c r="U2919">
        <f t="shared" ca="1" si="137"/>
        <v>6.0613087261757457</v>
      </c>
      <c r="W2919">
        <v>40.92</v>
      </c>
      <c r="X2919">
        <v>5.2703966455034044</v>
      </c>
    </row>
    <row r="2920" spans="5:24">
      <c r="E2920">
        <v>29.17</v>
      </c>
      <c r="F2920">
        <f t="shared" si="135"/>
        <v>5.2257874167482505</v>
      </c>
      <c r="T2920">
        <f t="shared" ca="1" si="136"/>
        <v>35.14</v>
      </c>
      <c r="U2920">
        <f t="shared" ca="1" si="137"/>
        <v>5.3092282503207331</v>
      </c>
      <c r="W2920">
        <v>22.99</v>
      </c>
      <c r="X2920">
        <v>4.7608237821303945</v>
      </c>
    </row>
    <row r="2921" spans="5:24">
      <c r="E2921">
        <v>29.18</v>
      </c>
      <c r="F2921">
        <f t="shared" si="135"/>
        <v>5.2259330755264033</v>
      </c>
      <c r="T2921">
        <f t="shared" ca="1" si="136"/>
        <v>94.5</v>
      </c>
      <c r="U2921">
        <f t="shared" ca="1" si="137"/>
        <v>6.2990965699614083</v>
      </c>
      <c r="W2921">
        <v>87.23</v>
      </c>
      <c r="X2921">
        <v>6.6373308567567548</v>
      </c>
    </row>
    <row r="2922" spans="5:24">
      <c r="E2922">
        <v>29.19</v>
      </c>
      <c r="F2922">
        <f t="shared" si="135"/>
        <v>5.2260787110493272</v>
      </c>
      <c r="T2922">
        <f t="shared" ca="1" si="136"/>
        <v>96.99</v>
      </c>
      <c r="U2922">
        <f t="shared" ca="1" si="137"/>
        <v>6.4396629767858045</v>
      </c>
      <c r="W2922">
        <v>28.97</v>
      </c>
      <c r="X2922">
        <v>4.945738653954912</v>
      </c>
    </row>
    <row r="2923" spans="5:24">
      <c r="E2923">
        <v>29.2</v>
      </c>
      <c r="F2923">
        <f t="shared" si="135"/>
        <v>5.2262243233367993</v>
      </c>
      <c r="T2923">
        <f t="shared" ca="1" si="136"/>
        <v>87.89</v>
      </c>
      <c r="U2923">
        <f t="shared" ca="1" si="137"/>
        <v>6.084752783037886</v>
      </c>
      <c r="W2923">
        <v>29.95</v>
      </c>
      <c r="X2923">
        <v>4.9741608924649574</v>
      </c>
    </row>
    <row r="2924" spans="5:24">
      <c r="E2924">
        <v>29.21</v>
      </c>
      <c r="F2924">
        <f t="shared" si="135"/>
        <v>5.2263699124085772</v>
      </c>
      <c r="T2924">
        <f t="shared" ca="1" si="136"/>
        <v>1.1599999999999999</v>
      </c>
      <c r="U2924">
        <f t="shared" ca="1" si="137"/>
        <v>4.3649375009897389</v>
      </c>
      <c r="W2924">
        <v>45.75</v>
      </c>
      <c r="X2924">
        <v>5.3932659892002137</v>
      </c>
    </row>
    <row r="2925" spans="5:24">
      <c r="E2925">
        <v>29.22</v>
      </c>
      <c r="F2925">
        <f t="shared" si="135"/>
        <v>5.2265154782844032</v>
      </c>
      <c r="T2925">
        <f t="shared" ca="1" si="136"/>
        <v>97.72</v>
      </c>
      <c r="U2925">
        <f t="shared" ca="1" si="137"/>
        <v>6.4995386074858841</v>
      </c>
      <c r="W2925">
        <v>43.94</v>
      </c>
      <c r="X2925">
        <v>5.3475093951181405</v>
      </c>
    </row>
    <row r="2926" spans="5:24">
      <c r="E2926">
        <v>29.23</v>
      </c>
      <c r="F2926">
        <f t="shared" si="135"/>
        <v>5.2266610209840012</v>
      </c>
      <c r="T2926">
        <f t="shared" ca="1" si="136"/>
        <v>78.040000000000006</v>
      </c>
      <c r="U2926">
        <f t="shared" ca="1" si="137"/>
        <v>5.886772421978443</v>
      </c>
      <c r="W2926">
        <v>36.020000000000003</v>
      </c>
      <c r="X2926">
        <v>5.1420757467113036</v>
      </c>
    </row>
    <row r="2927" spans="5:24">
      <c r="E2927">
        <v>29.24</v>
      </c>
      <c r="F2927">
        <f t="shared" si="135"/>
        <v>5.2268065405270772</v>
      </c>
      <c r="T2927">
        <f t="shared" ca="1" si="136"/>
        <v>32.03</v>
      </c>
      <c r="U2927">
        <f t="shared" ca="1" si="137"/>
        <v>5.2665699684710487</v>
      </c>
      <c r="W2927">
        <v>45.32</v>
      </c>
      <c r="X2927">
        <v>5.3824194286994285</v>
      </c>
    </row>
    <row r="2928" spans="5:24">
      <c r="E2928">
        <v>29.25</v>
      </c>
      <c r="F2928">
        <f t="shared" si="135"/>
        <v>5.226952036933322</v>
      </c>
      <c r="T2928">
        <f t="shared" ca="1" si="136"/>
        <v>92</v>
      </c>
      <c r="U2928">
        <f t="shared" ca="1" si="137"/>
        <v>6.2025357801548164</v>
      </c>
      <c r="W2928">
        <v>79.41</v>
      </c>
      <c r="X2928">
        <v>6.3207301380561915</v>
      </c>
    </row>
    <row r="2929" spans="5:24">
      <c r="E2929">
        <v>29.26</v>
      </c>
      <c r="F2929">
        <f t="shared" si="135"/>
        <v>5.2270975102224071</v>
      </c>
      <c r="T2929">
        <f t="shared" ca="1" si="136"/>
        <v>15.37</v>
      </c>
      <c r="U2929">
        <f t="shared" ca="1" si="137"/>
        <v>4.9896535928209955</v>
      </c>
      <c r="W2929">
        <v>36.79</v>
      </c>
      <c r="X2929">
        <v>5.1625795887862944</v>
      </c>
    </row>
    <row r="2930" spans="5:24">
      <c r="E2930">
        <v>29.27</v>
      </c>
      <c r="F2930">
        <f t="shared" si="135"/>
        <v>5.2272429604139887</v>
      </c>
      <c r="T2930">
        <f t="shared" ca="1" si="136"/>
        <v>4.03</v>
      </c>
      <c r="U2930">
        <f t="shared" ca="1" si="137"/>
        <v>4.6263923536570477</v>
      </c>
      <c r="W2930">
        <v>4.55</v>
      </c>
      <c r="X2930">
        <v>3.8098538624725298</v>
      </c>
    </row>
    <row r="2931" spans="5:24">
      <c r="E2931">
        <v>29.28</v>
      </c>
      <c r="F2931">
        <f t="shared" si="135"/>
        <v>5.2273883875277036</v>
      </c>
      <c r="T2931">
        <f t="shared" ca="1" si="136"/>
        <v>63.61</v>
      </c>
      <c r="U2931">
        <f t="shared" ca="1" si="137"/>
        <v>5.6740267534063582</v>
      </c>
      <c r="W2931">
        <v>1.46</v>
      </c>
      <c r="X2931">
        <v>3.3192241547595023</v>
      </c>
    </row>
    <row r="2932" spans="5:24">
      <c r="E2932">
        <v>29.29</v>
      </c>
      <c r="F2932">
        <f t="shared" si="135"/>
        <v>5.2275337915831726</v>
      </c>
      <c r="T2932">
        <f t="shared" ca="1" si="136"/>
        <v>80.11</v>
      </c>
      <c r="U2932">
        <f t="shared" ca="1" si="137"/>
        <v>5.9227784301501387</v>
      </c>
      <c r="W2932">
        <v>59.05</v>
      </c>
      <c r="X2932">
        <v>5.7288313492635243</v>
      </c>
    </row>
    <row r="2933" spans="5:24">
      <c r="E2933">
        <v>29.3</v>
      </c>
      <c r="F2933">
        <f t="shared" si="135"/>
        <v>5.2276791726000003</v>
      </c>
      <c r="T2933">
        <f t="shared" ca="1" si="136"/>
        <v>56.75</v>
      </c>
      <c r="U2933">
        <f t="shared" ca="1" si="137"/>
        <v>5.5850064446661101</v>
      </c>
      <c r="W2933">
        <v>29.14</v>
      </c>
      <c r="X2933">
        <v>4.9507006013688031</v>
      </c>
    </row>
    <row r="2934" spans="5:24">
      <c r="E2934">
        <v>29.31</v>
      </c>
      <c r="F2934">
        <f t="shared" si="135"/>
        <v>5.2278245305977729</v>
      </c>
      <c r="T2934">
        <f t="shared" ca="1" si="136"/>
        <v>3.66</v>
      </c>
      <c r="U2934">
        <f t="shared" ca="1" si="137"/>
        <v>4.6042091603453885</v>
      </c>
      <c r="W2934">
        <v>37.97</v>
      </c>
      <c r="X2934">
        <v>5.1937312098244011</v>
      </c>
    </row>
    <row r="2935" spans="5:24">
      <c r="E2935">
        <v>29.32</v>
      </c>
      <c r="F2935">
        <f t="shared" si="135"/>
        <v>5.2279698655960596</v>
      </c>
      <c r="T2935">
        <f t="shared" ca="1" si="136"/>
        <v>0.31</v>
      </c>
      <c r="U2935">
        <f t="shared" ca="1" si="137"/>
        <v>4.1314939167576714</v>
      </c>
      <c r="W2935">
        <v>33.82</v>
      </c>
      <c r="X2935">
        <v>5.0826193417914611</v>
      </c>
    </row>
    <row r="2936" spans="5:24">
      <c r="E2936">
        <v>29.33</v>
      </c>
      <c r="F2936">
        <f t="shared" si="135"/>
        <v>5.2281151776144137</v>
      </c>
      <c r="T2936">
        <f t="shared" ca="1" si="136"/>
        <v>33.979999999999997</v>
      </c>
      <c r="U2936">
        <f t="shared" ca="1" si="137"/>
        <v>5.2934954864703361</v>
      </c>
      <c r="W2936">
        <v>53.67</v>
      </c>
      <c r="X2936">
        <v>5.5921233962149124</v>
      </c>
    </row>
    <row r="2937" spans="5:24">
      <c r="E2937">
        <v>29.34</v>
      </c>
      <c r="F2937">
        <f t="shared" si="135"/>
        <v>5.2282604666723689</v>
      </c>
      <c r="T2937">
        <f t="shared" ca="1" si="136"/>
        <v>62.91</v>
      </c>
      <c r="U2937">
        <f t="shared" ca="1" si="137"/>
        <v>5.6647353082040137</v>
      </c>
      <c r="W2937">
        <v>89.53</v>
      </c>
      <c r="X2937">
        <v>6.7552169886043956</v>
      </c>
    </row>
    <row r="2938" spans="5:24">
      <c r="E2938">
        <v>29.35</v>
      </c>
      <c r="F2938">
        <f t="shared" si="135"/>
        <v>5.2284057327894455</v>
      </c>
      <c r="T2938">
        <f t="shared" ca="1" si="136"/>
        <v>41.74</v>
      </c>
      <c r="U2938">
        <f t="shared" ca="1" si="137"/>
        <v>5.3957252904992581</v>
      </c>
      <c r="W2938">
        <v>61.53</v>
      </c>
      <c r="X2938">
        <v>5.7931598127664916</v>
      </c>
    </row>
    <row r="2939" spans="5:24">
      <c r="E2939">
        <v>29.36</v>
      </c>
      <c r="F2939">
        <f t="shared" si="135"/>
        <v>5.2285509759851436</v>
      </c>
      <c r="T2939">
        <f t="shared" ca="1" si="136"/>
        <v>77.97</v>
      </c>
      <c r="U2939">
        <f t="shared" ca="1" si="137"/>
        <v>5.8855902084897593</v>
      </c>
      <c r="W2939">
        <v>25.18</v>
      </c>
      <c r="X2939">
        <v>4.8311638440370448</v>
      </c>
    </row>
    <row r="2940" spans="5:24">
      <c r="E2940">
        <v>29.37</v>
      </c>
      <c r="F2940">
        <f t="shared" si="135"/>
        <v>5.2286961962789489</v>
      </c>
      <c r="T2940">
        <f t="shared" ca="1" si="136"/>
        <v>16.149999999999999</v>
      </c>
      <c r="U2940">
        <f t="shared" ca="1" si="137"/>
        <v>5.0058441325304246</v>
      </c>
      <c r="W2940">
        <v>13.3</v>
      </c>
      <c r="X2940">
        <v>4.3876786327506885</v>
      </c>
    </row>
    <row r="2941" spans="5:24">
      <c r="E2941">
        <v>29.38</v>
      </c>
      <c r="F2941">
        <f t="shared" si="135"/>
        <v>5.2288413936903275</v>
      </c>
      <c r="T2941">
        <f t="shared" ca="1" si="136"/>
        <v>31.78</v>
      </c>
      <c r="U2941">
        <f t="shared" ca="1" si="137"/>
        <v>5.2630701788100804</v>
      </c>
      <c r="W2941">
        <v>85.97</v>
      </c>
      <c r="X2941">
        <v>6.5789724708481661</v>
      </c>
    </row>
    <row r="2942" spans="5:24">
      <c r="E2942">
        <v>29.39</v>
      </c>
      <c r="F2942">
        <f t="shared" si="135"/>
        <v>5.2289865682387306</v>
      </c>
      <c r="T2942">
        <f t="shared" ca="1" si="136"/>
        <v>83.42</v>
      </c>
      <c r="U2942">
        <f t="shared" ca="1" si="137"/>
        <v>5.9854480705377853</v>
      </c>
      <c r="W2942">
        <v>27</v>
      </c>
      <c r="X2942">
        <v>4.8871870089833722</v>
      </c>
    </row>
    <row r="2943" spans="5:24">
      <c r="E2943">
        <v>29.4</v>
      </c>
      <c r="F2943">
        <f t="shared" si="135"/>
        <v>5.2291317199435916</v>
      </c>
      <c r="T2943">
        <f t="shared" ca="1" si="136"/>
        <v>62.44</v>
      </c>
      <c r="U2943">
        <f t="shared" ca="1" si="137"/>
        <v>5.6585287318603488</v>
      </c>
      <c r="W2943">
        <v>46.43</v>
      </c>
      <c r="X2943">
        <v>5.4103936020070922</v>
      </c>
    </row>
    <row r="2944" spans="5:24">
      <c r="E2944">
        <v>29.41</v>
      </c>
      <c r="F2944">
        <f t="shared" si="135"/>
        <v>5.2292768488243278</v>
      </c>
      <c r="T2944">
        <f t="shared" ca="1" si="136"/>
        <v>41.89</v>
      </c>
      <c r="U2944">
        <f t="shared" ca="1" si="137"/>
        <v>5.3976458274267936</v>
      </c>
      <c r="W2944">
        <v>59.88</v>
      </c>
      <c r="X2944">
        <v>5.750242267595211</v>
      </c>
    </row>
    <row r="2945" spans="5:24">
      <c r="E2945">
        <v>29.42</v>
      </c>
      <c r="F2945">
        <f t="shared" si="135"/>
        <v>5.2294219549003387</v>
      </c>
      <c r="T2945">
        <f t="shared" ca="1" si="136"/>
        <v>33.35</v>
      </c>
      <c r="U2945">
        <f t="shared" ca="1" si="137"/>
        <v>5.2848655174657129</v>
      </c>
      <c r="W2945">
        <v>99.1</v>
      </c>
      <c r="X2945">
        <v>7.8656181268642937</v>
      </c>
    </row>
    <row r="2946" spans="5:24">
      <c r="E2946">
        <v>29.43</v>
      </c>
      <c r="F2946">
        <f t="shared" si="135"/>
        <v>5.2295670381910071</v>
      </c>
      <c r="T2946">
        <f t="shared" ca="1" si="136"/>
        <v>77.48</v>
      </c>
      <c r="U2946">
        <f t="shared" ca="1" si="137"/>
        <v>5.8773741665438468</v>
      </c>
      <c r="W2946">
        <v>91.48</v>
      </c>
      <c r="X2946">
        <v>6.8709196662677385</v>
      </c>
    </row>
    <row r="2947" spans="5:24">
      <c r="E2947">
        <v>29.44</v>
      </c>
      <c r="F2947">
        <f t="shared" si="135"/>
        <v>5.2297120987157006</v>
      </c>
      <c r="T2947">
        <f t="shared" ca="1" si="136"/>
        <v>40.22</v>
      </c>
      <c r="U2947">
        <f t="shared" ca="1" si="137"/>
        <v>5.3761716262991577</v>
      </c>
      <c r="W2947">
        <v>88.95</v>
      </c>
      <c r="X2947">
        <v>6.7238733722894626</v>
      </c>
    </row>
    <row r="2948" spans="5:24">
      <c r="E2948">
        <v>29.45</v>
      </c>
      <c r="F2948">
        <f t="shared" si="135"/>
        <v>5.2298571364937683</v>
      </c>
      <c r="T2948">
        <f t="shared" ca="1" si="136"/>
        <v>54.44</v>
      </c>
      <c r="U2948">
        <f t="shared" ca="1" si="137"/>
        <v>5.5557625265615433</v>
      </c>
      <c r="W2948">
        <v>18.07</v>
      </c>
      <c r="X2948">
        <v>4.5872993462373053</v>
      </c>
    </row>
    <row r="2949" spans="5:24">
      <c r="E2949">
        <v>29.46</v>
      </c>
      <c r="F2949">
        <f t="shared" ref="F2949:F3012" si="138">NORMINV(E2949/100,$C$3,$C$4)</f>
        <v>5.2300021515445421</v>
      </c>
      <c r="T2949">
        <f t="shared" ref="T2949:T3012" ca="1" si="139">RANDBETWEEN(1,10000)/100</f>
        <v>80.61</v>
      </c>
      <c r="U2949">
        <f t="shared" ref="U2949:U3012" ca="1" si="140">NORMINV(T2949/100,$C$3,$C$4)</f>
        <v>5.9318069734358563</v>
      </c>
      <c r="W2949">
        <v>8.91</v>
      </c>
      <c r="X2949">
        <v>4.1536820519821767</v>
      </c>
    </row>
    <row r="2950" spans="5:24">
      <c r="E2950">
        <v>29.47</v>
      </c>
      <c r="F2950">
        <f t="shared" si="138"/>
        <v>5.2301471438873381</v>
      </c>
      <c r="T2950">
        <f t="shared" ca="1" si="139"/>
        <v>83.43</v>
      </c>
      <c r="U2950">
        <f t="shared" ca="1" si="140"/>
        <v>5.9856489040376761</v>
      </c>
      <c r="W2950">
        <v>53.93</v>
      </c>
      <c r="X2950">
        <v>5.5986703641402036</v>
      </c>
    </row>
    <row r="2951" spans="5:24">
      <c r="E2951">
        <v>29.48</v>
      </c>
      <c r="F2951">
        <f t="shared" si="138"/>
        <v>5.2302921135414575</v>
      </c>
      <c r="T2951">
        <f t="shared" ca="1" si="139"/>
        <v>38.72</v>
      </c>
      <c r="U2951">
        <f t="shared" ca="1" si="140"/>
        <v>5.3566878460456646</v>
      </c>
      <c r="W2951">
        <v>54.86</v>
      </c>
      <c r="X2951">
        <v>5.6221250289574911</v>
      </c>
    </row>
    <row r="2952" spans="5:24">
      <c r="E2952">
        <v>29.49</v>
      </c>
      <c r="F2952">
        <f t="shared" si="138"/>
        <v>5.2304370605261807</v>
      </c>
      <c r="T2952">
        <f t="shared" ca="1" si="139"/>
        <v>70.599999999999994</v>
      </c>
      <c r="U2952">
        <f t="shared" ca="1" si="140"/>
        <v>5.7708682800564084</v>
      </c>
      <c r="W2952">
        <v>77.39</v>
      </c>
      <c r="X2952">
        <v>6.2517523535995538</v>
      </c>
    </row>
    <row r="2953" spans="5:24">
      <c r="E2953">
        <v>29.5</v>
      </c>
      <c r="F2953">
        <f t="shared" si="138"/>
        <v>5.2305819848607751</v>
      </c>
      <c r="T2953">
        <f t="shared" ca="1" si="139"/>
        <v>69.28</v>
      </c>
      <c r="U2953">
        <f t="shared" ca="1" si="140"/>
        <v>5.7519013714662339</v>
      </c>
      <c r="W2953">
        <v>44.14</v>
      </c>
      <c r="X2953">
        <v>5.3525793408130609</v>
      </c>
    </row>
    <row r="2954" spans="5:24">
      <c r="E2954">
        <v>29.51</v>
      </c>
      <c r="F2954">
        <f t="shared" si="138"/>
        <v>5.2307268865644891</v>
      </c>
      <c r="T2954">
        <f t="shared" ca="1" si="139"/>
        <v>70.260000000000005</v>
      </c>
      <c r="U2954">
        <f t="shared" ca="1" si="140"/>
        <v>5.7659465763463853</v>
      </c>
      <c r="W2954">
        <v>34.94</v>
      </c>
      <c r="X2954">
        <v>5.1130591523689883</v>
      </c>
    </row>
    <row r="2955" spans="5:24">
      <c r="E2955">
        <v>29.52</v>
      </c>
      <c r="F2955">
        <f t="shared" si="138"/>
        <v>5.2308717656565555</v>
      </c>
      <c r="T2955">
        <f t="shared" ca="1" si="139"/>
        <v>46.97</v>
      </c>
      <c r="U2955">
        <f t="shared" ca="1" si="140"/>
        <v>5.461987997353738</v>
      </c>
      <c r="W2955">
        <v>85.91</v>
      </c>
      <c r="X2955">
        <v>6.576284586265702</v>
      </c>
    </row>
    <row r="2956" spans="5:24">
      <c r="E2956">
        <v>29.53</v>
      </c>
      <c r="F2956">
        <f t="shared" si="138"/>
        <v>5.2310166221561918</v>
      </c>
      <c r="T2956">
        <f t="shared" ca="1" si="139"/>
        <v>10.1</v>
      </c>
      <c r="U2956">
        <f t="shared" ca="1" si="140"/>
        <v>4.8620629104254354</v>
      </c>
      <c r="W2956">
        <v>40.43</v>
      </c>
      <c r="X2956">
        <v>5.2577674826682994</v>
      </c>
    </row>
    <row r="2957" spans="5:24">
      <c r="E2957">
        <v>29.54</v>
      </c>
      <c r="F2957">
        <f t="shared" si="138"/>
        <v>5.2311614560825959</v>
      </c>
      <c r="T2957">
        <f t="shared" ca="1" si="139"/>
        <v>30.33</v>
      </c>
      <c r="U2957">
        <f t="shared" ca="1" si="140"/>
        <v>5.2425336146253114</v>
      </c>
      <c r="W2957">
        <v>18.25</v>
      </c>
      <c r="X2957">
        <v>4.5941211876907149</v>
      </c>
    </row>
    <row r="2958" spans="5:24">
      <c r="E2958">
        <v>29.55</v>
      </c>
      <c r="F2958">
        <f t="shared" si="138"/>
        <v>5.2313062674549524</v>
      </c>
      <c r="T2958">
        <f t="shared" ca="1" si="139"/>
        <v>54.41</v>
      </c>
      <c r="U2958">
        <f t="shared" ca="1" si="140"/>
        <v>5.555384202683654</v>
      </c>
      <c r="W2958">
        <v>12.38</v>
      </c>
      <c r="X2958">
        <v>4.3438015654274622</v>
      </c>
    </row>
    <row r="2959" spans="5:24">
      <c r="E2959">
        <v>29.56</v>
      </c>
      <c r="F2959">
        <f t="shared" si="138"/>
        <v>5.2314510562924266</v>
      </c>
      <c r="T2959">
        <f t="shared" ca="1" si="139"/>
        <v>1.39</v>
      </c>
      <c r="U2959">
        <f t="shared" ca="1" si="140"/>
        <v>4.3999514035000526</v>
      </c>
      <c r="W2959">
        <v>13.93</v>
      </c>
      <c r="X2959">
        <v>4.4165303160245717</v>
      </c>
    </row>
    <row r="2960" spans="5:24">
      <c r="E2960">
        <v>29.57</v>
      </c>
      <c r="F2960">
        <f t="shared" si="138"/>
        <v>5.2315958226141683</v>
      </c>
      <c r="T2960">
        <f t="shared" ca="1" si="139"/>
        <v>21.28</v>
      </c>
      <c r="U2960">
        <f t="shared" ca="1" si="140"/>
        <v>5.1016282373132338</v>
      </c>
      <c r="W2960">
        <v>10.66</v>
      </c>
      <c r="X2960">
        <v>4.2551856498321801</v>
      </c>
    </row>
    <row r="2961" spans="5:24">
      <c r="E2961">
        <v>29.58</v>
      </c>
      <c r="F2961">
        <f t="shared" si="138"/>
        <v>5.2317405664393117</v>
      </c>
      <c r="T2961">
        <f t="shared" ca="1" si="139"/>
        <v>72.41</v>
      </c>
      <c r="U2961">
        <f t="shared" ca="1" si="140"/>
        <v>5.7975325172174372</v>
      </c>
      <c r="W2961">
        <v>93.89</v>
      </c>
      <c r="X2961">
        <v>7.0456049707427741</v>
      </c>
    </row>
    <row r="2962" spans="5:24">
      <c r="E2962">
        <v>29.59</v>
      </c>
      <c r="F2962">
        <f t="shared" si="138"/>
        <v>5.2318852877869739</v>
      </c>
      <c r="T2962">
        <f t="shared" ca="1" si="139"/>
        <v>53.22</v>
      </c>
      <c r="U2962">
        <f t="shared" ca="1" si="140"/>
        <v>5.5404006337804796</v>
      </c>
      <c r="W2962">
        <v>84.56</v>
      </c>
      <c r="X2962">
        <v>6.5177432241134152</v>
      </c>
    </row>
    <row r="2963" spans="5:24">
      <c r="E2963">
        <v>29.6</v>
      </c>
      <c r="F2963">
        <f t="shared" si="138"/>
        <v>5.2320299866762552</v>
      </c>
      <c r="T2963">
        <f t="shared" ca="1" si="139"/>
        <v>92.62</v>
      </c>
      <c r="U2963">
        <f t="shared" ca="1" si="140"/>
        <v>6.2240304847098509</v>
      </c>
      <c r="W2963">
        <v>31.5</v>
      </c>
      <c r="X2963">
        <v>5.0182731504152693</v>
      </c>
    </row>
    <row r="2964" spans="5:24">
      <c r="E2964">
        <v>29.61</v>
      </c>
      <c r="F2964">
        <f t="shared" si="138"/>
        <v>5.2321746631262389</v>
      </c>
      <c r="T2964">
        <f t="shared" ca="1" si="139"/>
        <v>97.38</v>
      </c>
      <c r="U2964">
        <f t="shared" ca="1" si="140"/>
        <v>6.4699164536696987</v>
      </c>
      <c r="W2964">
        <v>71.61</v>
      </c>
      <c r="X2964">
        <v>6.0712945432775758</v>
      </c>
    </row>
    <row r="2965" spans="5:24">
      <c r="E2965">
        <v>29.62</v>
      </c>
      <c r="F2965">
        <f t="shared" si="138"/>
        <v>5.2323193171559952</v>
      </c>
      <c r="T2965">
        <f t="shared" ca="1" si="139"/>
        <v>96.88</v>
      </c>
      <c r="U2965">
        <f t="shared" ca="1" si="140"/>
        <v>6.4317213754909695</v>
      </c>
      <c r="W2965">
        <v>92.08</v>
      </c>
      <c r="X2965">
        <v>6.9104732150281674</v>
      </c>
    </row>
    <row r="2966" spans="5:24">
      <c r="E2966">
        <v>29.63</v>
      </c>
      <c r="F2966">
        <f t="shared" si="138"/>
        <v>5.2324639487845728</v>
      </c>
      <c r="T2966">
        <f t="shared" ca="1" si="139"/>
        <v>8.09</v>
      </c>
      <c r="U2966">
        <f t="shared" ca="1" si="140"/>
        <v>4.8004783518329877</v>
      </c>
      <c r="W2966">
        <v>31.94</v>
      </c>
      <c r="X2966">
        <v>5.0306227404874315</v>
      </c>
    </row>
    <row r="2967" spans="5:24">
      <c r="E2967">
        <v>29.64</v>
      </c>
      <c r="F2967">
        <f t="shared" si="138"/>
        <v>5.2326085580310089</v>
      </c>
      <c r="T2967">
        <f t="shared" ca="1" si="139"/>
        <v>33.909999999999997</v>
      </c>
      <c r="U2967">
        <f t="shared" ca="1" si="140"/>
        <v>5.2925396801913474</v>
      </c>
      <c r="W2967">
        <v>52.08</v>
      </c>
      <c r="X2967">
        <v>5.5521615121718817</v>
      </c>
    </row>
    <row r="2968" spans="5:24">
      <c r="E2968">
        <v>29.65</v>
      </c>
      <c r="F2968">
        <f t="shared" si="138"/>
        <v>5.2327531449143212</v>
      </c>
      <c r="T2968">
        <f t="shared" ca="1" si="139"/>
        <v>91.19</v>
      </c>
      <c r="U2968">
        <f t="shared" ca="1" si="140"/>
        <v>6.17627411638429</v>
      </c>
      <c r="W2968">
        <v>53.02</v>
      </c>
      <c r="X2968">
        <v>5.5757726194453001</v>
      </c>
    </row>
    <row r="2969" spans="5:24">
      <c r="E2969">
        <v>29.66</v>
      </c>
      <c r="F2969">
        <f t="shared" si="138"/>
        <v>5.2328977094535123</v>
      </c>
      <c r="T2969">
        <f t="shared" ca="1" si="139"/>
        <v>71.989999999999995</v>
      </c>
      <c r="U2969">
        <f t="shared" ca="1" si="140"/>
        <v>5.7912722325261869</v>
      </c>
      <c r="W2969">
        <v>91.89</v>
      </c>
      <c r="X2969">
        <v>6.8977105661994624</v>
      </c>
    </row>
    <row r="2970" spans="5:24">
      <c r="E2970">
        <v>29.67</v>
      </c>
      <c r="F2970">
        <f t="shared" si="138"/>
        <v>5.2330422516675688</v>
      </c>
      <c r="T2970">
        <f t="shared" ca="1" si="139"/>
        <v>24.8</v>
      </c>
      <c r="U2970">
        <f t="shared" ca="1" si="140"/>
        <v>5.1596015406177127</v>
      </c>
      <c r="W2970">
        <v>88.82</v>
      </c>
      <c r="X2970">
        <v>6.71701108060115</v>
      </c>
    </row>
    <row r="2971" spans="5:24">
      <c r="E2971">
        <v>29.68</v>
      </c>
      <c r="F2971">
        <f t="shared" si="138"/>
        <v>5.2331867715754594</v>
      </c>
      <c r="T2971">
        <f t="shared" ca="1" si="139"/>
        <v>39.5</v>
      </c>
      <c r="U2971">
        <f t="shared" ca="1" si="140"/>
        <v>5.3668446933979528</v>
      </c>
      <c r="W2971">
        <v>28.93</v>
      </c>
      <c r="X2971">
        <v>4.9445691555589537</v>
      </c>
    </row>
    <row r="2972" spans="5:24">
      <c r="E2972">
        <v>29.69</v>
      </c>
      <c r="F2972">
        <f t="shared" si="138"/>
        <v>5.2333312691961398</v>
      </c>
      <c r="T2972">
        <f t="shared" ca="1" si="139"/>
        <v>26.2</v>
      </c>
      <c r="U2972">
        <f t="shared" ca="1" si="140"/>
        <v>5.1814041627477625</v>
      </c>
      <c r="W2972">
        <v>23.19</v>
      </c>
      <c r="X2972">
        <v>4.7673960151733716</v>
      </c>
    </row>
    <row r="2973" spans="5:24">
      <c r="E2973">
        <v>29.7</v>
      </c>
      <c r="F2973">
        <f t="shared" si="138"/>
        <v>5.2334757445485458</v>
      </c>
      <c r="T2973">
        <f t="shared" ca="1" si="139"/>
        <v>95.63</v>
      </c>
      <c r="U2973">
        <f t="shared" ca="1" si="140"/>
        <v>6.3546375591908557</v>
      </c>
      <c r="W2973">
        <v>65.459999999999994</v>
      </c>
      <c r="X2973">
        <v>5.8977696378288682</v>
      </c>
    </row>
    <row r="2974" spans="5:24">
      <c r="E2974">
        <v>29.71</v>
      </c>
      <c r="F2974">
        <f t="shared" si="138"/>
        <v>5.2336201976515984</v>
      </c>
      <c r="T2974">
        <f t="shared" ca="1" si="139"/>
        <v>96.46</v>
      </c>
      <c r="U2974">
        <f t="shared" ca="1" si="140"/>
        <v>6.4033790639630963</v>
      </c>
      <c r="W2974">
        <v>97.2</v>
      </c>
      <c r="X2974">
        <v>7.4110356475491184</v>
      </c>
    </row>
    <row r="2975" spans="5:24">
      <c r="E2975">
        <v>29.72</v>
      </c>
      <c r="F2975">
        <f t="shared" si="138"/>
        <v>5.233764628524205</v>
      </c>
      <c r="T2975">
        <f t="shared" ca="1" si="139"/>
        <v>36.43</v>
      </c>
      <c r="U2975">
        <f t="shared" ca="1" si="140"/>
        <v>5.3265057777234341</v>
      </c>
      <c r="W2975">
        <v>59.27</v>
      </c>
      <c r="X2975">
        <v>5.7344959203495005</v>
      </c>
    </row>
    <row r="2976" spans="5:24">
      <c r="E2976">
        <v>29.73</v>
      </c>
      <c r="F2976">
        <f t="shared" si="138"/>
        <v>5.2339090371852528</v>
      </c>
      <c r="T2976">
        <f t="shared" ca="1" si="139"/>
        <v>22.64</v>
      </c>
      <c r="U2976">
        <f t="shared" ca="1" si="140"/>
        <v>5.1246224036505472</v>
      </c>
      <c r="W2976">
        <v>89.5</v>
      </c>
      <c r="X2976">
        <v>6.7535654384704511</v>
      </c>
    </row>
    <row r="2977" spans="5:24">
      <c r="E2977">
        <v>29.74</v>
      </c>
      <c r="F2977">
        <f t="shared" si="138"/>
        <v>5.2340534236536138</v>
      </c>
      <c r="T2977">
        <f t="shared" ca="1" si="139"/>
        <v>16.670000000000002</v>
      </c>
      <c r="U2977">
        <f t="shared" ca="1" si="140"/>
        <v>5.0163559190844849</v>
      </c>
      <c r="W2977">
        <v>86.12</v>
      </c>
      <c r="X2977">
        <v>6.585726529023467</v>
      </c>
    </row>
    <row r="2978" spans="5:24">
      <c r="E2978">
        <v>29.75</v>
      </c>
      <c r="F2978">
        <f t="shared" si="138"/>
        <v>5.2341977879481467</v>
      </c>
      <c r="T2978">
        <f t="shared" ca="1" si="139"/>
        <v>28.62</v>
      </c>
      <c r="U2978">
        <f t="shared" ca="1" si="140"/>
        <v>5.2177397847685301</v>
      </c>
      <c r="W2978">
        <v>17.91</v>
      </c>
      <c r="X2978">
        <v>4.5811996320732922</v>
      </c>
    </row>
    <row r="2979" spans="5:24">
      <c r="E2979">
        <v>29.76</v>
      </c>
      <c r="F2979">
        <f t="shared" si="138"/>
        <v>5.2343421300876916</v>
      </c>
      <c r="T2979">
        <f t="shared" ca="1" si="139"/>
        <v>60.26</v>
      </c>
      <c r="U2979">
        <f t="shared" ca="1" si="140"/>
        <v>5.6300413384962171</v>
      </c>
      <c r="W2979">
        <v>3.47</v>
      </c>
      <c r="X2979">
        <v>3.6841931099007796</v>
      </c>
    </row>
    <row r="2980" spans="5:24">
      <c r="E2980">
        <v>29.77</v>
      </c>
      <c r="F2980">
        <f t="shared" si="138"/>
        <v>5.2344864500910733</v>
      </c>
      <c r="T2980">
        <f t="shared" ca="1" si="139"/>
        <v>98.22</v>
      </c>
      <c r="U2980">
        <f t="shared" ca="1" si="140"/>
        <v>6.550733453681886</v>
      </c>
      <c r="W2980">
        <v>86.86</v>
      </c>
      <c r="X2980">
        <v>6.6197976522064028</v>
      </c>
    </row>
    <row r="2981" spans="5:24">
      <c r="E2981">
        <v>29.78</v>
      </c>
      <c r="F2981">
        <f t="shared" si="138"/>
        <v>5.234630747977099</v>
      </c>
      <c r="T2981">
        <f t="shared" ca="1" si="139"/>
        <v>83.39</v>
      </c>
      <c r="U2981">
        <f t="shared" ca="1" si="140"/>
        <v>5.9848460394042959</v>
      </c>
      <c r="W2981">
        <v>1.83</v>
      </c>
      <c r="X2981">
        <v>3.409801809190486</v>
      </c>
    </row>
    <row r="2982" spans="5:24">
      <c r="E2982">
        <v>29.79</v>
      </c>
      <c r="F2982">
        <f t="shared" si="138"/>
        <v>5.2347750237645627</v>
      </c>
      <c r="T2982">
        <f t="shared" ca="1" si="139"/>
        <v>41.63</v>
      </c>
      <c r="U2982">
        <f t="shared" ca="1" si="140"/>
        <v>5.3943159199361634</v>
      </c>
      <c r="W2982">
        <v>84.41</v>
      </c>
      <c r="X2982">
        <v>6.5114523004740033</v>
      </c>
    </row>
    <row r="2983" spans="5:24">
      <c r="E2983">
        <v>29.8</v>
      </c>
      <c r="F2983">
        <f t="shared" si="138"/>
        <v>5.2349192774722404</v>
      </c>
      <c r="T2983">
        <f t="shared" ca="1" si="139"/>
        <v>88.18</v>
      </c>
      <c r="U2983">
        <f t="shared" ca="1" si="140"/>
        <v>6.0920165000201214</v>
      </c>
      <c r="W2983">
        <v>59.4</v>
      </c>
      <c r="X2983">
        <v>5.7378466954177494</v>
      </c>
    </row>
    <row r="2984" spans="5:24">
      <c r="E2984">
        <v>29.81</v>
      </c>
      <c r="F2984">
        <f t="shared" si="138"/>
        <v>5.2350635091188931</v>
      </c>
      <c r="T2984">
        <f t="shared" ca="1" si="139"/>
        <v>63.96</v>
      </c>
      <c r="U2984">
        <f t="shared" ca="1" si="140"/>
        <v>5.6786949077887021</v>
      </c>
      <c r="W2984">
        <v>82.96</v>
      </c>
      <c r="X2984">
        <v>6.45258575015602</v>
      </c>
    </row>
    <row r="2985" spans="5:24">
      <c r="E2985">
        <v>29.82</v>
      </c>
      <c r="F2985">
        <f t="shared" si="138"/>
        <v>5.235207718723264</v>
      </c>
      <c r="T2985">
        <f t="shared" ca="1" si="139"/>
        <v>14.51</v>
      </c>
      <c r="U2985">
        <f t="shared" ca="1" si="140"/>
        <v>4.9711585129825666</v>
      </c>
      <c r="W2985">
        <v>0.56000000000000005</v>
      </c>
      <c r="X2985">
        <v>2.9636039867850252</v>
      </c>
    </row>
    <row r="2986" spans="5:24">
      <c r="E2986">
        <v>29.83</v>
      </c>
      <c r="F2986">
        <f t="shared" si="138"/>
        <v>5.2353519063040839</v>
      </c>
      <c r="T2986">
        <f t="shared" ca="1" si="139"/>
        <v>36.68</v>
      </c>
      <c r="U2986">
        <f t="shared" ca="1" si="140"/>
        <v>5.3298296696745222</v>
      </c>
      <c r="W2986">
        <v>90.52</v>
      </c>
      <c r="X2986">
        <v>6.8117633336325554</v>
      </c>
    </row>
    <row r="2987" spans="5:24">
      <c r="E2987">
        <v>29.84</v>
      </c>
      <c r="F2987">
        <f t="shared" si="138"/>
        <v>5.2354960718800649</v>
      </c>
      <c r="T2987">
        <f t="shared" ca="1" si="139"/>
        <v>63.84</v>
      </c>
      <c r="U2987">
        <f t="shared" ca="1" si="140"/>
        <v>5.6770926629327496</v>
      </c>
      <c r="W2987">
        <v>99.25</v>
      </c>
      <c r="X2987">
        <v>7.9323790585844547</v>
      </c>
    </row>
    <row r="2988" spans="5:24">
      <c r="E2988">
        <v>29.85</v>
      </c>
      <c r="F2988">
        <f t="shared" si="138"/>
        <v>5.2356402154699033</v>
      </c>
      <c r="T2988">
        <f t="shared" ca="1" si="139"/>
        <v>5.67</v>
      </c>
      <c r="U2988">
        <f t="shared" ca="1" si="140"/>
        <v>4.7084529101030759</v>
      </c>
      <c r="W2988">
        <v>77.41</v>
      </c>
      <c r="X2988">
        <v>6.2524175429864837</v>
      </c>
    </row>
    <row r="2989" spans="5:24">
      <c r="E2989">
        <v>29.86</v>
      </c>
      <c r="F2989">
        <f t="shared" si="138"/>
        <v>5.2357843370922801</v>
      </c>
      <c r="T2989">
        <f t="shared" ca="1" si="139"/>
        <v>7.77</v>
      </c>
      <c r="U2989">
        <f t="shared" ca="1" si="140"/>
        <v>4.7896431361040861</v>
      </c>
      <c r="W2989">
        <v>16.62</v>
      </c>
      <c r="X2989">
        <v>4.5307089629909063</v>
      </c>
    </row>
    <row r="2990" spans="5:24">
      <c r="E2990">
        <v>29.87</v>
      </c>
      <c r="F2990">
        <f t="shared" si="138"/>
        <v>5.2359284367658621</v>
      </c>
      <c r="T2990">
        <f t="shared" ca="1" si="139"/>
        <v>2.35</v>
      </c>
      <c r="U2990">
        <f t="shared" ca="1" si="140"/>
        <v>4.5068498979352851</v>
      </c>
      <c r="W2990">
        <v>46.59</v>
      </c>
      <c r="X2990">
        <v>5.4144196253824477</v>
      </c>
    </row>
    <row r="2991" spans="5:24">
      <c r="E2991">
        <v>29.88</v>
      </c>
      <c r="F2991">
        <f t="shared" si="138"/>
        <v>5.2360725145092966</v>
      </c>
      <c r="T2991">
        <f t="shared" ca="1" si="139"/>
        <v>14.01</v>
      </c>
      <c r="U2991">
        <f t="shared" ca="1" si="140"/>
        <v>4.9600649167532627</v>
      </c>
      <c r="W2991">
        <v>82.64</v>
      </c>
      <c r="X2991">
        <v>6.4400342357218934</v>
      </c>
    </row>
    <row r="2992" spans="5:24">
      <c r="E2992">
        <v>29.89</v>
      </c>
      <c r="F2992">
        <f t="shared" si="138"/>
        <v>5.2362165703412185</v>
      </c>
      <c r="T2992">
        <f t="shared" ca="1" si="139"/>
        <v>18.29</v>
      </c>
      <c r="U2992">
        <f t="shared" ca="1" si="140"/>
        <v>5.0478157166291755</v>
      </c>
      <c r="W2992">
        <v>29.28</v>
      </c>
      <c r="X2992">
        <v>4.9547767750554073</v>
      </c>
    </row>
    <row r="2993" spans="5:24">
      <c r="E2993">
        <v>29.9</v>
      </c>
      <c r="F2993">
        <f t="shared" si="138"/>
        <v>5.2363606042802457</v>
      </c>
      <c r="T2993">
        <f t="shared" ca="1" si="139"/>
        <v>46.21</v>
      </c>
      <c r="U2993">
        <f t="shared" ca="1" si="140"/>
        <v>5.4524277169611102</v>
      </c>
      <c r="W2993">
        <v>28.12</v>
      </c>
      <c r="X2993">
        <v>4.9207196171759016</v>
      </c>
    </row>
    <row r="2994" spans="5:24">
      <c r="E2994">
        <v>29.91</v>
      </c>
      <c r="F2994">
        <f t="shared" si="138"/>
        <v>5.2365046163449795</v>
      </c>
      <c r="T2994">
        <f t="shared" ca="1" si="139"/>
        <v>76</v>
      </c>
      <c r="U2994">
        <f t="shared" ca="1" si="140"/>
        <v>5.8531512814200433</v>
      </c>
      <c r="W2994">
        <v>85.79</v>
      </c>
      <c r="X2994">
        <v>6.5709320137002649</v>
      </c>
    </row>
    <row r="2995" spans="5:24">
      <c r="E2995">
        <v>29.92</v>
      </c>
      <c r="F2995">
        <f t="shared" si="138"/>
        <v>5.2366486065540077</v>
      </c>
      <c r="T2995">
        <f t="shared" ca="1" si="139"/>
        <v>8.31</v>
      </c>
      <c r="U2995">
        <f t="shared" ca="1" si="140"/>
        <v>4.8077411627671482</v>
      </c>
      <c r="W2995">
        <v>67.930000000000007</v>
      </c>
      <c r="X2995">
        <v>5.9657422588543261</v>
      </c>
    </row>
    <row r="2996" spans="5:24">
      <c r="E2996">
        <v>29.93</v>
      </c>
      <c r="F2996">
        <f t="shared" si="138"/>
        <v>5.2367925749258992</v>
      </c>
      <c r="T2996">
        <f t="shared" ca="1" si="139"/>
        <v>92.43</v>
      </c>
      <c r="U2996">
        <f t="shared" ca="1" si="140"/>
        <v>6.2173019546117194</v>
      </c>
      <c r="W2996">
        <v>2.1800000000000002</v>
      </c>
      <c r="X2996">
        <v>3.4820839001306245</v>
      </c>
    </row>
    <row r="2997" spans="5:24">
      <c r="E2997">
        <v>29.94</v>
      </c>
      <c r="F2997">
        <f t="shared" si="138"/>
        <v>5.2369365214792101</v>
      </c>
      <c r="T2997">
        <f t="shared" ca="1" si="139"/>
        <v>96.03</v>
      </c>
      <c r="U2997">
        <f t="shared" ca="1" si="140"/>
        <v>6.3770890340863353</v>
      </c>
      <c r="W2997">
        <v>59.69</v>
      </c>
      <c r="X2997">
        <v>5.7453311943834988</v>
      </c>
    </row>
    <row r="2998" spans="5:24">
      <c r="E2998">
        <v>29.95</v>
      </c>
      <c r="F2998">
        <f t="shared" si="138"/>
        <v>5.2370804462324783</v>
      </c>
      <c r="T2998">
        <f t="shared" ca="1" si="139"/>
        <v>60.87</v>
      </c>
      <c r="U2998">
        <f t="shared" ca="1" si="140"/>
        <v>5.6379661921834572</v>
      </c>
      <c r="W2998">
        <v>95.21</v>
      </c>
      <c r="X2998">
        <v>7.1655654371913418</v>
      </c>
    </row>
    <row r="2999" spans="5:24">
      <c r="E2999">
        <v>29.96</v>
      </c>
      <c r="F2999">
        <f t="shared" si="138"/>
        <v>5.2372243492042294</v>
      </c>
      <c r="T2999">
        <f t="shared" ca="1" si="139"/>
        <v>83.61</v>
      </c>
      <c r="U2999">
        <f t="shared" ca="1" si="140"/>
        <v>5.9892774019969099</v>
      </c>
      <c r="W2999">
        <v>21.06</v>
      </c>
      <c r="X2999">
        <v>4.6956588871493494</v>
      </c>
    </row>
    <row r="3000" spans="5:24">
      <c r="E3000">
        <v>29.97</v>
      </c>
      <c r="F3000">
        <f t="shared" si="138"/>
        <v>5.2373682304129705</v>
      </c>
      <c r="T3000">
        <f t="shared" ca="1" si="139"/>
        <v>88.26</v>
      </c>
      <c r="U3000">
        <f t="shared" ca="1" si="140"/>
        <v>6.0940424027292242</v>
      </c>
      <c r="W3000">
        <v>24.27</v>
      </c>
      <c r="X3000">
        <v>4.8023562277212024</v>
      </c>
    </row>
    <row r="3001" spans="5:24">
      <c r="E3001">
        <v>29.98</v>
      </c>
      <c r="F3001">
        <f t="shared" si="138"/>
        <v>5.2375120898771943</v>
      </c>
      <c r="T3001">
        <f t="shared" ca="1" si="139"/>
        <v>37.54</v>
      </c>
      <c r="U3001">
        <f t="shared" ca="1" si="140"/>
        <v>5.3412076622724873</v>
      </c>
      <c r="W3001">
        <v>31.4</v>
      </c>
      <c r="X3001">
        <v>5.0154562175589206</v>
      </c>
    </row>
    <row r="3002" spans="5:24">
      <c r="E3002">
        <v>29.99</v>
      </c>
      <c r="F3002">
        <f t="shared" si="138"/>
        <v>5.2376559276153767</v>
      </c>
      <c r="T3002">
        <f t="shared" ca="1" si="139"/>
        <v>13.66</v>
      </c>
      <c r="U3002">
        <f t="shared" ca="1" si="140"/>
        <v>4.9521384837601543</v>
      </c>
      <c r="W3002">
        <v>16.03</v>
      </c>
      <c r="X3002">
        <v>4.5067743479278546</v>
      </c>
    </row>
    <row r="3003" spans="5:24">
      <c r="E3003">
        <v>30</v>
      </c>
      <c r="F3003">
        <f t="shared" si="138"/>
        <v>5.2377997436459793</v>
      </c>
      <c r="T3003">
        <f t="shared" ca="1" si="139"/>
        <v>78.5</v>
      </c>
      <c r="U3003">
        <f t="shared" ca="1" si="140"/>
        <v>5.8945958263291116</v>
      </c>
      <c r="W3003">
        <v>91.53</v>
      </c>
      <c r="X3003">
        <v>6.874134276498304</v>
      </c>
    </row>
    <row r="3004" spans="5:24">
      <c r="E3004">
        <v>30.01</v>
      </c>
      <c r="F3004">
        <f t="shared" si="138"/>
        <v>5.2379435379874488</v>
      </c>
      <c r="T3004">
        <f t="shared" ca="1" si="139"/>
        <v>38.590000000000003</v>
      </c>
      <c r="U3004">
        <f t="shared" ca="1" si="140"/>
        <v>5.3549893875596739</v>
      </c>
      <c r="W3004">
        <v>82.41</v>
      </c>
      <c r="X3004">
        <v>6.4311035547427098</v>
      </c>
    </row>
    <row r="3005" spans="5:24">
      <c r="E3005">
        <v>30.02</v>
      </c>
      <c r="F3005">
        <f t="shared" si="138"/>
        <v>5.2380873106582149</v>
      </c>
      <c r="T3005">
        <f t="shared" ca="1" si="139"/>
        <v>39.049999999999997</v>
      </c>
      <c r="U3005">
        <f t="shared" ca="1" si="140"/>
        <v>5.3609919501540171</v>
      </c>
      <c r="W3005">
        <v>35.130000000000003</v>
      </c>
      <c r="X3005">
        <v>5.1181868983484335</v>
      </c>
    </row>
    <row r="3006" spans="5:24">
      <c r="E3006">
        <v>30.03</v>
      </c>
      <c r="F3006">
        <f t="shared" si="138"/>
        <v>5.2382310616766912</v>
      </c>
      <c r="T3006">
        <f t="shared" ca="1" si="139"/>
        <v>57.26</v>
      </c>
      <c r="U3006">
        <f t="shared" ca="1" si="140"/>
        <v>5.5914987373870604</v>
      </c>
      <c r="W3006">
        <v>75.55</v>
      </c>
      <c r="X3006">
        <v>6.1919002080219894</v>
      </c>
    </row>
    <row r="3007" spans="5:24">
      <c r="E3007">
        <v>30.04</v>
      </c>
      <c r="F3007">
        <f t="shared" si="138"/>
        <v>5.238374791061279</v>
      </c>
      <c r="T3007">
        <f t="shared" ca="1" si="139"/>
        <v>60.88</v>
      </c>
      <c r="U3007">
        <f t="shared" ca="1" si="140"/>
        <v>5.6380963915437263</v>
      </c>
      <c r="W3007">
        <v>90.99</v>
      </c>
      <c r="X3007">
        <v>6.8401394886395241</v>
      </c>
    </row>
    <row r="3008" spans="5:24">
      <c r="E3008">
        <v>30.05</v>
      </c>
      <c r="F3008">
        <f t="shared" si="138"/>
        <v>5.2385184988303601</v>
      </c>
      <c r="T3008">
        <f t="shared" ca="1" si="139"/>
        <v>27.03</v>
      </c>
      <c r="U3008">
        <f t="shared" ca="1" si="140"/>
        <v>5.1940470365247364</v>
      </c>
      <c r="W3008">
        <v>85.1</v>
      </c>
      <c r="X3008">
        <v>6.5407318864675439</v>
      </c>
    </row>
    <row r="3009" spans="5:24">
      <c r="E3009">
        <v>30.06</v>
      </c>
      <c r="F3009">
        <f t="shared" si="138"/>
        <v>5.2386621850023047</v>
      </c>
      <c r="T3009">
        <f t="shared" ca="1" si="139"/>
        <v>55.32</v>
      </c>
      <c r="U3009">
        <f t="shared" ca="1" si="140"/>
        <v>5.5668751682186555</v>
      </c>
      <c r="W3009">
        <v>2.4700000000000002</v>
      </c>
      <c r="X3009">
        <v>3.5348769725849487</v>
      </c>
    </row>
    <row r="3010" spans="5:24">
      <c r="E3010">
        <v>30.07</v>
      </c>
      <c r="F3010">
        <f t="shared" si="138"/>
        <v>5.2388058495954644</v>
      </c>
      <c r="T3010">
        <f t="shared" ca="1" si="139"/>
        <v>92.13</v>
      </c>
      <c r="U3010">
        <f t="shared" ca="1" si="140"/>
        <v>6.2069351290719537</v>
      </c>
      <c r="W3010">
        <v>73.02</v>
      </c>
      <c r="X3010">
        <v>6.1134179805808921</v>
      </c>
    </row>
    <row r="3011" spans="5:24">
      <c r="E3011">
        <v>30.08</v>
      </c>
      <c r="F3011">
        <f t="shared" si="138"/>
        <v>5.2389494926281763</v>
      </c>
      <c r="T3011">
        <f t="shared" ca="1" si="139"/>
        <v>98.49</v>
      </c>
      <c r="U3011">
        <f t="shared" ca="1" si="140"/>
        <v>6.5837286644327904</v>
      </c>
      <c r="W3011">
        <v>22.22</v>
      </c>
      <c r="X3011">
        <v>4.7352157030996169</v>
      </c>
    </row>
    <row r="3012" spans="5:24">
      <c r="E3012">
        <v>30.09</v>
      </c>
      <c r="F3012">
        <f t="shared" si="138"/>
        <v>5.2390931141187647</v>
      </c>
      <c r="T3012">
        <f t="shared" ca="1" si="139"/>
        <v>54.37</v>
      </c>
      <c r="U3012">
        <f t="shared" ca="1" si="140"/>
        <v>5.5548798201280718</v>
      </c>
      <c r="W3012">
        <v>62.54</v>
      </c>
      <c r="X3012">
        <v>5.8196944070371668</v>
      </c>
    </row>
    <row r="3013" spans="5:24">
      <c r="E3013">
        <v>30.1</v>
      </c>
      <c r="F3013">
        <f t="shared" ref="F3013:F3076" si="141">NORMINV(E3013/100,$C$3,$C$4)</f>
        <v>5.2392367140855338</v>
      </c>
      <c r="T3013">
        <f t="shared" ref="T3013:T3076" ca="1" si="142">RANDBETWEEN(1,10000)/100</f>
        <v>6.35</v>
      </c>
      <c r="U3013">
        <f t="shared" ref="U3013:U3076" ca="1" si="143">NORMINV(T3013/100,$C$3,$C$4)</f>
        <v>4.736980194605886</v>
      </c>
      <c r="W3013">
        <v>97.85</v>
      </c>
      <c r="X3013">
        <v>7.5237099909349645</v>
      </c>
    </row>
    <row r="3014" spans="5:24">
      <c r="E3014">
        <v>30.11</v>
      </c>
      <c r="F3014">
        <f t="shared" si="141"/>
        <v>5.2393802925467767</v>
      </c>
      <c r="T3014">
        <f t="shared" ca="1" si="142"/>
        <v>59.59</v>
      </c>
      <c r="U3014">
        <f t="shared" ca="1" si="143"/>
        <v>5.6213744006060775</v>
      </c>
      <c r="W3014">
        <v>23.31</v>
      </c>
      <c r="X3014">
        <v>4.7713242010704731</v>
      </c>
    </row>
    <row r="3015" spans="5:24">
      <c r="E3015">
        <v>30.12</v>
      </c>
      <c r="F3015">
        <f t="shared" si="141"/>
        <v>5.2395238495207694</v>
      </c>
      <c r="T3015">
        <f t="shared" ca="1" si="142"/>
        <v>37.409999999999997</v>
      </c>
      <c r="U3015">
        <f t="shared" ca="1" si="143"/>
        <v>5.339493144181553</v>
      </c>
      <c r="W3015">
        <v>57.29</v>
      </c>
      <c r="X3015">
        <v>5.6837622141686861</v>
      </c>
    </row>
    <row r="3016" spans="5:24">
      <c r="E3016">
        <v>30.13</v>
      </c>
      <c r="F3016">
        <f t="shared" si="141"/>
        <v>5.2396673850257729</v>
      </c>
      <c r="T3016">
        <f t="shared" ca="1" si="142"/>
        <v>76.41</v>
      </c>
      <c r="U3016">
        <f t="shared" ca="1" si="143"/>
        <v>5.8597767101550238</v>
      </c>
      <c r="W3016">
        <v>81.61</v>
      </c>
      <c r="X3016">
        <v>6.4006019451826601</v>
      </c>
    </row>
    <row r="3017" spans="5:24">
      <c r="E3017">
        <v>30.14</v>
      </c>
      <c r="F3017">
        <f t="shared" si="141"/>
        <v>5.2398108990800321</v>
      </c>
      <c r="T3017">
        <f t="shared" ca="1" si="142"/>
        <v>95.48</v>
      </c>
      <c r="U3017">
        <f t="shared" ca="1" si="143"/>
        <v>6.3466457375508512</v>
      </c>
      <c r="W3017">
        <v>49.67</v>
      </c>
      <c r="X3017">
        <v>5.4917280323591697</v>
      </c>
    </row>
    <row r="3018" spans="5:24">
      <c r="E3018">
        <v>30.15</v>
      </c>
      <c r="F3018">
        <f t="shared" si="141"/>
        <v>5.2399543917017786</v>
      </c>
      <c r="T3018">
        <f t="shared" ca="1" si="142"/>
        <v>23.61</v>
      </c>
      <c r="U3018">
        <f t="shared" ca="1" si="143"/>
        <v>5.1405479418121409</v>
      </c>
      <c r="W3018">
        <v>41.19</v>
      </c>
      <c r="X3018">
        <v>5.2773398263136349</v>
      </c>
    </row>
    <row r="3019" spans="5:24">
      <c r="E3019">
        <v>30.16</v>
      </c>
      <c r="F3019">
        <f t="shared" si="141"/>
        <v>5.2400978629092263</v>
      </c>
      <c r="T3019">
        <f t="shared" ca="1" si="142"/>
        <v>88.19</v>
      </c>
      <c r="U3019">
        <f t="shared" ca="1" si="143"/>
        <v>6.0922692062965211</v>
      </c>
      <c r="W3019">
        <v>90.57</v>
      </c>
      <c r="X3019">
        <v>6.8147319642659721</v>
      </c>
    </row>
    <row r="3020" spans="5:24">
      <c r="E3020">
        <v>30.17</v>
      </c>
      <c r="F3020">
        <f t="shared" si="141"/>
        <v>5.2402413127205758</v>
      </c>
      <c r="T3020">
        <f t="shared" ca="1" si="142"/>
        <v>97.68</v>
      </c>
      <c r="U3020">
        <f t="shared" ca="1" si="143"/>
        <v>6.4958681438787735</v>
      </c>
      <c r="W3020">
        <v>34.42</v>
      </c>
      <c r="X3020">
        <v>5.098972666693208</v>
      </c>
    </row>
    <row r="3021" spans="5:24">
      <c r="E3021">
        <v>30.18</v>
      </c>
      <c r="F3021">
        <f t="shared" si="141"/>
        <v>5.2403847411540108</v>
      </c>
      <c r="T3021">
        <f t="shared" ca="1" si="142"/>
        <v>89.01</v>
      </c>
      <c r="U3021">
        <f t="shared" ca="1" si="143"/>
        <v>6.1135300539330686</v>
      </c>
      <c r="W3021">
        <v>12.54</v>
      </c>
      <c r="X3021">
        <v>4.3515915815302293</v>
      </c>
    </row>
    <row r="3022" spans="5:24">
      <c r="E3022">
        <v>30.19</v>
      </c>
      <c r="F3022">
        <f t="shared" si="141"/>
        <v>5.2405281482277024</v>
      </c>
      <c r="T3022">
        <f t="shared" ca="1" si="142"/>
        <v>97.88</v>
      </c>
      <c r="U3022">
        <f t="shared" ca="1" si="143"/>
        <v>6.5147863118299911</v>
      </c>
      <c r="W3022">
        <v>99.49</v>
      </c>
      <c r="X3022">
        <v>8.068974373887368</v>
      </c>
    </row>
    <row r="3023" spans="5:24">
      <c r="E3023">
        <v>30.2</v>
      </c>
      <c r="F3023">
        <f t="shared" si="141"/>
        <v>5.2406715339598042</v>
      </c>
      <c r="T3023">
        <f t="shared" ca="1" si="142"/>
        <v>61.53</v>
      </c>
      <c r="U3023">
        <f t="shared" ca="1" si="143"/>
        <v>5.6465799063832458</v>
      </c>
      <c r="W3023">
        <v>70.459999999999994</v>
      </c>
      <c r="X3023">
        <v>6.0376770878348065</v>
      </c>
    </row>
    <row r="3024" spans="5:24">
      <c r="E3024">
        <v>30.21</v>
      </c>
      <c r="F3024">
        <f t="shared" si="141"/>
        <v>5.2408148983684564</v>
      </c>
      <c r="T3024">
        <f t="shared" ca="1" si="142"/>
        <v>68.39</v>
      </c>
      <c r="U3024">
        <f t="shared" ca="1" si="143"/>
        <v>5.7393163156331859</v>
      </c>
      <c r="W3024">
        <v>24.48</v>
      </c>
      <c r="X3024">
        <v>4.8090548324267619</v>
      </c>
    </row>
    <row r="3025" spans="5:24">
      <c r="E3025">
        <v>30.22</v>
      </c>
      <c r="F3025">
        <f t="shared" si="141"/>
        <v>5.2409582414717821</v>
      </c>
      <c r="T3025">
        <f t="shared" ca="1" si="142"/>
        <v>54.85</v>
      </c>
      <c r="U3025">
        <f t="shared" ca="1" si="143"/>
        <v>5.5609362468881196</v>
      </c>
      <c r="W3025">
        <v>67.33</v>
      </c>
      <c r="X3025">
        <v>5.9490438839956523</v>
      </c>
    </row>
    <row r="3026" spans="5:24">
      <c r="E3026">
        <v>30.23</v>
      </c>
      <c r="F3026">
        <f t="shared" si="141"/>
        <v>5.2411015632878906</v>
      </c>
      <c r="T3026">
        <f t="shared" ca="1" si="142"/>
        <v>88.81</v>
      </c>
      <c r="U3026">
        <f t="shared" ca="1" si="143"/>
        <v>6.1082427911481041</v>
      </c>
      <c r="W3026">
        <v>36.36</v>
      </c>
      <c r="X3026">
        <v>5.1511474373798434</v>
      </c>
    </row>
    <row r="3027" spans="5:24">
      <c r="E3027">
        <v>30.24</v>
      </c>
      <c r="F3027">
        <f t="shared" si="141"/>
        <v>5.2412448638348756</v>
      </c>
      <c r="T3027">
        <f t="shared" ca="1" si="142"/>
        <v>17.7</v>
      </c>
      <c r="U3027">
        <f t="shared" ca="1" si="143"/>
        <v>5.0365707435919784</v>
      </c>
      <c r="W3027">
        <v>67.52</v>
      </c>
      <c r="X3027">
        <v>5.9543179476999111</v>
      </c>
    </row>
    <row r="3028" spans="5:24">
      <c r="E3028">
        <v>30.25</v>
      </c>
      <c r="F3028">
        <f t="shared" si="141"/>
        <v>5.241388143130818</v>
      </c>
      <c r="T3028">
        <f t="shared" ca="1" si="142"/>
        <v>26.63</v>
      </c>
      <c r="U3028">
        <f t="shared" ca="1" si="143"/>
        <v>5.1879789979531052</v>
      </c>
      <c r="W3028">
        <v>74.930000000000007</v>
      </c>
      <c r="X3028">
        <v>6.1722885776746939</v>
      </c>
    </row>
    <row r="3029" spans="5:24">
      <c r="E3029">
        <v>30.26</v>
      </c>
      <c r="F3029">
        <f t="shared" si="141"/>
        <v>5.2415314011937806</v>
      </c>
      <c r="T3029">
        <f t="shared" ca="1" si="142"/>
        <v>13.16</v>
      </c>
      <c r="U3029">
        <f t="shared" ca="1" si="143"/>
        <v>4.9405701524552192</v>
      </c>
      <c r="W3029">
        <v>49.72</v>
      </c>
      <c r="X3029">
        <v>5.492981383207467</v>
      </c>
    </row>
    <row r="3030" spans="5:24">
      <c r="E3030">
        <v>30.27</v>
      </c>
      <c r="F3030">
        <f t="shared" si="141"/>
        <v>5.2416746380418111</v>
      </c>
      <c r="T3030">
        <f t="shared" ca="1" si="142"/>
        <v>71.16</v>
      </c>
      <c r="U3030">
        <f t="shared" ca="1" si="143"/>
        <v>5.7790324995806612</v>
      </c>
      <c r="W3030">
        <v>11.65</v>
      </c>
      <c r="X3030">
        <v>4.3073334732009778</v>
      </c>
    </row>
    <row r="3031" spans="5:24">
      <c r="E3031">
        <v>30.28</v>
      </c>
      <c r="F3031">
        <f t="shared" si="141"/>
        <v>5.2418178536929458</v>
      </c>
      <c r="T3031">
        <f t="shared" ca="1" si="142"/>
        <v>37.520000000000003</v>
      </c>
      <c r="U3031">
        <f t="shared" ca="1" si="143"/>
        <v>5.3409440122612475</v>
      </c>
      <c r="W3031">
        <v>97.53</v>
      </c>
      <c r="X3031">
        <v>7.4651230274150517</v>
      </c>
    </row>
    <row r="3032" spans="5:24">
      <c r="E3032">
        <v>30.29</v>
      </c>
      <c r="F3032">
        <f t="shared" si="141"/>
        <v>5.2419610481652033</v>
      </c>
      <c r="T3032">
        <f t="shared" ca="1" si="142"/>
        <v>88.99</v>
      </c>
      <c r="U3032">
        <f t="shared" ca="1" si="143"/>
        <v>6.1129982395508922</v>
      </c>
      <c r="W3032">
        <v>46.14</v>
      </c>
      <c r="X3032">
        <v>5.4030926854760306</v>
      </c>
    </row>
    <row r="3033" spans="5:24">
      <c r="E3033">
        <v>30.3</v>
      </c>
      <c r="F3033">
        <f t="shared" si="141"/>
        <v>5.2421042214765858</v>
      </c>
      <c r="T3033">
        <f t="shared" ca="1" si="142"/>
        <v>52.64</v>
      </c>
      <c r="U3033">
        <f t="shared" ca="1" si="143"/>
        <v>5.5331116793743726</v>
      </c>
      <c r="W3033">
        <v>34.46</v>
      </c>
      <c r="X3033">
        <v>5.1000590364280161</v>
      </c>
    </row>
    <row r="3034" spans="5:24">
      <c r="E3034">
        <v>30.31</v>
      </c>
      <c r="F3034">
        <f t="shared" si="141"/>
        <v>5.2422473736450854</v>
      </c>
      <c r="T3034">
        <f t="shared" ca="1" si="142"/>
        <v>90.85</v>
      </c>
      <c r="U3034">
        <f t="shared" ca="1" si="143"/>
        <v>6.1657873244264225</v>
      </c>
      <c r="W3034">
        <v>17.98</v>
      </c>
      <c r="X3034">
        <v>4.583872451001735</v>
      </c>
    </row>
    <row r="3035" spans="5:24">
      <c r="E3035">
        <v>30.32</v>
      </c>
      <c r="F3035">
        <f t="shared" si="141"/>
        <v>5.2423905046886734</v>
      </c>
      <c r="T3035">
        <f t="shared" ca="1" si="142"/>
        <v>5.98</v>
      </c>
      <c r="U3035">
        <f t="shared" ca="1" si="143"/>
        <v>4.7217726360401455</v>
      </c>
      <c r="W3035">
        <v>97.08</v>
      </c>
      <c r="X3035">
        <v>7.3926832892739096</v>
      </c>
    </row>
    <row r="3036" spans="5:24">
      <c r="E3036">
        <v>30.33</v>
      </c>
      <c r="F3036">
        <f t="shared" si="141"/>
        <v>5.2425336146253114</v>
      </c>
      <c r="T3036">
        <f t="shared" ca="1" si="142"/>
        <v>76.94</v>
      </c>
      <c r="U3036">
        <f t="shared" ca="1" si="143"/>
        <v>5.868436158634589</v>
      </c>
      <c r="W3036">
        <v>6.09</v>
      </c>
      <c r="X3036">
        <v>3.9527376642710697</v>
      </c>
    </row>
    <row r="3037" spans="5:24">
      <c r="E3037">
        <v>30.34</v>
      </c>
      <c r="F3037">
        <f t="shared" si="141"/>
        <v>5.2426767034729433</v>
      </c>
      <c r="T3037">
        <f t="shared" ca="1" si="142"/>
        <v>7.39</v>
      </c>
      <c r="U3037">
        <f t="shared" ca="1" si="143"/>
        <v>4.7763269255513139</v>
      </c>
      <c r="W3037">
        <v>41.51</v>
      </c>
      <c r="X3037">
        <v>5.2855549322320732</v>
      </c>
    </row>
    <row r="3038" spans="5:24">
      <c r="E3038">
        <v>30.35</v>
      </c>
      <c r="F3038">
        <f t="shared" si="141"/>
        <v>5.2428197712494997</v>
      </c>
      <c r="T3038">
        <f t="shared" ca="1" si="142"/>
        <v>87.93</v>
      </c>
      <c r="U3038">
        <f t="shared" ca="1" si="143"/>
        <v>6.0857473337608319</v>
      </c>
      <c r="W3038">
        <v>90.22</v>
      </c>
      <c r="X3038">
        <v>6.7941894210438774</v>
      </c>
    </row>
    <row r="3039" spans="5:24">
      <c r="E3039">
        <v>30.36</v>
      </c>
      <c r="F3039">
        <f t="shared" si="141"/>
        <v>5.2429628179728933</v>
      </c>
      <c r="T3039">
        <f t="shared" ca="1" si="142"/>
        <v>89.31</v>
      </c>
      <c r="U3039">
        <f t="shared" ca="1" si="143"/>
        <v>6.1215920506318806</v>
      </c>
      <c r="W3039">
        <v>84.49</v>
      </c>
      <c r="X3039">
        <v>6.5148024618437788</v>
      </c>
    </row>
    <row r="3040" spans="5:24">
      <c r="E3040">
        <v>30.37</v>
      </c>
      <c r="F3040">
        <f t="shared" si="141"/>
        <v>5.2431058436610263</v>
      </c>
      <c r="T3040">
        <f t="shared" ca="1" si="142"/>
        <v>21.65</v>
      </c>
      <c r="U3040">
        <f t="shared" ca="1" si="143"/>
        <v>5.1079658202863323</v>
      </c>
      <c r="W3040">
        <v>69.75</v>
      </c>
      <c r="X3040">
        <v>6.017223713738364</v>
      </c>
    </row>
    <row r="3041" spans="5:24">
      <c r="E3041">
        <v>30.38</v>
      </c>
      <c r="F3041">
        <f t="shared" si="141"/>
        <v>5.243248848331783</v>
      </c>
      <c r="T3041">
        <f t="shared" ca="1" si="142"/>
        <v>87.74</v>
      </c>
      <c r="U3041">
        <f t="shared" ca="1" si="143"/>
        <v>6.0810436568979034</v>
      </c>
      <c r="W3041">
        <v>4.1900000000000004</v>
      </c>
      <c r="X3041">
        <v>3.7709491800355237</v>
      </c>
    </row>
    <row r="3042" spans="5:24">
      <c r="E3042">
        <v>30.39</v>
      </c>
      <c r="F3042">
        <f t="shared" si="141"/>
        <v>5.2433918320030344</v>
      </c>
      <c r="T3042">
        <f t="shared" ca="1" si="142"/>
        <v>61.95</v>
      </c>
      <c r="U3042">
        <f t="shared" ca="1" si="143"/>
        <v>5.652083936222799</v>
      </c>
      <c r="W3042">
        <v>54.49</v>
      </c>
      <c r="X3042">
        <v>5.6127862748359441</v>
      </c>
    </row>
    <row r="3043" spans="5:24">
      <c r="E3043">
        <v>30.4</v>
      </c>
      <c r="F3043">
        <f t="shared" si="141"/>
        <v>5.2435347946926356</v>
      </c>
      <c r="T3043">
        <f t="shared" ca="1" si="142"/>
        <v>59.22</v>
      </c>
      <c r="U3043">
        <f t="shared" ca="1" si="143"/>
        <v>5.6166039317453942</v>
      </c>
      <c r="W3043">
        <v>89.54</v>
      </c>
      <c r="X3043">
        <v>6.7557682668038961</v>
      </c>
    </row>
    <row r="3044" spans="5:24">
      <c r="E3044">
        <v>30.41</v>
      </c>
      <c r="F3044">
        <f t="shared" si="141"/>
        <v>5.2436777364184284</v>
      </c>
      <c r="T3044">
        <f t="shared" ca="1" si="142"/>
        <v>46.54</v>
      </c>
      <c r="U3044">
        <f t="shared" ca="1" si="143"/>
        <v>5.4565808225745611</v>
      </c>
      <c r="W3044">
        <v>84.31</v>
      </c>
      <c r="X3044">
        <v>6.5072804955307761</v>
      </c>
    </row>
    <row r="3045" spans="5:24">
      <c r="E3045">
        <v>30.42</v>
      </c>
      <c r="F3045">
        <f t="shared" si="141"/>
        <v>5.2438206571982393</v>
      </c>
      <c r="T3045">
        <f t="shared" ca="1" si="142"/>
        <v>46.47</v>
      </c>
      <c r="U3045">
        <f t="shared" ca="1" si="143"/>
        <v>5.4557001207368838</v>
      </c>
      <c r="W3045">
        <v>5.97</v>
      </c>
      <c r="X3045">
        <v>3.9427030532587528</v>
      </c>
    </row>
    <row r="3046" spans="5:24">
      <c r="E3046">
        <v>30.43</v>
      </c>
      <c r="F3046">
        <f t="shared" si="141"/>
        <v>5.2439635570498799</v>
      </c>
      <c r="T3046">
        <f t="shared" ca="1" si="142"/>
        <v>78.34</v>
      </c>
      <c r="U3046">
        <f t="shared" ca="1" si="143"/>
        <v>5.8918637693320104</v>
      </c>
      <c r="W3046">
        <v>52.71</v>
      </c>
      <c r="X3046">
        <v>5.5679819535834199</v>
      </c>
    </row>
    <row r="3047" spans="5:24">
      <c r="E3047">
        <v>30.44</v>
      </c>
      <c r="F3047">
        <f t="shared" si="141"/>
        <v>5.2441064359911476</v>
      </c>
      <c r="T3047">
        <f t="shared" ca="1" si="142"/>
        <v>25.23</v>
      </c>
      <c r="U3047">
        <f t="shared" ca="1" si="143"/>
        <v>5.166365246329601</v>
      </c>
      <c r="W3047">
        <v>62.29</v>
      </c>
      <c r="X3047">
        <v>5.8131061721584265</v>
      </c>
    </row>
    <row r="3048" spans="5:24">
      <c r="E3048">
        <v>30.45</v>
      </c>
      <c r="F3048">
        <f t="shared" si="141"/>
        <v>5.2442492940398235</v>
      </c>
      <c r="T3048">
        <f t="shared" ca="1" si="142"/>
        <v>57.96</v>
      </c>
      <c r="U3048">
        <f t="shared" ca="1" si="143"/>
        <v>5.6004351445827734</v>
      </c>
      <c r="W3048">
        <v>83.3</v>
      </c>
      <c r="X3048">
        <v>6.466088297132373</v>
      </c>
    </row>
    <row r="3049" spans="5:24">
      <c r="E3049">
        <v>30.46</v>
      </c>
      <c r="F3049">
        <f t="shared" si="141"/>
        <v>5.2443921312136768</v>
      </c>
      <c r="T3049">
        <f t="shared" ca="1" si="142"/>
        <v>83.76</v>
      </c>
      <c r="U3049">
        <f t="shared" ca="1" si="143"/>
        <v>5.9923209507271871</v>
      </c>
      <c r="W3049">
        <v>47.82</v>
      </c>
      <c r="X3049">
        <v>5.4453282802192131</v>
      </c>
    </row>
    <row r="3050" spans="5:24">
      <c r="E3050">
        <v>30.47</v>
      </c>
      <c r="F3050">
        <f t="shared" si="141"/>
        <v>5.2445349475304592</v>
      </c>
      <c r="T3050">
        <f t="shared" ca="1" si="142"/>
        <v>29.76</v>
      </c>
      <c r="U3050">
        <f t="shared" ca="1" si="143"/>
        <v>5.2343421300876916</v>
      </c>
      <c r="W3050">
        <v>53.18</v>
      </c>
      <c r="X3050">
        <v>5.5797953785348655</v>
      </c>
    </row>
    <row r="3051" spans="5:24">
      <c r="E3051">
        <v>30.48</v>
      </c>
      <c r="F3051">
        <f t="shared" si="141"/>
        <v>5.2446777430079115</v>
      </c>
      <c r="T3051">
        <f t="shared" ca="1" si="142"/>
        <v>30.81</v>
      </c>
      <c r="U3051">
        <f t="shared" ca="1" si="143"/>
        <v>5.2493784181477343</v>
      </c>
      <c r="W3051">
        <v>26.91</v>
      </c>
      <c r="X3051">
        <v>4.8844627846513031</v>
      </c>
    </row>
    <row r="3052" spans="5:24">
      <c r="E3052">
        <v>30.49</v>
      </c>
      <c r="F3052">
        <f t="shared" si="141"/>
        <v>5.2448205176637561</v>
      </c>
      <c r="T3052">
        <f t="shared" ca="1" si="142"/>
        <v>0.33</v>
      </c>
      <c r="U3052">
        <f t="shared" ca="1" si="143"/>
        <v>4.1418097082695668</v>
      </c>
      <c r="W3052">
        <v>84.38</v>
      </c>
      <c r="X3052">
        <v>6.5101989129174207</v>
      </c>
    </row>
    <row r="3053" spans="5:24">
      <c r="E3053">
        <v>30.5</v>
      </c>
      <c r="F3053">
        <f t="shared" si="141"/>
        <v>5.2449632715157026</v>
      </c>
      <c r="T3053">
        <f t="shared" ca="1" si="142"/>
        <v>96.64</v>
      </c>
      <c r="U3053">
        <f t="shared" ca="1" si="143"/>
        <v>6.4151670342514038</v>
      </c>
      <c r="W3053">
        <v>36.090000000000003</v>
      </c>
      <c r="X3053">
        <v>5.1439458326092886</v>
      </c>
    </row>
    <row r="3054" spans="5:24">
      <c r="E3054">
        <v>30.51</v>
      </c>
      <c r="F3054">
        <f t="shared" si="141"/>
        <v>5.2451060045814462</v>
      </c>
      <c r="T3054">
        <f t="shared" ca="1" si="142"/>
        <v>22.8</v>
      </c>
      <c r="U3054">
        <f t="shared" ca="1" si="143"/>
        <v>5.1272752259096057</v>
      </c>
      <c r="W3054">
        <v>34.119999999999997</v>
      </c>
      <c r="X3054">
        <v>5.0908096832294358</v>
      </c>
    </row>
    <row r="3055" spans="5:24">
      <c r="E3055">
        <v>30.52</v>
      </c>
      <c r="F3055">
        <f t="shared" si="141"/>
        <v>5.2452487168786686</v>
      </c>
      <c r="T3055">
        <f t="shared" ca="1" si="142"/>
        <v>99.89</v>
      </c>
      <c r="U3055">
        <f t="shared" ca="1" si="143"/>
        <v>7.0309070758808705</v>
      </c>
      <c r="W3055">
        <v>1.69</v>
      </c>
      <c r="X3055">
        <v>3.3775503906589623</v>
      </c>
    </row>
    <row r="3056" spans="5:24">
      <c r="E3056">
        <v>30.53</v>
      </c>
      <c r="F3056">
        <f t="shared" si="141"/>
        <v>5.2453914084250339</v>
      </c>
      <c r="T3056">
        <f t="shared" ca="1" si="142"/>
        <v>35.880000000000003</v>
      </c>
      <c r="U3056">
        <f t="shared" ca="1" si="143"/>
        <v>5.3191659044672939</v>
      </c>
      <c r="W3056">
        <v>92.61</v>
      </c>
      <c r="X3056">
        <v>6.9473461488973722</v>
      </c>
    </row>
    <row r="3057" spans="5:24">
      <c r="E3057">
        <v>30.54</v>
      </c>
      <c r="F3057">
        <f t="shared" si="141"/>
        <v>5.2455340792381939</v>
      </c>
      <c r="T3057">
        <f t="shared" ca="1" si="142"/>
        <v>62.76</v>
      </c>
      <c r="U3057">
        <f t="shared" ca="1" si="143"/>
        <v>5.662751772541915</v>
      </c>
      <c r="W3057">
        <v>24.93</v>
      </c>
      <c r="X3057">
        <v>4.8233058044077497</v>
      </c>
    </row>
    <row r="3058" spans="5:24">
      <c r="E3058">
        <v>30.55</v>
      </c>
      <c r="F3058">
        <f t="shared" si="141"/>
        <v>5.2456767293357869</v>
      </c>
      <c r="T3058">
        <f t="shared" ca="1" si="142"/>
        <v>14.74</v>
      </c>
      <c r="U3058">
        <f t="shared" ca="1" si="143"/>
        <v>4.9761751172555293</v>
      </c>
      <c r="W3058">
        <v>43.82</v>
      </c>
      <c r="X3058">
        <v>5.3444655535362138</v>
      </c>
    </row>
    <row r="3059" spans="5:24">
      <c r="E3059">
        <v>30.56</v>
      </c>
      <c r="F3059">
        <f t="shared" si="141"/>
        <v>5.2458193587354351</v>
      </c>
      <c r="T3059">
        <f t="shared" ca="1" si="142"/>
        <v>43.86</v>
      </c>
      <c r="U3059">
        <f t="shared" ca="1" si="143"/>
        <v>5.422740163062989</v>
      </c>
      <c r="W3059">
        <v>34.619999999999997</v>
      </c>
      <c r="X3059">
        <v>5.1043998141834379</v>
      </c>
    </row>
    <row r="3060" spans="5:24">
      <c r="E3060">
        <v>30.57</v>
      </c>
      <c r="F3060">
        <f t="shared" si="141"/>
        <v>5.2459619674547469</v>
      </c>
      <c r="T3060">
        <f t="shared" ca="1" si="142"/>
        <v>8.14</v>
      </c>
      <c r="U3060">
        <f t="shared" ca="1" si="143"/>
        <v>4.8021419432216685</v>
      </c>
      <c r="W3060">
        <v>56.39</v>
      </c>
      <c r="X3060">
        <v>5.6608646561658036</v>
      </c>
    </row>
    <row r="3061" spans="5:24">
      <c r="E3061">
        <v>30.58</v>
      </c>
      <c r="F3061">
        <f t="shared" si="141"/>
        <v>5.246104555511315</v>
      </c>
      <c r="T3061">
        <f t="shared" ca="1" si="142"/>
        <v>47.75</v>
      </c>
      <c r="U3061">
        <f t="shared" ca="1" si="143"/>
        <v>5.4717854654187628</v>
      </c>
      <c r="W3061">
        <v>0.43</v>
      </c>
      <c r="X3061">
        <v>2.8724412898949687</v>
      </c>
    </row>
    <row r="3062" spans="5:24">
      <c r="E3062">
        <v>30.59</v>
      </c>
      <c r="F3062">
        <f t="shared" si="141"/>
        <v>5.2462471229227203</v>
      </c>
      <c r="T3062">
        <f t="shared" ca="1" si="142"/>
        <v>74.64</v>
      </c>
      <c r="U3062">
        <f t="shared" ca="1" si="143"/>
        <v>5.8316019297431723</v>
      </c>
      <c r="W3062">
        <v>95.71</v>
      </c>
      <c r="X3062">
        <v>7.2179814436908849</v>
      </c>
    </row>
    <row r="3063" spans="5:24">
      <c r="E3063">
        <v>30.6</v>
      </c>
      <c r="F3063">
        <f t="shared" si="141"/>
        <v>5.2463896697065273</v>
      </c>
      <c r="T3063">
        <f t="shared" ca="1" si="142"/>
        <v>29.2</v>
      </c>
      <c r="U3063">
        <f t="shared" ca="1" si="143"/>
        <v>5.2262243233367993</v>
      </c>
      <c r="W3063">
        <v>70.98</v>
      </c>
      <c r="X3063">
        <v>6.0528005381050702</v>
      </c>
    </row>
    <row r="3064" spans="5:24">
      <c r="E3064">
        <v>30.61</v>
      </c>
      <c r="F3064">
        <f t="shared" si="141"/>
        <v>5.2465321958802864</v>
      </c>
      <c r="T3064">
        <f t="shared" ca="1" si="142"/>
        <v>42.15</v>
      </c>
      <c r="U3064">
        <f t="shared" ca="1" si="143"/>
        <v>5.4009712013187725</v>
      </c>
      <c r="W3064">
        <v>12.53</v>
      </c>
      <c r="X3064">
        <v>4.3511067467917819</v>
      </c>
    </row>
    <row r="3065" spans="5:24">
      <c r="E3065">
        <v>30.62</v>
      </c>
      <c r="F3065">
        <f t="shared" si="141"/>
        <v>5.2466747014615356</v>
      </c>
      <c r="T3065">
        <f t="shared" ca="1" si="142"/>
        <v>38.18</v>
      </c>
      <c r="U3065">
        <f t="shared" ca="1" si="143"/>
        <v>5.3496216310736813</v>
      </c>
      <c r="W3065">
        <v>56.43</v>
      </c>
      <c r="X3065">
        <v>5.6618804479521776</v>
      </c>
    </row>
    <row r="3066" spans="5:24">
      <c r="E3066">
        <v>30.63</v>
      </c>
      <c r="F3066">
        <f t="shared" si="141"/>
        <v>5.246817186467795</v>
      </c>
      <c r="T3066">
        <f t="shared" ca="1" si="142"/>
        <v>33.22</v>
      </c>
      <c r="U3066">
        <f t="shared" ca="1" si="143"/>
        <v>5.2830768105474393</v>
      </c>
      <c r="W3066">
        <v>60.41</v>
      </c>
      <c r="X3066">
        <v>5.7639739394572569</v>
      </c>
    </row>
    <row r="3067" spans="5:24">
      <c r="E3067">
        <v>30.64</v>
      </c>
      <c r="F3067">
        <f t="shared" si="141"/>
        <v>5.2469596509165743</v>
      </c>
      <c r="T3067">
        <f t="shared" ca="1" si="142"/>
        <v>98.74</v>
      </c>
      <c r="U3067">
        <f t="shared" ca="1" si="143"/>
        <v>6.6191614945923156</v>
      </c>
      <c r="W3067">
        <v>77.94</v>
      </c>
      <c r="X3067">
        <v>6.2701684101978614</v>
      </c>
    </row>
    <row r="3068" spans="5:24">
      <c r="E3068">
        <v>30.65</v>
      </c>
      <c r="F3068">
        <f t="shared" si="141"/>
        <v>5.247102094825367</v>
      </c>
      <c r="T3068">
        <f t="shared" ca="1" si="142"/>
        <v>18.91</v>
      </c>
      <c r="U3068">
        <f t="shared" ca="1" si="143"/>
        <v>5.05939114915713</v>
      </c>
      <c r="W3068">
        <v>11.51</v>
      </c>
      <c r="X3068">
        <v>4.3001561746360277</v>
      </c>
    </row>
    <row r="3069" spans="5:24">
      <c r="E3069">
        <v>30.66</v>
      </c>
      <c r="F3069">
        <f t="shared" si="141"/>
        <v>5.2472445182116516</v>
      </c>
      <c r="T3069">
        <f t="shared" ca="1" si="142"/>
        <v>83.04</v>
      </c>
      <c r="U3069">
        <f t="shared" ca="1" si="143"/>
        <v>5.9778735701055865</v>
      </c>
      <c r="W3069">
        <v>17.89</v>
      </c>
      <c r="X3069">
        <v>4.5804347631969851</v>
      </c>
    </row>
    <row r="3070" spans="5:24">
      <c r="E3070">
        <v>30.67</v>
      </c>
      <c r="F3070">
        <f t="shared" si="141"/>
        <v>5.247386921092895</v>
      </c>
      <c r="T3070">
        <f t="shared" ca="1" si="142"/>
        <v>49.99</v>
      </c>
      <c r="U3070">
        <f t="shared" ca="1" si="143"/>
        <v>5.4998746685849556</v>
      </c>
      <c r="W3070">
        <v>99.3</v>
      </c>
      <c r="X3070">
        <v>7.9572633902054353</v>
      </c>
    </row>
    <row r="3071" spans="5:24">
      <c r="E3071">
        <v>30.68</v>
      </c>
      <c r="F3071">
        <f t="shared" si="141"/>
        <v>5.2475293034865462</v>
      </c>
      <c r="T3071">
        <f t="shared" ca="1" si="142"/>
        <v>85.74</v>
      </c>
      <c r="U3071">
        <f t="shared" ca="1" si="143"/>
        <v>6.0343554038981555</v>
      </c>
      <c r="W3071">
        <v>59.59</v>
      </c>
      <c r="X3071">
        <v>5.7427488012121559</v>
      </c>
    </row>
    <row r="3072" spans="5:24">
      <c r="E3072">
        <v>30.69</v>
      </c>
      <c r="F3072">
        <f t="shared" si="141"/>
        <v>5.2476716654100439</v>
      </c>
      <c r="T3072">
        <f t="shared" ca="1" si="142"/>
        <v>1.8</v>
      </c>
      <c r="U3072">
        <f t="shared" ca="1" si="143"/>
        <v>4.4515362854178289</v>
      </c>
      <c r="W3072">
        <v>90.02</v>
      </c>
      <c r="X3072">
        <v>6.7826920107596766</v>
      </c>
    </row>
    <row r="3073" spans="5:24">
      <c r="E3073">
        <v>30.7</v>
      </c>
      <c r="F3073">
        <f t="shared" si="141"/>
        <v>5.2478140068808088</v>
      </c>
      <c r="T3073">
        <f t="shared" ca="1" si="142"/>
        <v>17.25</v>
      </c>
      <c r="U3073">
        <f t="shared" ca="1" si="143"/>
        <v>5.0278339819965403</v>
      </c>
      <c r="W3073">
        <v>90.48</v>
      </c>
      <c r="X3073">
        <v>6.8093967257871935</v>
      </c>
    </row>
    <row r="3074" spans="5:24">
      <c r="E3074">
        <v>30.71</v>
      </c>
      <c r="F3074">
        <f t="shared" si="141"/>
        <v>5.2479563279162518</v>
      </c>
      <c r="T3074">
        <f t="shared" ca="1" si="142"/>
        <v>24.38</v>
      </c>
      <c r="U3074">
        <f t="shared" ca="1" si="143"/>
        <v>5.1529344527352245</v>
      </c>
      <c r="W3074">
        <v>49.32</v>
      </c>
      <c r="X3074">
        <v>5.482954102285011</v>
      </c>
    </row>
    <row r="3075" spans="5:24">
      <c r="E3075">
        <v>30.72</v>
      </c>
      <c r="F3075">
        <f t="shared" si="141"/>
        <v>5.2480986285337661</v>
      </c>
      <c r="T3075">
        <f t="shared" ca="1" si="142"/>
        <v>49.55</v>
      </c>
      <c r="U3075">
        <f t="shared" ca="1" si="143"/>
        <v>5.4943599667781537</v>
      </c>
      <c r="W3075">
        <v>81</v>
      </c>
      <c r="X3075">
        <v>6.3778962950512286</v>
      </c>
    </row>
    <row r="3076" spans="5:24">
      <c r="E3076">
        <v>30.73</v>
      </c>
      <c r="F3076">
        <f t="shared" si="141"/>
        <v>5.2482409087507325</v>
      </c>
      <c r="T3076">
        <f t="shared" ca="1" si="142"/>
        <v>50.84</v>
      </c>
      <c r="U3076">
        <f t="shared" ca="1" si="143"/>
        <v>5.5105286167789149</v>
      </c>
      <c r="W3076">
        <v>89.1</v>
      </c>
      <c r="X3076">
        <v>6.7318637087349824</v>
      </c>
    </row>
    <row r="3077" spans="5:24">
      <c r="E3077">
        <v>30.74</v>
      </c>
      <c r="F3077">
        <f t="shared" ref="F3077:F3140" si="144">NORMINV(E3077/100,$C$3,$C$4)</f>
        <v>5.2483831685845166</v>
      </c>
      <c r="T3077">
        <f t="shared" ref="T3077:T3140" ca="1" si="145">RANDBETWEEN(1,10000)/100</f>
        <v>5.3</v>
      </c>
      <c r="U3077">
        <f t="shared" ref="U3077:U3140" ca="1" si="146">NORMINV(T3077/100,$C$3,$C$4)</f>
        <v>4.6917818144424892</v>
      </c>
      <c r="W3077">
        <v>67.599999999999994</v>
      </c>
      <c r="X3077">
        <v>5.9565423838398397</v>
      </c>
    </row>
    <row r="3078" spans="5:24">
      <c r="E3078">
        <v>30.75</v>
      </c>
      <c r="F3078">
        <f t="shared" si="144"/>
        <v>5.2485254080524708</v>
      </c>
      <c r="T3078">
        <f t="shared" ca="1" si="145"/>
        <v>69.13</v>
      </c>
      <c r="U3078">
        <f t="shared" ca="1" si="146"/>
        <v>5.7497693005696853</v>
      </c>
      <c r="W3078">
        <v>74.790000000000006</v>
      </c>
      <c r="X3078">
        <v>6.1678959700595106</v>
      </c>
    </row>
    <row r="3079" spans="5:24">
      <c r="E3079">
        <v>30.76</v>
      </c>
      <c r="F3079">
        <f t="shared" si="144"/>
        <v>5.2486676271719341</v>
      </c>
      <c r="T3079">
        <f t="shared" ca="1" si="145"/>
        <v>74.790000000000006</v>
      </c>
      <c r="U3079">
        <f t="shared" ca="1" si="146"/>
        <v>5.8339479850297549</v>
      </c>
      <c r="W3079">
        <v>70.13</v>
      </c>
      <c r="X3079">
        <v>6.0281431264682759</v>
      </c>
    </row>
    <row r="3080" spans="5:24">
      <c r="E3080">
        <v>30.77</v>
      </c>
      <c r="F3080">
        <f t="shared" si="144"/>
        <v>5.2488098259602296</v>
      </c>
      <c r="T3080">
        <f t="shared" ca="1" si="145"/>
        <v>86.7</v>
      </c>
      <c r="U3080">
        <f t="shared" ca="1" si="146"/>
        <v>6.0561606836246558</v>
      </c>
      <c r="W3080">
        <v>58.41</v>
      </c>
      <c r="X3080">
        <v>5.7123935722413428</v>
      </c>
    </row>
    <row r="3081" spans="5:24">
      <c r="E3081">
        <v>30.78</v>
      </c>
      <c r="F3081">
        <f t="shared" si="144"/>
        <v>5.2489520044346687</v>
      </c>
      <c r="T3081">
        <f t="shared" ca="1" si="145"/>
        <v>49.18</v>
      </c>
      <c r="U3081">
        <f t="shared" ca="1" si="146"/>
        <v>5.4897221003144097</v>
      </c>
      <c r="W3081">
        <v>35.81</v>
      </c>
      <c r="X3081">
        <v>5.1364579405391986</v>
      </c>
    </row>
    <row r="3082" spans="5:24">
      <c r="E3082">
        <v>30.79</v>
      </c>
      <c r="F3082">
        <f t="shared" si="144"/>
        <v>5.2490941626125469</v>
      </c>
      <c r="T3082">
        <f t="shared" ca="1" si="145"/>
        <v>33.479999999999997</v>
      </c>
      <c r="U3082">
        <f t="shared" ca="1" si="146"/>
        <v>5.2866514753387408</v>
      </c>
      <c r="W3082">
        <v>17.03</v>
      </c>
      <c r="X3082">
        <v>4.5470195969949323</v>
      </c>
    </row>
    <row r="3083" spans="5:24">
      <c r="E3083">
        <v>30.8</v>
      </c>
      <c r="F3083">
        <f t="shared" si="144"/>
        <v>5.2492363005111464</v>
      </c>
      <c r="T3083">
        <f t="shared" ca="1" si="145"/>
        <v>51.11</v>
      </c>
      <c r="U3083">
        <f t="shared" ca="1" si="146"/>
        <v>5.5139135823819503</v>
      </c>
      <c r="W3083">
        <v>85.03</v>
      </c>
      <c r="X3083">
        <v>6.5377209253966821</v>
      </c>
    </row>
    <row r="3084" spans="5:24">
      <c r="E3084">
        <v>30.81</v>
      </c>
      <c r="F3084">
        <f t="shared" si="144"/>
        <v>5.2493784181477343</v>
      </c>
      <c r="T3084">
        <f t="shared" ca="1" si="145"/>
        <v>64.3</v>
      </c>
      <c r="U3084">
        <f t="shared" ca="1" si="146"/>
        <v>5.6832446469447166</v>
      </c>
      <c r="W3084">
        <v>43.77</v>
      </c>
      <c r="X3084">
        <v>5.3431968624047608</v>
      </c>
    </row>
    <row r="3085" spans="5:24">
      <c r="E3085">
        <v>30.82</v>
      </c>
      <c r="F3085">
        <f t="shared" si="144"/>
        <v>5.249520515539567</v>
      </c>
      <c r="T3085">
        <f t="shared" ca="1" si="145"/>
        <v>39.97</v>
      </c>
      <c r="U3085">
        <f t="shared" ca="1" si="146"/>
        <v>5.3729381536973575</v>
      </c>
      <c r="W3085">
        <v>21.43</v>
      </c>
      <c r="X3085">
        <v>4.7084103777903143</v>
      </c>
    </row>
    <row r="3086" spans="5:24">
      <c r="E3086">
        <v>30.83</v>
      </c>
      <c r="F3086">
        <f t="shared" si="144"/>
        <v>5.2496625927038831</v>
      </c>
      <c r="T3086">
        <f t="shared" ca="1" si="145"/>
        <v>76.72</v>
      </c>
      <c r="U3086">
        <f t="shared" ca="1" si="146"/>
        <v>5.864828394711525</v>
      </c>
      <c r="W3086">
        <v>90.89</v>
      </c>
      <c r="X3086">
        <v>6.8340117675436511</v>
      </c>
    </row>
    <row r="3087" spans="5:24">
      <c r="E3087">
        <v>30.84</v>
      </c>
      <c r="F3087">
        <f t="shared" si="144"/>
        <v>5.2498046496579107</v>
      </c>
      <c r="T3087">
        <f t="shared" ca="1" si="145"/>
        <v>13.02</v>
      </c>
      <c r="U3087">
        <f t="shared" ca="1" si="146"/>
        <v>4.9372768964470293</v>
      </c>
      <c r="W3087">
        <v>91.19</v>
      </c>
      <c r="X3087">
        <v>6.85254823276858</v>
      </c>
    </row>
    <row r="3088" spans="5:24">
      <c r="E3088">
        <v>30.85</v>
      </c>
      <c r="F3088">
        <f t="shared" si="144"/>
        <v>5.2499466864188618</v>
      </c>
      <c r="T3088">
        <f t="shared" ca="1" si="145"/>
        <v>96.36</v>
      </c>
      <c r="U3088">
        <f t="shared" ca="1" si="146"/>
        <v>6.3970412556899987</v>
      </c>
      <c r="W3088">
        <v>46.3</v>
      </c>
      <c r="X3088">
        <v>5.4071213912227432</v>
      </c>
    </row>
    <row r="3089" spans="5:24">
      <c r="E3089">
        <v>30.86</v>
      </c>
      <c r="F3089">
        <f t="shared" si="144"/>
        <v>5.250088703003934</v>
      </c>
      <c r="T3089">
        <f t="shared" ca="1" si="145"/>
        <v>80.02</v>
      </c>
      <c r="U3089">
        <f t="shared" ca="1" si="146"/>
        <v>5.9211679156734398</v>
      </c>
      <c r="W3089">
        <v>50.99</v>
      </c>
      <c r="X3089">
        <v>5.5248181674397516</v>
      </c>
    </row>
    <row r="3090" spans="5:24">
      <c r="E3090">
        <v>30.87</v>
      </c>
      <c r="F3090">
        <f t="shared" si="144"/>
        <v>5.2502306994303147</v>
      </c>
      <c r="T3090">
        <f t="shared" ca="1" si="145"/>
        <v>35.92</v>
      </c>
      <c r="U3090">
        <f t="shared" ca="1" si="146"/>
        <v>5.3197010102723947</v>
      </c>
      <c r="W3090">
        <v>9.9</v>
      </c>
      <c r="X3090">
        <v>4.212729436892058</v>
      </c>
    </row>
    <row r="3091" spans="5:24">
      <c r="E3091">
        <v>30.88</v>
      </c>
      <c r="F3091">
        <f t="shared" si="144"/>
        <v>5.2503726757151723</v>
      </c>
      <c r="T3091">
        <f t="shared" ca="1" si="145"/>
        <v>22.4</v>
      </c>
      <c r="U3091">
        <f t="shared" ca="1" si="146"/>
        <v>5.1206232277478145</v>
      </c>
      <c r="W3091">
        <v>17.71</v>
      </c>
      <c r="X3091">
        <v>4.5735265720073093</v>
      </c>
    </row>
    <row r="3092" spans="5:24">
      <c r="E3092">
        <v>30.89</v>
      </c>
      <c r="F3092">
        <f t="shared" si="144"/>
        <v>5.2505146318756664</v>
      </c>
      <c r="T3092">
        <f t="shared" ca="1" si="145"/>
        <v>87.89</v>
      </c>
      <c r="U3092">
        <f t="shared" ca="1" si="146"/>
        <v>6.084752783037886</v>
      </c>
      <c r="W3092">
        <v>37.83</v>
      </c>
      <c r="X3092">
        <v>5.19005134222399</v>
      </c>
    </row>
    <row r="3093" spans="5:24">
      <c r="E3093">
        <v>30.9</v>
      </c>
      <c r="F3093">
        <f t="shared" si="144"/>
        <v>5.2506565679289388</v>
      </c>
      <c r="T3093">
        <f t="shared" ca="1" si="145"/>
        <v>66.849999999999994</v>
      </c>
      <c r="U3093">
        <f t="shared" ca="1" si="146"/>
        <v>5.7178874889963476</v>
      </c>
      <c r="W3093">
        <v>3.52</v>
      </c>
      <c r="X3093">
        <v>3.6906716039679996</v>
      </c>
    </row>
    <row r="3094" spans="5:24">
      <c r="E3094">
        <v>30.91</v>
      </c>
      <c r="F3094">
        <f t="shared" si="144"/>
        <v>5.2507984838921207</v>
      </c>
      <c r="T3094">
        <f t="shared" ca="1" si="145"/>
        <v>48.74</v>
      </c>
      <c r="U3094">
        <f t="shared" ca="1" si="146"/>
        <v>5.4842056155243313</v>
      </c>
      <c r="W3094">
        <v>95.67</v>
      </c>
      <c r="X3094">
        <v>7.2136120446143366</v>
      </c>
    </row>
    <row r="3095" spans="5:24">
      <c r="E3095">
        <v>30.92</v>
      </c>
      <c r="F3095">
        <f t="shared" si="144"/>
        <v>5.2509403797823264</v>
      </c>
      <c r="T3095">
        <f t="shared" ca="1" si="145"/>
        <v>80.989999999999995</v>
      </c>
      <c r="U3095">
        <f t="shared" ca="1" si="146"/>
        <v>5.9387639238256158</v>
      </c>
      <c r="W3095">
        <v>26.92</v>
      </c>
      <c r="X3095">
        <v>4.8847657015591768</v>
      </c>
    </row>
    <row r="3096" spans="5:24">
      <c r="E3096">
        <v>30.93</v>
      </c>
      <c r="F3096">
        <f t="shared" si="144"/>
        <v>5.2510822556166605</v>
      </c>
      <c r="T3096">
        <f t="shared" ca="1" si="145"/>
        <v>41.53</v>
      </c>
      <c r="U3096">
        <f t="shared" ca="1" si="146"/>
        <v>5.3930339451969562</v>
      </c>
      <c r="W3096">
        <v>75.95</v>
      </c>
      <c r="X3096">
        <v>6.204695102173643</v>
      </c>
    </row>
    <row r="3097" spans="5:24">
      <c r="E3097">
        <v>30.94</v>
      </c>
      <c r="F3097">
        <f t="shared" si="144"/>
        <v>5.2512241114122098</v>
      </c>
      <c r="T3097">
        <f t="shared" ca="1" si="145"/>
        <v>1.57</v>
      </c>
      <c r="U3097">
        <f t="shared" ca="1" si="146"/>
        <v>4.4240167948350519</v>
      </c>
      <c r="W3097">
        <v>73.150000000000006</v>
      </c>
      <c r="X3097">
        <v>6.1173559048283783</v>
      </c>
    </row>
    <row r="3098" spans="5:24">
      <c r="E3098">
        <v>30.95</v>
      </c>
      <c r="F3098">
        <f t="shared" si="144"/>
        <v>5.2513659471860494</v>
      </c>
      <c r="T3098">
        <f t="shared" ca="1" si="145"/>
        <v>86.71</v>
      </c>
      <c r="U3098">
        <f t="shared" ca="1" si="146"/>
        <v>6.0563934068418934</v>
      </c>
      <c r="W3098">
        <v>17.14</v>
      </c>
      <c r="X3098">
        <v>4.5513526496816832</v>
      </c>
    </row>
    <row r="3099" spans="5:24">
      <c r="E3099">
        <v>30.96</v>
      </c>
      <c r="F3099">
        <f t="shared" si="144"/>
        <v>5.2515077629552414</v>
      </c>
      <c r="T3099">
        <f t="shared" ca="1" si="145"/>
        <v>54.43</v>
      </c>
      <c r="U3099">
        <f t="shared" ca="1" si="146"/>
        <v>5.5556364150656954</v>
      </c>
      <c r="W3099">
        <v>96.29</v>
      </c>
      <c r="X3099">
        <v>7.2853781521211856</v>
      </c>
    </row>
    <row r="3100" spans="5:24">
      <c r="E3100">
        <v>30.97</v>
      </c>
      <c r="F3100">
        <f t="shared" si="144"/>
        <v>5.2516495587368324</v>
      </c>
      <c r="T3100">
        <f t="shared" ca="1" si="145"/>
        <v>34.24</v>
      </c>
      <c r="U3100">
        <f t="shared" ca="1" si="146"/>
        <v>5.2970390593941916</v>
      </c>
      <c r="W3100">
        <v>65.94</v>
      </c>
      <c r="X3100">
        <v>5.9108261730452165</v>
      </c>
    </row>
    <row r="3101" spans="5:24">
      <c r="E3101">
        <v>30.98</v>
      </c>
      <c r="F3101">
        <f t="shared" si="144"/>
        <v>5.2517913345478568</v>
      </c>
      <c r="T3101">
        <f t="shared" ca="1" si="145"/>
        <v>43.36</v>
      </c>
      <c r="U3101">
        <f t="shared" ca="1" si="146"/>
        <v>5.4163919393207403</v>
      </c>
      <c r="W3101">
        <v>75.77</v>
      </c>
      <c r="X3101">
        <v>6.1989232446275047</v>
      </c>
    </row>
    <row r="3102" spans="5:24">
      <c r="E3102">
        <v>30.99</v>
      </c>
      <c r="F3102">
        <f t="shared" si="144"/>
        <v>5.251933090405335</v>
      </c>
      <c r="T3102">
        <f t="shared" ca="1" si="145"/>
        <v>61.83</v>
      </c>
      <c r="U3102">
        <f t="shared" ca="1" si="146"/>
        <v>5.6505095040535691</v>
      </c>
      <c r="W3102">
        <v>63.95</v>
      </c>
      <c r="X3102">
        <v>5.8571226350060437</v>
      </c>
    </row>
    <row r="3103" spans="5:24">
      <c r="E3103">
        <v>31</v>
      </c>
      <c r="F3103">
        <f t="shared" si="144"/>
        <v>5.2520748263262735</v>
      </c>
      <c r="T3103">
        <f t="shared" ca="1" si="145"/>
        <v>90.4</v>
      </c>
      <c r="U3103">
        <f t="shared" ca="1" si="146"/>
        <v>6.1523426926143951</v>
      </c>
      <c r="W3103">
        <v>27.12</v>
      </c>
      <c r="X3103">
        <v>4.8908122513981791</v>
      </c>
    </row>
    <row r="3104" spans="5:24">
      <c r="E3104">
        <v>31.01</v>
      </c>
      <c r="F3104">
        <f t="shared" si="144"/>
        <v>5.2522165423276652</v>
      </c>
      <c r="T3104">
        <f t="shared" ca="1" si="145"/>
        <v>52.25</v>
      </c>
      <c r="U3104">
        <f t="shared" ca="1" si="146"/>
        <v>5.5282145345812372</v>
      </c>
      <c r="W3104">
        <v>53.09</v>
      </c>
      <c r="X3104">
        <v>5.5775324218311964</v>
      </c>
    </row>
    <row r="3105" spans="5:24">
      <c r="E3105">
        <v>31.02</v>
      </c>
      <c r="F3105">
        <f t="shared" si="144"/>
        <v>5.2523582384264902</v>
      </c>
      <c r="T3105">
        <f t="shared" ca="1" si="145"/>
        <v>93.39</v>
      </c>
      <c r="U3105">
        <f t="shared" ca="1" si="146"/>
        <v>6.2527413915271524</v>
      </c>
      <c r="W3105">
        <v>44.63</v>
      </c>
      <c r="X3105">
        <v>5.3649849814831292</v>
      </c>
    </row>
    <row r="3106" spans="5:24">
      <c r="E3106">
        <v>31.03</v>
      </c>
      <c r="F3106">
        <f t="shared" si="144"/>
        <v>5.2524999146397144</v>
      </c>
      <c r="T3106">
        <f t="shared" ca="1" si="145"/>
        <v>39.119999999999997</v>
      </c>
      <c r="U3106">
        <f t="shared" ca="1" si="146"/>
        <v>5.3619036084562737</v>
      </c>
      <c r="W3106">
        <v>4.45</v>
      </c>
      <c r="X3106">
        <v>3.7993035388890926</v>
      </c>
    </row>
    <row r="3107" spans="5:24">
      <c r="E3107">
        <v>31.04</v>
      </c>
      <c r="F3107">
        <f t="shared" si="144"/>
        <v>5.2526415709842906</v>
      </c>
      <c r="T3107">
        <f t="shared" ca="1" si="145"/>
        <v>89.54</v>
      </c>
      <c r="U3107">
        <f t="shared" ca="1" si="146"/>
        <v>6.127884133401948</v>
      </c>
      <c r="W3107">
        <v>80.680000000000007</v>
      </c>
      <c r="X3107">
        <v>6.3661644236382013</v>
      </c>
    </row>
    <row r="3108" spans="5:24">
      <c r="E3108">
        <v>31.05</v>
      </c>
      <c r="F3108">
        <f t="shared" si="144"/>
        <v>5.2527832074771563</v>
      </c>
      <c r="T3108">
        <f t="shared" ca="1" si="145"/>
        <v>86.61</v>
      </c>
      <c r="U3108">
        <f t="shared" ca="1" si="146"/>
        <v>6.0540715728694394</v>
      </c>
      <c r="W3108">
        <v>93.03</v>
      </c>
      <c r="X3108">
        <v>6.9780290606575122</v>
      </c>
    </row>
    <row r="3109" spans="5:24">
      <c r="E3109">
        <v>31.06</v>
      </c>
      <c r="F3109">
        <f t="shared" si="144"/>
        <v>5.2529248241352384</v>
      </c>
      <c r="T3109">
        <f t="shared" ca="1" si="145"/>
        <v>52.36</v>
      </c>
      <c r="U3109">
        <f t="shared" ca="1" si="146"/>
        <v>5.5295954862112469</v>
      </c>
      <c r="W3109">
        <v>28.71</v>
      </c>
      <c r="X3109">
        <v>4.938123256555091</v>
      </c>
    </row>
    <row r="3110" spans="5:24">
      <c r="E3110">
        <v>31.07</v>
      </c>
      <c r="F3110">
        <f t="shared" si="144"/>
        <v>5.2530664209754487</v>
      </c>
      <c r="T3110">
        <f t="shared" ca="1" si="145"/>
        <v>52.51</v>
      </c>
      <c r="U3110">
        <f t="shared" ca="1" si="146"/>
        <v>5.5314789680282672</v>
      </c>
      <c r="W3110">
        <v>66.349999999999994</v>
      </c>
      <c r="X3110">
        <v>5.9220342749279631</v>
      </c>
    </row>
    <row r="3111" spans="5:24">
      <c r="E3111">
        <v>31.08</v>
      </c>
      <c r="F3111">
        <f t="shared" si="144"/>
        <v>5.2532079980146866</v>
      </c>
      <c r="T3111">
        <f t="shared" ca="1" si="145"/>
        <v>98.46</v>
      </c>
      <c r="U3111">
        <f t="shared" ca="1" si="146"/>
        <v>6.5798235453613181</v>
      </c>
      <c r="W3111">
        <v>80.45</v>
      </c>
      <c r="X3111">
        <v>6.3578052686682431</v>
      </c>
    </row>
    <row r="3112" spans="5:24">
      <c r="E3112">
        <v>31.09</v>
      </c>
      <c r="F3112">
        <f t="shared" si="144"/>
        <v>5.2533495552698355</v>
      </c>
      <c r="T3112">
        <f t="shared" ca="1" si="145"/>
        <v>87.91</v>
      </c>
      <c r="U3112">
        <f t="shared" ca="1" si="146"/>
        <v>6.0852497689549665</v>
      </c>
      <c r="W3112">
        <v>93.56</v>
      </c>
      <c r="X3112">
        <v>7.0188510207666139</v>
      </c>
    </row>
    <row r="3113" spans="5:24">
      <c r="E3113">
        <v>31.1</v>
      </c>
      <c r="F3113">
        <f t="shared" si="144"/>
        <v>5.253491092757768</v>
      </c>
      <c r="T3113">
        <f t="shared" ca="1" si="145"/>
        <v>78.81</v>
      </c>
      <c r="U3113">
        <f t="shared" ca="1" si="146"/>
        <v>5.8999230238682916</v>
      </c>
      <c r="W3113">
        <v>4.1399999999999997</v>
      </c>
      <c r="X3113">
        <v>3.7653341024056521</v>
      </c>
    </row>
    <row r="3114" spans="5:24">
      <c r="E3114">
        <v>31.11</v>
      </c>
      <c r="F3114">
        <f t="shared" si="144"/>
        <v>5.2536326104953419</v>
      </c>
      <c r="T3114">
        <f t="shared" ca="1" si="145"/>
        <v>6.8</v>
      </c>
      <c r="U3114">
        <f t="shared" ca="1" si="146"/>
        <v>4.7545733223766691</v>
      </c>
      <c r="W3114">
        <v>27.69</v>
      </c>
      <c r="X3114">
        <v>4.907924452023753</v>
      </c>
    </row>
    <row r="3115" spans="5:24">
      <c r="E3115">
        <v>31.12</v>
      </c>
      <c r="F3115">
        <f t="shared" si="144"/>
        <v>5.2537741084994023</v>
      </c>
      <c r="T3115">
        <f t="shared" ca="1" si="145"/>
        <v>93.16</v>
      </c>
      <c r="U3115">
        <f t="shared" ca="1" si="146"/>
        <v>6.2439069100368654</v>
      </c>
      <c r="W3115">
        <v>24.53</v>
      </c>
      <c r="X3115">
        <v>4.810645167797535</v>
      </c>
    </row>
    <row r="3116" spans="5:24">
      <c r="E3116">
        <v>31.13</v>
      </c>
      <c r="F3116">
        <f t="shared" si="144"/>
        <v>5.2539155867867811</v>
      </c>
      <c r="T3116">
        <f t="shared" ca="1" si="145"/>
        <v>9.93</v>
      </c>
      <c r="U3116">
        <f t="shared" ca="1" si="146"/>
        <v>4.8572247763700505</v>
      </c>
      <c r="W3116">
        <v>48.73</v>
      </c>
      <c r="X3116">
        <v>5.468160442131988</v>
      </c>
    </row>
    <row r="3117" spans="5:24">
      <c r="E3117">
        <v>31.14</v>
      </c>
      <c r="F3117">
        <f t="shared" si="144"/>
        <v>5.2540570453742967</v>
      </c>
      <c r="T3117">
        <f t="shared" ca="1" si="145"/>
        <v>54.8</v>
      </c>
      <c r="U3117">
        <f t="shared" ca="1" si="146"/>
        <v>5.5603049670596532</v>
      </c>
      <c r="W3117">
        <v>95.02</v>
      </c>
      <c r="X3117">
        <v>7.1467959213341787</v>
      </c>
    </row>
    <row r="3118" spans="5:24">
      <c r="E3118">
        <v>31.15</v>
      </c>
      <c r="F3118">
        <f t="shared" si="144"/>
        <v>5.2541984842787528</v>
      </c>
      <c r="T3118">
        <f t="shared" ca="1" si="145"/>
        <v>25.83</v>
      </c>
      <c r="U3118">
        <f t="shared" ca="1" si="146"/>
        <v>5.1757023544695162</v>
      </c>
      <c r="W3118">
        <v>96.92</v>
      </c>
      <c r="X3118">
        <v>7.3691640081566767</v>
      </c>
    </row>
    <row r="3119" spans="5:24">
      <c r="E3119">
        <v>31.16</v>
      </c>
      <c r="F3119">
        <f t="shared" si="144"/>
        <v>5.2543399035169429</v>
      </c>
      <c r="T3119">
        <f t="shared" ca="1" si="145"/>
        <v>73.709999999999994</v>
      </c>
      <c r="U3119">
        <f t="shared" ca="1" si="146"/>
        <v>5.8172151811096811</v>
      </c>
      <c r="W3119">
        <v>71.900000000000006</v>
      </c>
      <c r="X3119">
        <v>6.0798733924277046</v>
      </c>
    </row>
    <row r="3120" spans="5:24">
      <c r="E3120">
        <v>31.17</v>
      </c>
      <c r="F3120">
        <f t="shared" si="144"/>
        <v>5.254481303105643</v>
      </c>
      <c r="T3120">
        <f t="shared" ca="1" si="145"/>
        <v>57.85</v>
      </c>
      <c r="U3120">
        <f t="shared" ca="1" si="146"/>
        <v>5.5990287986812275</v>
      </c>
      <c r="W3120">
        <v>98.72</v>
      </c>
      <c r="X3120">
        <v>7.7322264517906332</v>
      </c>
    </row>
    <row r="3121" spans="5:24">
      <c r="E3121">
        <v>31.18</v>
      </c>
      <c r="F3121">
        <f t="shared" si="144"/>
        <v>5.2546226830616201</v>
      </c>
      <c r="T3121">
        <f t="shared" ca="1" si="145"/>
        <v>97.77</v>
      </c>
      <c r="U3121">
        <f t="shared" ca="1" si="146"/>
        <v>6.5042037809393101</v>
      </c>
      <c r="W3121">
        <v>38.6</v>
      </c>
      <c r="X3121">
        <v>5.2102401947710852</v>
      </c>
    </row>
    <row r="3122" spans="5:24">
      <c r="E3122">
        <v>31.19</v>
      </c>
      <c r="F3122">
        <f t="shared" si="144"/>
        <v>5.2547640434016243</v>
      </c>
      <c r="T3122">
        <f t="shared" ca="1" si="145"/>
        <v>52.89</v>
      </c>
      <c r="U3122">
        <f t="shared" ca="1" si="146"/>
        <v>5.5362525166623477</v>
      </c>
      <c r="W3122">
        <v>35.78</v>
      </c>
      <c r="X3122">
        <v>5.1356544635269579</v>
      </c>
    </row>
    <row r="3123" spans="5:24">
      <c r="E3123">
        <v>31.2</v>
      </c>
      <c r="F3123">
        <f t="shared" si="144"/>
        <v>5.2549053841423952</v>
      </c>
      <c r="T3123">
        <f t="shared" ca="1" si="145"/>
        <v>53.98</v>
      </c>
      <c r="U3123">
        <f t="shared" ca="1" si="146"/>
        <v>5.54996493638897</v>
      </c>
      <c r="W3123">
        <v>10.16</v>
      </c>
      <c r="X3123">
        <v>4.2275126053647245</v>
      </c>
    </row>
    <row r="3124" spans="5:24">
      <c r="E3124">
        <v>31.21</v>
      </c>
      <c r="F3124">
        <f t="shared" si="144"/>
        <v>5.255046705300658</v>
      </c>
      <c r="T3124">
        <f t="shared" ca="1" si="145"/>
        <v>6.61</v>
      </c>
      <c r="U3124">
        <f t="shared" ca="1" si="146"/>
        <v>4.7472586084728476</v>
      </c>
      <c r="W3124">
        <v>12.71</v>
      </c>
      <c r="X3124">
        <v>4.3597928274363769</v>
      </c>
    </row>
    <row r="3125" spans="5:24">
      <c r="E3125">
        <v>31.22</v>
      </c>
      <c r="F3125">
        <f t="shared" si="144"/>
        <v>5.2551880068931238</v>
      </c>
      <c r="T3125">
        <f t="shared" ca="1" si="145"/>
        <v>64.28</v>
      </c>
      <c r="U3125">
        <f t="shared" ca="1" si="146"/>
        <v>5.6829765984995104</v>
      </c>
      <c r="W3125">
        <v>97.22</v>
      </c>
      <c r="X3125">
        <v>7.4141577686946682</v>
      </c>
    </row>
    <row r="3126" spans="5:24">
      <c r="E3126">
        <v>31.23</v>
      </c>
      <c r="F3126">
        <f t="shared" si="144"/>
        <v>5.2553292889364913</v>
      </c>
      <c r="T3126">
        <f t="shared" ca="1" si="145"/>
        <v>92.11</v>
      </c>
      <c r="U3126">
        <f t="shared" ca="1" si="146"/>
        <v>6.2062547422797598</v>
      </c>
      <c r="W3126">
        <v>63.45</v>
      </c>
      <c r="X3126">
        <v>5.8437956125737918</v>
      </c>
    </row>
    <row r="3127" spans="5:24">
      <c r="E3127">
        <v>31.24</v>
      </c>
      <c r="F3127">
        <f t="shared" si="144"/>
        <v>5.2554705514474485</v>
      </c>
      <c r="T3127">
        <f t="shared" ca="1" si="145"/>
        <v>58.47</v>
      </c>
      <c r="U3127">
        <f t="shared" ca="1" si="146"/>
        <v>5.6069660548030438</v>
      </c>
      <c r="W3127">
        <v>8.9700000000000006</v>
      </c>
      <c r="X3127">
        <v>4.1573952762990825</v>
      </c>
    </row>
    <row r="3128" spans="5:24">
      <c r="E3128">
        <v>31.25</v>
      </c>
      <c r="F3128">
        <f t="shared" si="144"/>
        <v>5.2556117944426655</v>
      </c>
      <c r="T3128">
        <f t="shared" ca="1" si="145"/>
        <v>83.79</v>
      </c>
      <c r="U3128">
        <f t="shared" ca="1" si="146"/>
        <v>5.9929318520052606</v>
      </c>
      <c r="W3128">
        <v>9.61</v>
      </c>
      <c r="X3128">
        <v>4.1959014991787029</v>
      </c>
    </row>
    <row r="3129" spans="5:24">
      <c r="E3129">
        <v>31.26</v>
      </c>
      <c r="F3129">
        <f t="shared" si="144"/>
        <v>5.2557530179388019</v>
      </c>
      <c r="T3129">
        <f t="shared" ca="1" si="145"/>
        <v>79.510000000000005</v>
      </c>
      <c r="U3129">
        <f t="shared" ca="1" si="146"/>
        <v>5.9121228192043711</v>
      </c>
      <c r="W3129">
        <v>0.17</v>
      </c>
      <c r="X3129">
        <v>2.5709502510623325</v>
      </c>
    </row>
    <row r="3130" spans="5:24">
      <c r="E3130">
        <v>31.27</v>
      </c>
      <c r="F3130">
        <f t="shared" si="144"/>
        <v>5.2558942219525058</v>
      </c>
      <c r="T3130">
        <f t="shared" ca="1" si="145"/>
        <v>68.53</v>
      </c>
      <c r="U3130">
        <f t="shared" ca="1" si="146"/>
        <v>5.7412857635647034</v>
      </c>
      <c r="W3130">
        <v>12.18</v>
      </c>
      <c r="X3130">
        <v>4.3339642706842447</v>
      </c>
    </row>
    <row r="3131" spans="5:24">
      <c r="E3131">
        <v>31.28</v>
      </c>
      <c r="F3131">
        <f t="shared" si="144"/>
        <v>5.2560354065004082</v>
      </c>
      <c r="T3131">
        <f t="shared" ca="1" si="145"/>
        <v>50.9</v>
      </c>
      <c r="U3131">
        <f t="shared" ca="1" si="146"/>
        <v>5.5112807841951126</v>
      </c>
      <c r="W3131">
        <v>80.61</v>
      </c>
      <c r="X3131">
        <v>6.3636139468717134</v>
      </c>
    </row>
    <row r="3132" spans="5:24">
      <c r="E3132">
        <v>31.29</v>
      </c>
      <c r="F3132">
        <f t="shared" si="144"/>
        <v>5.2561765715991307</v>
      </c>
      <c r="T3132">
        <f t="shared" ca="1" si="145"/>
        <v>6.21</v>
      </c>
      <c r="U3132">
        <f t="shared" ca="1" si="146"/>
        <v>4.7313094256990658</v>
      </c>
      <c r="W3132">
        <v>38.159999999999997</v>
      </c>
      <c r="X3132">
        <v>5.1987187009309261</v>
      </c>
    </row>
    <row r="3133" spans="5:24">
      <c r="E3133">
        <v>31.3</v>
      </c>
      <c r="F3133">
        <f t="shared" si="144"/>
        <v>5.2563177172652793</v>
      </c>
      <c r="T3133">
        <f t="shared" ca="1" si="145"/>
        <v>69.77</v>
      </c>
      <c r="U3133">
        <f t="shared" ca="1" si="146"/>
        <v>5.7588984367121094</v>
      </c>
      <c r="W3133">
        <v>66.81</v>
      </c>
      <c r="X3133">
        <v>5.9346727233663108</v>
      </c>
    </row>
    <row r="3134" spans="5:24">
      <c r="E3134">
        <v>31.31</v>
      </c>
      <c r="F3134">
        <f t="shared" si="144"/>
        <v>5.2564588435154489</v>
      </c>
      <c r="T3134">
        <f t="shared" ca="1" si="145"/>
        <v>92.4</v>
      </c>
      <c r="U3134">
        <f t="shared" ca="1" si="146"/>
        <v>6.2162513604129055</v>
      </c>
      <c r="W3134">
        <v>37.9</v>
      </c>
      <c r="X3134">
        <v>5.1918917975526444</v>
      </c>
    </row>
    <row r="3135" spans="5:24">
      <c r="E3135">
        <v>31.32</v>
      </c>
      <c r="F3135">
        <f t="shared" si="144"/>
        <v>5.25659995036622</v>
      </c>
      <c r="T3135">
        <f t="shared" ca="1" si="145"/>
        <v>5.81</v>
      </c>
      <c r="U3135">
        <f t="shared" ca="1" si="146"/>
        <v>4.7145373475828478</v>
      </c>
      <c r="W3135">
        <v>31.53</v>
      </c>
      <c r="X3135">
        <v>5.01911748439713</v>
      </c>
    </row>
    <row r="3136" spans="5:24">
      <c r="E3136">
        <v>31.33</v>
      </c>
      <c r="F3136">
        <f t="shared" si="144"/>
        <v>5.2567410378341597</v>
      </c>
      <c r="T3136">
        <f t="shared" ca="1" si="145"/>
        <v>82.76</v>
      </c>
      <c r="U3136">
        <f t="shared" ca="1" si="146"/>
        <v>5.9723618051228975</v>
      </c>
      <c r="W3136">
        <v>43.34</v>
      </c>
      <c r="X3136">
        <v>5.3322754732902267</v>
      </c>
    </row>
    <row r="3137" spans="5:24">
      <c r="E3137">
        <v>31.34</v>
      </c>
      <c r="F3137">
        <f t="shared" si="144"/>
        <v>5.2568821059358246</v>
      </c>
      <c r="T3137">
        <f t="shared" ca="1" si="145"/>
        <v>38.78</v>
      </c>
      <c r="U3137">
        <f t="shared" ca="1" si="146"/>
        <v>5.3574711913729027</v>
      </c>
      <c r="W3137">
        <v>70.260000000000005</v>
      </c>
      <c r="X3137">
        <v>6.0318931526927715</v>
      </c>
    </row>
    <row r="3138" spans="5:24">
      <c r="E3138">
        <v>31.35</v>
      </c>
      <c r="F3138">
        <f t="shared" si="144"/>
        <v>5.2570231546877544</v>
      </c>
      <c r="T3138">
        <f t="shared" ca="1" si="145"/>
        <v>46.16</v>
      </c>
      <c r="U3138">
        <f t="shared" ca="1" si="146"/>
        <v>5.4517981791883949</v>
      </c>
      <c r="W3138">
        <v>66.89</v>
      </c>
      <c r="X3138">
        <v>5.9368777623251461</v>
      </c>
    </row>
    <row r="3139" spans="5:24">
      <c r="E3139">
        <v>31.36</v>
      </c>
      <c r="F3139">
        <f t="shared" si="144"/>
        <v>5.2571641841064807</v>
      </c>
      <c r="T3139">
        <f t="shared" ca="1" si="145"/>
        <v>34.909999999999997</v>
      </c>
      <c r="U3139">
        <f t="shared" ca="1" si="146"/>
        <v>5.3061242904384596</v>
      </c>
      <c r="W3139">
        <v>68.569999999999993</v>
      </c>
      <c r="X3139">
        <v>5.983698299812918</v>
      </c>
    </row>
    <row r="3140" spans="5:24">
      <c r="E3140">
        <v>31.37</v>
      </c>
      <c r="F3140">
        <f t="shared" si="144"/>
        <v>5.2573051942085174</v>
      </c>
      <c r="T3140">
        <f t="shared" ca="1" si="145"/>
        <v>54.25</v>
      </c>
      <c r="U3140">
        <f t="shared" ca="1" si="146"/>
        <v>5.5533670053998927</v>
      </c>
      <c r="W3140">
        <v>74.239999999999995</v>
      </c>
      <c r="X3140">
        <v>6.1507622070225603</v>
      </c>
    </row>
    <row r="3141" spans="5:24">
      <c r="E3141">
        <v>31.38</v>
      </c>
      <c r="F3141">
        <f t="shared" ref="F3141:F3204" si="147">NORMINV(E3141/100,$C$3,$C$4)</f>
        <v>5.2574461850103678</v>
      </c>
      <c r="T3141">
        <f t="shared" ref="T3141:T3204" ca="1" si="148">RANDBETWEEN(1,10000)/100</f>
        <v>73.680000000000007</v>
      </c>
      <c r="U3141">
        <f t="shared" ref="U3141:U3204" ca="1" si="149">NORMINV(T3141/100,$C$3,$C$4)</f>
        <v>5.816755499884489</v>
      </c>
      <c r="W3141">
        <v>1.28</v>
      </c>
      <c r="X3141">
        <v>3.2677735482093668</v>
      </c>
    </row>
    <row r="3142" spans="5:24">
      <c r="E3142">
        <v>31.39</v>
      </c>
      <c r="F3142">
        <f t="shared" si="147"/>
        <v>5.2575871565285235</v>
      </c>
      <c r="T3142">
        <f t="shared" ca="1" si="148"/>
        <v>43.15</v>
      </c>
      <c r="U3142">
        <f t="shared" ca="1" si="149"/>
        <v>5.4137217202026067</v>
      </c>
      <c r="W3142">
        <v>21.06</v>
      </c>
      <c r="X3142">
        <v>4.6956588871493494</v>
      </c>
    </row>
    <row r="3143" spans="5:24">
      <c r="E3143">
        <v>31.4</v>
      </c>
      <c r="F3143">
        <f t="shared" si="147"/>
        <v>5.2577281087794603</v>
      </c>
      <c r="T3143">
        <f t="shared" ca="1" si="148"/>
        <v>76.81</v>
      </c>
      <c r="U3143">
        <f t="shared" ca="1" si="149"/>
        <v>5.8663019924133142</v>
      </c>
      <c r="W3143">
        <v>23.7</v>
      </c>
      <c r="X3143">
        <v>4.7840140103897948</v>
      </c>
    </row>
    <row r="3144" spans="5:24">
      <c r="E3144">
        <v>31.41</v>
      </c>
      <c r="F3144">
        <f t="shared" si="147"/>
        <v>5.2578690417796432</v>
      </c>
      <c r="T3144">
        <f t="shared" ca="1" si="148"/>
        <v>13.65</v>
      </c>
      <c r="U3144">
        <f t="shared" ca="1" si="149"/>
        <v>4.9519099882838695</v>
      </c>
      <c r="W3144">
        <v>20.43</v>
      </c>
      <c r="X3144">
        <v>4.6736401641654535</v>
      </c>
    </row>
    <row r="3145" spans="5:24">
      <c r="E3145">
        <v>31.42</v>
      </c>
      <c r="F3145">
        <f t="shared" si="147"/>
        <v>5.258009955545524</v>
      </c>
      <c r="T3145">
        <f t="shared" ca="1" si="148"/>
        <v>12.72</v>
      </c>
      <c r="U3145">
        <f t="shared" ca="1" si="149"/>
        <v>4.9301364341589888</v>
      </c>
      <c r="W3145">
        <v>20.99</v>
      </c>
      <c r="X3145">
        <v>4.6932317247017163</v>
      </c>
    </row>
    <row r="3146" spans="5:24">
      <c r="E3146">
        <v>31.43</v>
      </c>
      <c r="F3146">
        <f t="shared" si="147"/>
        <v>5.258150850093541</v>
      </c>
      <c r="T3146">
        <f t="shared" ca="1" si="148"/>
        <v>10.74</v>
      </c>
      <c r="U3146">
        <f t="shared" ca="1" si="149"/>
        <v>4.8797628307533012</v>
      </c>
      <c r="W3146">
        <v>2.73</v>
      </c>
      <c r="X3146">
        <v>3.5779542393546806</v>
      </c>
    </row>
    <row r="3147" spans="5:24">
      <c r="E3147">
        <v>31.44</v>
      </c>
      <c r="F3147">
        <f t="shared" si="147"/>
        <v>5.2582917254401202</v>
      </c>
      <c r="T3147">
        <f t="shared" ca="1" si="148"/>
        <v>17.8</v>
      </c>
      <c r="U3147">
        <f t="shared" ca="1" si="149"/>
        <v>5.03849308687251</v>
      </c>
      <c r="W3147">
        <v>12.24</v>
      </c>
      <c r="X3147">
        <v>4.3369272818859965</v>
      </c>
    </row>
    <row r="3148" spans="5:24">
      <c r="E3148">
        <v>31.45</v>
      </c>
      <c r="F3148">
        <f t="shared" si="147"/>
        <v>5.2584325816016744</v>
      </c>
      <c r="T3148">
        <f t="shared" ca="1" si="148"/>
        <v>80.19</v>
      </c>
      <c r="U3148">
        <f t="shared" ca="1" si="149"/>
        <v>5.9242136897288278</v>
      </c>
      <c r="W3148">
        <v>15.39</v>
      </c>
      <c r="X3148">
        <v>4.4801508311116596</v>
      </c>
    </row>
    <row r="3149" spans="5:24">
      <c r="E3149">
        <v>31.46</v>
      </c>
      <c r="F3149">
        <f t="shared" si="147"/>
        <v>5.2585734185946036</v>
      </c>
      <c r="T3149">
        <f t="shared" ca="1" si="148"/>
        <v>35.020000000000003</v>
      </c>
      <c r="U3149">
        <f t="shared" ca="1" si="149"/>
        <v>5.3076097178551134</v>
      </c>
      <c r="W3149">
        <v>96.35</v>
      </c>
      <c r="X3149">
        <v>7.292830693763749</v>
      </c>
    </row>
    <row r="3150" spans="5:24">
      <c r="E3150">
        <v>31.47</v>
      </c>
      <c r="F3150">
        <f t="shared" si="147"/>
        <v>5.2587142364352966</v>
      </c>
      <c r="T3150">
        <f t="shared" ca="1" si="148"/>
        <v>13.86</v>
      </c>
      <c r="U3150">
        <f t="shared" ca="1" si="149"/>
        <v>4.9566845914634916</v>
      </c>
      <c r="W3150">
        <v>73.98</v>
      </c>
      <c r="X3150">
        <v>6.1427289386899542</v>
      </c>
    </row>
    <row r="3151" spans="5:24">
      <c r="E3151">
        <v>31.48</v>
      </c>
      <c r="F3151">
        <f t="shared" si="147"/>
        <v>5.2588550351401269</v>
      </c>
      <c r="T3151">
        <f t="shared" ca="1" si="148"/>
        <v>27.31</v>
      </c>
      <c r="U3151">
        <f t="shared" ca="1" si="149"/>
        <v>5.1982679567888281</v>
      </c>
      <c r="W3151">
        <v>21.16</v>
      </c>
      <c r="X3151">
        <v>4.6991180663622707</v>
      </c>
    </row>
    <row r="3152" spans="5:24">
      <c r="E3152">
        <v>31.49</v>
      </c>
      <c r="F3152">
        <f t="shared" si="147"/>
        <v>5.2589958147254565</v>
      </c>
      <c r="T3152">
        <f t="shared" ca="1" si="148"/>
        <v>42.2</v>
      </c>
      <c r="U3152">
        <f t="shared" ca="1" si="149"/>
        <v>5.4016101898907669</v>
      </c>
      <c r="W3152">
        <v>34.68</v>
      </c>
      <c r="X3152">
        <v>5.1060256816348764</v>
      </c>
    </row>
    <row r="3153" spans="5:24">
      <c r="E3153">
        <v>31.5</v>
      </c>
      <c r="F3153">
        <f t="shared" si="147"/>
        <v>5.2591365752076351</v>
      </c>
      <c r="T3153">
        <f t="shared" ca="1" si="148"/>
        <v>4.34</v>
      </c>
      <c r="U3153">
        <f t="shared" ca="1" si="149"/>
        <v>4.6437376045815686</v>
      </c>
      <c r="W3153">
        <v>66.28</v>
      </c>
      <c r="X3153">
        <v>5.9201169785504089</v>
      </c>
    </row>
    <row r="3154" spans="5:24">
      <c r="E3154">
        <v>31.51</v>
      </c>
      <c r="F3154">
        <f t="shared" si="147"/>
        <v>5.2592773166029989</v>
      </c>
      <c r="T3154">
        <f t="shared" ca="1" si="148"/>
        <v>27.79</v>
      </c>
      <c r="U3154">
        <f t="shared" ca="1" si="149"/>
        <v>5.2054543282109842</v>
      </c>
      <c r="W3154">
        <v>81.63</v>
      </c>
      <c r="X3154">
        <v>6.40135424630218</v>
      </c>
    </row>
    <row r="3155" spans="5:24">
      <c r="E3155">
        <v>31.52</v>
      </c>
      <c r="F3155">
        <f t="shared" si="147"/>
        <v>5.2594180389278717</v>
      </c>
      <c r="T3155">
        <f t="shared" ca="1" si="148"/>
        <v>94.19</v>
      </c>
      <c r="U3155">
        <f t="shared" ca="1" si="149"/>
        <v>6.2854626524171522</v>
      </c>
      <c r="W3155">
        <v>84.74</v>
      </c>
      <c r="X3155">
        <v>6.5253459111713408</v>
      </c>
    </row>
    <row r="3156" spans="5:24">
      <c r="E3156">
        <v>31.53</v>
      </c>
      <c r="F3156">
        <f t="shared" si="147"/>
        <v>5.259558742198565</v>
      </c>
      <c r="T3156">
        <f t="shared" ca="1" si="148"/>
        <v>25.06</v>
      </c>
      <c r="U3156">
        <f t="shared" ca="1" si="149"/>
        <v>5.1636985843577925</v>
      </c>
      <c r="W3156">
        <v>63.66</v>
      </c>
      <c r="X3156">
        <v>5.8493853902309745</v>
      </c>
    </row>
    <row r="3157" spans="5:24">
      <c r="E3157">
        <v>31.54</v>
      </c>
      <c r="F3157">
        <f t="shared" si="147"/>
        <v>5.2596994264313777</v>
      </c>
      <c r="T3157">
        <f t="shared" ca="1" si="148"/>
        <v>63.26</v>
      </c>
      <c r="U3157">
        <f t="shared" ca="1" si="149"/>
        <v>5.6693737195620706</v>
      </c>
      <c r="W3157">
        <v>26.24</v>
      </c>
      <c r="X3157">
        <v>4.8640361740004021</v>
      </c>
    </row>
    <row r="3158" spans="5:24">
      <c r="E3158">
        <v>31.55</v>
      </c>
      <c r="F3158">
        <f t="shared" si="147"/>
        <v>5.2598400916425945</v>
      </c>
      <c r="T3158">
        <f t="shared" ca="1" si="148"/>
        <v>10.44</v>
      </c>
      <c r="U3158">
        <f t="shared" ca="1" si="149"/>
        <v>4.871564015196725</v>
      </c>
      <c r="W3158">
        <v>19.579999999999998</v>
      </c>
      <c r="X3158">
        <v>4.6432806377868001</v>
      </c>
    </row>
    <row r="3159" spans="5:24">
      <c r="E3159">
        <v>31.56</v>
      </c>
      <c r="F3159">
        <f t="shared" si="147"/>
        <v>5.2599807378484895</v>
      </c>
      <c r="T3159">
        <f t="shared" ca="1" si="148"/>
        <v>7.49</v>
      </c>
      <c r="U3159">
        <f t="shared" ca="1" si="149"/>
        <v>4.7798808662360184</v>
      </c>
      <c r="W3159">
        <v>60.14</v>
      </c>
      <c r="X3159">
        <v>5.7569725028359811</v>
      </c>
    </row>
    <row r="3160" spans="5:24">
      <c r="E3160">
        <v>31.57</v>
      </c>
      <c r="F3160">
        <f t="shared" si="147"/>
        <v>5.2601213650653227</v>
      </c>
      <c r="T3160">
        <f t="shared" ca="1" si="148"/>
        <v>93.19</v>
      </c>
      <c r="U3160">
        <f t="shared" ca="1" si="149"/>
        <v>6.2450460901486631</v>
      </c>
      <c r="W3160">
        <v>39.26</v>
      </c>
      <c r="X3160">
        <v>5.2274511038804778</v>
      </c>
    </row>
    <row r="3161" spans="5:24">
      <c r="E3161">
        <v>31.58</v>
      </c>
      <c r="F3161">
        <f t="shared" si="147"/>
        <v>5.2602619733093423</v>
      </c>
      <c r="T3161">
        <f t="shared" ca="1" si="148"/>
        <v>54.78</v>
      </c>
      <c r="U3161">
        <f t="shared" ca="1" si="149"/>
        <v>5.5600524820984258</v>
      </c>
      <c r="W3161">
        <v>40.340000000000003</v>
      </c>
      <c r="X3161">
        <v>5.2554436945842635</v>
      </c>
    </row>
    <row r="3162" spans="5:24">
      <c r="E3162">
        <v>31.59</v>
      </c>
      <c r="F3162">
        <f t="shared" si="147"/>
        <v>5.2604025625967852</v>
      </c>
      <c r="T3162">
        <f t="shared" ca="1" si="148"/>
        <v>59.25</v>
      </c>
      <c r="U3162">
        <f t="shared" ca="1" si="149"/>
        <v>5.6169903255193825</v>
      </c>
      <c r="W3162">
        <v>14.62</v>
      </c>
      <c r="X3162">
        <v>4.4471287406307329</v>
      </c>
    </row>
    <row r="3163" spans="5:24">
      <c r="E3163">
        <v>31.6</v>
      </c>
      <c r="F3163">
        <f t="shared" si="147"/>
        <v>5.2605431329438721</v>
      </c>
      <c r="T3163">
        <f t="shared" ca="1" si="148"/>
        <v>84.16</v>
      </c>
      <c r="U3163">
        <f t="shared" ca="1" si="149"/>
        <v>6.0005277264580608</v>
      </c>
      <c r="W3163">
        <v>39.630000000000003</v>
      </c>
      <c r="X3163">
        <v>5.237064118987143</v>
      </c>
    </row>
    <row r="3164" spans="5:24">
      <c r="E3164">
        <v>31.61</v>
      </c>
      <c r="F3164">
        <f t="shared" si="147"/>
        <v>5.2606836843668141</v>
      </c>
      <c r="T3164">
        <f t="shared" ca="1" si="148"/>
        <v>77.19</v>
      </c>
      <c r="U3164">
        <f t="shared" ca="1" si="149"/>
        <v>5.8725593213277314</v>
      </c>
      <c r="W3164">
        <v>93.18</v>
      </c>
      <c r="X3164">
        <v>6.9893318677105922</v>
      </c>
    </row>
    <row r="3165" spans="5:24">
      <c r="E3165">
        <v>31.62</v>
      </c>
      <c r="F3165">
        <f t="shared" si="147"/>
        <v>5.2608242168818098</v>
      </c>
      <c r="T3165">
        <f t="shared" ca="1" si="148"/>
        <v>83.3</v>
      </c>
      <c r="U3165">
        <f t="shared" ca="1" si="149"/>
        <v>5.9830441485661865</v>
      </c>
      <c r="W3165">
        <v>63.96</v>
      </c>
      <c r="X3165">
        <v>5.8573898155774042</v>
      </c>
    </row>
    <row r="3166" spans="5:24">
      <c r="E3166">
        <v>31.63</v>
      </c>
      <c r="F3166">
        <f t="shared" si="147"/>
        <v>5.2609647305050435</v>
      </c>
      <c r="T3166">
        <f t="shared" ca="1" si="148"/>
        <v>41.2</v>
      </c>
      <c r="U3166">
        <f t="shared" ca="1" si="149"/>
        <v>5.3887983865363971</v>
      </c>
      <c r="W3166">
        <v>89.07</v>
      </c>
      <c r="X3166">
        <v>6.730259353552615</v>
      </c>
    </row>
    <row r="3167" spans="5:24">
      <c r="E3167">
        <v>31.64</v>
      </c>
      <c r="F3167">
        <f t="shared" si="147"/>
        <v>5.2611052252526882</v>
      </c>
      <c r="T3167">
        <f t="shared" ca="1" si="148"/>
        <v>37.729999999999997</v>
      </c>
      <c r="U3167">
        <f t="shared" ca="1" si="149"/>
        <v>5.3437101481079701</v>
      </c>
      <c r="W3167">
        <v>74.7</v>
      </c>
      <c r="X3167">
        <v>6.1650789461759237</v>
      </c>
    </row>
    <row r="3168" spans="5:24">
      <c r="E3168">
        <v>31.65</v>
      </c>
      <c r="F3168">
        <f t="shared" si="147"/>
        <v>5.2612457011409051</v>
      </c>
      <c r="T3168">
        <f t="shared" ca="1" si="148"/>
        <v>60.92</v>
      </c>
      <c r="U3168">
        <f t="shared" ca="1" si="149"/>
        <v>5.6386172827330512</v>
      </c>
      <c r="W3168">
        <v>30.52</v>
      </c>
      <c r="X3168">
        <v>4.9904974337573362</v>
      </c>
    </row>
    <row r="3169" spans="5:24">
      <c r="E3169">
        <v>31.66</v>
      </c>
      <c r="F3169">
        <f t="shared" si="147"/>
        <v>5.2613861581858412</v>
      </c>
      <c r="T3169">
        <f t="shared" ca="1" si="148"/>
        <v>1.08</v>
      </c>
      <c r="U3169">
        <f t="shared" ca="1" si="149"/>
        <v>4.351335424013631</v>
      </c>
      <c r="W3169">
        <v>43.49</v>
      </c>
      <c r="X3169">
        <v>5.3360874661878377</v>
      </c>
    </row>
    <row r="3170" spans="5:24">
      <c r="E3170">
        <v>31.67</v>
      </c>
      <c r="F3170">
        <f t="shared" si="147"/>
        <v>5.2615265964036322</v>
      </c>
      <c r="T3170">
        <f t="shared" ca="1" si="148"/>
        <v>2.58</v>
      </c>
      <c r="U3170">
        <f t="shared" ca="1" si="149"/>
        <v>4.5267720483884988</v>
      </c>
      <c r="W3170">
        <v>49.79</v>
      </c>
      <c r="X3170">
        <v>5.4947360563135161</v>
      </c>
    </row>
    <row r="3171" spans="5:24">
      <c r="E3171">
        <v>31.68</v>
      </c>
      <c r="F3171">
        <f t="shared" si="147"/>
        <v>5.2616670158104011</v>
      </c>
      <c r="T3171">
        <f t="shared" ca="1" si="148"/>
        <v>8.73</v>
      </c>
      <c r="U3171">
        <f t="shared" ca="1" si="149"/>
        <v>4.8212147359530384</v>
      </c>
      <c r="W3171">
        <v>58.91</v>
      </c>
      <c r="X3171">
        <v>5.7252304529254356</v>
      </c>
    </row>
    <row r="3172" spans="5:24">
      <c r="E3172">
        <v>31.69</v>
      </c>
      <c r="F3172">
        <f t="shared" si="147"/>
        <v>5.2618074164222586</v>
      </c>
      <c r="T3172">
        <f t="shared" ca="1" si="148"/>
        <v>80.48</v>
      </c>
      <c r="U3172">
        <f t="shared" ca="1" si="149"/>
        <v>5.9294460937922926</v>
      </c>
      <c r="W3172">
        <v>3.12</v>
      </c>
      <c r="X3172">
        <v>3.6365572490180611</v>
      </c>
    </row>
    <row r="3173" spans="5:24">
      <c r="E3173">
        <v>31.7</v>
      </c>
      <c r="F3173">
        <f t="shared" si="147"/>
        <v>5.2619477982553029</v>
      </c>
      <c r="T3173">
        <f t="shared" ca="1" si="148"/>
        <v>80.88</v>
      </c>
      <c r="U3173">
        <f t="shared" ca="1" si="149"/>
        <v>5.9367413791491961</v>
      </c>
      <c r="W3173">
        <v>66.02</v>
      </c>
      <c r="X3173">
        <v>5.913009027059327</v>
      </c>
    </row>
    <row r="3174" spans="5:24">
      <c r="E3174">
        <v>31.71</v>
      </c>
      <c r="F3174">
        <f t="shared" si="147"/>
        <v>5.262088161325619</v>
      </c>
      <c r="T3174">
        <f t="shared" ca="1" si="148"/>
        <v>79.73</v>
      </c>
      <c r="U3174">
        <f t="shared" ca="1" si="149"/>
        <v>5.9160079232574052</v>
      </c>
      <c r="W3174">
        <v>78.22</v>
      </c>
      <c r="X3174">
        <v>6.2796447633569379</v>
      </c>
    </row>
    <row r="3175" spans="5:24">
      <c r="E3175">
        <v>31.72</v>
      </c>
      <c r="F3175">
        <f t="shared" si="147"/>
        <v>5.262228505649281</v>
      </c>
      <c r="T3175">
        <f t="shared" ca="1" si="148"/>
        <v>16.2</v>
      </c>
      <c r="U3175">
        <f t="shared" ca="1" si="149"/>
        <v>5.0068643506488808</v>
      </c>
      <c r="W3175">
        <v>41.95</v>
      </c>
      <c r="X3175">
        <v>5.2968272359571671</v>
      </c>
    </row>
    <row r="3176" spans="5:24">
      <c r="E3176">
        <v>31.73</v>
      </c>
      <c r="F3176">
        <f t="shared" si="147"/>
        <v>5.2623688312423509</v>
      </c>
      <c r="T3176">
        <f t="shared" ca="1" si="148"/>
        <v>51.18</v>
      </c>
      <c r="U3176">
        <f t="shared" ca="1" si="149"/>
        <v>5.5147912639069743</v>
      </c>
      <c r="W3176">
        <v>46.52</v>
      </c>
      <c r="X3176">
        <v>5.4126584146863426</v>
      </c>
    </row>
    <row r="3177" spans="5:24">
      <c r="E3177">
        <v>31.74</v>
      </c>
      <c r="F3177">
        <f t="shared" si="147"/>
        <v>5.2625091381208762</v>
      </c>
      <c r="T3177">
        <f t="shared" ca="1" si="148"/>
        <v>26.67</v>
      </c>
      <c r="U3177">
        <f t="shared" ca="1" si="149"/>
        <v>5.1885878591848966</v>
      </c>
      <c r="W3177">
        <v>17.64</v>
      </c>
      <c r="X3177">
        <v>4.5708280854375065</v>
      </c>
    </row>
    <row r="3178" spans="5:24">
      <c r="E3178">
        <v>31.75</v>
      </c>
      <c r="F3178">
        <f t="shared" si="147"/>
        <v>5.2626494263008938</v>
      </c>
      <c r="T3178">
        <f t="shared" ca="1" si="148"/>
        <v>40.24</v>
      </c>
      <c r="U3178">
        <f t="shared" ca="1" si="149"/>
        <v>5.3764300787379495</v>
      </c>
      <c r="W3178">
        <v>36.86</v>
      </c>
      <c r="X3178">
        <v>5.164436430695555</v>
      </c>
    </row>
    <row r="3179" spans="5:24">
      <c r="E3179">
        <v>31.76</v>
      </c>
      <c r="F3179">
        <f t="shared" si="147"/>
        <v>5.2627896957984275</v>
      </c>
      <c r="T3179">
        <f t="shared" ca="1" si="148"/>
        <v>63.08</v>
      </c>
      <c r="U3179">
        <f t="shared" ca="1" si="149"/>
        <v>5.6669864555541825</v>
      </c>
      <c r="W3179">
        <v>65.680000000000007</v>
      </c>
      <c r="X3179">
        <v>5.9037453329153644</v>
      </c>
    </row>
    <row r="3180" spans="5:24">
      <c r="E3180">
        <v>31.77</v>
      </c>
      <c r="F3180">
        <f t="shared" si="147"/>
        <v>5.2629299466294892</v>
      </c>
      <c r="T3180">
        <f t="shared" ca="1" si="148"/>
        <v>62.33</v>
      </c>
      <c r="U3180">
        <f t="shared" ca="1" si="149"/>
        <v>5.6570796847373472</v>
      </c>
      <c r="W3180">
        <v>16.829999999999998</v>
      </c>
      <c r="X3180">
        <v>4.5390951262002535</v>
      </c>
    </row>
    <row r="3181" spans="5:24">
      <c r="E3181">
        <v>31.78</v>
      </c>
      <c r="F3181">
        <f t="shared" si="147"/>
        <v>5.2630701788100804</v>
      </c>
      <c r="T3181">
        <f t="shared" ca="1" si="148"/>
        <v>32.33</v>
      </c>
      <c r="U3181">
        <f t="shared" ca="1" si="149"/>
        <v>5.270754690039869</v>
      </c>
      <c r="W3181">
        <v>62.41</v>
      </c>
      <c r="X3181">
        <v>5.8162668112744322</v>
      </c>
    </row>
    <row r="3182" spans="5:24">
      <c r="E3182">
        <v>31.79</v>
      </c>
      <c r="F3182">
        <f t="shared" si="147"/>
        <v>5.2632103923561857</v>
      </c>
      <c r="T3182">
        <f t="shared" ca="1" si="148"/>
        <v>55.34</v>
      </c>
      <c r="U3182">
        <f t="shared" ca="1" si="149"/>
        <v>5.5671280917426937</v>
      </c>
      <c r="W3182">
        <v>29.15</v>
      </c>
      <c r="X3182">
        <v>4.9509920586941387</v>
      </c>
    </row>
    <row r="3183" spans="5:24">
      <c r="E3183">
        <v>31.8</v>
      </c>
      <c r="F3183">
        <f t="shared" si="147"/>
        <v>5.2633505872837816</v>
      </c>
      <c r="T3183">
        <f t="shared" ca="1" si="148"/>
        <v>21.42</v>
      </c>
      <c r="U3183">
        <f t="shared" ca="1" si="149"/>
        <v>5.1040337195760124</v>
      </c>
      <c r="W3183">
        <v>58.75</v>
      </c>
      <c r="X3183">
        <v>5.72111871299757</v>
      </c>
    </row>
    <row r="3184" spans="5:24">
      <c r="E3184">
        <v>31.81</v>
      </c>
      <c r="F3184">
        <f t="shared" si="147"/>
        <v>5.2634907636088304</v>
      </c>
      <c r="T3184">
        <f t="shared" ca="1" si="148"/>
        <v>76.56</v>
      </c>
      <c r="U3184">
        <f t="shared" ca="1" si="149"/>
        <v>5.8622164563169452</v>
      </c>
      <c r="W3184">
        <v>82.95</v>
      </c>
      <c r="X3184">
        <v>6.4521912456172874</v>
      </c>
    </row>
    <row r="3185" spans="5:24">
      <c r="E3185">
        <v>31.82</v>
      </c>
      <c r="F3185">
        <f t="shared" si="147"/>
        <v>5.2636309213472838</v>
      </c>
      <c r="T3185">
        <f t="shared" ca="1" si="148"/>
        <v>45.23</v>
      </c>
      <c r="U3185">
        <f t="shared" ca="1" si="149"/>
        <v>5.440073754635999</v>
      </c>
      <c r="W3185">
        <v>2.4700000000000002</v>
      </c>
      <c r="X3185">
        <v>3.5348769725849487</v>
      </c>
    </row>
    <row r="3186" spans="5:24">
      <c r="E3186">
        <v>31.83</v>
      </c>
      <c r="F3186">
        <f t="shared" si="147"/>
        <v>5.2637710605150803</v>
      </c>
      <c r="T3186">
        <f t="shared" ca="1" si="148"/>
        <v>19.059999999999999</v>
      </c>
      <c r="U3186">
        <f t="shared" ca="1" si="149"/>
        <v>5.0621563027746852</v>
      </c>
      <c r="W3186">
        <v>70.39</v>
      </c>
      <c r="X3186">
        <v>6.0356506737475213</v>
      </c>
    </row>
    <row r="3187" spans="5:24">
      <c r="E3187">
        <v>31.84</v>
      </c>
      <c r="F3187">
        <f t="shared" si="147"/>
        <v>5.2639111811281447</v>
      </c>
      <c r="T3187">
        <f t="shared" ca="1" si="148"/>
        <v>11.95</v>
      </c>
      <c r="U3187">
        <f t="shared" ca="1" si="149"/>
        <v>4.9112550168565372</v>
      </c>
      <c r="W3187">
        <v>31.2</v>
      </c>
      <c r="X3187">
        <v>5.0098107682847903</v>
      </c>
    </row>
    <row r="3188" spans="5:24">
      <c r="E3188">
        <v>31.85</v>
      </c>
      <c r="F3188">
        <f t="shared" si="147"/>
        <v>5.2640512832023933</v>
      </c>
      <c r="T3188">
        <f t="shared" ca="1" si="148"/>
        <v>21.65</v>
      </c>
      <c r="U3188">
        <f t="shared" ca="1" si="149"/>
        <v>5.1079658202863323</v>
      </c>
      <c r="W3188">
        <v>15.79</v>
      </c>
      <c r="X3188">
        <v>4.4968738520044518</v>
      </c>
    </row>
    <row r="3189" spans="5:24">
      <c r="E3189">
        <v>31.86</v>
      </c>
      <c r="F3189">
        <f t="shared" si="147"/>
        <v>5.2641913667537263</v>
      </c>
      <c r="T3189">
        <f t="shared" ca="1" si="148"/>
        <v>50.05</v>
      </c>
      <c r="U3189">
        <f t="shared" ca="1" si="149"/>
        <v>5.5006266572327158</v>
      </c>
      <c r="W3189">
        <v>3.29</v>
      </c>
      <c r="X3189">
        <v>3.6602163039128204</v>
      </c>
    </row>
    <row r="3190" spans="5:24">
      <c r="E3190">
        <v>31.87</v>
      </c>
      <c r="F3190">
        <f t="shared" si="147"/>
        <v>5.264331431798035</v>
      </c>
      <c r="T3190">
        <f t="shared" ca="1" si="148"/>
        <v>29.67</v>
      </c>
      <c r="U3190">
        <f t="shared" ca="1" si="149"/>
        <v>5.2330422516675688</v>
      </c>
      <c r="W3190">
        <v>19.95</v>
      </c>
      <c r="X3190">
        <v>4.65659146471969</v>
      </c>
    </row>
    <row r="3191" spans="5:24">
      <c r="E3191">
        <v>31.88</v>
      </c>
      <c r="F3191">
        <f t="shared" si="147"/>
        <v>5.2644714783511963</v>
      </c>
      <c r="T3191">
        <f t="shared" ca="1" si="148"/>
        <v>51.7</v>
      </c>
      <c r="U3191">
        <f t="shared" ca="1" si="149"/>
        <v>5.5213127925884722</v>
      </c>
      <c r="W3191">
        <v>98.68</v>
      </c>
      <c r="X3191">
        <v>7.7202765609095456</v>
      </c>
    </row>
    <row r="3192" spans="5:24">
      <c r="E3192">
        <v>31.89</v>
      </c>
      <c r="F3192">
        <f t="shared" si="147"/>
        <v>5.2646115064290768</v>
      </c>
      <c r="T3192">
        <f t="shared" ca="1" si="148"/>
        <v>97.3</v>
      </c>
      <c r="U3192">
        <f t="shared" ca="1" si="149"/>
        <v>6.4634182866319545</v>
      </c>
      <c r="W3192">
        <v>16.100000000000001</v>
      </c>
      <c r="X3192">
        <v>4.5096437057864254</v>
      </c>
    </row>
    <row r="3193" spans="5:24">
      <c r="E3193">
        <v>31.9</v>
      </c>
      <c r="F3193">
        <f t="shared" si="147"/>
        <v>5.2647515160475296</v>
      </c>
      <c r="T3193">
        <f t="shared" ca="1" si="148"/>
        <v>68.069999999999993</v>
      </c>
      <c r="U3193">
        <f t="shared" ca="1" si="149"/>
        <v>5.734828565695322</v>
      </c>
      <c r="W3193">
        <v>88.09</v>
      </c>
      <c r="X3193">
        <v>6.6794978306883888</v>
      </c>
    </row>
    <row r="3194" spans="5:24">
      <c r="E3194">
        <v>31.91</v>
      </c>
      <c r="F3194">
        <f t="shared" si="147"/>
        <v>5.2648915072223961</v>
      </c>
      <c r="T3194">
        <f t="shared" ca="1" si="148"/>
        <v>1.25</v>
      </c>
      <c r="U3194">
        <f t="shared" ca="1" si="149"/>
        <v>4.3792986361975261</v>
      </c>
      <c r="W3194">
        <v>85.32</v>
      </c>
      <c r="X3194">
        <v>6.5502569331520792</v>
      </c>
    </row>
    <row r="3195" spans="5:24">
      <c r="E3195">
        <v>31.92</v>
      </c>
      <c r="F3195">
        <f t="shared" si="147"/>
        <v>5.2650314799695064</v>
      </c>
      <c r="T3195">
        <f t="shared" ca="1" si="148"/>
        <v>72.64</v>
      </c>
      <c r="U3195">
        <f t="shared" ca="1" si="149"/>
        <v>5.8009805736079514</v>
      </c>
      <c r="W3195">
        <v>5.69</v>
      </c>
      <c r="X3195">
        <v>3.9186586070265341</v>
      </c>
    </row>
    <row r="3196" spans="5:24">
      <c r="E3196">
        <v>31.93</v>
      </c>
      <c r="F3196">
        <f t="shared" si="147"/>
        <v>5.265171434304678</v>
      </c>
      <c r="T3196">
        <f t="shared" ca="1" si="148"/>
        <v>26.83</v>
      </c>
      <c r="U3196">
        <f t="shared" ca="1" si="149"/>
        <v>5.1910187057923007</v>
      </c>
      <c r="W3196">
        <v>12.31</v>
      </c>
      <c r="X3196">
        <v>4.3403712735529814</v>
      </c>
    </row>
    <row r="3197" spans="5:24">
      <c r="E3197">
        <v>31.94</v>
      </c>
      <c r="F3197">
        <f t="shared" si="147"/>
        <v>5.2653113702437162</v>
      </c>
      <c r="T3197">
        <f t="shared" ca="1" si="148"/>
        <v>81.91</v>
      </c>
      <c r="U3197">
        <f t="shared" ca="1" si="149"/>
        <v>5.9559702881487047</v>
      </c>
      <c r="W3197">
        <v>40.409999999999997</v>
      </c>
      <c r="X3197">
        <v>5.2572511987878441</v>
      </c>
    </row>
    <row r="3198" spans="5:24">
      <c r="E3198">
        <v>31.95</v>
      </c>
      <c r="F3198">
        <f t="shared" si="147"/>
        <v>5.2654512878024144</v>
      </c>
      <c r="T3198">
        <f t="shared" ca="1" si="148"/>
        <v>4.1100000000000003</v>
      </c>
      <c r="U3198">
        <f t="shared" ca="1" si="149"/>
        <v>4.6309693129626339</v>
      </c>
      <c r="W3198">
        <v>62.9</v>
      </c>
      <c r="X3198">
        <v>5.8292059843026509</v>
      </c>
    </row>
    <row r="3199" spans="5:24">
      <c r="E3199">
        <v>31.96</v>
      </c>
      <c r="F3199">
        <f t="shared" si="147"/>
        <v>5.2655911869965539</v>
      </c>
      <c r="T3199">
        <f t="shared" ca="1" si="148"/>
        <v>51.38</v>
      </c>
      <c r="U3199">
        <f t="shared" ca="1" si="149"/>
        <v>5.5172991857993248</v>
      </c>
      <c r="W3199">
        <v>18.36</v>
      </c>
      <c r="X3199">
        <v>4.5982694117802705</v>
      </c>
    </row>
    <row r="3200" spans="5:24">
      <c r="E3200">
        <v>31.97</v>
      </c>
      <c r="F3200">
        <f t="shared" si="147"/>
        <v>5.265731067841906</v>
      </c>
      <c r="T3200">
        <f t="shared" ca="1" si="148"/>
        <v>22</v>
      </c>
      <c r="U3200">
        <f t="shared" ca="1" si="149"/>
        <v>5.1139033929056579</v>
      </c>
      <c r="W3200">
        <v>62.09</v>
      </c>
      <c r="X3200">
        <v>5.8078453655778883</v>
      </c>
    </row>
    <row r="3201" spans="5:24">
      <c r="E3201">
        <v>31.98</v>
      </c>
      <c r="F3201">
        <f t="shared" si="147"/>
        <v>5.2658709303542262</v>
      </c>
      <c r="T3201">
        <f t="shared" ca="1" si="148"/>
        <v>77.63</v>
      </c>
      <c r="U3201">
        <f t="shared" ca="1" si="149"/>
        <v>5.8798783747827095</v>
      </c>
      <c r="W3201">
        <v>46.46</v>
      </c>
      <c r="X3201">
        <v>5.4111485900637089</v>
      </c>
    </row>
    <row r="3202" spans="5:24">
      <c r="E3202">
        <v>31.99</v>
      </c>
      <c r="F3202">
        <f t="shared" si="147"/>
        <v>5.2660107745492617</v>
      </c>
      <c r="T3202">
        <f t="shared" ca="1" si="148"/>
        <v>57.52</v>
      </c>
      <c r="U3202">
        <f t="shared" ca="1" si="149"/>
        <v>5.5948144111874365</v>
      </c>
      <c r="W3202">
        <v>55.24</v>
      </c>
      <c r="X3202">
        <v>5.631727289123968</v>
      </c>
    </row>
    <row r="3203" spans="5:24">
      <c r="E3203">
        <v>32</v>
      </c>
      <c r="F3203">
        <f t="shared" si="147"/>
        <v>5.2661506004427459</v>
      </c>
      <c r="T3203">
        <f t="shared" ca="1" si="148"/>
        <v>69</v>
      </c>
      <c r="U3203">
        <f t="shared" ca="1" si="149"/>
        <v>5.7479251736737265</v>
      </c>
      <c r="W3203">
        <v>67.66</v>
      </c>
      <c r="X3203">
        <v>5.9582121940837007</v>
      </c>
    </row>
    <row r="3204" spans="5:24">
      <c r="E3204">
        <v>32.01</v>
      </c>
      <c r="F3204">
        <f t="shared" si="147"/>
        <v>5.2662904080504003</v>
      </c>
      <c r="T3204">
        <f t="shared" ca="1" si="148"/>
        <v>1</v>
      </c>
      <c r="U3204">
        <f t="shared" ca="1" si="149"/>
        <v>4.3368260629795756</v>
      </c>
      <c r="W3204">
        <v>30.8</v>
      </c>
      <c r="X3204">
        <v>4.998472601022292</v>
      </c>
    </row>
    <row r="3205" spans="5:24">
      <c r="E3205">
        <v>32.020000000000003</v>
      </c>
      <c r="F3205">
        <f t="shared" ref="F3205:F3268" si="150">NORMINV(E3205/100,$C$3,$C$4)</f>
        <v>5.2664301973879351</v>
      </c>
      <c r="T3205">
        <f t="shared" ref="T3205:T3268" ca="1" si="151">RANDBETWEEN(1,10000)/100</f>
        <v>21.01</v>
      </c>
      <c r="U3205">
        <f t="shared" ref="U3205:U3268" ca="1" si="152">NORMINV(T3205/100,$C$3,$C$4)</f>
        <v>5.0969628420863833</v>
      </c>
      <c r="W3205">
        <v>49.91</v>
      </c>
      <c r="X3205">
        <v>5.4977440326392513</v>
      </c>
    </row>
    <row r="3206" spans="5:24">
      <c r="E3206">
        <v>32.03</v>
      </c>
      <c r="F3206">
        <f t="shared" si="150"/>
        <v>5.2665699684710487</v>
      </c>
      <c r="T3206">
        <f t="shared" ca="1" si="151"/>
        <v>79.38</v>
      </c>
      <c r="U3206">
        <f t="shared" ca="1" si="152"/>
        <v>5.9098387324026609</v>
      </c>
      <c r="W3206">
        <v>46.36</v>
      </c>
      <c r="X3206">
        <v>5.4086317638088683</v>
      </c>
    </row>
    <row r="3207" spans="5:24">
      <c r="E3207">
        <v>32.04</v>
      </c>
      <c r="F3207">
        <f t="shared" si="150"/>
        <v>5.2667097213154266</v>
      </c>
      <c r="T3207">
        <f t="shared" ca="1" si="151"/>
        <v>43.8</v>
      </c>
      <c r="U3207">
        <f t="shared" ca="1" si="152"/>
        <v>5.4219790536194745</v>
      </c>
      <c r="W3207">
        <v>71.459999999999994</v>
      </c>
      <c r="X3207">
        <v>6.066873690745572</v>
      </c>
    </row>
    <row r="3208" spans="5:24">
      <c r="E3208">
        <v>32.049999999999997</v>
      </c>
      <c r="F3208">
        <f t="shared" si="150"/>
        <v>5.2668494559367449</v>
      </c>
      <c r="T3208">
        <f t="shared" ca="1" si="151"/>
        <v>1.71</v>
      </c>
      <c r="U3208">
        <f t="shared" ca="1" si="152"/>
        <v>4.4411471509993232</v>
      </c>
      <c r="W3208">
        <v>42.36</v>
      </c>
      <c r="X3208">
        <v>5.3073077585371271</v>
      </c>
    </row>
    <row r="3209" spans="5:24">
      <c r="E3209">
        <v>32.06</v>
      </c>
      <c r="F3209">
        <f t="shared" si="150"/>
        <v>5.2669891723506641</v>
      </c>
      <c r="T3209">
        <f t="shared" ca="1" si="151"/>
        <v>74.53</v>
      </c>
      <c r="U3209">
        <f t="shared" ca="1" si="152"/>
        <v>5.8298861201615289</v>
      </c>
      <c r="W3209">
        <v>27.24</v>
      </c>
      <c r="X3209">
        <v>4.8944295052474835</v>
      </c>
    </row>
    <row r="3210" spans="5:24">
      <c r="E3210">
        <v>32.07</v>
      </c>
      <c r="F3210">
        <f t="shared" si="150"/>
        <v>5.2671288705728365</v>
      </c>
      <c r="T3210">
        <f t="shared" ca="1" si="151"/>
        <v>31.83</v>
      </c>
      <c r="U3210">
        <f t="shared" ca="1" si="152"/>
        <v>5.2637710605150803</v>
      </c>
      <c r="W3210">
        <v>27.02</v>
      </c>
      <c r="X3210">
        <v>4.8877917743336035</v>
      </c>
    </row>
    <row r="3211" spans="5:24">
      <c r="E3211">
        <v>32.08</v>
      </c>
      <c r="F3211">
        <f t="shared" si="150"/>
        <v>5.2672685506189012</v>
      </c>
      <c r="T3211">
        <f t="shared" ca="1" si="151"/>
        <v>63.72</v>
      </c>
      <c r="U3211">
        <f t="shared" ca="1" si="152"/>
        <v>5.6754922345410392</v>
      </c>
      <c r="W3211">
        <v>41.95</v>
      </c>
      <c r="X3211">
        <v>5.2968272359571671</v>
      </c>
    </row>
    <row r="3212" spans="5:24">
      <c r="E3212">
        <v>32.090000000000003</v>
      </c>
      <c r="F3212">
        <f t="shared" si="150"/>
        <v>5.2674082125044848</v>
      </c>
      <c r="T3212">
        <f t="shared" ca="1" si="151"/>
        <v>88.24</v>
      </c>
      <c r="U3212">
        <f t="shared" ca="1" si="152"/>
        <v>6.0935350133266777</v>
      </c>
      <c r="W3212">
        <v>82.01</v>
      </c>
      <c r="X3212">
        <v>6.4157462518747455</v>
      </c>
    </row>
    <row r="3213" spans="5:24">
      <c r="E3213">
        <v>32.1</v>
      </c>
      <c r="F3213">
        <f t="shared" si="150"/>
        <v>5.2675478562452032</v>
      </c>
      <c r="T3213">
        <f t="shared" ca="1" si="151"/>
        <v>21.38</v>
      </c>
      <c r="U3213">
        <f t="shared" ca="1" si="152"/>
        <v>5.1033473760338204</v>
      </c>
      <c r="W3213">
        <v>97.71</v>
      </c>
      <c r="X3213">
        <v>7.4972318744817468</v>
      </c>
    </row>
    <row r="3214" spans="5:24">
      <c r="E3214">
        <v>32.11</v>
      </c>
      <c r="F3214">
        <f t="shared" si="150"/>
        <v>5.267687481856659</v>
      </c>
      <c r="T3214">
        <f t="shared" ca="1" si="151"/>
        <v>40.32</v>
      </c>
      <c r="U3214">
        <f t="shared" ca="1" si="152"/>
        <v>5.3774635591421074</v>
      </c>
      <c r="W3214">
        <v>95.01</v>
      </c>
      <c r="X3214">
        <v>7.145823998032558</v>
      </c>
    </row>
    <row r="3215" spans="5:24">
      <c r="E3215">
        <v>32.119999999999997</v>
      </c>
      <c r="F3215">
        <f t="shared" si="150"/>
        <v>5.2678270893544452</v>
      </c>
      <c r="T3215">
        <f t="shared" ca="1" si="151"/>
        <v>27.58</v>
      </c>
      <c r="U3215">
        <f t="shared" ca="1" si="152"/>
        <v>5.2023178623281217</v>
      </c>
      <c r="W3215">
        <v>71.489999999999995</v>
      </c>
      <c r="X3215">
        <v>6.0677569726195024</v>
      </c>
    </row>
    <row r="3216" spans="5:24">
      <c r="E3216">
        <v>32.130000000000003</v>
      </c>
      <c r="F3216">
        <f t="shared" si="150"/>
        <v>5.267966678754143</v>
      </c>
      <c r="T3216">
        <f t="shared" ca="1" si="151"/>
        <v>62.97</v>
      </c>
      <c r="U3216">
        <f t="shared" ca="1" si="152"/>
        <v>5.6655294472015836</v>
      </c>
      <c r="W3216">
        <v>15.22</v>
      </c>
      <c r="X3216">
        <v>4.4729565396325999</v>
      </c>
    </row>
    <row r="3217" spans="5:24">
      <c r="E3217">
        <v>32.14</v>
      </c>
      <c r="F3217">
        <f t="shared" si="150"/>
        <v>5.2681062500713196</v>
      </c>
      <c r="T3217">
        <f t="shared" ca="1" si="151"/>
        <v>72.790000000000006</v>
      </c>
      <c r="U3217">
        <f t="shared" ca="1" si="152"/>
        <v>5.803237031900693</v>
      </c>
      <c r="W3217">
        <v>67.12</v>
      </c>
      <c r="X3217">
        <v>5.9432291449952483</v>
      </c>
    </row>
    <row r="3218" spans="5:24">
      <c r="E3218">
        <v>32.15</v>
      </c>
      <c r="F3218">
        <f t="shared" si="150"/>
        <v>5.2682458033215314</v>
      </c>
      <c r="T3218">
        <f t="shared" ca="1" si="151"/>
        <v>81.37</v>
      </c>
      <c r="U3218">
        <f t="shared" ca="1" si="152"/>
        <v>5.9458068727578572</v>
      </c>
      <c r="W3218">
        <v>31.9</v>
      </c>
      <c r="X3218">
        <v>5.0295030320950591</v>
      </c>
    </row>
    <row r="3219" spans="5:24">
      <c r="E3219">
        <v>32.159999999999997</v>
      </c>
      <c r="F3219">
        <f t="shared" si="150"/>
        <v>5.268385338520325</v>
      </c>
      <c r="T3219">
        <f t="shared" ca="1" si="151"/>
        <v>68.239999999999995</v>
      </c>
      <c r="U3219">
        <f t="shared" ca="1" si="152"/>
        <v>5.7372103042015725</v>
      </c>
      <c r="W3219">
        <v>17.18</v>
      </c>
      <c r="X3219">
        <v>4.5529238953734144</v>
      </c>
    </row>
    <row r="3220" spans="5:24">
      <c r="E3220">
        <v>32.17</v>
      </c>
      <c r="F3220">
        <f t="shared" si="150"/>
        <v>5.2685248556832338</v>
      </c>
      <c r="T3220">
        <f t="shared" ca="1" si="151"/>
        <v>4.9400000000000004</v>
      </c>
      <c r="U3220">
        <f t="shared" ca="1" si="152"/>
        <v>4.6746503724195776</v>
      </c>
      <c r="W3220">
        <v>87.66</v>
      </c>
      <c r="X3220">
        <v>6.6581569325527088</v>
      </c>
    </row>
    <row r="3221" spans="5:24">
      <c r="E3221">
        <v>32.18</v>
      </c>
      <c r="F3221">
        <f t="shared" si="150"/>
        <v>5.2686643548257797</v>
      </c>
      <c r="T3221">
        <f t="shared" ca="1" si="151"/>
        <v>52.37</v>
      </c>
      <c r="U3221">
        <f t="shared" ca="1" si="152"/>
        <v>5.5297210383055244</v>
      </c>
      <c r="W3221">
        <v>72.84</v>
      </c>
      <c r="X3221">
        <v>6.1079811137819231</v>
      </c>
    </row>
    <row r="3222" spans="5:24">
      <c r="E3222">
        <v>32.19</v>
      </c>
      <c r="F3222">
        <f t="shared" si="150"/>
        <v>5.2688038359634728</v>
      </c>
      <c r="T3222">
        <f t="shared" ca="1" si="151"/>
        <v>33.86</v>
      </c>
      <c r="U3222">
        <f t="shared" ca="1" si="152"/>
        <v>5.2918564971743676</v>
      </c>
      <c r="W3222">
        <v>50.42</v>
      </c>
      <c r="X3222">
        <v>5.5105280332371782</v>
      </c>
    </row>
    <row r="3223" spans="5:24">
      <c r="E3223">
        <v>32.200000000000003</v>
      </c>
      <c r="F3223">
        <f t="shared" si="150"/>
        <v>5.268943299111811</v>
      </c>
      <c r="T3223">
        <f t="shared" ca="1" si="151"/>
        <v>90.33</v>
      </c>
      <c r="U3223">
        <f t="shared" ca="1" si="152"/>
        <v>6.150293294436521</v>
      </c>
      <c r="W3223">
        <v>78.77</v>
      </c>
      <c r="X3223">
        <v>6.2984662000994565</v>
      </c>
    </row>
    <row r="3224" spans="5:24">
      <c r="E3224">
        <v>32.21</v>
      </c>
      <c r="F3224">
        <f t="shared" si="150"/>
        <v>5.2690827442862833</v>
      </c>
      <c r="T3224">
        <f t="shared" ca="1" si="151"/>
        <v>57.3</v>
      </c>
      <c r="U3224">
        <f t="shared" ca="1" si="152"/>
        <v>5.5920085755809898</v>
      </c>
      <c r="W3224">
        <v>74.459999999999994</v>
      </c>
      <c r="X3224">
        <v>6.1575925235636495</v>
      </c>
    </row>
    <row r="3225" spans="5:24">
      <c r="E3225">
        <v>32.22</v>
      </c>
      <c r="F3225">
        <f t="shared" si="150"/>
        <v>5.2692221715023635</v>
      </c>
      <c r="T3225">
        <f t="shared" ca="1" si="151"/>
        <v>82.47</v>
      </c>
      <c r="U3225">
        <f t="shared" ca="1" si="152"/>
        <v>5.9667130594340518</v>
      </c>
      <c r="W3225">
        <v>91.3</v>
      </c>
      <c r="X3225">
        <v>6.8594627454182575</v>
      </c>
    </row>
    <row r="3226" spans="5:24">
      <c r="E3226">
        <v>32.229999999999997</v>
      </c>
      <c r="F3226">
        <f t="shared" si="150"/>
        <v>5.2693615807755156</v>
      </c>
      <c r="T3226">
        <f t="shared" ca="1" si="151"/>
        <v>32.24</v>
      </c>
      <c r="U3226">
        <f t="shared" ca="1" si="152"/>
        <v>5.2695009721211941</v>
      </c>
      <c r="W3226">
        <v>74.63</v>
      </c>
      <c r="X3226">
        <v>6.1628915717926613</v>
      </c>
    </row>
    <row r="3227" spans="5:24">
      <c r="E3227">
        <v>32.24</v>
      </c>
      <c r="F3227">
        <f t="shared" si="150"/>
        <v>5.2695009721211941</v>
      </c>
      <c r="T3227">
        <f t="shared" ca="1" si="151"/>
        <v>2.25</v>
      </c>
      <c r="U3227">
        <f t="shared" ca="1" si="152"/>
        <v>4.4976727691174521</v>
      </c>
      <c r="W3227">
        <v>13.22</v>
      </c>
      <c r="X3227">
        <v>4.3839482879677956</v>
      </c>
    </row>
    <row r="3228" spans="5:24">
      <c r="E3228">
        <v>32.25</v>
      </c>
      <c r="F3228">
        <f t="shared" si="150"/>
        <v>5.2696403455548371</v>
      </c>
      <c r="T3228">
        <f t="shared" ca="1" si="151"/>
        <v>22.53</v>
      </c>
      <c r="U3228">
        <f t="shared" ca="1" si="152"/>
        <v>5.1227924438854693</v>
      </c>
      <c r="W3228">
        <v>34.340000000000003</v>
      </c>
      <c r="X3228">
        <v>5.0967985050300131</v>
      </c>
    </row>
    <row r="3229" spans="5:24">
      <c r="E3229">
        <v>32.26</v>
      </c>
      <c r="F3229">
        <f t="shared" si="150"/>
        <v>5.2697797010918759</v>
      </c>
      <c r="T3229">
        <f t="shared" ca="1" si="151"/>
        <v>59.75</v>
      </c>
      <c r="U3229">
        <f t="shared" ca="1" si="152"/>
        <v>5.6234407074271893</v>
      </c>
      <c r="W3229">
        <v>96.34</v>
      </c>
      <c r="X3229">
        <v>7.291581679309223</v>
      </c>
    </row>
    <row r="3230" spans="5:24">
      <c r="E3230">
        <v>32.270000000000003</v>
      </c>
      <c r="F3230">
        <f t="shared" si="150"/>
        <v>5.2699190387477284</v>
      </c>
      <c r="T3230">
        <f t="shared" ca="1" si="151"/>
        <v>76.44</v>
      </c>
      <c r="U3230">
        <f t="shared" ca="1" si="152"/>
        <v>5.8602639727264654</v>
      </c>
      <c r="W3230">
        <v>9.52</v>
      </c>
      <c r="X3230">
        <v>4.1906032742128065</v>
      </c>
    </row>
    <row r="3231" spans="5:24">
      <c r="E3231">
        <v>32.28</v>
      </c>
      <c r="F3231">
        <f t="shared" si="150"/>
        <v>5.2700583585377991</v>
      </c>
      <c r="T3231">
        <f t="shared" ca="1" si="151"/>
        <v>14.49</v>
      </c>
      <c r="U3231">
        <f t="shared" ca="1" si="152"/>
        <v>4.9707197674897152</v>
      </c>
      <c r="W3231">
        <v>51.66</v>
      </c>
      <c r="X3231">
        <v>5.5416220438701886</v>
      </c>
    </row>
    <row r="3232" spans="5:24">
      <c r="E3232">
        <v>32.29</v>
      </c>
      <c r="F3232">
        <f t="shared" si="150"/>
        <v>5.2701976604774847</v>
      </c>
      <c r="T3232">
        <f t="shared" ca="1" si="151"/>
        <v>18.43</v>
      </c>
      <c r="U3232">
        <f t="shared" ca="1" si="152"/>
        <v>5.0504505650495775</v>
      </c>
      <c r="W3232">
        <v>95.07</v>
      </c>
      <c r="X3232">
        <v>7.1516790286792977</v>
      </c>
    </row>
    <row r="3233" spans="5:24">
      <c r="E3233">
        <v>32.299999999999997</v>
      </c>
      <c r="F3233">
        <f t="shared" si="150"/>
        <v>5.2703369445821684</v>
      </c>
      <c r="T3233">
        <f t="shared" ca="1" si="151"/>
        <v>72.22</v>
      </c>
      <c r="U3233">
        <f t="shared" ca="1" si="152"/>
        <v>5.7946947638071231</v>
      </c>
      <c r="W3233">
        <v>22.37</v>
      </c>
      <c r="X3233">
        <v>4.7402432504345802</v>
      </c>
    </row>
    <row r="3234" spans="5:24">
      <c r="E3234">
        <v>32.31</v>
      </c>
      <c r="F3234">
        <f t="shared" si="150"/>
        <v>5.2704762108672218</v>
      </c>
      <c r="T3234">
        <f t="shared" ca="1" si="151"/>
        <v>66.37</v>
      </c>
      <c r="U3234">
        <f t="shared" ca="1" si="152"/>
        <v>5.7112911793289829</v>
      </c>
      <c r="W3234">
        <v>23</v>
      </c>
      <c r="X3234">
        <v>4.7611531508147866</v>
      </c>
    </row>
    <row r="3235" spans="5:24">
      <c r="E3235">
        <v>32.32</v>
      </c>
      <c r="F3235">
        <f t="shared" si="150"/>
        <v>5.2706154593480052</v>
      </c>
      <c r="T3235">
        <f t="shared" ca="1" si="151"/>
        <v>20.32</v>
      </c>
      <c r="U3235">
        <f t="shared" ca="1" si="152"/>
        <v>5.0848772545929268</v>
      </c>
      <c r="W3235">
        <v>63.19</v>
      </c>
      <c r="X3235">
        <v>5.8368897665112014</v>
      </c>
    </row>
    <row r="3236" spans="5:24">
      <c r="E3236">
        <v>32.33</v>
      </c>
      <c r="F3236">
        <f t="shared" si="150"/>
        <v>5.270754690039869</v>
      </c>
      <c r="T3236">
        <f t="shared" ca="1" si="151"/>
        <v>67.48</v>
      </c>
      <c r="U3236">
        <f t="shared" ca="1" si="152"/>
        <v>5.7266032863782161</v>
      </c>
      <c r="W3236">
        <v>66.400000000000006</v>
      </c>
      <c r="X3236">
        <v>5.9234047223941833</v>
      </c>
    </row>
    <row r="3237" spans="5:24">
      <c r="E3237">
        <v>32.340000000000003</v>
      </c>
      <c r="F3237">
        <f t="shared" si="150"/>
        <v>5.2708939029581492</v>
      </c>
      <c r="T3237">
        <f t="shared" ca="1" si="151"/>
        <v>82.38</v>
      </c>
      <c r="U3237">
        <f t="shared" ca="1" si="152"/>
        <v>5.9649720771230355</v>
      </c>
      <c r="W3237">
        <v>66.22</v>
      </c>
      <c r="X3237">
        <v>5.9184748102129054</v>
      </c>
    </row>
    <row r="3238" spans="5:24">
      <c r="E3238">
        <v>32.35</v>
      </c>
      <c r="F3238">
        <f t="shared" si="150"/>
        <v>5.2710330981181741</v>
      </c>
      <c r="T3238">
        <f t="shared" ca="1" si="151"/>
        <v>37.54</v>
      </c>
      <c r="U3238">
        <f t="shared" ca="1" si="152"/>
        <v>5.3412076622724873</v>
      </c>
      <c r="W3238">
        <v>78.930000000000007</v>
      </c>
      <c r="X3238">
        <v>6.3039947621813788</v>
      </c>
    </row>
    <row r="3239" spans="5:24">
      <c r="E3239">
        <v>32.36</v>
      </c>
      <c r="F3239">
        <f t="shared" si="150"/>
        <v>5.2711722755352568</v>
      </c>
      <c r="T3239">
        <f t="shared" ca="1" si="151"/>
        <v>11.2</v>
      </c>
      <c r="U3239">
        <f t="shared" ca="1" si="152"/>
        <v>4.8920197901463407</v>
      </c>
      <c r="W3239">
        <v>12.24</v>
      </c>
      <c r="X3239">
        <v>4.3369272818859965</v>
      </c>
    </row>
    <row r="3240" spans="5:24">
      <c r="E3240">
        <v>32.369999999999997</v>
      </c>
      <c r="F3240">
        <f t="shared" si="150"/>
        <v>5.2713114352247024</v>
      </c>
      <c r="T3240">
        <f t="shared" ca="1" si="151"/>
        <v>63.1</v>
      </c>
      <c r="U3240">
        <f t="shared" ca="1" si="152"/>
        <v>5.6672515182116063</v>
      </c>
      <c r="W3240">
        <v>88.57</v>
      </c>
      <c r="X3240">
        <v>6.70397303742606</v>
      </c>
    </row>
    <row r="3241" spans="5:24">
      <c r="E3241">
        <v>32.380000000000003</v>
      </c>
      <c r="F3241">
        <f t="shared" si="150"/>
        <v>5.2714505772018025</v>
      </c>
      <c r="T3241">
        <f t="shared" ca="1" si="151"/>
        <v>30.71</v>
      </c>
      <c r="U3241">
        <f t="shared" ca="1" si="152"/>
        <v>5.2479563279162518</v>
      </c>
      <c r="W3241">
        <v>10.32</v>
      </c>
      <c r="X3241">
        <v>4.2364734186349553</v>
      </c>
    </row>
    <row r="3242" spans="5:24">
      <c r="E3242">
        <v>32.39</v>
      </c>
      <c r="F3242">
        <f t="shared" si="150"/>
        <v>5.2715897014818385</v>
      </c>
      <c r="T3242">
        <f t="shared" ca="1" si="151"/>
        <v>70.599999999999994</v>
      </c>
      <c r="U3242">
        <f t="shared" ca="1" si="152"/>
        <v>5.7708682800564084</v>
      </c>
      <c r="W3242">
        <v>20.28</v>
      </c>
      <c r="X3242">
        <v>4.668338433122706</v>
      </c>
    </row>
    <row r="3243" spans="5:24">
      <c r="E3243">
        <v>32.4</v>
      </c>
      <c r="F3243">
        <f t="shared" si="150"/>
        <v>5.2717288080800797</v>
      </c>
      <c r="T3243">
        <f t="shared" ca="1" si="151"/>
        <v>54.63</v>
      </c>
      <c r="U3243">
        <f t="shared" ca="1" si="152"/>
        <v>5.5581593283927262</v>
      </c>
      <c r="W3243">
        <v>38.42</v>
      </c>
      <c r="X3243">
        <v>5.2055315912637008</v>
      </c>
    </row>
    <row r="3244" spans="5:24">
      <c r="E3244">
        <v>32.409999999999997</v>
      </c>
      <c r="F3244">
        <f t="shared" si="150"/>
        <v>5.2718678970117843</v>
      </c>
      <c r="T3244">
        <f t="shared" ca="1" si="151"/>
        <v>76.44</v>
      </c>
      <c r="U3244">
        <f t="shared" ca="1" si="152"/>
        <v>5.8602639727264654</v>
      </c>
      <c r="W3244">
        <v>23.13</v>
      </c>
      <c r="X3244">
        <v>4.76542767866672</v>
      </c>
    </row>
    <row r="3245" spans="5:24">
      <c r="E3245">
        <v>32.42</v>
      </c>
      <c r="F3245">
        <f t="shared" si="150"/>
        <v>5.2720069682922004</v>
      </c>
      <c r="T3245">
        <f t="shared" ca="1" si="151"/>
        <v>14.62</v>
      </c>
      <c r="U3245">
        <f t="shared" ca="1" si="152"/>
        <v>4.9735643703153665</v>
      </c>
      <c r="W3245">
        <v>40.74</v>
      </c>
      <c r="X3245">
        <v>5.2657617220797226</v>
      </c>
    </row>
    <row r="3246" spans="5:24">
      <c r="E3246">
        <v>32.43</v>
      </c>
      <c r="F3246">
        <f t="shared" si="150"/>
        <v>5.272146021936563</v>
      </c>
      <c r="T3246">
        <f t="shared" ca="1" si="151"/>
        <v>44.67</v>
      </c>
      <c r="U3246">
        <f t="shared" ca="1" si="152"/>
        <v>5.4329983721623822</v>
      </c>
      <c r="W3246">
        <v>3.86</v>
      </c>
      <c r="X3246">
        <v>3.7328314200917463</v>
      </c>
    </row>
    <row r="3247" spans="5:24">
      <c r="E3247">
        <v>32.44</v>
      </c>
      <c r="F3247">
        <f t="shared" si="150"/>
        <v>5.2722850579600973</v>
      </c>
      <c r="T3247">
        <f t="shared" ca="1" si="151"/>
        <v>62.82</v>
      </c>
      <c r="U3247">
        <f t="shared" ca="1" si="152"/>
        <v>5.663544877725978</v>
      </c>
      <c r="W3247">
        <v>50.03</v>
      </c>
      <c r="X3247">
        <v>5.5007519885532625</v>
      </c>
    </row>
    <row r="3248" spans="5:24">
      <c r="E3248">
        <v>32.450000000000003</v>
      </c>
      <c r="F3248">
        <f t="shared" si="150"/>
        <v>5.272424076378015</v>
      </c>
      <c r="T3248">
        <f t="shared" ca="1" si="151"/>
        <v>51.8</v>
      </c>
      <c r="U3248">
        <f t="shared" ca="1" si="152"/>
        <v>5.5225673142407103</v>
      </c>
      <c r="W3248">
        <v>94.88</v>
      </c>
      <c r="X3248">
        <v>7.1333281471098147</v>
      </c>
    </row>
    <row r="3249" spans="5:24">
      <c r="E3249">
        <v>32.46</v>
      </c>
      <c r="F3249">
        <f t="shared" si="150"/>
        <v>5.272563077205521</v>
      </c>
      <c r="T3249">
        <f t="shared" ca="1" si="151"/>
        <v>96.33</v>
      </c>
      <c r="U3249">
        <f t="shared" ca="1" si="152"/>
        <v>6.3951677267752736</v>
      </c>
      <c r="W3249">
        <v>83.39</v>
      </c>
      <c r="X3249">
        <v>6.4696920788085919</v>
      </c>
    </row>
    <row r="3250" spans="5:24">
      <c r="E3250">
        <v>32.47</v>
      </c>
      <c r="F3250">
        <f t="shared" si="150"/>
        <v>5.2727020604578039</v>
      </c>
      <c r="T3250">
        <f t="shared" ca="1" si="151"/>
        <v>14.48</v>
      </c>
      <c r="U3250">
        <f t="shared" ca="1" si="152"/>
        <v>4.9705002418419539</v>
      </c>
      <c r="W3250">
        <v>97.02</v>
      </c>
      <c r="X3250">
        <v>7.3837411304686169</v>
      </c>
    </row>
    <row r="3251" spans="5:24">
      <c r="E3251">
        <v>32.479999999999997</v>
      </c>
      <c r="F3251">
        <f t="shared" si="150"/>
        <v>5.2728410261500445</v>
      </c>
      <c r="T3251">
        <f t="shared" ca="1" si="151"/>
        <v>29.98</v>
      </c>
      <c r="U3251">
        <f t="shared" ca="1" si="152"/>
        <v>5.2375120898771943</v>
      </c>
      <c r="W3251">
        <v>35.69</v>
      </c>
      <c r="X3251">
        <v>5.1332426181714501</v>
      </c>
    </row>
    <row r="3252" spans="5:24">
      <c r="E3252">
        <v>32.49</v>
      </c>
      <c r="F3252">
        <f t="shared" si="150"/>
        <v>5.2729799742974102</v>
      </c>
      <c r="T3252">
        <f t="shared" ca="1" si="151"/>
        <v>76.83</v>
      </c>
      <c r="U3252">
        <f t="shared" ca="1" si="152"/>
        <v>5.8666298906479835</v>
      </c>
      <c r="W3252">
        <v>11.33</v>
      </c>
      <c r="X3252">
        <v>4.2908364026641737</v>
      </c>
    </row>
    <row r="3253" spans="5:24">
      <c r="E3253">
        <v>32.5</v>
      </c>
      <c r="F3253">
        <f t="shared" si="150"/>
        <v>5.2731189049150604</v>
      </c>
      <c r="T3253">
        <f t="shared" ca="1" si="151"/>
        <v>35.19</v>
      </c>
      <c r="U3253">
        <f t="shared" ca="1" si="152"/>
        <v>5.3099020483326802</v>
      </c>
      <c r="W3253">
        <v>23.47</v>
      </c>
      <c r="X3253">
        <v>4.7765443629495437</v>
      </c>
    </row>
    <row r="3254" spans="5:24">
      <c r="E3254">
        <v>32.51</v>
      </c>
      <c r="F3254">
        <f t="shared" si="150"/>
        <v>5.2732578180181395</v>
      </c>
      <c r="T3254">
        <f t="shared" ca="1" si="151"/>
        <v>27.9</v>
      </c>
      <c r="U3254">
        <f t="shared" ca="1" si="152"/>
        <v>5.2070926171562002</v>
      </c>
      <c r="W3254">
        <v>39.35</v>
      </c>
      <c r="X3254">
        <v>5.229791690060055</v>
      </c>
    </row>
    <row r="3255" spans="5:24">
      <c r="E3255">
        <v>32.520000000000003</v>
      </c>
      <c r="F3255">
        <f t="shared" si="150"/>
        <v>5.2733967136217839</v>
      </c>
      <c r="T3255">
        <f t="shared" ca="1" si="151"/>
        <v>66.239999999999995</v>
      </c>
      <c r="U3255">
        <f t="shared" ca="1" si="152"/>
        <v>5.7095110370299471</v>
      </c>
      <c r="W3255">
        <v>71.66</v>
      </c>
      <c r="X3255">
        <v>6.0727706411851319</v>
      </c>
    </row>
    <row r="3256" spans="5:24">
      <c r="E3256">
        <v>32.53</v>
      </c>
      <c r="F3256">
        <f t="shared" si="150"/>
        <v>5.2735355917411164</v>
      </c>
      <c r="T3256">
        <f t="shared" ca="1" si="151"/>
        <v>97.35</v>
      </c>
      <c r="U3256">
        <f t="shared" ca="1" si="152"/>
        <v>6.4674604624436967</v>
      </c>
      <c r="W3256">
        <v>6.15</v>
      </c>
      <c r="X3256">
        <v>3.9576970811616827</v>
      </c>
    </row>
    <row r="3257" spans="5:24">
      <c r="E3257">
        <v>32.54</v>
      </c>
      <c r="F3257">
        <f t="shared" si="150"/>
        <v>5.2736744523912504</v>
      </c>
      <c r="T3257">
        <f t="shared" ca="1" si="151"/>
        <v>11.89</v>
      </c>
      <c r="U3257">
        <f t="shared" ca="1" si="152"/>
        <v>4.9097482258048526</v>
      </c>
      <c r="W3257">
        <v>78.22</v>
      </c>
      <c r="X3257">
        <v>6.2796447633569379</v>
      </c>
    </row>
    <row r="3258" spans="5:24">
      <c r="E3258">
        <v>32.549999999999997</v>
      </c>
      <c r="F3258">
        <f t="shared" si="150"/>
        <v>5.2738132955872885</v>
      </c>
      <c r="T3258">
        <f t="shared" ca="1" si="151"/>
        <v>98.85</v>
      </c>
      <c r="U3258">
        <f t="shared" ca="1" si="152"/>
        <v>6.636717325471384</v>
      </c>
      <c r="W3258">
        <v>29.59</v>
      </c>
      <c r="X3258">
        <v>4.9637705755739479</v>
      </c>
    </row>
    <row r="3259" spans="5:24">
      <c r="E3259">
        <v>32.56</v>
      </c>
      <c r="F3259">
        <f t="shared" si="150"/>
        <v>5.2739521213443199</v>
      </c>
      <c r="T3259">
        <f t="shared" ca="1" si="151"/>
        <v>72.900000000000006</v>
      </c>
      <c r="U3259">
        <f t="shared" ca="1" si="152"/>
        <v>5.80489569933704</v>
      </c>
      <c r="W3259">
        <v>18.41</v>
      </c>
      <c r="X3259">
        <v>4.6001498465799182</v>
      </c>
    </row>
    <row r="3260" spans="5:24">
      <c r="E3260">
        <v>32.57</v>
      </c>
      <c r="F3260">
        <f t="shared" si="150"/>
        <v>5.274090929677425</v>
      </c>
      <c r="T3260">
        <f t="shared" ca="1" si="151"/>
        <v>38.700000000000003</v>
      </c>
      <c r="U3260">
        <f t="shared" ca="1" si="152"/>
        <v>5.356426652842627</v>
      </c>
      <c r="W3260">
        <v>91.86</v>
      </c>
      <c r="X3260">
        <v>6.8957161135566629</v>
      </c>
    </row>
    <row r="3261" spans="5:24">
      <c r="E3261">
        <v>32.58</v>
      </c>
      <c r="F3261">
        <f t="shared" si="150"/>
        <v>5.2742297206016726</v>
      </c>
      <c r="T3261">
        <f t="shared" ca="1" si="151"/>
        <v>27.45</v>
      </c>
      <c r="U3261">
        <f t="shared" ca="1" si="152"/>
        <v>5.2003703619314861</v>
      </c>
      <c r="W3261">
        <v>5.51</v>
      </c>
      <c r="X3261">
        <v>3.9027051578397036</v>
      </c>
    </row>
    <row r="3262" spans="5:24">
      <c r="E3262">
        <v>32.590000000000003</v>
      </c>
      <c r="F3262">
        <f t="shared" si="150"/>
        <v>5.2743684941321209</v>
      </c>
      <c r="T3262">
        <f t="shared" ca="1" si="151"/>
        <v>92.15</v>
      </c>
      <c r="U3262">
        <f t="shared" ca="1" si="152"/>
        <v>6.2076168274236805</v>
      </c>
      <c r="W3262">
        <v>51.12</v>
      </c>
      <c r="X3262">
        <v>5.5280779255381978</v>
      </c>
    </row>
    <row r="3263" spans="5:24">
      <c r="E3263">
        <v>32.6</v>
      </c>
      <c r="F3263">
        <f t="shared" si="150"/>
        <v>5.2745072502838148</v>
      </c>
      <c r="T3263">
        <f t="shared" ca="1" si="151"/>
        <v>96.4</v>
      </c>
      <c r="U3263">
        <f t="shared" ca="1" si="152"/>
        <v>6.3995590534189848</v>
      </c>
      <c r="W3263">
        <v>95.24</v>
      </c>
      <c r="X3263">
        <v>7.1685832534908371</v>
      </c>
    </row>
    <row r="3264" spans="5:24">
      <c r="E3264">
        <v>32.61</v>
      </c>
      <c r="F3264">
        <f t="shared" si="150"/>
        <v>5.2746459890717903</v>
      </c>
      <c r="T3264">
        <f t="shared" ca="1" si="151"/>
        <v>57.61</v>
      </c>
      <c r="U3264">
        <f t="shared" ca="1" si="152"/>
        <v>5.595963109133403</v>
      </c>
      <c r="W3264">
        <v>82.31</v>
      </c>
      <c r="X3264">
        <v>6.4272437351326239</v>
      </c>
    </row>
    <row r="3265" spans="5:24">
      <c r="E3265">
        <v>32.619999999999997</v>
      </c>
      <c r="F3265">
        <f t="shared" si="150"/>
        <v>5.2747847105110726</v>
      </c>
      <c r="T3265">
        <f t="shared" ca="1" si="151"/>
        <v>5.67</v>
      </c>
      <c r="U3265">
        <f t="shared" ca="1" si="152"/>
        <v>4.7084529101030759</v>
      </c>
      <c r="W3265">
        <v>55.26</v>
      </c>
      <c r="X3265">
        <v>5.632233000088382</v>
      </c>
    </row>
    <row r="3266" spans="5:24">
      <c r="E3266">
        <v>32.630000000000003</v>
      </c>
      <c r="F3266">
        <f t="shared" si="150"/>
        <v>5.2749234146166755</v>
      </c>
      <c r="T3266">
        <f t="shared" ca="1" si="151"/>
        <v>31.71</v>
      </c>
      <c r="U3266">
        <f t="shared" ca="1" si="152"/>
        <v>5.262088161325619</v>
      </c>
      <c r="W3266">
        <v>56.88</v>
      </c>
      <c r="X3266">
        <v>5.6733198776900515</v>
      </c>
    </row>
    <row r="3267" spans="5:24">
      <c r="E3267">
        <v>32.64</v>
      </c>
      <c r="F3267">
        <f t="shared" si="150"/>
        <v>5.2750621014036003</v>
      </c>
      <c r="T3267">
        <f t="shared" ca="1" si="151"/>
        <v>30.43</v>
      </c>
      <c r="U3267">
        <f t="shared" ca="1" si="152"/>
        <v>5.2439635570498799</v>
      </c>
      <c r="W3267">
        <v>83.46</v>
      </c>
      <c r="X3267">
        <v>6.4725037504254495</v>
      </c>
    </row>
    <row r="3268" spans="5:24">
      <c r="E3268">
        <v>32.65</v>
      </c>
      <c r="F3268">
        <f t="shared" si="150"/>
        <v>5.2752007708868396</v>
      </c>
      <c r="T3268">
        <f t="shared" ca="1" si="151"/>
        <v>54.27</v>
      </c>
      <c r="U3268">
        <f t="shared" ca="1" si="152"/>
        <v>5.5536191068897027</v>
      </c>
      <c r="W3268">
        <v>51.43</v>
      </c>
      <c r="X3268">
        <v>5.5358524636342237</v>
      </c>
    </row>
    <row r="3269" spans="5:24">
      <c r="E3269">
        <v>32.659999999999997</v>
      </c>
      <c r="F3269">
        <f t="shared" ref="F3269:F3332" si="153">NORMINV(E3269/100,$C$3,$C$4)</f>
        <v>5.2753394230813742</v>
      </c>
      <c r="T3269">
        <f t="shared" ref="T3269:T3332" ca="1" si="154">RANDBETWEEN(1,10000)/100</f>
        <v>28.77</v>
      </c>
      <c r="U3269">
        <f t="shared" ref="U3269:U3332" ca="1" si="155">NORMINV(T3269/100,$C$3,$C$4)</f>
        <v>5.2199417671384563</v>
      </c>
      <c r="W3269">
        <v>58.83</v>
      </c>
      <c r="X3269">
        <v>5.7231741113270251</v>
      </c>
    </row>
    <row r="3270" spans="5:24">
      <c r="E3270">
        <v>32.67</v>
      </c>
      <c r="F3270">
        <f t="shared" si="153"/>
        <v>5.2754780580021734</v>
      </c>
      <c r="T3270">
        <f t="shared" ca="1" si="154"/>
        <v>15.15</v>
      </c>
      <c r="U3270">
        <f t="shared" ca="1" si="155"/>
        <v>4.9849893426717351</v>
      </c>
      <c r="W3270">
        <v>26.49</v>
      </c>
      <c r="X3270">
        <v>4.8716886533559247</v>
      </c>
    </row>
    <row r="3271" spans="5:24">
      <c r="E3271">
        <v>32.68</v>
      </c>
      <c r="F3271">
        <f t="shared" si="153"/>
        <v>5.2756166756641969</v>
      </c>
      <c r="T3271">
        <f t="shared" ca="1" si="154"/>
        <v>38.29</v>
      </c>
      <c r="U3271">
        <f t="shared" ca="1" si="155"/>
        <v>5.3510634371711729</v>
      </c>
      <c r="W3271">
        <v>91.44</v>
      </c>
      <c r="X3271">
        <v>6.8683581409072865</v>
      </c>
    </row>
    <row r="3272" spans="5:24">
      <c r="E3272">
        <v>32.69</v>
      </c>
      <c r="F3272">
        <f t="shared" si="153"/>
        <v>5.2757552760823918</v>
      </c>
      <c r="T3272">
        <f t="shared" ca="1" si="154"/>
        <v>44.19</v>
      </c>
      <c r="U3272">
        <f t="shared" ca="1" si="155"/>
        <v>5.4269231151423396</v>
      </c>
      <c r="W3272">
        <v>24.82</v>
      </c>
      <c r="X3272">
        <v>4.8198350140433686</v>
      </c>
    </row>
    <row r="3273" spans="5:24">
      <c r="E3273">
        <v>32.700000000000003</v>
      </c>
      <c r="F3273">
        <f t="shared" si="153"/>
        <v>5.2758938592716955</v>
      </c>
      <c r="T3273">
        <f t="shared" ca="1" si="154"/>
        <v>27.75</v>
      </c>
      <c r="U3273">
        <f t="shared" ca="1" si="155"/>
        <v>5.204857802806516</v>
      </c>
      <c r="W3273">
        <v>50.37</v>
      </c>
      <c r="X3273">
        <v>5.5092746575809697</v>
      </c>
    </row>
    <row r="3274" spans="5:24">
      <c r="E3274">
        <v>32.71</v>
      </c>
      <c r="F3274">
        <f t="shared" si="153"/>
        <v>5.2760324252470339</v>
      </c>
      <c r="T3274">
        <f t="shared" ca="1" si="154"/>
        <v>48.12</v>
      </c>
      <c r="U3274">
        <f t="shared" ca="1" si="155"/>
        <v>5.4764289665175641</v>
      </c>
      <c r="W3274">
        <v>88.82</v>
      </c>
      <c r="X3274">
        <v>6.71701108060115</v>
      </c>
    </row>
    <row r="3275" spans="5:24">
      <c r="E3275">
        <v>32.72</v>
      </c>
      <c r="F3275">
        <f t="shared" si="153"/>
        <v>5.2761709740233238</v>
      </c>
      <c r="T3275">
        <f t="shared" ca="1" si="154"/>
        <v>41.24</v>
      </c>
      <c r="U3275">
        <f t="shared" ca="1" si="155"/>
        <v>5.3893122067349513</v>
      </c>
      <c r="W3275">
        <v>76.489999999999995</v>
      </c>
      <c r="X3275">
        <v>6.2221536766602616</v>
      </c>
    </row>
    <row r="3276" spans="5:24">
      <c r="E3276">
        <v>32.729999999999997</v>
      </c>
      <c r="F3276">
        <f t="shared" si="153"/>
        <v>5.2763095056154681</v>
      </c>
      <c r="T3276">
        <f t="shared" ca="1" si="154"/>
        <v>11.03</v>
      </c>
      <c r="U3276">
        <f t="shared" ca="1" si="155"/>
        <v>4.8875328822454485</v>
      </c>
      <c r="W3276">
        <v>25.09</v>
      </c>
      <c r="X3276">
        <v>4.8283397304696054</v>
      </c>
    </row>
    <row r="3277" spans="5:24">
      <c r="E3277">
        <v>32.74</v>
      </c>
      <c r="F3277">
        <f t="shared" si="153"/>
        <v>5.2764480200383614</v>
      </c>
      <c r="T3277">
        <f t="shared" ca="1" si="154"/>
        <v>56.46</v>
      </c>
      <c r="U3277">
        <f t="shared" ca="1" si="155"/>
        <v>5.5813212006827255</v>
      </c>
      <c r="W3277">
        <v>72.02</v>
      </c>
      <c r="X3277">
        <v>6.0834357460591182</v>
      </c>
    </row>
    <row r="3278" spans="5:24">
      <c r="E3278">
        <v>32.75</v>
      </c>
      <c r="F3278">
        <f t="shared" si="153"/>
        <v>5.2765865173068871</v>
      </c>
      <c r="T3278">
        <f t="shared" ca="1" si="154"/>
        <v>13.06</v>
      </c>
      <c r="U3278">
        <f t="shared" ca="1" si="155"/>
        <v>4.9382203141372356</v>
      </c>
      <c r="W3278">
        <v>33.659999999999997</v>
      </c>
      <c r="X3278">
        <v>5.0782397193925881</v>
      </c>
    </row>
    <row r="3279" spans="5:24">
      <c r="E3279">
        <v>32.76</v>
      </c>
      <c r="F3279">
        <f t="shared" si="153"/>
        <v>5.2767249974359167</v>
      </c>
      <c r="T3279">
        <f t="shared" ca="1" si="154"/>
        <v>65.37</v>
      </c>
      <c r="U3279">
        <f t="shared" ca="1" si="155"/>
        <v>5.6976645676961892</v>
      </c>
      <c r="W3279">
        <v>54.23</v>
      </c>
      <c r="X3279">
        <v>5.6062298349526971</v>
      </c>
    </row>
    <row r="3280" spans="5:24">
      <c r="E3280">
        <v>32.770000000000003</v>
      </c>
      <c r="F3280">
        <f t="shared" si="153"/>
        <v>5.2768634604403113</v>
      </c>
      <c r="T3280">
        <f t="shared" ca="1" si="154"/>
        <v>91.89</v>
      </c>
      <c r="U3280">
        <f t="shared" ca="1" si="155"/>
        <v>6.1988552830997312</v>
      </c>
      <c r="W3280">
        <v>66.17</v>
      </c>
      <c r="X3280">
        <v>5.9171071983149908</v>
      </c>
    </row>
    <row r="3281" spans="5:24">
      <c r="E3281">
        <v>32.78</v>
      </c>
      <c r="F3281">
        <f t="shared" si="153"/>
        <v>5.2770019063349221</v>
      </c>
      <c r="T3281">
        <f t="shared" ca="1" si="154"/>
        <v>83.91</v>
      </c>
      <c r="U3281">
        <f t="shared" ca="1" si="155"/>
        <v>5.9953828515267382</v>
      </c>
      <c r="W3281">
        <v>99.08</v>
      </c>
      <c r="X3281">
        <v>7.8574688291357644</v>
      </c>
    </row>
    <row r="3282" spans="5:24">
      <c r="E3282">
        <v>32.79</v>
      </c>
      <c r="F3282">
        <f t="shared" si="153"/>
        <v>5.2771403351345887</v>
      </c>
      <c r="T3282">
        <f t="shared" ca="1" si="154"/>
        <v>24.99</v>
      </c>
      <c r="U3282">
        <f t="shared" ca="1" si="155"/>
        <v>5.162597764944695</v>
      </c>
      <c r="W3282">
        <v>70.12</v>
      </c>
      <c r="X3282">
        <v>6.0278549709814069</v>
      </c>
    </row>
    <row r="3283" spans="5:24">
      <c r="E3283">
        <v>32.799999999999997</v>
      </c>
      <c r="F3283">
        <f t="shared" si="153"/>
        <v>5.2772787468541402</v>
      </c>
      <c r="T3283">
        <f t="shared" ca="1" si="154"/>
        <v>88.04</v>
      </c>
      <c r="U3283">
        <f t="shared" ca="1" si="155"/>
        <v>6.0884943706782524</v>
      </c>
      <c r="W3283">
        <v>71.19</v>
      </c>
      <c r="X3283">
        <v>6.0589439110420402</v>
      </c>
    </row>
    <row r="3284" spans="5:24">
      <c r="E3284">
        <v>32.81</v>
      </c>
      <c r="F3284">
        <f t="shared" si="153"/>
        <v>5.277417141508395</v>
      </c>
      <c r="T3284">
        <f t="shared" ca="1" si="154"/>
        <v>42.64</v>
      </c>
      <c r="U3284">
        <f t="shared" ca="1" si="155"/>
        <v>5.4072264875455405</v>
      </c>
      <c r="W3284">
        <v>40.409999999999997</v>
      </c>
      <c r="X3284">
        <v>5.2572511987878441</v>
      </c>
    </row>
    <row r="3285" spans="5:24">
      <c r="E3285">
        <v>32.82</v>
      </c>
      <c r="F3285">
        <f t="shared" si="153"/>
        <v>5.2775555191121608</v>
      </c>
      <c r="T3285">
        <f t="shared" ca="1" si="154"/>
        <v>43.23</v>
      </c>
      <c r="U3285">
        <f t="shared" ca="1" si="155"/>
        <v>5.4147392325681922</v>
      </c>
      <c r="W3285">
        <v>27.59</v>
      </c>
      <c r="X3285">
        <v>4.9049349655651255</v>
      </c>
    </row>
    <row r="3286" spans="5:24">
      <c r="E3286">
        <v>32.83</v>
      </c>
      <c r="F3286">
        <f t="shared" si="153"/>
        <v>5.2776938796802355</v>
      </c>
      <c r="T3286">
        <f t="shared" ca="1" si="154"/>
        <v>39.81</v>
      </c>
      <c r="U3286">
        <f t="shared" ca="1" si="155"/>
        <v>5.370865947532498</v>
      </c>
      <c r="W3286">
        <v>71.14</v>
      </c>
      <c r="X3286">
        <v>6.0574792973566662</v>
      </c>
    </row>
    <row r="3287" spans="5:24">
      <c r="E3287">
        <v>32.840000000000003</v>
      </c>
      <c r="F3287">
        <f t="shared" si="153"/>
        <v>5.2778322232274038</v>
      </c>
      <c r="T3287">
        <f t="shared" ca="1" si="154"/>
        <v>64.94</v>
      </c>
      <c r="U3287">
        <f t="shared" ca="1" si="155"/>
        <v>5.6918505481322788</v>
      </c>
      <c r="W3287">
        <v>43.52</v>
      </c>
      <c r="X3287">
        <v>5.3368495772558475</v>
      </c>
    </row>
    <row r="3288" spans="5:24">
      <c r="E3288">
        <v>32.85</v>
      </c>
      <c r="F3288">
        <f t="shared" si="153"/>
        <v>5.2779705497684422</v>
      </c>
      <c r="T3288">
        <f t="shared" ca="1" si="154"/>
        <v>84.25</v>
      </c>
      <c r="U3288">
        <f t="shared" ca="1" si="155"/>
        <v>6.0023929030353527</v>
      </c>
      <c r="W3288">
        <v>77.03</v>
      </c>
      <c r="X3288">
        <v>6.2398351959376068</v>
      </c>
    </row>
    <row r="3289" spans="5:24">
      <c r="E3289">
        <v>32.86</v>
      </c>
      <c r="F3289">
        <f t="shared" si="153"/>
        <v>5.2781088593181167</v>
      </c>
      <c r="T3289">
        <f t="shared" ca="1" si="154"/>
        <v>8.66</v>
      </c>
      <c r="U3289">
        <f t="shared" ca="1" si="155"/>
        <v>4.8190033506729995</v>
      </c>
      <c r="W3289">
        <v>93.01</v>
      </c>
      <c r="X3289">
        <v>6.9765362174288672</v>
      </c>
    </row>
    <row r="3290" spans="5:24">
      <c r="E3290">
        <v>32.869999999999997</v>
      </c>
      <c r="F3290">
        <f t="shared" si="153"/>
        <v>5.2782471518911791</v>
      </c>
      <c r="T3290">
        <f t="shared" ca="1" si="154"/>
        <v>86.46</v>
      </c>
      <c r="U3290">
        <f t="shared" ca="1" si="155"/>
        <v>6.0506110562959892</v>
      </c>
      <c r="W3290">
        <v>9.83</v>
      </c>
      <c r="X3290">
        <v>4.2087009501889039</v>
      </c>
    </row>
    <row r="3291" spans="5:24">
      <c r="E3291">
        <v>32.880000000000003</v>
      </c>
      <c r="F3291">
        <f t="shared" si="153"/>
        <v>5.2783854275023758</v>
      </c>
      <c r="T3291">
        <f t="shared" ca="1" si="154"/>
        <v>21.64</v>
      </c>
      <c r="U3291">
        <f t="shared" ca="1" si="155"/>
        <v>5.1077953643542848</v>
      </c>
      <c r="W3291">
        <v>26.44</v>
      </c>
      <c r="X3291">
        <v>4.8701611124935438</v>
      </c>
    </row>
    <row r="3292" spans="5:24">
      <c r="E3292">
        <v>32.89</v>
      </c>
      <c r="F3292">
        <f t="shared" si="153"/>
        <v>5.2785236861664382</v>
      </c>
      <c r="T3292">
        <f t="shared" ca="1" si="154"/>
        <v>43.9</v>
      </c>
      <c r="U3292">
        <f t="shared" ca="1" si="155"/>
        <v>5.4232474698109714</v>
      </c>
      <c r="W3292">
        <v>68.97</v>
      </c>
      <c r="X3292">
        <v>5.9950001707205711</v>
      </c>
    </row>
    <row r="3293" spans="5:24">
      <c r="E3293">
        <v>32.9</v>
      </c>
      <c r="F3293">
        <f t="shared" si="153"/>
        <v>5.2786619278980895</v>
      </c>
      <c r="T3293">
        <f t="shared" ca="1" si="154"/>
        <v>1.23</v>
      </c>
      <c r="U3293">
        <f t="shared" ca="1" si="155"/>
        <v>4.3761866221024306</v>
      </c>
      <c r="W3293">
        <v>3.46</v>
      </c>
      <c r="X3293">
        <v>3.6828882240956591</v>
      </c>
    </row>
    <row r="3294" spans="5:24">
      <c r="E3294">
        <v>32.909999999999997</v>
      </c>
      <c r="F3294">
        <f t="shared" si="153"/>
        <v>5.2788001527120407</v>
      </c>
      <c r="T3294">
        <f t="shared" ca="1" si="154"/>
        <v>85.69</v>
      </c>
      <c r="U3294">
        <f t="shared" ca="1" si="155"/>
        <v>6.0332474310861528</v>
      </c>
      <c r="W3294">
        <v>14.5</v>
      </c>
      <c r="X3294">
        <v>4.441878382315223</v>
      </c>
    </row>
    <row r="3295" spans="5:24">
      <c r="E3295">
        <v>32.92</v>
      </c>
      <c r="F3295">
        <f t="shared" si="153"/>
        <v>5.2789383606229947</v>
      </c>
      <c r="T3295">
        <f t="shared" ca="1" si="154"/>
        <v>11.17</v>
      </c>
      <c r="U3295">
        <f t="shared" ca="1" si="155"/>
        <v>4.8912315424015258</v>
      </c>
      <c r="W3295">
        <v>8.23</v>
      </c>
      <c r="X3295">
        <v>4.110234178672016</v>
      </c>
    </row>
    <row r="3296" spans="5:24">
      <c r="E3296">
        <v>32.93</v>
      </c>
      <c r="F3296">
        <f t="shared" si="153"/>
        <v>5.2790765516456419</v>
      </c>
      <c r="T3296">
        <f t="shared" ca="1" si="154"/>
        <v>73.98</v>
      </c>
      <c r="U3296">
        <f t="shared" ca="1" si="155"/>
        <v>5.8213644693449771</v>
      </c>
      <c r="W3296">
        <v>53.26</v>
      </c>
      <c r="X3296">
        <v>5.5818072383494721</v>
      </c>
    </row>
    <row r="3297" spans="5:24">
      <c r="E3297">
        <v>32.94</v>
      </c>
      <c r="F3297">
        <f t="shared" si="153"/>
        <v>5.2792147257946613</v>
      </c>
      <c r="T3297">
        <f t="shared" ca="1" si="154"/>
        <v>23.86</v>
      </c>
      <c r="U3297">
        <f t="shared" ca="1" si="155"/>
        <v>5.1445934002102183</v>
      </c>
      <c r="W3297">
        <v>78.73</v>
      </c>
      <c r="X3297">
        <v>6.297087871053356</v>
      </c>
    </row>
    <row r="3298" spans="5:24">
      <c r="E3298">
        <v>32.950000000000003</v>
      </c>
      <c r="F3298">
        <f t="shared" si="153"/>
        <v>5.2793528830847238</v>
      </c>
      <c r="T3298">
        <f t="shared" ca="1" si="154"/>
        <v>29.71</v>
      </c>
      <c r="U3298">
        <f t="shared" ca="1" si="155"/>
        <v>5.2336201976515984</v>
      </c>
      <c r="W3298">
        <v>85.64</v>
      </c>
      <c r="X3298">
        <v>6.5642841411422497</v>
      </c>
    </row>
    <row r="3299" spans="5:24">
      <c r="E3299">
        <v>32.96</v>
      </c>
      <c r="F3299">
        <f t="shared" si="153"/>
        <v>5.2794910235304879</v>
      </c>
      <c r="T3299">
        <f t="shared" ca="1" si="154"/>
        <v>27.77</v>
      </c>
      <c r="U3299">
        <f t="shared" ca="1" si="155"/>
        <v>5.2051561179677543</v>
      </c>
      <c r="W3299">
        <v>44.43</v>
      </c>
      <c r="X3299">
        <v>5.3599240723418102</v>
      </c>
    </row>
    <row r="3300" spans="5:24">
      <c r="E3300">
        <v>32.97</v>
      </c>
      <c r="F3300">
        <f t="shared" si="153"/>
        <v>5.2796291471466033</v>
      </c>
      <c r="T3300">
        <f t="shared" ca="1" si="154"/>
        <v>38.119999999999997</v>
      </c>
      <c r="U3300">
        <f t="shared" ca="1" si="155"/>
        <v>5.3488346647911644</v>
      </c>
      <c r="W3300">
        <v>24.08</v>
      </c>
      <c r="X3300">
        <v>4.7962685006623351</v>
      </c>
    </row>
    <row r="3301" spans="5:24">
      <c r="E3301">
        <v>32.979999999999997</v>
      </c>
      <c r="F3301">
        <f t="shared" si="153"/>
        <v>5.2797672539477079</v>
      </c>
      <c r="T3301">
        <f t="shared" ca="1" si="154"/>
        <v>57</v>
      </c>
      <c r="U3301">
        <f t="shared" ca="1" si="155"/>
        <v>5.5881870823904309</v>
      </c>
      <c r="W3301">
        <v>63.99</v>
      </c>
      <c r="X3301">
        <v>5.8581915104765541</v>
      </c>
    </row>
    <row r="3302" spans="5:24">
      <c r="E3302">
        <v>32.99</v>
      </c>
      <c r="F3302">
        <f t="shared" si="153"/>
        <v>5.2799053439484283</v>
      </c>
      <c r="T3302">
        <f t="shared" ca="1" si="154"/>
        <v>5.5</v>
      </c>
      <c r="U3302">
        <f t="shared" ca="1" si="155"/>
        <v>4.7009034300385917</v>
      </c>
      <c r="W3302">
        <v>2.82</v>
      </c>
      <c r="X3302">
        <v>3.5920679558941822</v>
      </c>
    </row>
    <row r="3303" spans="5:24">
      <c r="E3303">
        <v>33</v>
      </c>
      <c r="F3303">
        <f t="shared" si="153"/>
        <v>5.280043417163383</v>
      </c>
      <c r="T3303">
        <f t="shared" ca="1" si="154"/>
        <v>46.42</v>
      </c>
      <c r="U3303">
        <f t="shared" ca="1" si="155"/>
        <v>5.4550709639960484</v>
      </c>
      <c r="W3303">
        <v>7.98</v>
      </c>
      <c r="X3303">
        <v>4.0935818707504072</v>
      </c>
    </row>
    <row r="3304" spans="5:24">
      <c r="E3304">
        <v>33.01</v>
      </c>
      <c r="F3304">
        <f t="shared" si="153"/>
        <v>5.2801814736071782</v>
      </c>
      <c r="T3304">
        <f t="shared" ca="1" si="154"/>
        <v>43.32</v>
      </c>
      <c r="U3304">
        <f t="shared" ca="1" si="155"/>
        <v>5.4158835122912539</v>
      </c>
      <c r="W3304">
        <v>29.21</v>
      </c>
      <c r="X3304">
        <v>4.9527398248171544</v>
      </c>
    </row>
    <row r="3305" spans="5:24">
      <c r="E3305">
        <v>33.020000000000003</v>
      </c>
      <c r="F3305">
        <f t="shared" si="153"/>
        <v>5.280319513294411</v>
      </c>
      <c r="T3305">
        <f t="shared" ca="1" si="154"/>
        <v>76.67</v>
      </c>
      <c r="U3305">
        <f t="shared" ca="1" si="155"/>
        <v>5.8640110973421455</v>
      </c>
      <c r="W3305">
        <v>35.369999999999997</v>
      </c>
      <c r="X3305">
        <v>5.1246497509784961</v>
      </c>
    </row>
    <row r="3306" spans="5:24">
      <c r="E3306">
        <v>33.03</v>
      </c>
      <c r="F3306">
        <f t="shared" si="153"/>
        <v>5.2804575362396662</v>
      </c>
      <c r="T3306">
        <f t="shared" ca="1" si="154"/>
        <v>81.650000000000006</v>
      </c>
      <c r="U3306">
        <f t="shared" ca="1" si="155"/>
        <v>5.9510535289478312</v>
      </c>
      <c r="W3306">
        <v>2.2799999999999998</v>
      </c>
      <c r="X3306">
        <v>3.5009227850282305</v>
      </c>
    </row>
    <row r="3307" spans="5:24">
      <c r="E3307">
        <v>33.04</v>
      </c>
      <c r="F3307">
        <f t="shared" si="153"/>
        <v>5.2805955424575206</v>
      </c>
      <c r="T3307">
        <f t="shared" ca="1" si="154"/>
        <v>25.04</v>
      </c>
      <c r="U3307">
        <f t="shared" ca="1" si="155"/>
        <v>5.1633842310627509</v>
      </c>
      <c r="W3307">
        <v>23.96</v>
      </c>
      <c r="X3307">
        <v>4.7924101535055161</v>
      </c>
    </row>
    <row r="3308" spans="5:24">
      <c r="E3308">
        <v>33.049999999999997</v>
      </c>
      <c r="F3308">
        <f t="shared" si="153"/>
        <v>5.2807335319625386</v>
      </c>
      <c r="T3308">
        <f t="shared" ca="1" si="154"/>
        <v>39.14</v>
      </c>
      <c r="U3308">
        <f t="shared" ca="1" si="155"/>
        <v>5.362163997822341</v>
      </c>
      <c r="W3308">
        <v>93.69</v>
      </c>
      <c r="X3308">
        <v>7.0292600063388004</v>
      </c>
    </row>
    <row r="3309" spans="5:24">
      <c r="E3309">
        <v>33.06</v>
      </c>
      <c r="F3309">
        <f t="shared" si="153"/>
        <v>5.2808715047692747</v>
      </c>
      <c r="T3309">
        <f t="shared" ca="1" si="154"/>
        <v>89.72</v>
      </c>
      <c r="U3309">
        <f t="shared" ca="1" si="155"/>
        <v>6.1328786315760384</v>
      </c>
      <c r="W3309">
        <v>41.44</v>
      </c>
      <c r="X3309">
        <v>5.2837591332932652</v>
      </c>
    </row>
    <row r="3310" spans="5:24">
      <c r="E3310">
        <v>33.07</v>
      </c>
      <c r="F3310">
        <f t="shared" si="153"/>
        <v>5.2810094608922737</v>
      </c>
      <c r="T3310">
        <f t="shared" ca="1" si="154"/>
        <v>62.22</v>
      </c>
      <c r="U3310">
        <f t="shared" ca="1" si="155"/>
        <v>5.6556319557215708</v>
      </c>
      <c r="W3310">
        <v>68.319999999999993</v>
      </c>
      <c r="X3310">
        <v>5.9766659683791969</v>
      </c>
    </row>
    <row r="3311" spans="5:24">
      <c r="E3311">
        <v>33.08</v>
      </c>
      <c r="F3311">
        <f t="shared" si="153"/>
        <v>5.2811474003460708</v>
      </c>
      <c r="T3311">
        <f t="shared" ca="1" si="154"/>
        <v>52.4</v>
      </c>
      <c r="U3311">
        <f t="shared" ca="1" si="155"/>
        <v>5.5300977058644785</v>
      </c>
      <c r="W3311">
        <v>15.75</v>
      </c>
      <c r="X3311">
        <v>4.4952141939292947</v>
      </c>
    </row>
    <row r="3312" spans="5:24">
      <c r="E3312">
        <v>33.090000000000003</v>
      </c>
      <c r="F3312">
        <f t="shared" si="153"/>
        <v>5.2812853231451875</v>
      </c>
      <c r="T3312">
        <f t="shared" ca="1" si="154"/>
        <v>85.09</v>
      </c>
      <c r="U3312">
        <f t="shared" ca="1" si="155"/>
        <v>6.0201505858578761</v>
      </c>
      <c r="W3312">
        <v>80.55</v>
      </c>
      <c r="X3312">
        <v>6.3614322869395714</v>
      </c>
    </row>
    <row r="3313" spans="5:24">
      <c r="E3313">
        <v>33.1</v>
      </c>
      <c r="F3313">
        <f t="shared" si="153"/>
        <v>5.2814232293041385</v>
      </c>
      <c r="T3313">
        <f t="shared" ca="1" si="154"/>
        <v>19.41</v>
      </c>
      <c r="U3313">
        <f t="shared" ca="1" si="155"/>
        <v>5.0685568647046946</v>
      </c>
      <c r="W3313">
        <v>44.38</v>
      </c>
      <c r="X3313">
        <v>5.3586582893406094</v>
      </c>
    </row>
    <row r="3314" spans="5:24">
      <c r="E3314">
        <v>33.11</v>
      </c>
      <c r="F3314">
        <f t="shared" si="153"/>
        <v>5.281561118837427</v>
      </c>
      <c r="T3314">
        <f t="shared" ca="1" si="154"/>
        <v>22.78</v>
      </c>
      <c r="U3314">
        <f t="shared" ca="1" si="155"/>
        <v>5.1269441978774024</v>
      </c>
      <c r="W3314">
        <v>29.13</v>
      </c>
      <c r="X3314">
        <v>4.950409097374453</v>
      </c>
    </row>
    <row r="3315" spans="5:24">
      <c r="E3315">
        <v>33.119999999999997</v>
      </c>
      <c r="F3315">
        <f t="shared" si="153"/>
        <v>5.2816989917595452</v>
      </c>
      <c r="T3315">
        <f t="shared" ca="1" si="154"/>
        <v>42.33</v>
      </c>
      <c r="U3315">
        <f t="shared" ca="1" si="155"/>
        <v>5.4032708111270882</v>
      </c>
      <c r="W3315">
        <v>98.78</v>
      </c>
      <c r="X3315">
        <v>7.7507717132612797</v>
      </c>
    </row>
    <row r="3316" spans="5:24">
      <c r="E3316">
        <v>33.130000000000003</v>
      </c>
      <c r="F3316">
        <f t="shared" si="153"/>
        <v>5.2818368480849758</v>
      </c>
      <c r="T3316">
        <f t="shared" ca="1" si="154"/>
        <v>80.02</v>
      </c>
      <c r="U3316">
        <f t="shared" ca="1" si="155"/>
        <v>5.9211679156734398</v>
      </c>
      <c r="W3316">
        <v>37.4</v>
      </c>
      <c r="X3316">
        <v>5.1787223604540031</v>
      </c>
    </row>
    <row r="3317" spans="5:24">
      <c r="E3317">
        <v>33.14</v>
      </c>
      <c r="F3317">
        <f t="shared" si="153"/>
        <v>5.2819746878281908</v>
      </c>
      <c r="T3317">
        <f t="shared" ca="1" si="154"/>
        <v>79.03</v>
      </c>
      <c r="U3317">
        <f t="shared" ca="1" si="155"/>
        <v>5.9037313117551475</v>
      </c>
      <c r="W3317">
        <v>81.06</v>
      </c>
      <c r="X3317">
        <v>6.3801094874493671</v>
      </c>
    </row>
    <row r="3318" spans="5:24">
      <c r="E3318">
        <v>33.15</v>
      </c>
      <c r="F3318">
        <f t="shared" si="153"/>
        <v>5.2821125110036524</v>
      </c>
      <c r="T3318">
        <f t="shared" ca="1" si="154"/>
        <v>51.16</v>
      </c>
      <c r="U3318">
        <f t="shared" ca="1" si="155"/>
        <v>5.5145404932245592</v>
      </c>
      <c r="W3318">
        <v>47.08</v>
      </c>
      <c r="X3318">
        <v>5.426740978318195</v>
      </c>
    </row>
    <row r="3319" spans="5:24">
      <c r="E3319">
        <v>33.159999999999997</v>
      </c>
      <c r="F3319">
        <f t="shared" si="153"/>
        <v>5.2822503176258122</v>
      </c>
      <c r="T3319">
        <f t="shared" ca="1" si="154"/>
        <v>66.36</v>
      </c>
      <c r="U3319">
        <f t="shared" ca="1" si="155"/>
        <v>5.7111541504677552</v>
      </c>
      <c r="W3319">
        <v>57.2</v>
      </c>
      <c r="X3319">
        <v>5.6814683165284769</v>
      </c>
    </row>
    <row r="3320" spans="5:24">
      <c r="E3320">
        <v>33.17</v>
      </c>
      <c r="F3320">
        <f t="shared" si="153"/>
        <v>5.2823881077091119</v>
      </c>
      <c r="T3320">
        <f t="shared" ca="1" si="154"/>
        <v>24.32</v>
      </c>
      <c r="U3320">
        <f t="shared" ca="1" si="155"/>
        <v>5.1519769820126866</v>
      </c>
      <c r="W3320">
        <v>41.89</v>
      </c>
      <c r="X3320">
        <v>5.295291654853588</v>
      </c>
    </row>
    <row r="3321" spans="5:24">
      <c r="E3321">
        <v>33.18</v>
      </c>
      <c r="F3321">
        <f t="shared" si="153"/>
        <v>5.2825258812679818</v>
      </c>
      <c r="T3321">
        <f t="shared" ca="1" si="154"/>
        <v>37.630000000000003</v>
      </c>
      <c r="U3321">
        <f t="shared" ca="1" si="155"/>
        <v>5.3423935423101518</v>
      </c>
      <c r="W3321">
        <v>60.28</v>
      </c>
      <c r="X3321">
        <v>5.7606012832210638</v>
      </c>
    </row>
    <row r="3322" spans="5:24">
      <c r="E3322">
        <v>33.19</v>
      </c>
      <c r="F3322">
        <f t="shared" si="153"/>
        <v>5.2826636383168442</v>
      </c>
      <c r="T3322">
        <f t="shared" ca="1" si="154"/>
        <v>41.12</v>
      </c>
      <c r="U3322">
        <f t="shared" ca="1" si="155"/>
        <v>5.38777039316005</v>
      </c>
      <c r="W3322">
        <v>6.62</v>
      </c>
      <c r="X3322">
        <v>3.9952952447908432</v>
      </c>
    </row>
    <row r="3323" spans="5:24">
      <c r="E3323">
        <v>33.200000000000003</v>
      </c>
      <c r="F3323">
        <f t="shared" si="153"/>
        <v>5.2828013788701096</v>
      </c>
      <c r="T3323">
        <f t="shared" ca="1" si="154"/>
        <v>97.74</v>
      </c>
      <c r="U3323">
        <f t="shared" ca="1" si="155"/>
        <v>6.5013942255291504</v>
      </c>
      <c r="W3323">
        <v>89.29</v>
      </c>
      <c r="X3323">
        <v>6.742099101608904</v>
      </c>
    </row>
    <row r="3324" spans="5:24">
      <c r="E3324">
        <v>33.21</v>
      </c>
      <c r="F3324">
        <f t="shared" si="153"/>
        <v>5.2829391029421773</v>
      </c>
      <c r="T3324">
        <f t="shared" ca="1" si="154"/>
        <v>51</v>
      </c>
      <c r="U3324">
        <f t="shared" ca="1" si="155"/>
        <v>5.5125344541293551</v>
      </c>
      <c r="W3324">
        <v>98.67</v>
      </c>
      <c r="X3324">
        <v>7.717338044146719</v>
      </c>
    </row>
    <row r="3325" spans="5:24">
      <c r="E3325">
        <v>33.22</v>
      </c>
      <c r="F3325">
        <f t="shared" si="153"/>
        <v>5.2830768105474393</v>
      </c>
      <c r="T3325">
        <f t="shared" ca="1" si="154"/>
        <v>31.41</v>
      </c>
      <c r="U3325">
        <f t="shared" ca="1" si="155"/>
        <v>5.2578690417796432</v>
      </c>
      <c r="W3325">
        <v>37.56</v>
      </c>
      <c r="X3325">
        <v>5.1829425362793016</v>
      </c>
    </row>
    <row r="3326" spans="5:24">
      <c r="E3326">
        <v>33.229999999999997</v>
      </c>
      <c r="F3326">
        <f t="shared" si="153"/>
        <v>5.2832145017002752</v>
      </c>
      <c r="T3326">
        <f t="shared" ca="1" si="154"/>
        <v>47.69</v>
      </c>
      <c r="U3326">
        <f t="shared" ca="1" si="155"/>
        <v>5.471032246428571</v>
      </c>
      <c r="W3326">
        <v>47.26</v>
      </c>
      <c r="X3326">
        <v>5.4312642988677551</v>
      </c>
    </row>
    <row r="3327" spans="5:24">
      <c r="E3327">
        <v>33.24</v>
      </c>
      <c r="F3327">
        <f t="shared" si="153"/>
        <v>5.2833521764150557</v>
      </c>
      <c r="T3327">
        <f t="shared" ca="1" si="154"/>
        <v>65.11</v>
      </c>
      <c r="U3327">
        <f t="shared" ca="1" si="155"/>
        <v>5.6941459708272113</v>
      </c>
      <c r="W3327">
        <v>6.25</v>
      </c>
      <c r="X3327">
        <v>3.9658794556474528</v>
      </c>
    </row>
    <row r="3328" spans="5:24">
      <c r="E3328">
        <v>33.25</v>
      </c>
      <c r="F3328">
        <f t="shared" si="153"/>
        <v>5.283489834706141</v>
      </c>
      <c r="T3328">
        <f t="shared" ca="1" si="154"/>
        <v>17.77</v>
      </c>
      <c r="U3328">
        <f t="shared" ca="1" si="155"/>
        <v>5.0379171011311303</v>
      </c>
      <c r="W3328">
        <v>79.81</v>
      </c>
      <c r="X3328">
        <v>6.3348538531276049</v>
      </c>
    </row>
    <row r="3329" spans="5:24">
      <c r="E3329">
        <v>33.26</v>
      </c>
      <c r="F3329">
        <f t="shared" si="153"/>
        <v>5.2836274765878795</v>
      </c>
      <c r="T3329">
        <f t="shared" ca="1" si="154"/>
        <v>75.930000000000007</v>
      </c>
      <c r="U3329">
        <f t="shared" ca="1" si="155"/>
        <v>5.8520263138201383</v>
      </c>
      <c r="W3329">
        <v>89.98</v>
      </c>
      <c r="X3329">
        <v>6.7804127847033708</v>
      </c>
    </row>
    <row r="3330" spans="5:24">
      <c r="E3330">
        <v>33.270000000000003</v>
      </c>
      <c r="F3330">
        <f t="shared" si="153"/>
        <v>5.2837651020746126</v>
      </c>
      <c r="T3330">
        <f t="shared" ca="1" si="154"/>
        <v>18.7</v>
      </c>
      <c r="U3330">
        <f t="shared" ca="1" si="155"/>
        <v>5.0554971346994879</v>
      </c>
      <c r="W3330">
        <v>62.86</v>
      </c>
      <c r="X3330">
        <v>5.8281476861791734</v>
      </c>
    </row>
    <row r="3331" spans="5:24">
      <c r="E3331">
        <v>33.28</v>
      </c>
      <c r="F3331">
        <f t="shared" si="153"/>
        <v>5.2839027111806693</v>
      </c>
      <c r="T3331">
        <f t="shared" ca="1" si="154"/>
        <v>89.56</v>
      </c>
      <c r="U3331">
        <f t="shared" ca="1" si="155"/>
        <v>6.128435984803275</v>
      </c>
      <c r="W3331">
        <v>90.65</v>
      </c>
      <c r="X3331">
        <v>6.8195060166546391</v>
      </c>
    </row>
    <row r="3332" spans="5:24">
      <c r="E3332">
        <v>33.29</v>
      </c>
      <c r="F3332">
        <f t="shared" si="153"/>
        <v>5.2840403039203689</v>
      </c>
      <c r="T3332">
        <f t="shared" ca="1" si="154"/>
        <v>21.96</v>
      </c>
      <c r="U3332">
        <f t="shared" ca="1" si="155"/>
        <v>5.113227578021557</v>
      </c>
      <c r="W3332">
        <v>1.47</v>
      </c>
      <c r="X3332">
        <v>3.3219189077106641</v>
      </c>
    </row>
    <row r="3333" spans="5:24">
      <c r="E3333">
        <v>33.299999999999997</v>
      </c>
      <c r="F3333">
        <f t="shared" ref="F3333:F3396" si="156">NORMINV(E3333/100,$C$3,$C$4)</f>
        <v>5.2841778803080217</v>
      </c>
      <c r="T3333">
        <f t="shared" ref="T3333:T3396" ca="1" si="157">RANDBETWEEN(1,10000)/100</f>
        <v>66.3</v>
      </c>
      <c r="U3333">
        <f t="shared" ref="U3333:U3396" ca="1" si="158">NORMINV(T3333/100,$C$3,$C$4)</f>
        <v>5.7103323098188072</v>
      </c>
      <c r="W3333">
        <v>73.53</v>
      </c>
      <c r="X3333">
        <v>6.1289221868699606</v>
      </c>
    </row>
    <row r="3334" spans="5:24">
      <c r="E3334">
        <v>33.31</v>
      </c>
      <c r="F3334">
        <f t="shared" si="156"/>
        <v>5.2843154403579273</v>
      </c>
      <c r="T3334">
        <f t="shared" ca="1" si="157"/>
        <v>13.12</v>
      </c>
      <c r="U3334">
        <f t="shared" ca="1" si="158"/>
        <v>4.9396317022417326</v>
      </c>
      <c r="W3334">
        <v>44.12</v>
      </c>
      <c r="X3334">
        <v>5.3520725188796643</v>
      </c>
    </row>
    <row r="3335" spans="5:24">
      <c r="E3335">
        <v>33.32</v>
      </c>
      <c r="F3335">
        <f t="shared" si="156"/>
        <v>5.2844529840843748</v>
      </c>
      <c r="T3335">
        <f t="shared" ca="1" si="157"/>
        <v>95.28</v>
      </c>
      <c r="U3335">
        <f t="shared" ca="1" si="158"/>
        <v>6.3363153991885444</v>
      </c>
      <c r="W3335">
        <v>77.430000000000007</v>
      </c>
      <c r="X3335">
        <v>6.2530830654675684</v>
      </c>
    </row>
    <row r="3336" spans="5:24">
      <c r="E3336">
        <v>33.33</v>
      </c>
      <c r="F3336">
        <f t="shared" si="156"/>
        <v>5.2845905115016434</v>
      </c>
      <c r="T3336">
        <f t="shared" ca="1" si="157"/>
        <v>73.989999999999995</v>
      </c>
      <c r="U3336">
        <f t="shared" ca="1" si="158"/>
        <v>5.8215185707473314</v>
      </c>
      <c r="W3336">
        <v>39.78</v>
      </c>
      <c r="X3336">
        <v>5.2409543258017637</v>
      </c>
    </row>
    <row r="3337" spans="5:24">
      <c r="E3337">
        <v>33.340000000000003</v>
      </c>
      <c r="F3337">
        <f t="shared" si="156"/>
        <v>5.2847280226240034</v>
      </c>
      <c r="T3337">
        <f t="shared" ca="1" si="157"/>
        <v>4.34</v>
      </c>
      <c r="U3337">
        <f t="shared" ca="1" si="158"/>
        <v>4.6437376045815686</v>
      </c>
      <c r="W3337">
        <v>70.72</v>
      </c>
      <c r="X3337">
        <v>6.0452232249445927</v>
      </c>
    </row>
    <row r="3338" spans="5:24">
      <c r="E3338">
        <v>33.35</v>
      </c>
      <c r="F3338">
        <f t="shared" si="156"/>
        <v>5.2848655174657129</v>
      </c>
      <c r="T3338">
        <f t="shared" ca="1" si="157"/>
        <v>49.65</v>
      </c>
      <c r="U3338">
        <f t="shared" ca="1" si="158"/>
        <v>5.4956133442458359</v>
      </c>
      <c r="W3338">
        <v>18.21</v>
      </c>
      <c r="X3338">
        <v>4.5926088731248313</v>
      </c>
    </row>
    <row r="3339" spans="5:24">
      <c r="E3339">
        <v>33.36</v>
      </c>
      <c r="F3339">
        <f t="shared" si="156"/>
        <v>5.2850029960410225</v>
      </c>
      <c r="T3339">
        <f t="shared" ca="1" si="157"/>
        <v>15.64</v>
      </c>
      <c r="U3339">
        <f t="shared" ca="1" si="158"/>
        <v>4.9953178989323543</v>
      </c>
      <c r="W3339">
        <v>97.32</v>
      </c>
      <c r="X3339">
        <v>7.4300551884637152</v>
      </c>
    </row>
    <row r="3340" spans="5:24">
      <c r="E3340">
        <v>33.369999999999997</v>
      </c>
      <c r="F3340">
        <f t="shared" si="156"/>
        <v>5.2851404583641717</v>
      </c>
      <c r="T3340">
        <f t="shared" ca="1" si="157"/>
        <v>62.02</v>
      </c>
      <c r="U3340">
        <f t="shared" ca="1" si="158"/>
        <v>5.6530030508548563</v>
      </c>
      <c r="W3340">
        <v>90.89</v>
      </c>
      <c r="X3340">
        <v>6.8340117675436511</v>
      </c>
    </row>
    <row r="3341" spans="5:24">
      <c r="E3341">
        <v>33.380000000000003</v>
      </c>
      <c r="F3341">
        <f t="shared" si="156"/>
        <v>5.2852779044493898</v>
      </c>
      <c r="T3341">
        <f t="shared" ca="1" si="157"/>
        <v>75.27</v>
      </c>
      <c r="U3341">
        <f t="shared" ca="1" si="158"/>
        <v>5.841505414340193</v>
      </c>
      <c r="W3341">
        <v>35.89</v>
      </c>
      <c r="X3341">
        <v>5.1385994006265383</v>
      </c>
    </row>
    <row r="3342" spans="5:24">
      <c r="E3342">
        <v>33.39</v>
      </c>
      <c r="F3342">
        <f t="shared" si="156"/>
        <v>5.2854153343108958</v>
      </c>
      <c r="T3342">
        <f t="shared" ca="1" si="157"/>
        <v>13.21</v>
      </c>
      <c r="U3342">
        <f t="shared" ca="1" si="158"/>
        <v>4.9417404510304213</v>
      </c>
      <c r="W3342">
        <v>6.32</v>
      </c>
      <c r="X3342">
        <v>3.9715465793245923</v>
      </c>
    </row>
    <row r="3343" spans="5:24">
      <c r="E3343">
        <v>33.4</v>
      </c>
      <c r="F3343">
        <f t="shared" si="156"/>
        <v>5.2855527479628988</v>
      </c>
      <c r="T3343">
        <f t="shared" ca="1" si="157"/>
        <v>64.900000000000006</v>
      </c>
      <c r="U3343">
        <f t="shared" ca="1" si="158"/>
        <v>5.6913110375812668</v>
      </c>
      <c r="W3343">
        <v>5.07</v>
      </c>
      <c r="X3343">
        <v>3.8618959965327559</v>
      </c>
    </row>
    <row r="3344" spans="5:24">
      <c r="E3344">
        <v>33.409999999999997</v>
      </c>
      <c r="F3344">
        <f t="shared" si="156"/>
        <v>5.2856901454196006</v>
      </c>
      <c r="T3344">
        <f t="shared" ca="1" si="157"/>
        <v>38.4</v>
      </c>
      <c r="U3344">
        <f t="shared" ca="1" si="158"/>
        <v>5.3525040058886866</v>
      </c>
      <c r="W3344">
        <v>20.190000000000001</v>
      </c>
      <c r="X3344">
        <v>4.6651461468723951</v>
      </c>
    </row>
    <row r="3345" spans="5:24">
      <c r="E3345">
        <v>33.42</v>
      </c>
      <c r="F3345">
        <f t="shared" si="156"/>
        <v>5.2858275266951891</v>
      </c>
      <c r="T3345">
        <f t="shared" ca="1" si="157"/>
        <v>36.369999999999997</v>
      </c>
      <c r="U3345">
        <f t="shared" ca="1" si="158"/>
        <v>5.3257069070199989</v>
      </c>
      <c r="W3345">
        <v>61.88</v>
      </c>
      <c r="X3345">
        <v>5.802330670417672</v>
      </c>
    </row>
    <row r="3346" spans="5:24">
      <c r="E3346">
        <v>33.43</v>
      </c>
      <c r="F3346">
        <f t="shared" si="156"/>
        <v>5.2859648918038458</v>
      </c>
      <c r="T3346">
        <f t="shared" ca="1" si="157"/>
        <v>89.88</v>
      </c>
      <c r="U3346">
        <f t="shared" ca="1" si="158"/>
        <v>6.1373718130223427</v>
      </c>
      <c r="W3346">
        <v>27.63</v>
      </c>
      <c r="X3346">
        <v>4.906131396900963</v>
      </c>
    </row>
    <row r="3347" spans="5:24">
      <c r="E3347">
        <v>33.44</v>
      </c>
      <c r="F3347">
        <f t="shared" si="156"/>
        <v>5.2861022407597389</v>
      </c>
      <c r="T3347">
        <f t="shared" ca="1" si="157"/>
        <v>16.399999999999999</v>
      </c>
      <c r="U3347">
        <f t="shared" ca="1" si="158"/>
        <v>5.0109248568687637</v>
      </c>
      <c r="W3347">
        <v>14.23</v>
      </c>
      <c r="X3347">
        <v>4.4299571021936792</v>
      </c>
    </row>
    <row r="3348" spans="5:24">
      <c r="E3348">
        <v>33.450000000000003</v>
      </c>
      <c r="F3348">
        <f t="shared" si="156"/>
        <v>5.2862395735770296</v>
      </c>
      <c r="T3348">
        <f t="shared" ca="1" si="157"/>
        <v>14.53</v>
      </c>
      <c r="U3348">
        <f t="shared" ca="1" si="158"/>
        <v>4.9715968516500038</v>
      </c>
      <c r="W3348">
        <v>21.33</v>
      </c>
      <c r="X3348">
        <v>4.7049767881684383</v>
      </c>
    </row>
    <row r="3349" spans="5:24">
      <c r="E3349">
        <v>33.46</v>
      </c>
      <c r="F3349">
        <f t="shared" si="156"/>
        <v>5.2863768902698682</v>
      </c>
      <c r="T3349">
        <f t="shared" ca="1" si="157"/>
        <v>60.79</v>
      </c>
      <c r="U3349">
        <f t="shared" ca="1" si="158"/>
        <v>5.6369249332085829</v>
      </c>
      <c r="W3349">
        <v>79.8</v>
      </c>
      <c r="X3349">
        <v>6.3344987348257398</v>
      </c>
    </row>
    <row r="3350" spans="5:24">
      <c r="E3350">
        <v>33.47</v>
      </c>
      <c r="F3350">
        <f t="shared" si="156"/>
        <v>5.2865141908523956</v>
      </c>
      <c r="T3350">
        <f t="shared" ca="1" si="157"/>
        <v>17.34</v>
      </c>
      <c r="U3350">
        <f t="shared" ca="1" si="158"/>
        <v>5.0295928193777035</v>
      </c>
      <c r="W3350">
        <v>17.86</v>
      </c>
      <c r="X3350">
        <v>4.5792864501050268</v>
      </c>
    </row>
    <row r="3351" spans="5:24">
      <c r="E3351">
        <v>33.479999999999997</v>
      </c>
      <c r="F3351">
        <f t="shared" si="156"/>
        <v>5.2866514753387408</v>
      </c>
      <c r="T3351">
        <f t="shared" ca="1" si="157"/>
        <v>24.94</v>
      </c>
      <c r="U3351">
        <f t="shared" ca="1" si="158"/>
        <v>5.1618104631668489</v>
      </c>
      <c r="W3351">
        <v>9.65</v>
      </c>
      <c r="X3351">
        <v>4.1982445573539184</v>
      </c>
    </row>
    <row r="3352" spans="5:24">
      <c r="E3352">
        <v>33.49</v>
      </c>
      <c r="F3352">
        <f t="shared" si="156"/>
        <v>5.2867887437430259</v>
      </c>
      <c r="T3352">
        <f t="shared" ca="1" si="157"/>
        <v>20.239999999999998</v>
      </c>
      <c r="U3352">
        <f t="shared" ca="1" si="158"/>
        <v>5.0834603436924937</v>
      </c>
      <c r="W3352">
        <v>29.15</v>
      </c>
      <c r="X3352">
        <v>4.9509920586941387</v>
      </c>
    </row>
    <row r="3353" spans="5:24">
      <c r="E3353">
        <v>33.5</v>
      </c>
      <c r="F3353">
        <f t="shared" si="156"/>
        <v>5.2869259960793613</v>
      </c>
      <c r="T3353">
        <f t="shared" ca="1" si="157"/>
        <v>27.76</v>
      </c>
      <c r="U3353">
        <f t="shared" ca="1" si="158"/>
        <v>5.205006973513135</v>
      </c>
      <c r="W3353">
        <v>61.35</v>
      </c>
      <c r="X3353">
        <v>5.7884530035645207</v>
      </c>
    </row>
    <row r="3354" spans="5:24">
      <c r="E3354">
        <v>33.51</v>
      </c>
      <c r="F3354">
        <f t="shared" si="156"/>
        <v>5.2870632323618478</v>
      </c>
      <c r="T3354">
        <f t="shared" ca="1" si="157"/>
        <v>33.01</v>
      </c>
      <c r="U3354">
        <f t="shared" ca="1" si="158"/>
        <v>5.2801814736071782</v>
      </c>
      <c r="W3354">
        <v>99.02</v>
      </c>
      <c r="X3354">
        <v>7.8339183061836177</v>
      </c>
    </row>
    <row r="3355" spans="5:24">
      <c r="E3355">
        <v>33.520000000000003</v>
      </c>
      <c r="F3355">
        <f t="shared" si="156"/>
        <v>5.2872004526045782</v>
      </c>
      <c r="T3355">
        <f t="shared" ca="1" si="157"/>
        <v>43.82</v>
      </c>
      <c r="U3355">
        <f t="shared" ca="1" si="158"/>
        <v>5.4222327767681069</v>
      </c>
      <c r="W3355">
        <v>59.61</v>
      </c>
      <c r="X3355">
        <v>5.743265149805187</v>
      </c>
    </row>
    <row r="3356" spans="5:24">
      <c r="E3356">
        <v>33.53</v>
      </c>
      <c r="F3356">
        <f t="shared" si="156"/>
        <v>5.2873376568216326</v>
      </c>
      <c r="T3356">
        <f t="shared" ca="1" si="157"/>
        <v>19.489999999999998</v>
      </c>
      <c r="U3356">
        <f t="shared" ca="1" si="158"/>
        <v>5.0700099389307844</v>
      </c>
      <c r="W3356">
        <v>54.79</v>
      </c>
      <c r="X3356">
        <v>5.6203574453217664</v>
      </c>
    </row>
    <row r="3357" spans="5:24">
      <c r="E3357">
        <v>33.54</v>
      </c>
      <c r="F3357">
        <f t="shared" si="156"/>
        <v>5.2874748450270825</v>
      </c>
      <c r="T3357">
        <f t="shared" ca="1" si="157"/>
        <v>65.06</v>
      </c>
      <c r="U3357">
        <f t="shared" ca="1" si="158"/>
        <v>5.6934704238155058</v>
      </c>
      <c r="W3357">
        <v>91.55</v>
      </c>
      <c r="X3357">
        <v>6.8754241052654503</v>
      </c>
    </row>
    <row r="3358" spans="5:24">
      <c r="E3358">
        <v>33.549999999999997</v>
      </c>
      <c r="F3358">
        <f t="shared" si="156"/>
        <v>5.2876120172349923</v>
      </c>
      <c r="T3358">
        <f t="shared" ca="1" si="157"/>
        <v>87.41</v>
      </c>
      <c r="U3358">
        <f t="shared" ca="1" si="158"/>
        <v>6.0729941417590432</v>
      </c>
      <c r="W3358">
        <v>21.8</v>
      </c>
      <c r="X3358">
        <v>4.721034435652455</v>
      </c>
    </row>
    <row r="3359" spans="5:24">
      <c r="E3359">
        <v>33.56</v>
      </c>
      <c r="F3359">
        <f t="shared" si="156"/>
        <v>5.287749173459412</v>
      </c>
      <c r="T3359">
        <f t="shared" ca="1" si="157"/>
        <v>88.75</v>
      </c>
      <c r="U3359">
        <f t="shared" ca="1" si="158"/>
        <v>6.1066698112442586</v>
      </c>
      <c r="W3359">
        <v>60.2</v>
      </c>
      <c r="X3359">
        <v>5.7585272773163094</v>
      </c>
    </row>
    <row r="3360" spans="5:24">
      <c r="E3360">
        <v>33.57</v>
      </c>
      <c r="F3360">
        <f t="shared" si="156"/>
        <v>5.2878863137143863</v>
      </c>
      <c r="T3360">
        <f t="shared" ca="1" si="157"/>
        <v>3.67</v>
      </c>
      <c r="U3360">
        <f t="shared" ca="1" si="158"/>
        <v>4.6048322732247264</v>
      </c>
      <c r="W3360">
        <v>84.55</v>
      </c>
      <c r="X3360">
        <v>6.5173225765588274</v>
      </c>
    </row>
    <row r="3361" spans="5:24">
      <c r="E3361">
        <v>33.58</v>
      </c>
      <c r="F3361">
        <f t="shared" si="156"/>
        <v>5.2880234380139459</v>
      </c>
      <c r="T3361">
        <f t="shared" ca="1" si="157"/>
        <v>98.46</v>
      </c>
      <c r="U3361">
        <f t="shared" ca="1" si="158"/>
        <v>6.5798235453613181</v>
      </c>
      <c r="W3361">
        <v>74.31</v>
      </c>
      <c r="X3361">
        <v>6.1529321829733661</v>
      </c>
    </row>
    <row r="3362" spans="5:24">
      <c r="E3362">
        <v>33.590000000000003</v>
      </c>
      <c r="F3362">
        <f t="shared" si="156"/>
        <v>5.288160546372116</v>
      </c>
      <c r="T3362">
        <f t="shared" ca="1" si="157"/>
        <v>5.31</v>
      </c>
      <c r="U3362">
        <f t="shared" ca="1" si="158"/>
        <v>4.6922443147661355</v>
      </c>
      <c r="W3362">
        <v>52.67</v>
      </c>
      <c r="X3362">
        <v>5.5669770168540484</v>
      </c>
    </row>
    <row r="3363" spans="5:24">
      <c r="E3363">
        <v>33.6</v>
      </c>
      <c r="F3363">
        <f t="shared" si="156"/>
        <v>5.2882976388029084</v>
      </c>
      <c r="T3363">
        <f t="shared" ca="1" si="157"/>
        <v>25.99</v>
      </c>
      <c r="U3363">
        <f t="shared" ca="1" si="158"/>
        <v>5.1781731347808773</v>
      </c>
      <c r="W3363">
        <v>36.479999999999997</v>
      </c>
      <c r="X3363">
        <v>5.1543423301384861</v>
      </c>
    </row>
    <row r="3364" spans="5:24">
      <c r="E3364">
        <v>33.61</v>
      </c>
      <c r="F3364">
        <f t="shared" si="156"/>
        <v>5.2884347153203288</v>
      </c>
      <c r="T3364">
        <f t="shared" ca="1" si="157"/>
        <v>53.05</v>
      </c>
      <c r="U3364">
        <f t="shared" ca="1" si="158"/>
        <v>5.538263395708146</v>
      </c>
      <c r="W3364">
        <v>92.62</v>
      </c>
      <c r="X3364">
        <v>6.9480609694197017</v>
      </c>
    </row>
    <row r="3365" spans="5:24">
      <c r="E3365">
        <v>33.619999999999997</v>
      </c>
      <c r="F3365">
        <f t="shared" si="156"/>
        <v>5.2885717759383697</v>
      </c>
      <c r="T3365">
        <f t="shared" ca="1" si="157"/>
        <v>88.59</v>
      </c>
      <c r="U3365">
        <f t="shared" ca="1" si="158"/>
        <v>6.1025042766019304</v>
      </c>
      <c r="W3365">
        <v>59.1</v>
      </c>
      <c r="X3365">
        <v>5.7301181006572657</v>
      </c>
    </row>
    <row r="3366" spans="5:24">
      <c r="E3366">
        <v>33.630000000000003</v>
      </c>
      <c r="F3366">
        <f t="shared" si="156"/>
        <v>5.2887088206710171</v>
      </c>
      <c r="T3366">
        <f t="shared" ca="1" si="157"/>
        <v>14.2</v>
      </c>
      <c r="U3366">
        <f t="shared" ca="1" si="158"/>
        <v>4.9643115553598935</v>
      </c>
      <c r="W3366">
        <v>54.61</v>
      </c>
      <c r="X3366">
        <v>5.6158139429515073</v>
      </c>
    </row>
    <row r="3367" spans="5:24">
      <c r="E3367">
        <v>33.64</v>
      </c>
      <c r="F3367">
        <f t="shared" si="156"/>
        <v>5.2888458495322448</v>
      </c>
      <c r="T3367">
        <f t="shared" ca="1" si="157"/>
        <v>29.68</v>
      </c>
      <c r="U3367">
        <f t="shared" ca="1" si="158"/>
        <v>5.2331867715754594</v>
      </c>
      <c r="W3367">
        <v>37.04</v>
      </c>
      <c r="X3367">
        <v>5.1692058764902651</v>
      </c>
    </row>
    <row r="3368" spans="5:24">
      <c r="E3368">
        <v>33.65</v>
      </c>
      <c r="F3368">
        <f t="shared" si="156"/>
        <v>5.2889828625360185</v>
      </c>
      <c r="T3368">
        <f t="shared" ca="1" si="157"/>
        <v>68.45</v>
      </c>
      <c r="U3368">
        <f t="shared" ca="1" si="158"/>
        <v>5.7401599083574055</v>
      </c>
      <c r="W3368">
        <v>8.6999999999999993</v>
      </c>
      <c r="X3368">
        <v>4.1405372545817425</v>
      </c>
    </row>
    <row r="3369" spans="5:24">
      <c r="E3369">
        <v>33.659999999999997</v>
      </c>
      <c r="F3369">
        <f t="shared" si="156"/>
        <v>5.2891198596962941</v>
      </c>
      <c r="T3369">
        <f t="shared" ca="1" si="157"/>
        <v>36.229999999999997</v>
      </c>
      <c r="U3369">
        <f t="shared" ca="1" si="158"/>
        <v>5.3238411397301437</v>
      </c>
      <c r="W3369">
        <v>48.75</v>
      </c>
      <c r="X3369">
        <v>5.4686620179785734</v>
      </c>
    </row>
    <row r="3370" spans="5:24">
      <c r="E3370">
        <v>33.67</v>
      </c>
      <c r="F3370">
        <f t="shared" si="156"/>
        <v>5.2892568410270178</v>
      </c>
      <c r="T3370">
        <f t="shared" ca="1" si="157"/>
        <v>40.46</v>
      </c>
      <c r="U3370">
        <f t="shared" ca="1" si="158"/>
        <v>5.3792708937446516</v>
      </c>
      <c r="W3370">
        <v>75.41</v>
      </c>
      <c r="X3370">
        <v>6.1874487279618835</v>
      </c>
    </row>
    <row r="3371" spans="5:24">
      <c r="E3371">
        <v>33.68</v>
      </c>
      <c r="F3371">
        <f t="shared" si="156"/>
        <v>5.2893938065421251</v>
      </c>
      <c r="T3371">
        <f t="shared" ca="1" si="157"/>
        <v>93.18</v>
      </c>
      <c r="U3371">
        <f t="shared" ca="1" si="158"/>
        <v>6.2446659338552966</v>
      </c>
      <c r="W3371">
        <v>70.930000000000007</v>
      </c>
      <c r="X3371">
        <v>6.0513409088680472</v>
      </c>
    </row>
    <row r="3372" spans="5:24">
      <c r="E3372">
        <v>33.69</v>
      </c>
      <c r="F3372">
        <f t="shared" si="156"/>
        <v>5.2895307562555445</v>
      </c>
      <c r="T3372">
        <f t="shared" ca="1" si="157"/>
        <v>11.35</v>
      </c>
      <c r="U3372">
        <f t="shared" ca="1" si="158"/>
        <v>4.8959385598012375</v>
      </c>
      <c r="W3372">
        <v>54.73</v>
      </c>
      <c r="X3372">
        <v>5.6188426730821739</v>
      </c>
    </row>
    <row r="3373" spans="5:24">
      <c r="E3373">
        <v>33.700000000000003</v>
      </c>
      <c r="F3373">
        <f t="shared" si="156"/>
        <v>5.2896676901811919</v>
      </c>
      <c r="T3373">
        <f t="shared" ca="1" si="157"/>
        <v>99.79</v>
      </c>
      <c r="U3373">
        <f t="shared" ca="1" si="158"/>
        <v>6.9313681317529383</v>
      </c>
      <c r="W3373">
        <v>14.82</v>
      </c>
      <c r="X3373">
        <v>4.4558154204760836</v>
      </c>
    </row>
    <row r="3374" spans="5:24">
      <c r="E3374">
        <v>33.71</v>
      </c>
      <c r="F3374">
        <f t="shared" si="156"/>
        <v>5.2898046083329762</v>
      </c>
      <c r="T3374">
        <f t="shared" ca="1" si="157"/>
        <v>46.81</v>
      </c>
      <c r="U3374">
        <f t="shared" ca="1" si="158"/>
        <v>5.4599765784087255</v>
      </c>
      <c r="W3374">
        <v>96.61</v>
      </c>
      <c r="X3374">
        <v>7.3263337793947745</v>
      </c>
    </row>
    <row r="3375" spans="5:24">
      <c r="E3375">
        <v>33.72</v>
      </c>
      <c r="F3375">
        <f t="shared" si="156"/>
        <v>5.2899415107247956</v>
      </c>
      <c r="T3375">
        <f t="shared" ca="1" si="157"/>
        <v>56</v>
      </c>
      <c r="U3375">
        <f t="shared" ca="1" si="158"/>
        <v>5.5754846077483888</v>
      </c>
      <c r="W3375">
        <v>68.91</v>
      </c>
      <c r="X3375">
        <v>5.993300889460329</v>
      </c>
    </row>
    <row r="3376" spans="5:24">
      <c r="E3376">
        <v>33.729999999999997</v>
      </c>
      <c r="F3376">
        <f t="shared" si="156"/>
        <v>5.2900783973705385</v>
      </c>
      <c r="T3376">
        <f t="shared" ca="1" si="157"/>
        <v>79.98</v>
      </c>
      <c r="U3376">
        <f t="shared" ca="1" si="158"/>
        <v>5.9204535326572802</v>
      </c>
      <c r="W3376">
        <v>71.63</v>
      </c>
      <c r="X3376">
        <v>6.071884832896087</v>
      </c>
    </row>
    <row r="3377" spans="5:24">
      <c r="E3377">
        <v>33.74</v>
      </c>
      <c r="F3377">
        <f t="shared" si="156"/>
        <v>5.2902152682840837</v>
      </c>
      <c r="T3377">
        <f t="shared" ca="1" si="157"/>
        <v>31.28</v>
      </c>
      <c r="U3377">
        <f t="shared" ca="1" si="158"/>
        <v>5.2560354065004082</v>
      </c>
      <c r="W3377">
        <v>60.62</v>
      </c>
      <c r="X3377">
        <v>5.7694284440182582</v>
      </c>
    </row>
    <row r="3378" spans="5:24">
      <c r="E3378">
        <v>33.75</v>
      </c>
      <c r="F3378">
        <f t="shared" si="156"/>
        <v>5.2903521234793018</v>
      </c>
      <c r="T3378">
        <f t="shared" ca="1" si="157"/>
        <v>75.8</v>
      </c>
      <c r="U3378">
        <f t="shared" ca="1" si="158"/>
        <v>5.8499418000986703</v>
      </c>
      <c r="W3378">
        <v>7.47</v>
      </c>
      <c r="X3378">
        <v>4.0583459768064989</v>
      </c>
    </row>
    <row r="3379" spans="5:24">
      <c r="E3379">
        <v>33.76</v>
      </c>
      <c r="F3379">
        <f t="shared" si="156"/>
        <v>5.2904889629700529</v>
      </c>
      <c r="T3379">
        <f t="shared" ca="1" si="157"/>
        <v>8.92</v>
      </c>
      <c r="U3379">
        <f t="shared" ca="1" si="158"/>
        <v>4.8271511059251635</v>
      </c>
      <c r="W3379">
        <v>10.76</v>
      </c>
      <c r="X3379">
        <v>4.260607020236991</v>
      </c>
    </row>
    <row r="3380" spans="5:24">
      <c r="E3380">
        <v>33.770000000000003</v>
      </c>
      <c r="F3380">
        <f t="shared" si="156"/>
        <v>5.290625786770188</v>
      </c>
      <c r="T3380">
        <f t="shared" ca="1" si="157"/>
        <v>35.56</v>
      </c>
      <c r="U3380">
        <f t="shared" ca="1" si="158"/>
        <v>5.3148775335570653</v>
      </c>
      <c r="W3380">
        <v>92.21</v>
      </c>
      <c r="X3380">
        <v>6.9193397109068506</v>
      </c>
    </row>
    <row r="3381" spans="5:24">
      <c r="E3381">
        <v>33.78</v>
      </c>
      <c r="F3381">
        <f t="shared" si="156"/>
        <v>5.2907625948935468</v>
      </c>
      <c r="T3381">
        <f t="shared" ca="1" si="157"/>
        <v>32.880000000000003</v>
      </c>
      <c r="U3381">
        <f t="shared" ca="1" si="158"/>
        <v>5.2783854275023758</v>
      </c>
      <c r="W3381">
        <v>85</v>
      </c>
      <c r="X3381">
        <v>6.5364333894937898</v>
      </c>
    </row>
    <row r="3382" spans="5:24">
      <c r="E3382">
        <v>33.79</v>
      </c>
      <c r="F3382">
        <f t="shared" si="156"/>
        <v>5.2908993873539636</v>
      </c>
      <c r="T3382">
        <f t="shared" ca="1" si="157"/>
        <v>54.33</v>
      </c>
      <c r="U3382">
        <f t="shared" ca="1" si="158"/>
        <v>5.5543754934124125</v>
      </c>
      <c r="W3382">
        <v>58.12</v>
      </c>
      <c r="X3382">
        <v>5.7049643221686583</v>
      </c>
    </row>
    <row r="3383" spans="5:24">
      <c r="E3383">
        <v>33.799999999999997</v>
      </c>
      <c r="F3383">
        <f t="shared" si="156"/>
        <v>5.2910361641652592</v>
      </c>
      <c r="T3383">
        <f t="shared" ca="1" si="157"/>
        <v>25.17</v>
      </c>
      <c r="U3383">
        <f t="shared" ca="1" si="158"/>
        <v>5.1654251586747009</v>
      </c>
      <c r="W3383">
        <v>52.3</v>
      </c>
      <c r="X3383">
        <v>5.5576844251079844</v>
      </c>
    </row>
    <row r="3384" spans="5:24">
      <c r="E3384">
        <v>33.81</v>
      </c>
      <c r="F3384">
        <f t="shared" si="156"/>
        <v>5.2911729253412467</v>
      </c>
      <c r="T3384">
        <f t="shared" ca="1" si="157"/>
        <v>54.38</v>
      </c>
      <c r="U3384">
        <f t="shared" ca="1" si="158"/>
        <v>5.5550059105114444</v>
      </c>
      <c r="W3384">
        <v>66.150000000000006</v>
      </c>
      <c r="X3384">
        <v>5.9165603720638948</v>
      </c>
    </row>
    <row r="3385" spans="5:24">
      <c r="E3385">
        <v>33.82</v>
      </c>
      <c r="F3385">
        <f t="shared" si="156"/>
        <v>5.291309670895731</v>
      </c>
      <c r="T3385">
        <f t="shared" ca="1" si="157"/>
        <v>34.83</v>
      </c>
      <c r="U3385">
        <f t="shared" ca="1" si="158"/>
        <v>5.3050429045572116</v>
      </c>
      <c r="W3385">
        <v>40.29</v>
      </c>
      <c r="X3385">
        <v>5.2541521311491524</v>
      </c>
    </row>
    <row r="3386" spans="5:24">
      <c r="E3386">
        <v>33.83</v>
      </c>
      <c r="F3386">
        <f t="shared" si="156"/>
        <v>5.2914464008425046</v>
      </c>
      <c r="T3386">
        <f t="shared" ca="1" si="157"/>
        <v>39.020000000000003</v>
      </c>
      <c r="U3386">
        <f t="shared" ca="1" si="158"/>
        <v>5.360601098117094</v>
      </c>
      <c r="W3386">
        <v>51.6</v>
      </c>
      <c r="X3386">
        <v>5.5401168101849683</v>
      </c>
    </row>
    <row r="3387" spans="5:24">
      <c r="E3387">
        <v>33.840000000000003</v>
      </c>
      <c r="F3387">
        <f t="shared" si="156"/>
        <v>5.291583115195353</v>
      </c>
      <c r="T3387">
        <f t="shared" ca="1" si="157"/>
        <v>87.48</v>
      </c>
      <c r="U3387">
        <f t="shared" ca="1" si="158"/>
        <v>6.0746891790807398</v>
      </c>
      <c r="W3387">
        <v>70.22</v>
      </c>
      <c r="X3387">
        <v>6.0307385040458019</v>
      </c>
    </row>
    <row r="3388" spans="5:24">
      <c r="E3388">
        <v>33.85</v>
      </c>
      <c r="F3388">
        <f t="shared" si="156"/>
        <v>5.2917198139680526</v>
      </c>
      <c r="T3388">
        <f t="shared" ca="1" si="157"/>
        <v>84.11</v>
      </c>
      <c r="U3388">
        <f t="shared" ca="1" si="158"/>
        <v>5.9994945206337134</v>
      </c>
      <c r="W3388">
        <v>27.78</v>
      </c>
      <c r="X3388">
        <v>4.9106104723857529</v>
      </c>
    </row>
    <row r="3389" spans="5:24">
      <c r="E3389">
        <v>33.86</v>
      </c>
      <c r="F3389">
        <f t="shared" si="156"/>
        <v>5.2918564971743676</v>
      </c>
      <c r="T3389">
        <f t="shared" ca="1" si="157"/>
        <v>55.35</v>
      </c>
      <c r="U3389">
        <f t="shared" ca="1" si="158"/>
        <v>5.567254559942266</v>
      </c>
      <c r="W3389">
        <v>11.17</v>
      </c>
      <c r="X3389">
        <v>4.2824630848030525</v>
      </c>
    </row>
    <row r="3390" spans="5:24">
      <c r="E3390">
        <v>33.869999999999997</v>
      </c>
      <c r="F3390">
        <f t="shared" si="156"/>
        <v>5.2919931648280558</v>
      </c>
      <c r="T3390">
        <f t="shared" ca="1" si="157"/>
        <v>1.94</v>
      </c>
      <c r="U3390">
        <f t="shared" ca="1" si="158"/>
        <v>4.4668491446520715</v>
      </c>
      <c r="W3390">
        <v>70.12</v>
      </c>
      <c r="X3390">
        <v>6.0278549709814069</v>
      </c>
    </row>
    <row r="3391" spans="5:24">
      <c r="E3391">
        <v>33.880000000000003</v>
      </c>
      <c r="F3391">
        <f t="shared" si="156"/>
        <v>5.2921298169428654</v>
      </c>
      <c r="T3391">
        <f t="shared" ca="1" si="157"/>
        <v>12.18</v>
      </c>
      <c r="U3391">
        <f t="shared" ca="1" si="158"/>
        <v>4.9169821353421224</v>
      </c>
      <c r="W3391">
        <v>35.18</v>
      </c>
      <c r="X3391">
        <v>5.1195346327685316</v>
      </c>
    </row>
    <row r="3392" spans="5:24">
      <c r="E3392">
        <v>33.89</v>
      </c>
      <c r="F3392">
        <f t="shared" si="156"/>
        <v>5.2922664535325321</v>
      </c>
      <c r="T3392">
        <f t="shared" ca="1" si="157"/>
        <v>59.1</v>
      </c>
      <c r="U3392">
        <f t="shared" ca="1" si="158"/>
        <v>5.6150590503286324</v>
      </c>
      <c r="W3392">
        <v>94.12</v>
      </c>
      <c r="X3392">
        <v>7.0649271151585111</v>
      </c>
    </row>
    <row r="3393" spans="5:24">
      <c r="E3393">
        <v>33.9</v>
      </c>
      <c r="F3393">
        <f t="shared" si="156"/>
        <v>5.2924030746107862</v>
      </c>
      <c r="T3393">
        <f t="shared" ca="1" si="157"/>
        <v>24.77</v>
      </c>
      <c r="U3393">
        <f t="shared" ca="1" si="158"/>
        <v>5.1591273359489227</v>
      </c>
      <c r="W3393">
        <v>45.4</v>
      </c>
      <c r="X3393">
        <v>5.3844384028946166</v>
      </c>
    </row>
    <row r="3394" spans="5:24">
      <c r="E3394">
        <v>33.909999999999997</v>
      </c>
      <c r="F3394">
        <f t="shared" si="156"/>
        <v>5.2925396801913474</v>
      </c>
      <c r="T3394">
        <f t="shared" ca="1" si="157"/>
        <v>14.18</v>
      </c>
      <c r="U3394">
        <f t="shared" ca="1" si="158"/>
        <v>4.9638663614217338</v>
      </c>
      <c r="W3394">
        <v>63.98</v>
      </c>
      <c r="X3394">
        <v>5.8579242532886964</v>
      </c>
    </row>
    <row r="3395" spans="5:24">
      <c r="E3395">
        <v>33.92</v>
      </c>
      <c r="F3395">
        <f t="shared" si="156"/>
        <v>5.2926762702879246</v>
      </c>
      <c r="T3395">
        <f t="shared" ca="1" si="157"/>
        <v>50.69</v>
      </c>
      <c r="U3395">
        <f t="shared" ca="1" si="158"/>
        <v>5.5086482987500096</v>
      </c>
      <c r="W3395">
        <v>36.08</v>
      </c>
      <c r="X3395">
        <v>5.1436787538581443</v>
      </c>
    </row>
    <row r="3396" spans="5:24">
      <c r="E3396">
        <v>33.93</v>
      </c>
      <c r="F3396">
        <f t="shared" si="156"/>
        <v>5.29281284491422</v>
      </c>
      <c r="T3396">
        <f t="shared" ca="1" si="157"/>
        <v>74.72</v>
      </c>
      <c r="U3396">
        <f t="shared" ca="1" si="158"/>
        <v>5.8328522473738671</v>
      </c>
      <c r="W3396">
        <v>84.49</v>
      </c>
      <c r="X3396">
        <v>6.5148024618437788</v>
      </c>
    </row>
    <row r="3397" spans="5:24">
      <c r="E3397">
        <v>33.94</v>
      </c>
      <c r="F3397">
        <f t="shared" ref="F3397:F3460" si="159">NORMINV(E3397/100,$C$3,$C$4)</f>
        <v>5.2929494040839238</v>
      </c>
      <c r="T3397">
        <f t="shared" ref="T3397:T3460" ca="1" si="160">RANDBETWEEN(1,10000)/100</f>
        <v>11.53</v>
      </c>
      <c r="U3397">
        <f t="shared" ref="U3397:U3460" ca="1" si="161">NORMINV(T3397/100,$C$3,$C$4)</f>
        <v>4.900592643140671</v>
      </c>
      <c r="W3397">
        <v>99.07</v>
      </c>
      <c r="X3397">
        <v>7.8534521821173273</v>
      </c>
    </row>
    <row r="3398" spans="5:24">
      <c r="E3398">
        <v>33.950000000000003</v>
      </c>
      <c r="F3398">
        <f t="shared" si="159"/>
        <v>5.2930859478107193</v>
      </c>
      <c r="T3398">
        <f t="shared" ca="1" si="160"/>
        <v>89.44</v>
      </c>
      <c r="U3398">
        <f t="shared" ca="1" si="161"/>
        <v>6.1251362781167886</v>
      </c>
      <c r="W3398">
        <v>96.58</v>
      </c>
      <c r="X3398">
        <v>7.3223625041236531</v>
      </c>
    </row>
    <row r="3399" spans="5:24">
      <c r="E3399">
        <v>33.96</v>
      </c>
      <c r="F3399">
        <f t="shared" si="159"/>
        <v>5.2932224761082782</v>
      </c>
      <c r="T3399">
        <f t="shared" ca="1" si="160"/>
        <v>52.09</v>
      </c>
      <c r="U3399">
        <f t="shared" ca="1" si="161"/>
        <v>5.5262062589409284</v>
      </c>
      <c r="W3399">
        <v>22.1</v>
      </c>
      <c r="X3399">
        <v>4.7311797065419379</v>
      </c>
    </row>
    <row r="3400" spans="5:24">
      <c r="E3400">
        <v>33.97</v>
      </c>
      <c r="F3400">
        <f t="shared" si="159"/>
        <v>5.2933589889902661</v>
      </c>
      <c r="T3400">
        <f t="shared" ca="1" si="160"/>
        <v>61.83</v>
      </c>
      <c r="U3400">
        <f t="shared" ca="1" si="161"/>
        <v>5.6505095040535691</v>
      </c>
      <c r="W3400">
        <v>11.21</v>
      </c>
      <c r="X3400">
        <v>4.2845644077388414</v>
      </c>
    </row>
    <row r="3401" spans="5:24">
      <c r="E3401">
        <v>33.979999999999997</v>
      </c>
      <c r="F3401">
        <f t="shared" si="159"/>
        <v>5.2934954864703361</v>
      </c>
      <c r="T3401">
        <f t="shared" ca="1" si="160"/>
        <v>71.680000000000007</v>
      </c>
      <c r="U3401">
        <f t="shared" ca="1" si="161"/>
        <v>5.7866807148912169</v>
      </c>
      <c r="W3401">
        <v>0.63</v>
      </c>
      <c r="X3401">
        <v>3.0051207517076195</v>
      </c>
    </row>
    <row r="3402" spans="5:24">
      <c r="E3402">
        <v>33.99</v>
      </c>
      <c r="F3402">
        <f t="shared" si="159"/>
        <v>5.2936319685621349</v>
      </c>
      <c r="T3402">
        <f t="shared" ca="1" si="160"/>
        <v>98.58</v>
      </c>
      <c r="U3402">
        <f t="shared" ca="1" si="161"/>
        <v>6.5958581363355844</v>
      </c>
      <c r="W3402">
        <v>4.34</v>
      </c>
      <c r="X3402">
        <v>3.7874752091631372</v>
      </c>
    </row>
    <row r="3403" spans="5:24">
      <c r="E3403">
        <v>34</v>
      </c>
      <c r="F3403">
        <f t="shared" si="159"/>
        <v>5.293768435279298</v>
      </c>
      <c r="T3403">
        <f t="shared" ca="1" si="160"/>
        <v>43.63</v>
      </c>
      <c r="U3403">
        <f t="shared" ca="1" si="161"/>
        <v>5.4198215887120593</v>
      </c>
      <c r="W3403">
        <v>83.85</v>
      </c>
      <c r="X3403">
        <v>6.4883117349391508</v>
      </c>
    </row>
    <row r="3404" spans="5:24">
      <c r="E3404">
        <v>34.01</v>
      </c>
      <c r="F3404">
        <f t="shared" si="159"/>
        <v>5.2939048866354517</v>
      </c>
      <c r="T3404">
        <f t="shared" ca="1" si="160"/>
        <v>35.47</v>
      </c>
      <c r="U3404">
        <f t="shared" ca="1" si="161"/>
        <v>5.3136689852523391</v>
      </c>
      <c r="W3404">
        <v>29.4</v>
      </c>
      <c r="X3404">
        <v>4.9582634398871832</v>
      </c>
    </row>
    <row r="3405" spans="5:24">
      <c r="E3405">
        <v>34.020000000000003</v>
      </c>
      <c r="F3405">
        <f t="shared" si="159"/>
        <v>5.2940413226442145</v>
      </c>
      <c r="T3405">
        <f t="shared" ca="1" si="160"/>
        <v>71.709999999999994</v>
      </c>
      <c r="U3405">
        <f t="shared" ca="1" si="161"/>
        <v>5.7871239940696961</v>
      </c>
      <c r="W3405">
        <v>84.84</v>
      </c>
      <c r="X3405">
        <v>6.5295953478951398</v>
      </c>
    </row>
    <row r="3406" spans="5:24">
      <c r="E3406">
        <v>34.03</v>
      </c>
      <c r="F3406">
        <f t="shared" si="159"/>
        <v>5.294177743319195</v>
      </c>
      <c r="T3406">
        <f t="shared" ca="1" si="160"/>
        <v>39.31</v>
      </c>
      <c r="U3406">
        <f t="shared" ca="1" si="161"/>
        <v>5.364375806522979</v>
      </c>
      <c r="W3406">
        <v>2.5299999999999998</v>
      </c>
      <c r="X3406">
        <v>3.5451434139044999</v>
      </c>
    </row>
    <row r="3407" spans="5:24">
      <c r="E3407">
        <v>34.04</v>
      </c>
      <c r="F3407">
        <f t="shared" si="159"/>
        <v>5.2943141486739922</v>
      </c>
      <c r="T3407">
        <f t="shared" ca="1" si="160"/>
        <v>64.72</v>
      </c>
      <c r="U3407">
        <f t="shared" ca="1" si="161"/>
        <v>5.6888859836993024</v>
      </c>
      <c r="W3407">
        <v>75.709999999999994</v>
      </c>
      <c r="X3407">
        <v>6.1970044642595656</v>
      </c>
    </row>
    <row r="3408" spans="5:24">
      <c r="E3408">
        <v>34.049999999999997</v>
      </c>
      <c r="F3408">
        <f t="shared" si="159"/>
        <v>5.2944505387221978</v>
      </c>
      <c r="T3408">
        <f t="shared" ca="1" si="160"/>
        <v>17.78</v>
      </c>
      <c r="U3408">
        <f t="shared" ca="1" si="161"/>
        <v>5.0381091644820772</v>
      </c>
      <c r="W3408">
        <v>47.51</v>
      </c>
      <c r="X3408">
        <v>5.4375443762145999</v>
      </c>
    </row>
    <row r="3409" spans="5:24">
      <c r="E3409">
        <v>34.06</v>
      </c>
      <c r="F3409">
        <f t="shared" si="159"/>
        <v>5.2945869134773913</v>
      </c>
      <c r="T3409">
        <f t="shared" ca="1" si="160"/>
        <v>20.37</v>
      </c>
      <c r="U3409">
        <f t="shared" ca="1" si="161"/>
        <v>5.0857611332907275</v>
      </c>
      <c r="W3409">
        <v>19.239999999999998</v>
      </c>
      <c r="X3409">
        <v>4.6309138288560012</v>
      </c>
    </row>
    <row r="3410" spans="5:24">
      <c r="E3410">
        <v>34.07</v>
      </c>
      <c r="F3410">
        <f t="shared" si="159"/>
        <v>5.2947232729531466</v>
      </c>
      <c r="T3410">
        <f t="shared" ca="1" si="160"/>
        <v>54.79</v>
      </c>
      <c r="U3410">
        <f t="shared" ca="1" si="161"/>
        <v>5.5601787226608836</v>
      </c>
      <c r="W3410">
        <v>59.77</v>
      </c>
      <c r="X3410">
        <v>5.7473982867000792</v>
      </c>
    </row>
    <row r="3411" spans="5:24">
      <c r="E3411">
        <v>34.08</v>
      </c>
      <c r="F3411">
        <f t="shared" si="159"/>
        <v>5.2948596171630244</v>
      </c>
      <c r="T3411">
        <f t="shared" ca="1" si="160"/>
        <v>36.78</v>
      </c>
      <c r="U3411">
        <f t="shared" ca="1" si="161"/>
        <v>5.3311571154052917</v>
      </c>
      <c r="W3411">
        <v>9.35</v>
      </c>
      <c r="X3411">
        <v>4.1804939833453609</v>
      </c>
    </row>
    <row r="3412" spans="5:24">
      <c r="E3412">
        <v>34.090000000000003</v>
      </c>
      <c r="F3412">
        <f t="shared" si="159"/>
        <v>5.2949959461205811</v>
      </c>
      <c r="T3412">
        <f t="shared" ca="1" si="160"/>
        <v>3.99</v>
      </c>
      <c r="U3412">
        <f t="shared" ca="1" si="161"/>
        <v>4.6240761511261317</v>
      </c>
      <c r="W3412">
        <v>73.53</v>
      </c>
      <c r="X3412">
        <v>6.1289221868699606</v>
      </c>
    </row>
    <row r="3413" spans="5:24">
      <c r="E3413">
        <v>34.1</v>
      </c>
      <c r="F3413">
        <f t="shared" si="159"/>
        <v>5.2951322598393595</v>
      </c>
      <c r="T3413">
        <f t="shared" ca="1" si="160"/>
        <v>58.89</v>
      </c>
      <c r="U3413">
        <f t="shared" ca="1" si="161"/>
        <v>5.6123581392857673</v>
      </c>
      <c r="W3413">
        <v>18.559999999999999</v>
      </c>
      <c r="X3413">
        <v>4.6057721608950164</v>
      </c>
    </row>
    <row r="3414" spans="5:24">
      <c r="E3414">
        <v>34.11</v>
      </c>
      <c r="F3414">
        <f t="shared" si="159"/>
        <v>5.2952685583328964</v>
      </c>
      <c r="T3414">
        <f t="shared" ca="1" si="160"/>
        <v>97.52</v>
      </c>
      <c r="U3414">
        <f t="shared" ca="1" si="161"/>
        <v>6.4816987676343283</v>
      </c>
      <c r="W3414">
        <v>6.3</v>
      </c>
      <c r="X3414">
        <v>3.9699324118621724</v>
      </c>
    </row>
    <row r="3415" spans="5:24">
      <c r="E3415">
        <v>34.119999999999997</v>
      </c>
      <c r="F3415">
        <f t="shared" si="159"/>
        <v>5.2954048416147179</v>
      </c>
      <c r="T3415">
        <f t="shared" ca="1" si="160"/>
        <v>61.41</v>
      </c>
      <c r="U3415">
        <f t="shared" ca="1" si="161"/>
        <v>5.6450106124403261</v>
      </c>
      <c r="W3415">
        <v>8.77</v>
      </c>
      <c r="X3415">
        <v>4.14494489196289</v>
      </c>
    </row>
    <row r="3416" spans="5:24">
      <c r="E3416">
        <v>34.130000000000003</v>
      </c>
      <c r="F3416">
        <f t="shared" si="159"/>
        <v>5.295541109698342</v>
      </c>
      <c r="T3416">
        <f t="shared" ca="1" si="160"/>
        <v>62.45</v>
      </c>
      <c r="U3416">
        <f t="shared" ca="1" si="161"/>
        <v>5.6586605292814252</v>
      </c>
      <c r="W3416">
        <v>90.04</v>
      </c>
      <c r="X3416">
        <v>6.7838341267084532</v>
      </c>
    </row>
    <row r="3417" spans="5:24">
      <c r="E3417">
        <v>34.14</v>
      </c>
      <c r="F3417">
        <f t="shared" si="159"/>
        <v>5.2956773625972771</v>
      </c>
      <c r="T3417">
        <f t="shared" ca="1" si="160"/>
        <v>66.22</v>
      </c>
      <c r="U3417">
        <f t="shared" ca="1" si="161"/>
        <v>5.7092374051064532</v>
      </c>
      <c r="W3417">
        <v>90.38</v>
      </c>
      <c r="X3417">
        <v>6.8035120652453092</v>
      </c>
    </row>
    <row r="3418" spans="5:24">
      <c r="E3418">
        <v>34.15</v>
      </c>
      <c r="F3418">
        <f t="shared" si="159"/>
        <v>5.2958136003250234</v>
      </c>
      <c r="T3418">
        <f t="shared" ca="1" si="160"/>
        <v>28.93</v>
      </c>
      <c r="U3418">
        <f t="shared" ca="1" si="161"/>
        <v>5.2222845777794769</v>
      </c>
      <c r="W3418">
        <v>22.81</v>
      </c>
      <c r="X3418">
        <v>4.7548813573445381</v>
      </c>
    </row>
    <row r="3419" spans="5:24">
      <c r="E3419">
        <v>34.159999999999997</v>
      </c>
      <c r="F3419">
        <f t="shared" si="159"/>
        <v>5.2959498228950705</v>
      </c>
      <c r="T3419">
        <f t="shared" ca="1" si="160"/>
        <v>25.78</v>
      </c>
      <c r="U3419">
        <f t="shared" ca="1" si="161"/>
        <v>5.1749286116221276</v>
      </c>
      <c r="W3419">
        <v>22.48</v>
      </c>
      <c r="X3419">
        <v>4.7439179444307129</v>
      </c>
    </row>
    <row r="3420" spans="5:24">
      <c r="E3420">
        <v>34.17</v>
      </c>
      <c r="F3420">
        <f t="shared" si="159"/>
        <v>5.2960860303209003</v>
      </c>
      <c r="T3420">
        <f t="shared" ca="1" si="160"/>
        <v>8.3800000000000008</v>
      </c>
      <c r="U3420">
        <f t="shared" ca="1" si="161"/>
        <v>4.8100216871044239</v>
      </c>
      <c r="W3420">
        <v>63.45</v>
      </c>
      <c r="X3420">
        <v>5.8437956125737918</v>
      </c>
    </row>
    <row r="3421" spans="5:24">
      <c r="E3421">
        <v>34.18</v>
      </c>
      <c r="F3421">
        <f t="shared" si="159"/>
        <v>5.2962222226159854</v>
      </c>
      <c r="T3421">
        <f t="shared" ca="1" si="160"/>
        <v>97.97</v>
      </c>
      <c r="U3421">
        <f t="shared" ca="1" si="161"/>
        <v>6.5237959688168319</v>
      </c>
      <c r="W3421">
        <v>78.92</v>
      </c>
      <c r="X3421">
        <v>6.3036485079314968</v>
      </c>
    </row>
    <row r="3422" spans="5:24">
      <c r="E3422">
        <v>34.19</v>
      </c>
      <c r="F3422">
        <f t="shared" si="159"/>
        <v>5.2963583997937898</v>
      </c>
      <c r="T3422">
        <f t="shared" ca="1" si="160"/>
        <v>2.1800000000000002</v>
      </c>
      <c r="U3422">
        <f t="shared" ca="1" si="161"/>
        <v>4.4910419500653127</v>
      </c>
      <c r="W3422">
        <v>66.11</v>
      </c>
      <c r="X3422">
        <v>5.9154670929349358</v>
      </c>
    </row>
    <row r="3423" spans="5:24">
      <c r="E3423">
        <v>34.200000000000003</v>
      </c>
      <c r="F3423">
        <f t="shared" si="159"/>
        <v>5.2964945618677675</v>
      </c>
      <c r="T3423">
        <f t="shared" ca="1" si="160"/>
        <v>57.76</v>
      </c>
      <c r="U3423">
        <f t="shared" ca="1" si="161"/>
        <v>5.597878734975315</v>
      </c>
      <c r="W3423">
        <v>69.63</v>
      </c>
      <c r="X3423">
        <v>6.0137883126779474</v>
      </c>
    </row>
    <row r="3424" spans="5:24">
      <c r="E3424">
        <v>34.21</v>
      </c>
      <c r="F3424">
        <f t="shared" si="159"/>
        <v>5.2966307088513638</v>
      </c>
      <c r="T3424">
        <f t="shared" ca="1" si="160"/>
        <v>98.58</v>
      </c>
      <c r="U3424">
        <f t="shared" ca="1" si="161"/>
        <v>6.5958581363355844</v>
      </c>
      <c r="W3424">
        <v>85.57</v>
      </c>
      <c r="X3424">
        <v>6.5611978418121382</v>
      </c>
    </row>
    <row r="3425" spans="5:24">
      <c r="E3425">
        <v>34.22</v>
      </c>
      <c r="F3425">
        <f t="shared" si="159"/>
        <v>5.2967668407580168</v>
      </c>
      <c r="T3425">
        <f t="shared" ca="1" si="160"/>
        <v>28.99</v>
      </c>
      <c r="U3425">
        <f t="shared" ca="1" si="161"/>
        <v>5.2231615594482719</v>
      </c>
      <c r="W3425">
        <v>74.260000000000005</v>
      </c>
      <c r="X3425">
        <v>6.1513818870835557</v>
      </c>
    </row>
    <row r="3426" spans="5:24">
      <c r="E3426">
        <v>34.229999999999997</v>
      </c>
      <c r="F3426">
        <f t="shared" si="159"/>
        <v>5.2969029576011524</v>
      </c>
      <c r="T3426">
        <f t="shared" ca="1" si="160"/>
        <v>44.75</v>
      </c>
      <c r="U3426">
        <f t="shared" ca="1" si="161"/>
        <v>5.4340099298064795</v>
      </c>
      <c r="W3426">
        <v>86.87</v>
      </c>
      <c r="X3426">
        <v>6.6202670004060078</v>
      </c>
    </row>
    <row r="3427" spans="5:24">
      <c r="E3427">
        <v>34.24</v>
      </c>
      <c r="F3427">
        <f t="shared" si="159"/>
        <v>5.2970390593941916</v>
      </c>
      <c r="T3427">
        <f t="shared" ca="1" si="160"/>
        <v>62.56</v>
      </c>
      <c r="U3427">
        <f t="shared" ca="1" si="161"/>
        <v>5.6601110309882516</v>
      </c>
      <c r="W3427">
        <v>51.52</v>
      </c>
      <c r="X3427">
        <v>5.5381099727286802</v>
      </c>
    </row>
    <row r="3428" spans="5:24">
      <c r="E3428">
        <v>34.25</v>
      </c>
      <c r="F3428">
        <f t="shared" si="159"/>
        <v>5.2971751461505425</v>
      </c>
      <c r="T3428">
        <f t="shared" ca="1" si="160"/>
        <v>62.82</v>
      </c>
      <c r="U3428">
        <f t="shared" ca="1" si="161"/>
        <v>5.663544877725978</v>
      </c>
      <c r="W3428">
        <v>43.88</v>
      </c>
      <c r="X3428">
        <v>5.3459876526922816</v>
      </c>
    </row>
    <row r="3429" spans="5:24">
      <c r="E3429">
        <v>34.26</v>
      </c>
      <c r="F3429">
        <f t="shared" si="159"/>
        <v>5.2973112178836068</v>
      </c>
      <c r="T3429">
        <f t="shared" ca="1" si="160"/>
        <v>73.83</v>
      </c>
      <c r="U3429">
        <f t="shared" ca="1" si="161"/>
        <v>5.8190565958058826</v>
      </c>
      <c r="W3429">
        <v>77.5</v>
      </c>
      <c r="X3429">
        <v>6.2554150263604695</v>
      </c>
    </row>
    <row r="3430" spans="5:24">
      <c r="E3430">
        <v>34.270000000000003</v>
      </c>
      <c r="F3430">
        <f t="shared" si="159"/>
        <v>5.2974472746067773</v>
      </c>
      <c r="T3430">
        <f t="shared" ca="1" si="160"/>
        <v>36.119999999999997</v>
      </c>
      <c r="U3430">
        <f t="shared" ca="1" si="161"/>
        <v>5.3223734582931739</v>
      </c>
      <c r="W3430">
        <v>64.61</v>
      </c>
      <c r="X3430">
        <v>5.8748123886962382</v>
      </c>
    </row>
    <row r="3431" spans="5:24">
      <c r="E3431">
        <v>34.28</v>
      </c>
      <c r="F3431">
        <f t="shared" si="159"/>
        <v>5.2975833163334363</v>
      </c>
      <c r="T3431">
        <f t="shared" ca="1" si="160"/>
        <v>95.46</v>
      </c>
      <c r="U3431">
        <f t="shared" ca="1" si="161"/>
        <v>6.3455963625382852</v>
      </c>
      <c r="W3431">
        <v>93.33</v>
      </c>
      <c r="X3431">
        <v>7.000828210895186</v>
      </c>
    </row>
    <row r="3432" spans="5:24">
      <c r="E3432">
        <v>34.29</v>
      </c>
      <c r="F3432">
        <f t="shared" si="159"/>
        <v>5.2977193430769587</v>
      </c>
      <c r="T3432">
        <f t="shared" ca="1" si="160"/>
        <v>55.96</v>
      </c>
      <c r="U3432">
        <f t="shared" ca="1" si="161"/>
        <v>5.5749775751105952</v>
      </c>
      <c r="W3432">
        <v>18.190000000000001</v>
      </c>
      <c r="X3432">
        <v>4.591851937111934</v>
      </c>
    </row>
    <row r="3433" spans="5:24">
      <c r="E3433">
        <v>34.299999999999997</v>
      </c>
      <c r="F3433">
        <f t="shared" si="159"/>
        <v>5.2978553548507108</v>
      </c>
      <c r="T3433">
        <f t="shared" ca="1" si="160"/>
        <v>54.2</v>
      </c>
      <c r="U3433">
        <f t="shared" ca="1" si="161"/>
        <v>5.5527368108844337</v>
      </c>
      <c r="W3433">
        <v>85.69</v>
      </c>
      <c r="X3433">
        <v>6.5664948621723065</v>
      </c>
    </row>
    <row r="3434" spans="5:24">
      <c r="E3434">
        <v>34.31</v>
      </c>
      <c r="F3434">
        <f t="shared" si="159"/>
        <v>5.2979913516680472</v>
      </c>
      <c r="T3434">
        <f t="shared" ca="1" si="160"/>
        <v>60.29</v>
      </c>
      <c r="U3434">
        <f t="shared" ca="1" si="161"/>
        <v>5.6304303063062662</v>
      </c>
      <c r="W3434">
        <v>74.849999999999994</v>
      </c>
      <c r="X3434">
        <v>6.1697769334559656</v>
      </c>
    </row>
    <row r="3435" spans="5:24">
      <c r="E3435">
        <v>34.32</v>
      </c>
      <c r="F3435">
        <f t="shared" si="159"/>
        <v>5.2981273335423182</v>
      </c>
      <c r="T3435">
        <f t="shared" ca="1" si="160"/>
        <v>38.33</v>
      </c>
      <c r="U3435">
        <f t="shared" ca="1" si="161"/>
        <v>5.3515874227680227</v>
      </c>
      <c r="W3435">
        <v>38.78</v>
      </c>
      <c r="X3435">
        <v>5.2149423827458063</v>
      </c>
    </row>
    <row r="3436" spans="5:24">
      <c r="E3436">
        <v>34.33</v>
      </c>
      <c r="F3436">
        <f t="shared" si="159"/>
        <v>5.2982633004868607</v>
      </c>
      <c r="T3436">
        <f t="shared" ca="1" si="160"/>
        <v>15.7</v>
      </c>
      <c r="U3436">
        <f t="shared" ca="1" si="161"/>
        <v>4.996567860600738</v>
      </c>
      <c r="W3436">
        <v>62.4</v>
      </c>
      <c r="X3436">
        <v>5.816003304412483</v>
      </c>
    </row>
    <row r="3437" spans="5:24">
      <c r="E3437">
        <v>34.340000000000003</v>
      </c>
      <c r="F3437">
        <f t="shared" si="159"/>
        <v>5.2983992525150061</v>
      </c>
      <c r="T3437">
        <f t="shared" ca="1" si="160"/>
        <v>26.49</v>
      </c>
      <c r="U3437">
        <f t="shared" ca="1" si="161"/>
        <v>5.1858443266779624</v>
      </c>
      <c r="W3437">
        <v>54</v>
      </c>
      <c r="X3437">
        <v>5.6004337205114698</v>
      </c>
    </row>
    <row r="3438" spans="5:24">
      <c r="E3438">
        <v>34.35</v>
      </c>
      <c r="F3438">
        <f t="shared" si="159"/>
        <v>5.2985351896400763</v>
      </c>
      <c r="T3438">
        <f t="shared" ca="1" si="160"/>
        <v>6.14</v>
      </c>
      <c r="U3438">
        <f t="shared" ca="1" si="161"/>
        <v>4.7284365724018489</v>
      </c>
      <c r="W3438">
        <v>16.55</v>
      </c>
      <c r="X3438">
        <v>4.5278983874372152</v>
      </c>
    </row>
    <row r="3439" spans="5:24">
      <c r="E3439">
        <v>34.36</v>
      </c>
      <c r="F3439">
        <f t="shared" si="159"/>
        <v>5.2986711118753833</v>
      </c>
      <c r="T3439">
        <f t="shared" ca="1" si="160"/>
        <v>2.57</v>
      </c>
      <c r="U3439">
        <f t="shared" ca="1" si="161"/>
        <v>4.5259374661120244</v>
      </c>
      <c r="W3439">
        <v>6.57</v>
      </c>
      <c r="X3439">
        <v>3.9913959555588177</v>
      </c>
    </row>
    <row r="3440" spans="5:24">
      <c r="E3440">
        <v>34.369999999999997</v>
      </c>
      <c r="F3440">
        <f t="shared" si="159"/>
        <v>5.2988070192342303</v>
      </c>
      <c r="T3440">
        <f t="shared" ca="1" si="160"/>
        <v>78.459999999999994</v>
      </c>
      <c r="U3440">
        <f t="shared" ca="1" si="161"/>
        <v>5.893911709985149</v>
      </c>
      <c r="W3440">
        <v>31.63</v>
      </c>
      <c r="X3440">
        <v>5.0219294610100871</v>
      </c>
    </row>
    <row r="3441" spans="5:24">
      <c r="E3441">
        <v>34.380000000000003</v>
      </c>
      <c r="F3441">
        <f t="shared" si="159"/>
        <v>5.2989429117299141</v>
      </c>
      <c r="T3441">
        <f t="shared" ca="1" si="160"/>
        <v>40.840000000000003</v>
      </c>
      <c r="U3441">
        <f t="shared" ca="1" si="161"/>
        <v>5.3841686471880124</v>
      </c>
      <c r="W3441">
        <v>80.19</v>
      </c>
      <c r="X3441">
        <v>6.3484273794576564</v>
      </c>
    </row>
    <row r="3442" spans="5:24">
      <c r="E3442">
        <v>34.39</v>
      </c>
      <c r="F3442">
        <f t="shared" si="159"/>
        <v>5.2990787893757201</v>
      </c>
      <c r="T3442">
        <f t="shared" ca="1" si="160"/>
        <v>77.92</v>
      </c>
      <c r="U3442">
        <f t="shared" ca="1" si="161"/>
        <v>5.8847470885081536</v>
      </c>
      <c r="W3442">
        <v>78</v>
      </c>
      <c r="X3442">
        <v>6.2721932141886851</v>
      </c>
    </row>
    <row r="3443" spans="5:24">
      <c r="E3443">
        <v>34.4</v>
      </c>
      <c r="F3443">
        <f t="shared" si="159"/>
        <v>5.2992146521849257</v>
      </c>
      <c r="T3443">
        <f t="shared" ca="1" si="160"/>
        <v>23.94</v>
      </c>
      <c r="U3443">
        <f t="shared" ca="1" si="161"/>
        <v>5.1458830359198027</v>
      </c>
      <c r="W3443">
        <v>47.35</v>
      </c>
      <c r="X3443">
        <v>5.4335254260833707</v>
      </c>
    </row>
    <row r="3444" spans="5:24">
      <c r="E3444">
        <v>34.409999999999997</v>
      </c>
      <c r="F3444">
        <f t="shared" si="159"/>
        <v>5.2993505001708003</v>
      </c>
      <c r="T3444">
        <f t="shared" ca="1" si="160"/>
        <v>67.59</v>
      </c>
      <c r="U3444">
        <f t="shared" ca="1" si="161"/>
        <v>5.7281321029882157</v>
      </c>
      <c r="W3444">
        <v>95.78</v>
      </c>
      <c r="X3444">
        <v>7.2257077671128762</v>
      </c>
    </row>
    <row r="3445" spans="5:24">
      <c r="E3445">
        <v>34.42</v>
      </c>
      <c r="F3445">
        <f t="shared" si="159"/>
        <v>5.2994863333466036</v>
      </c>
      <c r="T3445">
        <f t="shared" ca="1" si="160"/>
        <v>93.3</v>
      </c>
      <c r="U3445">
        <f t="shared" ca="1" si="161"/>
        <v>6.2492565339399873</v>
      </c>
      <c r="W3445">
        <v>73.52</v>
      </c>
      <c r="X3445">
        <v>6.1286167374378779</v>
      </c>
    </row>
    <row r="3446" spans="5:24">
      <c r="E3446">
        <v>34.43</v>
      </c>
      <c r="F3446">
        <f t="shared" si="159"/>
        <v>5.2996221517255879</v>
      </c>
      <c r="T3446">
        <f t="shared" ca="1" si="160"/>
        <v>75.5</v>
      </c>
      <c r="U3446">
        <f t="shared" ca="1" si="161"/>
        <v>5.8451544119665169</v>
      </c>
      <c r="W3446">
        <v>35.21</v>
      </c>
      <c r="X3446">
        <v>5.1203429416737363</v>
      </c>
    </row>
    <row r="3447" spans="5:24">
      <c r="E3447">
        <v>34.44</v>
      </c>
      <c r="F3447">
        <f t="shared" si="159"/>
        <v>5.2997579553209953</v>
      </c>
      <c r="T3447">
        <f t="shared" ca="1" si="160"/>
        <v>68.150000000000006</v>
      </c>
      <c r="U3447">
        <f t="shared" ca="1" si="161"/>
        <v>5.7359487167976067</v>
      </c>
      <c r="W3447">
        <v>62.17</v>
      </c>
      <c r="X3447">
        <v>5.80994865777601</v>
      </c>
    </row>
    <row r="3448" spans="5:24">
      <c r="E3448">
        <v>34.450000000000003</v>
      </c>
      <c r="F3448">
        <f t="shared" si="159"/>
        <v>5.2998937441460603</v>
      </c>
      <c r="T3448">
        <f t="shared" ca="1" si="160"/>
        <v>89.07</v>
      </c>
      <c r="U3448">
        <f t="shared" ca="1" si="161"/>
        <v>6.1151296767763075</v>
      </c>
      <c r="W3448">
        <v>89.21</v>
      </c>
      <c r="X3448">
        <v>6.7377736538058492</v>
      </c>
    </row>
    <row r="3449" spans="5:24">
      <c r="E3449">
        <v>34.46</v>
      </c>
      <c r="F3449">
        <f t="shared" si="159"/>
        <v>5.300029518214008</v>
      </c>
      <c r="T3449">
        <f t="shared" ca="1" si="160"/>
        <v>43.2</v>
      </c>
      <c r="U3449">
        <f t="shared" ca="1" si="161"/>
        <v>5.414357707034247</v>
      </c>
      <c r="W3449">
        <v>52.22</v>
      </c>
      <c r="X3449">
        <v>5.5556758984048145</v>
      </c>
    </row>
    <row r="3450" spans="5:24">
      <c r="E3450">
        <v>34.47</v>
      </c>
      <c r="F3450">
        <f t="shared" si="159"/>
        <v>5.3001652775380546</v>
      </c>
      <c r="T3450">
        <f t="shared" ca="1" si="160"/>
        <v>64.45</v>
      </c>
      <c r="U3450">
        <f t="shared" ca="1" si="161"/>
        <v>5.685256696061284</v>
      </c>
      <c r="W3450">
        <v>25.67</v>
      </c>
      <c r="X3450">
        <v>4.8464472592173502</v>
      </c>
    </row>
    <row r="3451" spans="5:24">
      <c r="E3451">
        <v>34.479999999999997</v>
      </c>
      <c r="F3451">
        <f t="shared" si="159"/>
        <v>5.3003010221314097</v>
      </c>
      <c r="T3451">
        <f t="shared" ca="1" si="160"/>
        <v>48.8</v>
      </c>
      <c r="U3451">
        <f t="shared" ca="1" si="161"/>
        <v>5.4849579616899051</v>
      </c>
      <c r="W3451">
        <v>20.46</v>
      </c>
      <c r="X3451">
        <v>4.6746977239986123</v>
      </c>
    </row>
    <row r="3452" spans="5:24">
      <c r="E3452">
        <v>34.49</v>
      </c>
      <c r="F3452">
        <f t="shared" si="159"/>
        <v>5.3004367520072719</v>
      </c>
      <c r="T3452">
        <f t="shared" ca="1" si="160"/>
        <v>88.99</v>
      </c>
      <c r="U3452">
        <f t="shared" ca="1" si="161"/>
        <v>6.1129982395508922</v>
      </c>
      <c r="W3452">
        <v>50.04</v>
      </c>
      <c r="X3452">
        <v>5.5010026514778483</v>
      </c>
    </row>
    <row r="3453" spans="5:24">
      <c r="E3453">
        <v>34.5</v>
      </c>
      <c r="F3453">
        <f t="shared" si="159"/>
        <v>5.3005724671788315</v>
      </c>
      <c r="T3453">
        <f t="shared" ca="1" si="160"/>
        <v>67.17</v>
      </c>
      <c r="U3453">
        <f t="shared" ca="1" si="161"/>
        <v>5.7223061203197645</v>
      </c>
      <c r="W3453">
        <v>16.23</v>
      </c>
      <c r="X3453">
        <v>4.5149509944145354</v>
      </c>
    </row>
    <row r="3454" spans="5:24">
      <c r="E3454">
        <v>34.51</v>
      </c>
      <c r="F3454">
        <f t="shared" si="159"/>
        <v>5.3007081676592716</v>
      </c>
      <c r="T3454">
        <f t="shared" ca="1" si="160"/>
        <v>4.05</v>
      </c>
      <c r="U3454">
        <f t="shared" ca="1" si="161"/>
        <v>4.6275434594737561</v>
      </c>
      <c r="W3454">
        <v>56.97</v>
      </c>
      <c r="X3454">
        <v>5.6756104398572926</v>
      </c>
    </row>
    <row r="3455" spans="5:24">
      <c r="E3455">
        <v>34.520000000000003</v>
      </c>
      <c r="F3455">
        <f t="shared" si="159"/>
        <v>5.3008438534617657</v>
      </c>
      <c r="T3455">
        <f t="shared" ca="1" si="160"/>
        <v>47.39</v>
      </c>
      <c r="U3455">
        <f t="shared" ca="1" si="161"/>
        <v>5.4672651308717635</v>
      </c>
      <c r="W3455">
        <v>62.65</v>
      </c>
      <c r="X3455">
        <v>5.822597615257016</v>
      </c>
    </row>
    <row r="3456" spans="5:24">
      <c r="E3456">
        <v>34.53</v>
      </c>
      <c r="F3456">
        <f t="shared" si="159"/>
        <v>5.3009795245994775</v>
      </c>
      <c r="T3456">
        <f t="shared" ca="1" si="160"/>
        <v>98.28</v>
      </c>
      <c r="U3456">
        <f t="shared" ca="1" si="161"/>
        <v>6.5576757509700725</v>
      </c>
      <c r="W3456">
        <v>63.19</v>
      </c>
      <c r="X3456">
        <v>5.8368897665112014</v>
      </c>
    </row>
    <row r="3457" spans="5:24">
      <c r="E3457">
        <v>34.54</v>
      </c>
      <c r="F3457">
        <f t="shared" si="159"/>
        <v>5.3011151810855655</v>
      </c>
      <c r="T3457">
        <f t="shared" ca="1" si="160"/>
        <v>91.9</v>
      </c>
      <c r="U3457">
        <f t="shared" ca="1" si="161"/>
        <v>6.199188310398748</v>
      </c>
      <c r="W3457">
        <v>43.66</v>
      </c>
      <c r="X3457">
        <v>5.3404048503173023</v>
      </c>
    </row>
    <row r="3458" spans="5:24">
      <c r="E3458">
        <v>34.549999999999997</v>
      </c>
      <c r="F3458">
        <f t="shared" si="159"/>
        <v>5.3012508229331763</v>
      </c>
      <c r="T3458">
        <f t="shared" ca="1" si="160"/>
        <v>69.58</v>
      </c>
      <c r="U3458">
        <f t="shared" ca="1" si="161"/>
        <v>5.7561793428017598</v>
      </c>
      <c r="W3458">
        <v>9.39</v>
      </c>
      <c r="X3458">
        <v>4.1828847619303993</v>
      </c>
    </row>
    <row r="3459" spans="5:24">
      <c r="E3459">
        <v>34.56</v>
      </c>
      <c r="F3459">
        <f t="shared" si="159"/>
        <v>5.3013864501554497</v>
      </c>
      <c r="T3459">
        <f t="shared" ca="1" si="160"/>
        <v>64.13</v>
      </c>
      <c r="U3459">
        <f t="shared" ca="1" si="161"/>
        <v>5.6809679043286172</v>
      </c>
      <c r="W3459">
        <v>7.71</v>
      </c>
      <c r="X3459">
        <v>4.0751480441703389</v>
      </c>
    </row>
    <row r="3460" spans="5:24">
      <c r="E3460">
        <v>34.57</v>
      </c>
      <c r="F3460">
        <f t="shared" si="159"/>
        <v>5.3015220627655157</v>
      </c>
      <c r="T3460">
        <f t="shared" ca="1" si="160"/>
        <v>15.73</v>
      </c>
      <c r="U3460">
        <f t="shared" ca="1" si="161"/>
        <v>4.9971916630774853</v>
      </c>
      <c r="W3460">
        <v>54.07</v>
      </c>
      <c r="X3460">
        <v>5.6021973892294872</v>
      </c>
    </row>
    <row r="3461" spans="5:24">
      <c r="E3461">
        <v>34.58</v>
      </c>
      <c r="F3461">
        <f t="shared" ref="F3461:F3524" si="162">NORMINV(E3461/100,$C$3,$C$4)</f>
        <v>5.3016576607764963</v>
      </c>
      <c r="T3461">
        <f t="shared" ref="T3461:T3524" ca="1" si="163">RANDBETWEEN(1,10000)/100</f>
        <v>17.170000000000002</v>
      </c>
      <c r="U3461">
        <f t="shared" ref="U3461:U3524" ca="1" si="164">NORMINV(T3461/100,$C$3,$C$4)</f>
        <v>5.0262656516247279</v>
      </c>
      <c r="W3461">
        <v>43.52</v>
      </c>
      <c r="X3461">
        <v>5.3368495772558475</v>
      </c>
    </row>
    <row r="3462" spans="5:24">
      <c r="E3462">
        <v>34.590000000000003</v>
      </c>
      <c r="F3462">
        <f t="shared" si="162"/>
        <v>5.301793244201507</v>
      </c>
      <c r="T3462">
        <f t="shared" ca="1" si="163"/>
        <v>69.319999999999993</v>
      </c>
      <c r="U3462">
        <f t="shared" ca="1" si="164"/>
        <v>5.7524706965134538</v>
      </c>
      <c r="W3462">
        <v>38.409999999999997</v>
      </c>
      <c r="X3462">
        <v>5.2052698116200373</v>
      </c>
    </row>
    <row r="3463" spans="5:24">
      <c r="E3463">
        <v>34.6</v>
      </c>
      <c r="F3463">
        <f t="shared" si="162"/>
        <v>5.3019288130536513</v>
      </c>
      <c r="T3463">
        <f t="shared" ca="1" si="163"/>
        <v>5.88</v>
      </c>
      <c r="U3463">
        <f t="shared" ca="1" si="164"/>
        <v>4.7175364424207444</v>
      </c>
      <c r="W3463">
        <v>95.08</v>
      </c>
      <c r="X3463">
        <v>7.1526603903079096</v>
      </c>
    </row>
    <row r="3464" spans="5:24">
      <c r="E3464">
        <v>34.61</v>
      </c>
      <c r="F3464">
        <f t="shared" si="162"/>
        <v>5.3020643673460253</v>
      </c>
      <c r="T3464">
        <f t="shared" ca="1" si="163"/>
        <v>16.760000000000002</v>
      </c>
      <c r="U3464">
        <f t="shared" ca="1" si="164"/>
        <v>5.0181536347322488</v>
      </c>
      <c r="W3464">
        <v>19.2</v>
      </c>
      <c r="X3464">
        <v>4.629450169804346</v>
      </c>
    </row>
    <row r="3465" spans="5:24">
      <c r="E3465">
        <v>34.619999999999997</v>
      </c>
      <c r="F3465">
        <f t="shared" si="162"/>
        <v>5.302199907091719</v>
      </c>
      <c r="T3465">
        <f t="shared" ca="1" si="163"/>
        <v>93.14</v>
      </c>
      <c r="U3465">
        <f t="shared" ca="1" si="164"/>
        <v>6.2431495966671084</v>
      </c>
      <c r="W3465">
        <v>5.8</v>
      </c>
      <c r="X3465">
        <v>3.9282131834901399</v>
      </c>
    </row>
    <row r="3466" spans="5:24">
      <c r="E3466">
        <v>34.630000000000003</v>
      </c>
      <c r="F3466">
        <f t="shared" si="162"/>
        <v>5.3023354323038108</v>
      </c>
      <c r="T3466">
        <f t="shared" ca="1" si="163"/>
        <v>83.42</v>
      </c>
      <c r="U3466">
        <f t="shared" ca="1" si="164"/>
        <v>5.9854480705377853</v>
      </c>
      <c r="W3466">
        <v>42.51</v>
      </c>
      <c r="X3466">
        <v>5.3111367532963243</v>
      </c>
    </row>
    <row r="3467" spans="5:24">
      <c r="E3467">
        <v>34.64</v>
      </c>
      <c r="F3467">
        <f t="shared" si="162"/>
        <v>5.302470942995372</v>
      </c>
      <c r="T3467">
        <f t="shared" ca="1" si="163"/>
        <v>17.989999999999998</v>
      </c>
      <c r="U3467">
        <f t="shared" ca="1" si="164"/>
        <v>5.0421268740626273</v>
      </c>
      <c r="W3467">
        <v>46.33</v>
      </c>
      <c r="X3467">
        <v>5.4078766037850876</v>
      </c>
    </row>
    <row r="3468" spans="5:24">
      <c r="E3468">
        <v>34.65</v>
      </c>
      <c r="F3468">
        <f t="shared" si="162"/>
        <v>5.3026064391794652</v>
      </c>
      <c r="T3468">
        <f t="shared" ca="1" si="163"/>
        <v>65.72</v>
      </c>
      <c r="U3468">
        <f t="shared" ca="1" si="164"/>
        <v>5.7024166836665628</v>
      </c>
      <c r="W3468">
        <v>38.03</v>
      </c>
      <c r="X3468">
        <v>5.1953070243349622</v>
      </c>
    </row>
    <row r="3469" spans="5:24">
      <c r="E3469">
        <v>34.659999999999997</v>
      </c>
      <c r="F3469">
        <f t="shared" si="162"/>
        <v>5.3027419208691446</v>
      </c>
      <c r="T3469">
        <f t="shared" ca="1" si="163"/>
        <v>65.400000000000006</v>
      </c>
      <c r="U3469">
        <f t="shared" ca="1" si="164"/>
        <v>5.6980711869463487</v>
      </c>
      <c r="W3469">
        <v>10.55</v>
      </c>
      <c r="X3469">
        <v>4.2491795716054366</v>
      </c>
    </row>
    <row r="3470" spans="5:24">
      <c r="E3470">
        <v>34.67</v>
      </c>
      <c r="F3470">
        <f t="shared" si="162"/>
        <v>5.3028773880774569</v>
      </c>
      <c r="T3470">
        <f t="shared" ca="1" si="163"/>
        <v>74.900000000000006</v>
      </c>
      <c r="U3470">
        <f t="shared" ca="1" si="164"/>
        <v>5.835673107438903</v>
      </c>
      <c r="W3470">
        <v>90.64</v>
      </c>
      <c r="X3470">
        <v>6.8189076151029742</v>
      </c>
    </row>
    <row r="3471" spans="5:24">
      <c r="E3471">
        <v>34.68</v>
      </c>
      <c r="F3471">
        <f t="shared" si="162"/>
        <v>5.3030128408174377</v>
      </c>
      <c r="T3471">
        <f t="shared" ca="1" si="163"/>
        <v>79.55</v>
      </c>
      <c r="U3471">
        <f t="shared" ca="1" si="164"/>
        <v>5.9128273466683794</v>
      </c>
      <c r="W3471">
        <v>50.41</v>
      </c>
      <c r="X3471">
        <v>5.5102773568458199</v>
      </c>
    </row>
    <row r="3472" spans="5:24">
      <c r="E3472">
        <v>34.69</v>
      </c>
      <c r="F3472">
        <f t="shared" si="162"/>
        <v>5.3031482791021176</v>
      </c>
      <c r="T3472">
        <f t="shared" ca="1" si="163"/>
        <v>70.22</v>
      </c>
      <c r="U3472">
        <f t="shared" ca="1" si="164"/>
        <v>5.765369252022901</v>
      </c>
      <c r="W3472">
        <v>14.44</v>
      </c>
      <c r="X3472">
        <v>4.4392422334086694</v>
      </c>
    </row>
    <row r="3473" spans="5:24">
      <c r="E3473">
        <v>34.700000000000003</v>
      </c>
      <c r="F3473">
        <f t="shared" si="162"/>
        <v>5.3032837029445172</v>
      </c>
      <c r="T3473">
        <f t="shared" ca="1" si="163"/>
        <v>29.68</v>
      </c>
      <c r="U3473">
        <f t="shared" ca="1" si="164"/>
        <v>5.2331867715754594</v>
      </c>
      <c r="W3473">
        <v>28.83</v>
      </c>
      <c r="X3473">
        <v>4.9416420781424</v>
      </c>
    </row>
    <row r="3474" spans="5:24">
      <c r="E3474">
        <v>34.71</v>
      </c>
      <c r="F3474">
        <f t="shared" si="162"/>
        <v>5.3034191123576466</v>
      </c>
      <c r="T3474">
        <f t="shared" ca="1" si="163"/>
        <v>96.25</v>
      </c>
      <c r="U3474">
        <f t="shared" ca="1" si="164"/>
        <v>6.390232170846013</v>
      </c>
      <c r="W3474">
        <v>43.68</v>
      </c>
      <c r="X3474">
        <v>5.3409125807856661</v>
      </c>
    </row>
    <row r="3475" spans="5:24">
      <c r="E3475">
        <v>34.72</v>
      </c>
      <c r="F3475">
        <f t="shared" si="162"/>
        <v>5.3035545073545114</v>
      </c>
      <c r="T3475">
        <f t="shared" ca="1" si="163"/>
        <v>15.57</v>
      </c>
      <c r="U3475">
        <f t="shared" ca="1" si="164"/>
        <v>4.9938556121549151</v>
      </c>
      <c r="W3475">
        <v>52.06</v>
      </c>
      <c r="X3475">
        <v>5.5516595105950328</v>
      </c>
    </row>
    <row r="3476" spans="5:24">
      <c r="E3476">
        <v>34.729999999999997</v>
      </c>
      <c r="F3476">
        <f t="shared" si="162"/>
        <v>5.3036898879481056</v>
      </c>
      <c r="T3476">
        <f t="shared" ca="1" si="163"/>
        <v>12</v>
      </c>
      <c r="U3476">
        <f t="shared" ca="1" si="164"/>
        <v>4.9125066039669552</v>
      </c>
      <c r="W3476">
        <v>24.61</v>
      </c>
      <c r="X3476">
        <v>4.813186085144582</v>
      </c>
    </row>
    <row r="3477" spans="5:24">
      <c r="E3477">
        <v>34.74</v>
      </c>
      <c r="F3477">
        <f t="shared" si="162"/>
        <v>5.3038252541514179</v>
      </c>
      <c r="T3477">
        <f t="shared" ca="1" si="163"/>
        <v>45.08</v>
      </c>
      <c r="U3477">
        <f t="shared" ca="1" si="164"/>
        <v>5.4381797979063835</v>
      </c>
      <c r="W3477">
        <v>23.71</v>
      </c>
      <c r="X3477">
        <v>4.7843378702084021</v>
      </c>
    </row>
    <row r="3478" spans="5:24">
      <c r="E3478">
        <v>34.75</v>
      </c>
      <c r="F3478">
        <f t="shared" si="162"/>
        <v>5.3039606059774256</v>
      </c>
      <c r="T3478">
        <f t="shared" ca="1" si="163"/>
        <v>87.97</v>
      </c>
      <c r="U3478">
        <f t="shared" ca="1" si="164"/>
        <v>6.0867442074238118</v>
      </c>
      <c r="W3478">
        <v>41.68</v>
      </c>
      <c r="X3478">
        <v>5.2899132926843517</v>
      </c>
    </row>
    <row r="3479" spans="5:24">
      <c r="E3479">
        <v>34.76</v>
      </c>
      <c r="F3479">
        <f t="shared" si="162"/>
        <v>5.3040959434390986</v>
      </c>
      <c r="T3479">
        <f t="shared" ca="1" si="163"/>
        <v>64.92</v>
      </c>
      <c r="U3479">
        <f t="shared" ca="1" si="164"/>
        <v>5.6915807649749075</v>
      </c>
      <c r="W3479">
        <v>15.86</v>
      </c>
      <c r="X3479">
        <v>4.4997716242672912</v>
      </c>
    </row>
    <row r="3480" spans="5:24">
      <c r="E3480">
        <v>34.770000000000003</v>
      </c>
      <c r="F3480">
        <f t="shared" si="162"/>
        <v>5.3042312665494</v>
      </c>
      <c r="T3480">
        <f t="shared" ca="1" si="163"/>
        <v>98.53</v>
      </c>
      <c r="U3480">
        <f t="shared" ca="1" si="164"/>
        <v>6.5890405461446679</v>
      </c>
      <c r="W3480">
        <v>54.15</v>
      </c>
      <c r="X3480">
        <v>5.6042134002690851</v>
      </c>
    </row>
    <row r="3481" spans="5:24">
      <c r="E3481">
        <v>34.78</v>
      </c>
      <c r="F3481">
        <f t="shared" si="162"/>
        <v>5.3043665753212821</v>
      </c>
      <c r="T3481">
        <f t="shared" ca="1" si="163"/>
        <v>53.3</v>
      </c>
      <c r="U3481">
        <f t="shared" ca="1" si="164"/>
        <v>5.5414066459659406</v>
      </c>
      <c r="W3481">
        <v>17.440000000000001</v>
      </c>
      <c r="X3481">
        <v>4.5630805626327025</v>
      </c>
    </row>
    <row r="3482" spans="5:24">
      <c r="E3482">
        <v>34.79</v>
      </c>
      <c r="F3482">
        <f t="shared" si="162"/>
        <v>5.3045018697676918</v>
      </c>
      <c r="T3482">
        <f t="shared" ca="1" si="163"/>
        <v>80.709999999999994</v>
      </c>
      <c r="U3482">
        <f t="shared" ca="1" si="164"/>
        <v>5.9336296056501503</v>
      </c>
      <c r="W3482">
        <v>41.27</v>
      </c>
      <c r="X3482">
        <v>5.2793949903176731</v>
      </c>
    </row>
    <row r="3483" spans="5:24">
      <c r="E3483">
        <v>34.799999999999997</v>
      </c>
      <c r="F3483">
        <f t="shared" si="162"/>
        <v>5.3046371499015645</v>
      </c>
      <c r="T3483">
        <f t="shared" ca="1" si="163"/>
        <v>62.09</v>
      </c>
      <c r="U3483">
        <f t="shared" ca="1" si="164"/>
        <v>5.6539226827889442</v>
      </c>
      <c r="W3483">
        <v>16.690000000000001</v>
      </c>
      <c r="X3483">
        <v>4.5335119025727062</v>
      </c>
    </row>
    <row r="3484" spans="5:24">
      <c r="E3484">
        <v>34.81</v>
      </c>
      <c r="F3484">
        <f t="shared" si="162"/>
        <v>5.3047724157358305</v>
      </c>
      <c r="T3484">
        <f t="shared" ca="1" si="163"/>
        <v>91.09</v>
      </c>
      <c r="U3484">
        <f t="shared" ca="1" si="164"/>
        <v>6.1731589740089117</v>
      </c>
      <c r="W3484">
        <v>94.91</v>
      </c>
      <c r="X3484">
        <v>7.1361891811254718</v>
      </c>
    </row>
    <row r="3485" spans="5:24">
      <c r="E3485">
        <v>34.82</v>
      </c>
      <c r="F3485">
        <f t="shared" si="162"/>
        <v>5.3049076672834081</v>
      </c>
      <c r="T3485">
        <f t="shared" ca="1" si="163"/>
        <v>32.78</v>
      </c>
      <c r="U3485">
        <f t="shared" ca="1" si="164"/>
        <v>5.2770019063349221</v>
      </c>
      <c r="W3485">
        <v>67.91</v>
      </c>
      <c r="X3485">
        <v>5.9651835749910305</v>
      </c>
    </row>
    <row r="3486" spans="5:24">
      <c r="E3486">
        <v>34.83</v>
      </c>
      <c r="F3486">
        <f t="shared" si="162"/>
        <v>5.3050429045572116</v>
      </c>
      <c r="T3486">
        <f t="shared" ca="1" si="163"/>
        <v>79.48</v>
      </c>
      <c r="U3486">
        <f t="shared" ca="1" si="164"/>
        <v>5.9115949601359388</v>
      </c>
      <c r="W3486">
        <v>35.619999999999997</v>
      </c>
      <c r="X3486">
        <v>5.1313652630945032</v>
      </c>
    </row>
    <row r="3487" spans="5:24">
      <c r="E3487">
        <v>34.840000000000003</v>
      </c>
      <c r="F3487">
        <f t="shared" si="162"/>
        <v>5.3051781275701426</v>
      </c>
      <c r="T3487">
        <f t="shared" ca="1" si="163"/>
        <v>57.41</v>
      </c>
      <c r="U3487">
        <f t="shared" ca="1" si="164"/>
        <v>5.5934111256839936</v>
      </c>
      <c r="W3487">
        <v>39.630000000000003</v>
      </c>
      <c r="X3487">
        <v>5.237064118987143</v>
      </c>
    </row>
    <row r="3488" spans="5:24">
      <c r="E3488">
        <v>34.85</v>
      </c>
      <c r="F3488">
        <f t="shared" si="162"/>
        <v>5.3053133363350993</v>
      </c>
      <c r="T3488">
        <f t="shared" ca="1" si="163"/>
        <v>69.010000000000005</v>
      </c>
      <c r="U3488">
        <f t="shared" ca="1" si="164"/>
        <v>5.748066909594665</v>
      </c>
      <c r="W3488">
        <v>9.7799999999999994</v>
      </c>
      <c r="X3488">
        <v>4.2058105789561218</v>
      </c>
    </row>
    <row r="3489" spans="5:24">
      <c r="E3489">
        <v>34.86</v>
      </c>
      <c r="F3489">
        <f t="shared" si="162"/>
        <v>5.3054485308649664</v>
      </c>
      <c r="T3489">
        <f t="shared" ca="1" si="163"/>
        <v>81.260000000000005</v>
      </c>
      <c r="U3489">
        <f t="shared" ca="1" si="164"/>
        <v>5.9437590739478257</v>
      </c>
      <c r="W3489">
        <v>64.5</v>
      </c>
      <c r="X3489">
        <v>5.8718560893850746</v>
      </c>
    </row>
    <row r="3490" spans="5:24">
      <c r="E3490">
        <v>34.869999999999997</v>
      </c>
      <c r="F3490">
        <f t="shared" si="162"/>
        <v>5.3055837111726243</v>
      </c>
      <c r="T3490">
        <f t="shared" ca="1" si="163"/>
        <v>44.43</v>
      </c>
      <c r="U3490">
        <f t="shared" ca="1" si="164"/>
        <v>5.4299620361709051</v>
      </c>
      <c r="W3490">
        <v>66.45</v>
      </c>
      <c r="X3490">
        <v>5.9247759655300154</v>
      </c>
    </row>
    <row r="3491" spans="5:24">
      <c r="E3491">
        <v>34.880000000000003</v>
      </c>
      <c r="F3491">
        <f t="shared" si="162"/>
        <v>5.3057188772709445</v>
      </c>
      <c r="T3491">
        <f t="shared" ca="1" si="163"/>
        <v>68.05</v>
      </c>
      <c r="U3491">
        <f t="shared" ca="1" si="164"/>
        <v>5.7345487121975856</v>
      </c>
      <c r="W3491">
        <v>10.68</v>
      </c>
      <c r="X3491">
        <v>4.2562728496798332</v>
      </c>
    </row>
    <row r="3492" spans="5:24">
      <c r="E3492">
        <v>34.89</v>
      </c>
      <c r="F3492">
        <f t="shared" si="162"/>
        <v>5.3058540291727887</v>
      </c>
      <c r="T3492">
        <f t="shared" ca="1" si="163"/>
        <v>9.66</v>
      </c>
      <c r="U3492">
        <f t="shared" ca="1" si="164"/>
        <v>4.8494146032254957</v>
      </c>
      <c r="W3492">
        <v>32.21</v>
      </c>
      <c r="X3492">
        <v>5.0381654885725657</v>
      </c>
    </row>
    <row r="3493" spans="5:24">
      <c r="E3493">
        <v>34.9</v>
      </c>
      <c r="F3493">
        <f t="shared" si="162"/>
        <v>5.3059891668910115</v>
      </c>
      <c r="T3493">
        <f t="shared" ca="1" si="163"/>
        <v>84.39</v>
      </c>
      <c r="U3493">
        <f t="shared" ca="1" si="164"/>
        <v>6.005308266181804</v>
      </c>
      <c r="W3493">
        <v>15.93</v>
      </c>
      <c r="X3493">
        <v>4.5026610217786418</v>
      </c>
    </row>
    <row r="3494" spans="5:24">
      <c r="E3494">
        <v>34.909999999999997</v>
      </c>
      <c r="F3494">
        <f t="shared" si="162"/>
        <v>5.3061242904384596</v>
      </c>
      <c r="T3494">
        <f t="shared" ca="1" si="163"/>
        <v>39.880000000000003</v>
      </c>
      <c r="U3494">
        <f t="shared" ca="1" si="164"/>
        <v>5.371772808563982</v>
      </c>
      <c r="W3494">
        <v>14.55</v>
      </c>
      <c r="X3494">
        <v>4.4440695691641023</v>
      </c>
    </row>
    <row r="3495" spans="5:24">
      <c r="E3495">
        <v>34.92</v>
      </c>
      <c r="F3495">
        <f t="shared" si="162"/>
        <v>5.3062593998279706</v>
      </c>
      <c r="T3495">
        <f t="shared" ca="1" si="163"/>
        <v>41.39</v>
      </c>
      <c r="U3495">
        <f t="shared" ca="1" si="164"/>
        <v>5.3912379965088277</v>
      </c>
      <c r="W3495">
        <v>2.72</v>
      </c>
      <c r="X3495">
        <v>3.5763622038203078</v>
      </c>
    </row>
    <row r="3496" spans="5:24">
      <c r="E3496">
        <v>34.93</v>
      </c>
      <c r="F3496">
        <f t="shared" si="162"/>
        <v>5.3063944950723752</v>
      </c>
      <c r="T3496">
        <f t="shared" ca="1" si="163"/>
        <v>26.98</v>
      </c>
      <c r="U3496">
        <f t="shared" ca="1" si="164"/>
        <v>5.1932910097095535</v>
      </c>
      <c r="W3496">
        <v>94.2</v>
      </c>
      <c r="X3496">
        <v>7.0717868165098601</v>
      </c>
    </row>
    <row r="3497" spans="5:24">
      <c r="E3497">
        <v>34.94</v>
      </c>
      <c r="F3497">
        <f t="shared" si="162"/>
        <v>5.3065295761844942</v>
      </c>
      <c r="T3497">
        <f t="shared" ca="1" si="163"/>
        <v>22.54</v>
      </c>
      <c r="U3497">
        <f t="shared" ca="1" si="164"/>
        <v>5.1229590124416386</v>
      </c>
      <c r="W3497">
        <v>82.99</v>
      </c>
      <c r="X3497">
        <v>6.4537701543266541</v>
      </c>
    </row>
    <row r="3498" spans="5:24">
      <c r="E3498">
        <v>34.950000000000003</v>
      </c>
      <c r="F3498">
        <f t="shared" si="162"/>
        <v>5.3066646431771414</v>
      </c>
      <c r="T3498">
        <f t="shared" ca="1" si="163"/>
        <v>56.76</v>
      </c>
      <c r="U3498">
        <f t="shared" ca="1" si="164"/>
        <v>5.585133603295735</v>
      </c>
      <c r="W3498">
        <v>61.3</v>
      </c>
      <c r="X3498">
        <v>5.7871466943147452</v>
      </c>
    </row>
    <row r="3499" spans="5:24">
      <c r="E3499">
        <v>34.96</v>
      </c>
      <c r="F3499">
        <f t="shared" si="162"/>
        <v>5.3067996960631234</v>
      </c>
      <c r="T3499">
        <f t="shared" ca="1" si="163"/>
        <v>82.97</v>
      </c>
      <c r="U3499">
        <f t="shared" ca="1" si="164"/>
        <v>5.9764902015025338</v>
      </c>
      <c r="W3499">
        <v>27.44</v>
      </c>
      <c r="X3499">
        <v>4.9004407322674819</v>
      </c>
    </row>
    <row r="3500" spans="5:24">
      <c r="E3500">
        <v>34.97</v>
      </c>
      <c r="F3500">
        <f t="shared" si="162"/>
        <v>5.3069347348552363</v>
      </c>
      <c r="T3500">
        <f t="shared" ca="1" si="163"/>
        <v>64.41</v>
      </c>
      <c r="U3500">
        <f t="shared" ca="1" si="164"/>
        <v>5.6847198575817179</v>
      </c>
      <c r="W3500">
        <v>98.75</v>
      </c>
      <c r="X3500">
        <v>7.7414027276049477</v>
      </c>
    </row>
    <row r="3501" spans="5:24">
      <c r="E3501">
        <v>34.979999999999997</v>
      </c>
      <c r="F3501">
        <f t="shared" si="162"/>
        <v>5.3070697595662706</v>
      </c>
      <c r="T3501">
        <f t="shared" ca="1" si="163"/>
        <v>22.46</v>
      </c>
      <c r="U3501">
        <f t="shared" ca="1" si="164"/>
        <v>5.1216252893250278</v>
      </c>
      <c r="W3501">
        <v>72.52</v>
      </c>
      <c r="X3501">
        <v>6.098359624688908</v>
      </c>
    </row>
    <row r="3502" spans="5:24">
      <c r="E3502">
        <v>34.99</v>
      </c>
      <c r="F3502">
        <f t="shared" si="162"/>
        <v>5.3072047702090064</v>
      </c>
      <c r="T3502">
        <f t="shared" ca="1" si="163"/>
        <v>98.29</v>
      </c>
      <c r="U3502">
        <f t="shared" ca="1" si="164"/>
        <v>6.5588528490006768</v>
      </c>
      <c r="W3502">
        <v>80.989999999999995</v>
      </c>
      <c r="X3502">
        <v>6.3775278476512316</v>
      </c>
    </row>
    <row r="3503" spans="5:24">
      <c r="E3503">
        <v>35</v>
      </c>
      <c r="F3503">
        <f t="shared" si="162"/>
        <v>5.3073397667962166</v>
      </c>
      <c r="T3503">
        <f t="shared" ca="1" si="163"/>
        <v>64.39</v>
      </c>
      <c r="U3503">
        <f t="shared" ca="1" si="164"/>
        <v>5.6844515182126516</v>
      </c>
      <c r="W3503">
        <v>0.25</v>
      </c>
      <c r="X3503">
        <v>2.692966231656226</v>
      </c>
    </row>
    <row r="3504" spans="5:24">
      <c r="E3504">
        <v>35.01</v>
      </c>
      <c r="F3504">
        <f t="shared" si="162"/>
        <v>5.307474749340666</v>
      </c>
      <c r="T3504">
        <f t="shared" ca="1" si="163"/>
        <v>21.4</v>
      </c>
      <c r="U3504">
        <f t="shared" ca="1" si="164"/>
        <v>5.1036906411491438</v>
      </c>
      <c r="W3504">
        <v>17.75</v>
      </c>
      <c r="X3504">
        <v>4.5750655394682749</v>
      </c>
    </row>
    <row r="3505" spans="5:24">
      <c r="E3505">
        <v>35.020000000000003</v>
      </c>
      <c r="F3505">
        <f t="shared" si="162"/>
        <v>5.3076097178551134</v>
      </c>
      <c r="T3505">
        <f t="shared" ca="1" si="163"/>
        <v>23.16</v>
      </c>
      <c r="U3505">
        <f t="shared" ca="1" si="164"/>
        <v>5.1332061010959791</v>
      </c>
      <c r="W3505">
        <v>34.78</v>
      </c>
      <c r="X3505">
        <v>5.1087331506425651</v>
      </c>
    </row>
    <row r="3506" spans="5:24">
      <c r="E3506">
        <v>35.03</v>
      </c>
      <c r="F3506">
        <f t="shared" si="162"/>
        <v>5.307744672352305</v>
      </c>
      <c r="T3506">
        <f t="shared" ca="1" si="163"/>
        <v>10.82</v>
      </c>
      <c r="U3506">
        <f t="shared" ca="1" si="164"/>
        <v>4.8819212164650514</v>
      </c>
      <c r="W3506">
        <v>8.93</v>
      </c>
      <c r="X3506">
        <v>4.1549218545969282</v>
      </c>
    </row>
    <row r="3507" spans="5:24">
      <c r="E3507">
        <v>35.04</v>
      </c>
      <c r="F3507">
        <f t="shared" si="162"/>
        <v>5.3078796128449834</v>
      </c>
      <c r="T3507">
        <f t="shared" ca="1" si="163"/>
        <v>48.93</v>
      </c>
      <c r="U3507">
        <f t="shared" ca="1" si="164"/>
        <v>5.4865879304966665</v>
      </c>
      <c r="W3507">
        <v>30.45</v>
      </c>
      <c r="X3507">
        <v>4.9884985880796471</v>
      </c>
    </row>
    <row r="3508" spans="5:24">
      <c r="E3508">
        <v>35.049999999999997</v>
      </c>
      <c r="F3508">
        <f t="shared" si="162"/>
        <v>5.3080145393458809</v>
      </c>
      <c r="T3508">
        <f t="shared" ca="1" si="163"/>
        <v>19.420000000000002</v>
      </c>
      <c r="U3508">
        <f t="shared" ca="1" si="164"/>
        <v>5.0687386981282883</v>
      </c>
      <c r="W3508">
        <v>13.78</v>
      </c>
      <c r="X3508">
        <v>4.4097431112081367</v>
      </c>
    </row>
    <row r="3509" spans="5:24">
      <c r="E3509">
        <v>35.06</v>
      </c>
      <c r="F3509">
        <f t="shared" si="162"/>
        <v>5.3081494518677212</v>
      </c>
      <c r="T3509">
        <f t="shared" ca="1" si="163"/>
        <v>22.6</v>
      </c>
      <c r="U3509">
        <f t="shared" ca="1" si="164"/>
        <v>5.1239575466522549</v>
      </c>
      <c r="W3509">
        <v>9.81</v>
      </c>
      <c r="X3509">
        <v>4.2075460972634779</v>
      </c>
    </row>
    <row r="3510" spans="5:24">
      <c r="E3510">
        <v>35.07</v>
      </c>
      <c r="F3510">
        <f t="shared" si="162"/>
        <v>5.3082843504232224</v>
      </c>
      <c r="T3510">
        <f t="shared" ca="1" si="163"/>
        <v>77.37</v>
      </c>
      <c r="U3510">
        <f t="shared" ca="1" si="164"/>
        <v>5.8755437483397408</v>
      </c>
      <c r="W3510">
        <v>67.260000000000005</v>
      </c>
      <c r="X3510">
        <v>5.9471039599232771</v>
      </c>
    </row>
    <row r="3511" spans="5:24">
      <c r="E3511">
        <v>35.08</v>
      </c>
      <c r="F3511">
        <f t="shared" si="162"/>
        <v>5.3084192350250925</v>
      </c>
      <c r="T3511">
        <f t="shared" ca="1" si="163"/>
        <v>58.37</v>
      </c>
      <c r="U3511">
        <f t="shared" ca="1" si="164"/>
        <v>5.6056840800638366</v>
      </c>
      <c r="W3511">
        <v>52.2</v>
      </c>
      <c r="X3511">
        <v>5.5551738021383166</v>
      </c>
    </row>
    <row r="3512" spans="5:24">
      <c r="E3512">
        <v>35.090000000000003</v>
      </c>
      <c r="F3512">
        <f t="shared" si="162"/>
        <v>5.3085541056860315</v>
      </c>
      <c r="T3512">
        <f t="shared" ca="1" si="163"/>
        <v>23.53</v>
      </c>
      <c r="U3512">
        <f t="shared" ca="1" si="164"/>
        <v>5.1392484223191595</v>
      </c>
      <c r="W3512">
        <v>54.06</v>
      </c>
      <c r="X3512">
        <v>5.6019454172200982</v>
      </c>
    </row>
    <row r="3513" spans="5:24">
      <c r="E3513">
        <v>35.1</v>
      </c>
      <c r="F3513">
        <f t="shared" si="162"/>
        <v>5.3086889624187332</v>
      </c>
      <c r="T3513">
        <f t="shared" ca="1" si="163"/>
        <v>32.03</v>
      </c>
      <c r="U3513">
        <f t="shared" ca="1" si="164"/>
        <v>5.2665699684710487</v>
      </c>
      <c r="W3513">
        <v>18.14</v>
      </c>
      <c r="X3513">
        <v>4.5899573165688796</v>
      </c>
    </row>
    <row r="3514" spans="5:24">
      <c r="E3514">
        <v>35.11</v>
      </c>
      <c r="F3514">
        <f t="shared" si="162"/>
        <v>5.3088238052358809</v>
      </c>
      <c r="T3514">
        <f t="shared" ca="1" si="163"/>
        <v>70.23</v>
      </c>
      <c r="U3514">
        <f t="shared" ca="1" si="164"/>
        <v>5.7655135499089267</v>
      </c>
      <c r="W3514">
        <v>56.04</v>
      </c>
      <c r="X3514">
        <v>5.6519834360421042</v>
      </c>
    </row>
    <row r="3515" spans="5:24">
      <c r="E3515">
        <v>35.119999999999997</v>
      </c>
      <c r="F3515">
        <f t="shared" si="162"/>
        <v>5.3089586341501525</v>
      </c>
      <c r="T3515">
        <f t="shared" ca="1" si="163"/>
        <v>85.45</v>
      </c>
      <c r="U3515">
        <f t="shared" ca="1" si="164"/>
        <v>6.0279652154179484</v>
      </c>
      <c r="W3515">
        <v>56.79</v>
      </c>
      <c r="X3515">
        <v>5.6710302245162199</v>
      </c>
    </row>
    <row r="3516" spans="5:24">
      <c r="E3516">
        <v>35.130000000000003</v>
      </c>
      <c r="F3516">
        <f t="shared" si="162"/>
        <v>5.3090934491742168</v>
      </c>
      <c r="T3516">
        <f t="shared" ca="1" si="163"/>
        <v>4.9800000000000004</v>
      </c>
      <c r="U3516">
        <f t="shared" ca="1" si="164"/>
        <v>4.6766020393329093</v>
      </c>
      <c r="W3516">
        <v>35.869999999999997</v>
      </c>
      <c r="X3516">
        <v>5.1380641913427656</v>
      </c>
    </row>
    <row r="3517" spans="5:24">
      <c r="E3517">
        <v>35.14</v>
      </c>
      <c r="F3517">
        <f t="shared" si="162"/>
        <v>5.3092282503207331</v>
      </c>
      <c r="T3517">
        <f t="shared" ca="1" si="163"/>
        <v>54.76</v>
      </c>
      <c r="U3517">
        <f t="shared" ca="1" si="164"/>
        <v>5.5598000124493305</v>
      </c>
      <c r="W3517">
        <v>22.92</v>
      </c>
      <c r="X3517">
        <v>4.7585159513143775</v>
      </c>
    </row>
    <row r="3518" spans="5:24">
      <c r="E3518">
        <v>35.15</v>
      </c>
      <c r="F3518">
        <f t="shared" si="162"/>
        <v>5.3093630376023553</v>
      </c>
      <c r="T3518">
        <f t="shared" ca="1" si="163"/>
        <v>94.35</v>
      </c>
      <c r="U3518">
        <f t="shared" ca="1" si="164"/>
        <v>6.2924259219170402</v>
      </c>
      <c r="W3518">
        <v>60.68</v>
      </c>
      <c r="X3518">
        <v>5.7709883402345188</v>
      </c>
    </row>
    <row r="3519" spans="5:24">
      <c r="E3519">
        <v>35.159999999999997</v>
      </c>
      <c r="F3519">
        <f t="shared" si="162"/>
        <v>5.3094978110317284</v>
      </c>
      <c r="T3519">
        <f t="shared" ca="1" si="163"/>
        <v>40.97</v>
      </c>
      <c r="U3519">
        <f t="shared" ca="1" si="164"/>
        <v>5.3858416225531345</v>
      </c>
      <c r="W3519">
        <v>55.08</v>
      </c>
      <c r="X3519">
        <v>5.6276828028810488</v>
      </c>
    </row>
    <row r="3520" spans="5:24">
      <c r="E3520">
        <v>35.17</v>
      </c>
      <c r="F3520">
        <f t="shared" si="162"/>
        <v>5.3096325706214884</v>
      </c>
      <c r="T3520">
        <f t="shared" ca="1" si="163"/>
        <v>50.4</v>
      </c>
      <c r="U3520">
        <f t="shared" ca="1" si="164"/>
        <v>5.5050133405501374</v>
      </c>
      <c r="W3520">
        <v>98.8</v>
      </c>
      <c r="X3520">
        <v>7.7571292444862241</v>
      </c>
    </row>
    <row r="3521" spans="5:24">
      <c r="E3521">
        <v>35.18</v>
      </c>
      <c r="F3521">
        <f t="shared" si="162"/>
        <v>5.3097673163842662</v>
      </c>
      <c r="T3521">
        <f t="shared" ca="1" si="163"/>
        <v>45.64</v>
      </c>
      <c r="U3521">
        <f t="shared" ca="1" si="164"/>
        <v>5.4452462667653077</v>
      </c>
      <c r="W3521">
        <v>70.62</v>
      </c>
      <c r="X3521">
        <v>6.042317212619345</v>
      </c>
    </row>
    <row r="3522" spans="5:24">
      <c r="E3522">
        <v>35.19</v>
      </c>
      <c r="F3522">
        <f t="shared" si="162"/>
        <v>5.3099020483326802</v>
      </c>
      <c r="T3522">
        <f t="shared" ca="1" si="163"/>
        <v>65.099999999999994</v>
      </c>
      <c r="U3522">
        <f t="shared" ca="1" si="164"/>
        <v>5.6940108331089885</v>
      </c>
      <c r="W3522">
        <v>8.86</v>
      </c>
      <c r="X3522">
        <v>4.1505734570965647</v>
      </c>
    </row>
    <row r="3523" spans="5:24">
      <c r="E3523">
        <v>35.200000000000003</v>
      </c>
      <c r="F3523">
        <f t="shared" si="162"/>
        <v>5.310036766479346</v>
      </c>
      <c r="T3523">
        <f t="shared" ca="1" si="163"/>
        <v>87.73</v>
      </c>
      <c r="U3523">
        <f t="shared" ca="1" si="164"/>
        <v>6.0807975172640756</v>
      </c>
      <c r="W3523">
        <v>48.36</v>
      </c>
      <c r="X3523">
        <v>5.4588797110014529</v>
      </c>
    </row>
    <row r="3524" spans="5:24">
      <c r="E3524">
        <v>35.21</v>
      </c>
      <c r="F3524">
        <f t="shared" si="162"/>
        <v>5.3101714708368686</v>
      </c>
      <c r="T3524">
        <f t="shared" ca="1" si="163"/>
        <v>86.49</v>
      </c>
      <c r="U3524">
        <f t="shared" ca="1" si="164"/>
        <v>6.0513010475710196</v>
      </c>
      <c r="W3524">
        <v>44.73</v>
      </c>
      <c r="X3524">
        <v>5.3675141317552759</v>
      </c>
    </row>
    <row r="3525" spans="5:24">
      <c r="E3525">
        <v>35.22</v>
      </c>
      <c r="F3525">
        <f t="shared" ref="F3525:F3588" si="165">NORMINV(E3525/100,$C$3,$C$4)</f>
        <v>5.3103061614178442</v>
      </c>
      <c r="T3525">
        <f t="shared" ref="T3525:T3588" ca="1" si="166">RANDBETWEEN(1,10000)/100</f>
        <v>92.91</v>
      </c>
      <c r="U3525">
        <f t="shared" ref="U3525:U3588" ca="1" si="167">NORMINV(T3525/100,$C$3,$C$4)</f>
        <v>6.2345604498068754</v>
      </c>
      <c r="W3525">
        <v>31.75</v>
      </c>
      <c r="X3525">
        <v>5.0252988526017868</v>
      </c>
    </row>
    <row r="3526" spans="5:24">
      <c r="E3526">
        <v>35.229999999999997</v>
      </c>
      <c r="F3526">
        <f t="shared" si="165"/>
        <v>5.3104408382348627</v>
      </c>
      <c r="T3526">
        <f t="shared" ca="1" si="166"/>
        <v>77.47</v>
      </c>
      <c r="U3526">
        <f t="shared" ca="1" si="167"/>
        <v>5.8772075561145307</v>
      </c>
      <c r="W3526">
        <v>69.08</v>
      </c>
      <c r="X3526">
        <v>5.9981192404353463</v>
      </c>
    </row>
    <row r="3527" spans="5:24">
      <c r="E3527">
        <v>35.24</v>
      </c>
      <c r="F3527">
        <f t="shared" si="165"/>
        <v>5.3105755013005078</v>
      </c>
      <c r="T3527">
        <f t="shared" ca="1" si="166"/>
        <v>43.57</v>
      </c>
      <c r="U3527">
        <f t="shared" ca="1" si="167"/>
        <v>5.4190597760239108</v>
      </c>
      <c r="W3527">
        <v>93.96</v>
      </c>
      <c r="X3527">
        <v>7.05142444846713</v>
      </c>
    </row>
    <row r="3528" spans="5:24">
      <c r="E3528">
        <v>35.25</v>
      </c>
      <c r="F3528">
        <f t="shared" si="165"/>
        <v>5.3107101506273509</v>
      </c>
      <c r="T3528">
        <f t="shared" ca="1" si="166"/>
        <v>30.38</v>
      </c>
      <c r="U3528">
        <f t="shared" ca="1" si="167"/>
        <v>5.243248848331783</v>
      </c>
      <c r="W3528">
        <v>44.11</v>
      </c>
      <c r="X3528">
        <v>5.3518190936711765</v>
      </c>
    </row>
    <row r="3529" spans="5:24">
      <c r="E3529">
        <v>35.26</v>
      </c>
      <c r="F3529">
        <f t="shared" si="165"/>
        <v>5.3108447862279595</v>
      </c>
      <c r="T3529">
        <f t="shared" ca="1" si="166"/>
        <v>38.46</v>
      </c>
      <c r="U3529">
        <f t="shared" ca="1" si="167"/>
        <v>5.3532892541346282</v>
      </c>
      <c r="W3529">
        <v>66.36</v>
      </c>
      <c r="X3529">
        <v>5.9223083009355104</v>
      </c>
    </row>
    <row r="3530" spans="5:24">
      <c r="E3530">
        <v>35.270000000000003</v>
      </c>
      <c r="F3530">
        <f t="shared" si="165"/>
        <v>5.3109794081148918</v>
      </c>
      <c r="T3530">
        <f t="shared" ca="1" si="166"/>
        <v>75.89</v>
      </c>
      <c r="U3530">
        <f t="shared" ca="1" si="167"/>
        <v>5.8513842747475824</v>
      </c>
      <c r="W3530">
        <v>35.950000000000003</v>
      </c>
      <c r="X3530">
        <v>5.140204408233453</v>
      </c>
    </row>
    <row r="3531" spans="5:24">
      <c r="E3531">
        <v>35.28</v>
      </c>
      <c r="F3531">
        <f t="shared" si="165"/>
        <v>5.3111140163006976</v>
      </c>
      <c r="T3531">
        <f t="shared" ca="1" si="166"/>
        <v>85.62</v>
      </c>
      <c r="U3531">
        <f t="shared" ca="1" si="167"/>
        <v>6.0317006538451743</v>
      </c>
      <c r="W3531">
        <v>56.3</v>
      </c>
      <c r="X3531">
        <v>5.6585797297538427</v>
      </c>
    </row>
    <row r="3532" spans="5:24">
      <c r="E3532">
        <v>35.29</v>
      </c>
      <c r="F3532">
        <f t="shared" si="165"/>
        <v>5.3112486107979198</v>
      </c>
      <c r="T3532">
        <f t="shared" ca="1" si="166"/>
        <v>42.98</v>
      </c>
      <c r="U3532">
        <f t="shared" ca="1" si="167"/>
        <v>5.4115583140694756</v>
      </c>
      <c r="W3532">
        <v>94.69</v>
      </c>
      <c r="X3532">
        <v>7.11551137046773</v>
      </c>
    </row>
    <row r="3533" spans="5:24">
      <c r="E3533">
        <v>35.299999999999997</v>
      </c>
      <c r="F3533">
        <f t="shared" si="165"/>
        <v>5.3113831916190941</v>
      </c>
      <c r="T3533">
        <f t="shared" ca="1" si="166"/>
        <v>29.74</v>
      </c>
      <c r="U3533">
        <f t="shared" ca="1" si="167"/>
        <v>5.2340534236536138</v>
      </c>
      <c r="W3533">
        <v>98.15</v>
      </c>
      <c r="X3533">
        <v>7.5857640650923521</v>
      </c>
    </row>
    <row r="3534" spans="5:24">
      <c r="E3534">
        <v>35.31</v>
      </c>
      <c r="F3534">
        <f t="shared" si="165"/>
        <v>5.3115177587767466</v>
      </c>
      <c r="T3534">
        <f t="shared" ca="1" si="166"/>
        <v>87.07</v>
      </c>
      <c r="U3534">
        <f t="shared" ca="1" si="167"/>
        <v>6.0648531520282569</v>
      </c>
      <c r="W3534">
        <v>69.180000000000007</v>
      </c>
      <c r="X3534">
        <v>6.000958968920866</v>
      </c>
    </row>
    <row r="3535" spans="5:24">
      <c r="E3535">
        <v>35.32</v>
      </c>
      <c r="F3535">
        <f t="shared" si="165"/>
        <v>5.311652312283397</v>
      </c>
      <c r="T3535">
        <f t="shared" ca="1" si="166"/>
        <v>78.23</v>
      </c>
      <c r="U3535">
        <f t="shared" ca="1" si="167"/>
        <v>5.889992248880886</v>
      </c>
      <c r="W3535">
        <v>58.18</v>
      </c>
      <c r="X3535">
        <v>5.7065004669864363</v>
      </c>
    </row>
    <row r="3536" spans="5:24">
      <c r="E3536">
        <v>35.33</v>
      </c>
      <c r="F3536">
        <f t="shared" si="165"/>
        <v>5.311786852151557</v>
      </c>
      <c r="T3536">
        <f t="shared" ca="1" si="166"/>
        <v>40.6</v>
      </c>
      <c r="U3536">
        <f t="shared" ca="1" si="167"/>
        <v>5.3810766522911253</v>
      </c>
      <c r="W3536">
        <v>80.98</v>
      </c>
      <c r="X3536">
        <v>6.3771595193402018</v>
      </c>
    </row>
    <row r="3537" spans="5:24">
      <c r="E3537">
        <v>35.340000000000003</v>
      </c>
      <c r="F3537">
        <f t="shared" si="165"/>
        <v>5.3119213783937296</v>
      </c>
      <c r="T3537">
        <f t="shared" ca="1" si="166"/>
        <v>53.22</v>
      </c>
      <c r="U3537">
        <f t="shared" ca="1" si="167"/>
        <v>5.5404006337804796</v>
      </c>
      <c r="W3537">
        <v>3.75</v>
      </c>
      <c r="X3537">
        <v>3.7195356583079739</v>
      </c>
    </row>
    <row r="3538" spans="5:24">
      <c r="E3538">
        <v>35.35</v>
      </c>
      <c r="F3538">
        <f t="shared" si="165"/>
        <v>5.3120558910224114</v>
      </c>
      <c r="T3538">
        <f t="shared" ca="1" si="166"/>
        <v>22.97</v>
      </c>
      <c r="U3538">
        <f t="shared" ca="1" si="167"/>
        <v>5.1300824020311966</v>
      </c>
      <c r="W3538">
        <v>67.56</v>
      </c>
      <c r="X3538">
        <v>5.9554298840798054</v>
      </c>
    </row>
    <row r="3539" spans="5:24">
      <c r="E3539">
        <v>35.36</v>
      </c>
      <c r="F3539">
        <f t="shared" si="165"/>
        <v>5.3121903900500911</v>
      </c>
      <c r="T3539">
        <f t="shared" ca="1" si="166"/>
        <v>74.2</v>
      </c>
      <c r="U3539">
        <f t="shared" ca="1" si="167"/>
        <v>5.8247617979221626</v>
      </c>
      <c r="W3539">
        <v>71.41</v>
      </c>
      <c r="X3539">
        <v>6.0654025360558705</v>
      </c>
    </row>
    <row r="3540" spans="5:24">
      <c r="E3540">
        <v>35.369999999999997</v>
      </c>
      <c r="F3540">
        <f t="shared" si="165"/>
        <v>5.3123248754892476</v>
      </c>
      <c r="T3540">
        <f t="shared" ca="1" si="166"/>
        <v>44.92</v>
      </c>
      <c r="U3540">
        <f t="shared" ca="1" si="167"/>
        <v>5.4361585985594756</v>
      </c>
      <c r="W3540">
        <v>74.72</v>
      </c>
      <c r="X3540">
        <v>6.1657044947477342</v>
      </c>
    </row>
    <row r="3541" spans="5:24">
      <c r="E3541">
        <v>35.380000000000003</v>
      </c>
      <c r="F3541">
        <f t="shared" si="165"/>
        <v>5.3124593473523563</v>
      </c>
      <c r="T3541">
        <f t="shared" ca="1" si="166"/>
        <v>66.03</v>
      </c>
      <c r="U3541">
        <f t="shared" ca="1" si="167"/>
        <v>5.7066410110097339</v>
      </c>
      <c r="W3541">
        <v>78.27</v>
      </c>
      <c r="X3541">
        <v>6.2813443367443904</v>
      </c>
    </row>
    <row r="3542" spans="5:24">
      <c r="E3542">
        <v>35.39</v>
      </c>
      <c r="F3542">
        <f t="shared" si="165"/>
        <v>5.3125938056518809</v>
      </c>
      <c r="T3542">
        <f t="shared" ca="1" si="166"/>
        <v>47.88</v>
      </c>
      <c r="U3542">
        <f t="shared" ca="1" si="167"/>
        <v>5.4734172225555975</v>
      </c>
      <c r="W3542">
        <v>4.07</v>
      </c>
      <c r="X3542">
        <v>3.7573799192093462</v>
      </c>
    </row>
    <row r="3543" spans="5:24">
      <c r="E3543">
        <v>35.4</v>
      </c>
      <c r="F3543">
        <f t="shared" si="165"/>
        <v>5.3127282504002782</v>
      </c>
      <c r="T3543">
        <f t="shared" ca="1" si="166"/>
        <v>22.53</v>
      </c>
      <c r="U3543">
        <f t="shared" ca="1" si="167"/>
        <v>5.1227924438854693</v>
      </c>
      <c r="W3543">
        <v>9.61</v>
      </c>
      <c r="X3543">
        <v>4.1959014991787029</v>
      </c>
    </row>
    <row r="3544" spans="5:24">
      <c r="E3544">
        <v>35.409999999999997</v>
      </c>
      <c r="F3544">
        <f t="shared" si="165"/>
        <v>5.3128626816099995</v>
      </c>
      <c r="T3544">
        <f t="shared" ca="1" si="166"/>
        <v>78.64</v>
      </c>
      <c r="U3544">
        <f t="shared" ca="1" si="167"/>
        <v>5.896996076135208</v>
      </c>
      <c r="W3544">
        <v>43.29</v>
      </c>
      <c r="X3544">
        <v>5.331004269923775</v>
      </c>
    </row>
    <row r="3545" spans="5:24">
      <c r="E3545">
        <v>35.42</v>
      </c>
      <c r="F3545">
        <f t="shared" si="165"/>
        <v>5.3129970992934865</v>
      </c>
      <c r="T3545">
        <f t="shared" ca="1" si="166"/>
        <v>66.69</v>
      </c>
      <c r="U3545">
        <f t="shared" ca="1" si="167"/>
        <v>5.7156845596420727</v>
      </c>
      <c r="W3545">
        <v>18.95</v>
      </c>
      <c r="X3545">
        <v>4.6202596771597806</v>
      </c>
    </row>
    <row r="3546" spans="5:24">
      <c r="E3546">
        <v>35.43</v>
      </c>
      <c r="F3546">
        <f t="shared" si="165"/>
        <v>5.3131315034631728</v>
      </c>
      <c r="T3546">
        <f t="shared" ca="1" si="166"/>
        <v>38.03</v>
      </c>
      <c r="U3546">
        <f t="shared" ca="1" si="167"/>
        <v>5.3476535121674811</v>
      </c>
      <c r="W3546">
        <v>87.12</v>
      </c>
      <c r="X3546">
        <v>6.6320819087836451</v>
      </c>
    </row>
    <row r="3547" spans="5:24">
      <c r="E3547">
        <v>35.44</v>
      </c>
      <c r="F3547">
        <f t="shared" si="165"/>
        <v>5.3132658941314865</v>
      </c>
      <c r="T3547">
        <f t="shared" ca="1" si="166"/>
        <v>93.84</v>
      </c>
      <c r="U3547">
        <f t="shared" ca="1" si="167"/>
        <v>6.2707400140883678</v>
      </c>
      <c r="W3547">
        <v>35.630000000000003</v>
      </c>
      <c r="X3547">
        <v>5.1316335360808996</v>
      </c>
    </row>
    <row r="3548" spans="5:24">
      <c r="E3548">
        <v>35.450000000000003</v>
      </c>
      <c r="F3548">
        <f t="shared" si="165"/>
        <v>5.3134002713108455</v>
      </c>
      <c r="T3548">
        <f t="shared" ca="1" si="166"/>
        <v>56.72</v>
      </c>
      <c r="U3548">
        <f t="shared" ca="1" si="167"/>
        <v>5.5846250017289272</v>
      </c>
      <c r="W3548">
        <v>66.39</v>
      </c>
      <c r="X3548">
        <v>5.9231305693593432</v>
      </c>
    </row>
    <row r="3549" spans="5:24">
      <c r="E3549">
        <v>35.46</v>
      </c>
      <c r="F3549">
        <f t="shared" si="165"/>
        <v>5.3135346350136619</v>
      </c>
      <c r="T3549">
        <f t="shared" ca="1" si="166"/>
        <v>24.7</v>
      </c>
      <c r="U3549">
        <f t="shared" ca="1" si="167"/>
        <v>5.1580196638246587</v>
      </c>
      <c r="W3549">
        <v>94.53</v>
      </c>
      <c r="X3549">
        <v>7.1008958000228972</v>
      </c>
    </row>
    <row r="3550" spans="5:24">
      <c r="E3550">
        <v>35.47</v>
      </c>
      <c r="F3550">
        <f t="shared" si="165"/>
        <v>5.3136689852523391</v>
      </c>
      <c r="T3550">
        <f t="shared" ca="1" si="166"/>
        <v>43.91</v>
      </c>
      <c r="U3550">
        <f t="shared" ca="1" si="167"/>
        <v>5.4233742841328798</v>
      </c>
      <c r="W3550">
        <v>91.26</v>
      </c>
      <c r="X3550">
        <v>6.856940867949719</v>
      </c>
    </row>
    <row r="3551" spans="5:24">
      <c r="E3551">
        <v>35.479999999999997</v>
      </c>
      <c r="F3551">
        <f t="shared" si="165"/>
        <v>5.3138033220392735</v>
      </c>
      <c r="T3551">
        <f t="shared" ca="1" si="166"/>
        <v>50.12</v>
      </c>
      <c r="U3551">
        <f t="shared" ca="1" si="167"/>
        <v>5.5015039792327292</v>
      </c>
      <c r="W3551">
        <v>18.78</v>
      </c>
      <c r="X3551">
        <v>4.6139674734069542</v>
      </c>
    </row>
    <row r="3552" spans="5:24">
      <c r="E3552">
        <v>35.49</v>
      </c>
      <c r="F3552">
        <f t="shared" si="165"/>
        <v>5.3139376453868543</v>
      </c>
      <c r="T3552">
        <f t="shared" ca="1" si="166"/>
        <v>17.79</v>
      </c>
      <c r="U3552">
        <f t="shared" ca="1" si="167"/>
        <v>5.0383011597036678</v>
      </c>
      <c r="W3552">
        <v>94.92</v>
      </c>
      <c r="X3552">
        <v>7.1371458419629619</v>
      </c>
    </row>
    <row r="3553" spans="5:24">
      <c r="E3553">
        <v>35.5</v>
      </c>
      <c r="F3553">
        <f t="shared" si="165"/>
        <v>5.3140719553074627</v>
      </c>
      <c r="T3553">
        <f t="shared" ca="1" si="166"/>
        <v>75.069999999999993</v>
      </c>
      <c r="U3553">
        <f t="shared" ca="1" si="167"/>
        <v>5.8383470977961247</v>
      </c>
      <c r="W3553">
        <v>94.56</v>
      </c>
      <c r="X3553">
        <v>7.1036102045149514</v>
      </c>
    </row>
    <row r="3554" spans="5:24">
      <c r="E3554">
        <v>35.51</v>
      </c>
      <c r="F3554">
        <f t="shared" si="165"/>
        <v>5.3142062518134709</v>
      </c>
      <c r="T3554">
        <f t="shared" ca="1" si="166"/>
        <v>87.74</v>
      </c>
      <c r="U3554">
        <f t="shared" ca="1" si="167"/>
        <v>6.0810436568979034</v>
      </c>
      <c r="W3554">
        <v>14.57</v>
      </c>
      <c r="X3554">
        <v>4.4449446257289287</v>
      </c>
    </row>
    <row r="3555" spans="5:24">
      <c r="E3555">
        <v>35.520000000000003</v>
      </c>
      <c r="F3555">
        <f t="shared" si="165"/>
        <v>5.3143405349172461</v>
      </c>
      <c r="T3555">
        <f t="shared" ca="1" si="166"/>
        <v>43.66</v>
      </c>
      <c r="U3555">
        <f t="shared" ca="1" si="167"/>
        <v>5.4202024251586511</v>
      </c>
      <c r="W3555">
        <v>22.11</v>
      </c>
      <c r="X3555">
        <v>4.73151651742117</v>
      </c>
    </row>
    <row r="3556" spans="5:24">
      <c r="E3556">
        <v>35.53</v>
      </c>
      <c r="F3556">
        <f t="shared" si="165"/>
        <v>5.3144748046311463</v>
      </c>
      <c r="T3556">
        <f t="shared" ca="1" si="166"/>
        <v>77.069999999999993</v>
      </c>
      <c r="U3556">
        <f t="shared" ca="1" si="167"/>
        <v>5.8705770584846988</v>
      </c>
      <c r="W3556">
        <v>82.69</v>
      </c>
      <c r="X3556">
        <v>6.4419856243088001</v>
      </c>
    </row>
    <row r="3557" spans="5:24">
      <c r="E3557">
        <v>35.54</v>
      </c>
      <c r="F3557">
        <f t="shared" si="165"/>
        <v>5.3146090609675216</v>
      </c>
      <c r="T3557">
        <f t="shared" ca="1" si="166"/>
        <v>23.8</v>
      </c>
      <c r="U3557">
        <f t="shared" ca="1" si="167"/>
        <v>5.1436246198899784</v>
      </c>
      <c r="W3557">
        <v>15.98</v>
      </c>
      <c r="X3557">
        <v>4.5047197898034739</v>
      </c>
    </row>
    <row r="3558" spans="5:24">
      <c r="E3558">
        <v>35.549999999999997</v>
      </c>
      <c r="F3558">
        <f t="shared" si="165"/>
        <v>5.314743303938716</v>
      </c>
      <c r="T3558">
        <f t="shared" ca="1" si="166"/>
        <v>70.84</v>
      </c>
      <c r="U3558">
        <f t="shared" ca="1" si="167"/>
        <v>5.7743582653049232</v>
      </c>
      <c r="W3558">
        <v>51.18</v>
      </c>
      <c r="X3558">
        <v>5.5295825278139485</v>
      </c>
    </row>
    <row r="3559" spans="5:24">
      <c r="E3559">
        <v>35.56</v>
      </c>
      <c r="F3559">
        <f t="shared" si="165"/>
        <v>5.3148775335570653</v>
      </c>
      <c r="T3559">
        <f t="shared" ca="1" si="166"/>
        <v>7.98</v>
      </c>
      <c r="U3559">
        <f t="shared" ca="1" si="167"/>
        <v>4.7967909353752036</v>
      </c>
      <c r="W3559">
        <v>57.37</v>
      </c>
      <c r="X3559">
        <v>5.6858020459965593</v>
      </c>
    </row>
    <row r="3560" spans="5:24">
      <c r="E3560">
        <v>35.57</v>
      </c>
      <c r="F3560">
        <f t="shared" si="165"/>
        <v>5.3150117498348965</v>
      </c>
      <c r="T3560">
        <f t="shared" ca="1" si="166"/>
        <v>69.47</v>
      </c>
      <c r="U3560">
        <f t="shared" ca="1" si="167"/>
        <v>5.7546085915749661</v>
      </c>
      <c r="W3560">
        <v>69.7</v>
      </c>
      <c r="X3560">
        <v>6.0157915570468274</v>
      </c>
    </row>
    <row r="3561" spans="5:24">
      <c r="E3561">
        <v>35.58</v>
      </c>
      <c r="F3561">
        <f t="shared" si="165"/>
        <v>5.3151459527845315</v>
      </c>
      <c r="T3561">
        <f t="shared" ca="1" si="166"/>
        <v>3.61</v>
      </c>
      <c r="U3561">
        <f t="shared" ca="1" si="167"/>
        <v>4.6010725352033433</v>
      </c>
      <c r="W3561">
        <v>6.73</v>
      </c>
      <c r="X3561">
        <v>4.0037940710240036</v>
      </c>
    </row>
    <row r="3562" spans="5:24">
      <c r="E3562">
        <v>35.590000000000003</v>
      </c>
      <c r="F3562">
        <f t="shared" si="165"/>
        <v>5.3152801424182821</v>
      </c>
      <c r="T3562">
        <f t="shared" ca="1" si="166"/>
        <v>85.5</v>
      </c>
      <c r="U3562">
        <f t="shared" ca="1" si="167"/>
        <v>6.029060808842388</v>
      </c>
      <c r="W3562">
        <v>23.74</v>
      </c>
      <c r="X3562">
        <v>4.7853089996691711</v>
      </c>
    </row>
    <row r="3563" spans="5:24">
      <c r="E3563">
        <v>35.6</v>
      </c>
      <c r="F3563">
        <f t="shared" si="165"/>
        <v>5.3154143187484548</v>
      </c>
      <c r="T3563">
        <f t="shared" ca="1" si="166"/>
        <v>31.55</v>
      </c>
      <c r="U3563">
        <f t="shared" ca="1" si="167"/>
        <v>5.2598400916425945</v>
      </c>
      <c r="W3563">
        <v>9.77</v>
      </c>
      <c r="X3563">
        <v>4.205231205779139</v>
      </c>
    </row>
    <row r="3564" spans="5:24">
      <c r="E3564">
        <v>35.61</v>
      </c>
      <c r="F3564">
        <f t="shared" si="165"/>
        <v>5.3155484817873484</v>
      </c>
      <c r="T3564">
        <f t="shared" ca="1" si="166"/>
        <v>87.53</v>
      </c>
      <c r="U3564">
        <f t="shared" ca="1" si="167"/>
        <v>6.0759039753656054</v>
      </c>
      <c r="W3564">
        <v>8.57</v>
      </c>
      <c r="X3564">
        <v>4.1322808393638883</v>
      </c>
    </row>
    <row r="3565" spans="5:24">
      <c r="E3565">
        <v>35.619999999999997</v>
      </c>
      <c r="F3565">
        <f t="shared" si="165"/>
        <v>5.3156826315472516</v>
      </c>
      <c r="T3565">
        <f t="shared" ca="1" si="166"/>
        <v>58.5</v>
      </c>
      <c r="U3565">
        <f t="shared" ca="1" si="167"/>
        <v>5.6073507840008725</v>
      </c>
      <c r="W3565">
        <v>81.31</v>
      </c>
      <c r="X3565">
        <v>6.3893779337399472</v>
      </c>
    </row>
    <row r="3566" spans="5:24">
      <c r="E3566">
        <v>35.630000000000003</v>
      </c>
      <c r="F3566">
        <f t="shared" si="165"/>
        <v>5.3158167680404498</v>
      </c>
      <c r="T3566">
        <f t="shared" ca="1" si="166"/>
        <v>72.209999999999994</v>
      </c>
      <c r="U3566">
        <f t="shared" ca="1" si="167"/>
        <v>5.7945456717890149</v>
      </c>
      <c r="W3566">
        <v>27.34</v>
      </c>
      <c r="X3566">
        <v>4.897437840448819</v>
      </c>
    </row>
    <row r="3567" spans="5:24">
      <c r="E3567">
        <v>35.64</v>
      </c>
      <c r="F3567">
        <f t="shared" si="165"/>
        <v>5.3159508912792166</v>
      </c>
      <c r="T3567">
        <f t="shared" ca="1" si="166"/>
        <v>37.380000000000003</v>
      </c>
      <c r="U3567">
        <f t="shared" ca="1" si="167"/>
        <v>5.3390972187346497</v>
      </c>
      <c r="W3567">
        <v>32.369999999999997</v>
      </c>
      <c r="X3567">
        <v>5.0426228704494047</v>
      </c>
    </row>
    <row r="3568" spans="5:24">
      <c r="E3568">
        <v>35.65</v>
      </c>
      <c r="F3568">
        <f t="shared" si="165"/>
        <v>5.3160850012758214</v>
      </c>
      <c r="T3568">
        <f t="shared" ca="1" si="166"/>
        <v>31.38</v>
      </c>
      <c r="U3568">
        <f t="shared" ca="1" si="167"/>
        <v>5.2574461850103678</v>
      </c>
      <c r="W3568">
        <v>42.71</v>
      </c>
      <c r="X3568">
        <v>5.3162377858313139</v>
      </c>
    </row>
    <row r="3569" spans="5:24">
      <c r="E3569">
        <v>35.659999999999997</v>
      </c>
      <c r="F3569">
        <f t="shared" si="165"/>
        <v>5.3162190980425255</v>
      </c>
      <c r="T3569">
        <f t="shared" ca="1" si="166"/>
        <v>76.87</v>
      </c>
      <c r="U3569">
        <f t="shared" ca="1" si="167"/>
        <v>5.86728616066664</v>
      </c>
      <c r="W3569">
        <v>94</v>
      </c>
      <c r="X3569">
        <v>7.0547735945968535</v>
      </c>
    </row>
    <row r="3570" spans="5:24">
      <c r="E3570">
        <v>35.67</v>
      </c>
      <c r="F3570">
        <f t="shared" si="165"/>
        <v>5.3163531815915812</v>
      </c>
      <c r="T3570">
        <f t="shared" ca="1" si="166"/>
        <v>19.23</v>
      </c>
      <c r="U3570">
        <f t="shared" ca="1" si="167"/>
        <v>5.0652740443630613</v>
      </c>
      <c r="W3570">
        <v>47.6</v>
      </c>
      <c r="X3570">
        <v>5.4398045882710431</v>
      </c>
    </row>
    <row r="3571" spans="5:24">
      <c r="E3571">
        <v>35.68</v>
      </c>
      <c r="F3571">
        <f t="shared" si="165"/>
        <v>5.3164872519352349</v>
      </c>
      <c r="T3571">
        <f t="shared" ca="1" si="166"/>
        <v>7.38</v>
      </c>
      <c r="U3571">
        <f t="shared" ca="1" si="167"/>
        <v>4.7759695152901491</v>
      </c>
      <c r="W3571">
        <v>78.44</v>
      </c>
      <c r="X3571">
        <v>6.2871398564590928</v>
      </c>
    </row>
    <row r="3572" spans="5:24">
      <c r="E3572">
        <v>35.69</v>
      </c>
      <c r="F3572">
        <f t="shared" si="165"/>
        <v>5.3166213090857255</v>
      </c>
      <c r="T3572">
        <f t="shared" ca="1" si="166"/>
        <v>68.2</v>
      </c>
      <c r="U3572">
        <f t="shared" ca="1" si="167"/>
        <v>5.7366494127162184</v>
      </c>
      <c r="W3572">
        <v>7.64</v>
      </c>
      <c r="X3572">
        <v>4.0702890632319013</v>
      </c>
    </row>
    <row r="3573" spans="5:24">
      <c r="E3573">
        <v>35.700000000000003</v>
      </c>
      <c r="F3573">
        <f t="shared" si="165"/>
        <v>5.3167553530552834</v>
      </c>
      <c r="T3573">
        <f t="shared" ca="1" si="166"/>
        <v>48.08</v>
      </c>
      <c r="U3573">
        <f t="shared" ca="1" si="167"/>
        <v>5.4759270715272361</v>
      </c>
      <c r="W3573">
        <v>77.06</v>
      </c>
      <c r="X3573">
        <v>6.240824265911737</v>
      </c>
    </row>
    <row r="3574" spans="5:24">
      <c r="E3574">
        <v>35.71</v>
      </c>
      <c r="F3574">
        <f t="shared" si="165"/>
        <v>5.3168893838561324</v>
      </c>
      <c r="T3574">
        <f t="shared" ca="1" si="166"/>
        <v>0.97</v>
      </c>
      <c r="U3574">
        <f t="shared" ca="1" si="167"/>
        <v>4.3311228735422045</v>
      </c>
      <c r="W3574">
        <v>16.97</v>
      </c>
      <c r="X3574">
        <v>4.544648555672123</v>
      </c>
    </row>
    <row r="3575" spans="5:24">
      <c r="E3575">
        <v>35.72</v>
      </c>
      <c r="F3575">
        <f t="shared" si="165"/>
        <v>5.3170234015004887</v>
      </c>
      <c r="T3575">
        <f t="shared" ca="1" si="166"/>
        <v>26.22</v>
      </c>
      <c r="U3575">
        <f t="shared" ca="1" si="167"/>
        <v>5.1817111848559883</v>
      </c>
      <c r="W3575">
        <v>34.14</v>
      </c>
      <c r="X3575">
        <v>5.0913547251945541</v>
      </c>
    </row>
    <row r="3576" spans="5:24">
      <c r="E3576">
        <v>35.729999999999997</v>
      </c>
      <c r="F3576">
        <f t="shared" si="165"/>
        <v>5.3171574060005629</v>
      </c>
      <c r="T3576">
        <f t="shared" ca="1" si="166"/>
        <v>90.66</v>
      </c>
      <c r="U3576">
        <f t="shared" ca="1" si="167"/>
        <v>6.1600524455371426</v>
      </c>
      <c r="W3576">
        <v>46.26</v>
      </c>
      <c r="X3576">
        <v>5.4061143586557154</v>
      </c>
    </row>
    <row r="3577" spans="5:24">
      <c r="E3577">
        <v>35.74</v>
      </c>
      <c r="F3577">
        <f t="shared" si="165"/>
        <v>5.3172913973685549</v>
      </c>
      <c r="T3577">
        <f t="shared" ca="1" si="166"/>
        <v>33.590000000000003</v>
      </c>
      <c r="U3577">
        <f t="shared" ca="1" si="167"/>
        <v>5.288160546372116</v>
      </c>
      <c r="W3577">
        <v>56.33</v>
      </c>
      <c r="X3577">
        <v>5.6593412793139377</v>
      </c>
    </row>
    <row r="3578" spans="5:24">
      <c r="E3578">
        <v>35.75</v>
      </c>
      <c r="F3578">
        <f t="shared" si="165"/>
        <v>5.3174253756166587</v>
      </c>
      <c r="T3578">
        <f t="shared" ca="1" si="166"/>
        <v>25.84</v>
      </c>
      <c r="U3578">
        <f t="shared" ca="1" si="167"/>
        <v>5.1758570098314527</v>
      </c>
      <c r="W3578">
        <v>30.2</v>
      </c>
      <c r="X3578">
        <v>4.9813430679196085</v>
      </c>
    </row>
    <row r="3579" spans="5:24">
      <c r="E3579">
        <v>35.76</v>
      </c>
      <c r="F3579">
        <f t="shared" si="165"/>
        <v>5.3175593407570627</v>
      </c>
      <c r="T3579">
        <f t="shared" ca="1" si="166"/>
        <v>71.260000000000005</v>
      </c>
      <c r="U3579">
        <f t="shared" ca="1" si="167"/>
        <v>5.7804981936488025</v>
      </c>
      <c r="W3579">
        <v>80.17</v>
      </c>
      <c r="X3579">
        <v>6.3477090949266728</v>
      </c>
    </row>
    <row r="3580" spans="5:24">
      <c r="E3580">
        <v>35.770000000000003</v>
      </c>
      <c r="F3580">
        <f t="shared" si="165"/>
        <v>5.3176932928019456</v>
      </c>
      <c r="T3580">
        <f t="shared" ca="1" si="166"/>
        <v>92.5</v>
      </c>
      <c r="U3580">
        <f t="shared" ca="1" si="167"/>
        <v>6.2197657354692284</v>
      </c>
      <c r="W3580">
        <v>81.12</v>
      </c>
      <c r="X3580">
        <v>6.3823269992381206</v>
      </c>
    </row>
    <row r="3581" spans="5:24">
      <c r="E3581">
        <v>35.78</v>
      </c>
      <c r="F3581">
        <f t="shared" si="165"/>
        <v>5.3178272317634789</v>
      </c>
      <c r="T3581">
        <f t="shared" ca="1" si="166"/>
        <v>4.4000000000000004</v>
      </c>
      <c r="U3581">
        <f t="shared" ca="1" si="167"/>
        <v>4.6469783015555182</v>
      </c>
      <c r="W3581">
        <v>95.77</v>
      </c>
      <c r="X3581">
        <v>7.2245976901960756</v>
      </c>
    </row>
    <row r="3582" spans="5:24">
      <c r="E3582">
        <v>35.79</v>
      </c>
      <c r="F3582">
        <f t="shared" si="165"/>
        <v>5.3179611576538282</v>
      </c>
      <c r="T3582">
        <f t="shared" ca="1" si="166"/>
        <v>93.48</v>
      </c>
      <c r="U3582">
        <f t="shared" ca="1" si="167"/>
        <v>6.2562632035308905</v>
      </c>
      <c r="W3582">
        <v>3.02</v>
      </c>
      <c r="X3582">
        <v>3.6221376640512184</v>
      </c>
    </row>
    <row r="3583" spans="5:24">
      <c r="E3583">
        <v>35.799999999999997</v>
      </c>
      <c r="F3583">
        <f t="shared" si="165"/>
        <v>5.3180950704851524</v>
      </c>
      <c r="T3583">
        <f t="shared" ca="1" si="166"/>
        <v>58.08</v>
      </c>
      <c r="U3583">
        <f t="shared" ca="1" si="167"/>
        <v>5.6019702472414572</v>
      </c>
      <c r="W3583">
        <v>31.21</v>
      </c>
      <c r="X3583">
        <v>5.0100934106013151</v>
      </c>
    </row>
    <row r="3584" spans="5:24">
      <c r="E3584">
        <v>35.81</v>
      </c>
      <c r="F3584">
        <f t="shared" si="165"/>
        <v>5.3182289702695993</v>
      </c>
      <c r="T3584">
        <f t="shared" ca="1" si="166"/>
        <v>91.76</v>
      </c>
      <c r="U3584">
        <f t="shared" ca="1" si="167"/>
        <v>6.1945538543892855</v>
      </c>
      <c r="W3584">
        <v>79.75</v>
      </c>
      <c r="X3584">
        <v>6.3327247192774436</v>
      </c>
    </row>
    <row r="3585" spans="5:24">
      <c r="E3585">
        <v>35.82</v>
      </c>
      <c r="F3585">
        <f t="shared" si="165"/>
        <v>5.3183628570193138</v>
      </c>
      <c r="T3585">
        <f t="shared" ca="1" si="166"/>
        <v>38.979999999999997</v>
      </c>
      <c r="U3585">
        <f t="shared" ca="1" si="167"/>
        <v>5.3600798294870282</v>
      </c>
      <c r="W3585">
        <v>65.34</v>
      </c>
      <c r="X3585">
        <v>5.8945161582617098</v>
      </c>
    </row>
    <row r="3586" spans="5:24">
      <c r="E3586">
        <v>35.83</v>
      </c>
      <c r="F3586">
        <f t="shared" si="165"/>
        <v>5.3184967307464301</v>
      </c>
      <c r="T3586">
        <f t="shared" ca="1" si="166"/>
        <v>93.88</v>
      </c>
      <c r="U3586">
        <f t="shared" ca="1" si="167"/>
        <v>6.2723889389519512</v>
      </c>
      <c r="W3586">
        <v>82.54</v>
      </c>
      <c r="X3586">
        <v>6.4361421571930624</v>
      </c>
    </row>
    <row r="3587" spans="5:24">
      <c r="E3587">
        <v>35.840000000000003</v>
      </c>
      <c r="F3587">
        <f t="shared" si="165"/>
        <v>5.3186305914630783</v>
      </c>
      <c r="T3587">
        <f t="shared" ca="1" si="166"/>
        <v>76.19</v>
      </c>
      <c r="U3587">
        <f t="shared" ca="1" si="167"/>
        <v>5.8562138238845192</v>
      </c>
      <c r="W3587">
        <v>84.98</v>
      </c>
      <c r="X3587">
        <v>6.5355759858928693</v>
      </c>
    </row>
    <row r="3588" spans="5:24">
      <c r="E3588">
        <v>35.85</v>
      </c>
      <c r="F3588">
        <f t="shared" si="165"/>
        <v>5.3187644391813782</v>
      </c>
      <c r="T3588">
        <f t="shared" ca="1" si="166"/>
        <v>80.180000000000007</v>
      </c>
      <c r="U3588">
        <f t="shared" ca="1" si="167"/>
        <v>5.9240340912494514</v>
      </c>
      <c r="W3588">
        <v>8.23</v>
      </c>
      <c r="X3588">
        <v>4.110234178672016</v>
      </c>
    </row>
    <row r="3589" spans="5:24">
      <c r="E3589">
        <v>35.86</v>
      </c>
      <c r="F3589">
        <f t="shared" ref="F3589:F3652" si="168">NORMINV(E3589/100,$C$3,$C$4)</f>
        <v>5.3188982739134438</v>
      </c>
      <c r="T3589">
        <f t="shared" ref="T3589:T3652" ca="1" si="169">RANDBETWEEN(1,10000)/100</f>
        <v>60.39</v>
      </c>
      <c r="U3589">
        <f t="shared" ref="U3589:U3652" ca="1" si="170">NORMINV(T3589/100,$C$3,$C$4)</f>
        <v>5.6317274373744119</v>
      </c>
      <c r="W3589">
        <v>62.01</v>
      </c>
      <c r="X3589">
        <v>5.8057434343581491</v>
      </c>
    </row>
    <row r="3590" spans="5:24">
      <c r="E3590">
        <v>35.869999999999997</v>
      </c>
      <c r="F3590">
        <f t="shared" si="168"/>
        <v>5.3190320956713828</v>
      </c>
      <c r="T3590">
        <f t="shared" ca="1" si="169"/>
        <v>1.31</v>
      </c>
      <c r="U3590">
        <f t="shared" ca="1" si="170"/>
        <v>4.3883828122440711</v>
      </c>
      <c r="W3590">
        <v>50.07</v>
      </c>
      <c r="X3590">
        <v>5.501754640692595</v>
      </c>
    </row>
    <row r="3591" spans="5:24">
      <c r="E3591">
        <v>35.880000000000003</v>
      </c>
      <c r="F3591">
        <f t="shared" si="168"/>
        <v>5.3191659044672939</v>
      </c>
      <c r="T3591">
        <f t="shared" ca="1" si="169"/>
        <v>94.36</v>
      </c>
      <c r="U3591">
        <f t="shared" ca="1" si="170"/>
        <v>6.2928662575053043</v>
      </c>
      <c r="W3591">
        <v>89.51</v>
      </c>
      <c r="X3591">
        <v>6.7541155751305251</v>
      </c>
    </row>
    <row r="3592" spans="5:24">
      <c r="E3592">
        <v>35.89</v>
      </c>
      <c r="F3592">
        <f t="shared" si="168"/>
        <v>5.3192997003132696</v>
      </c>
      <c r="T3592">
        <f t="shared" ca="1" si="169"/>
        <v>83.43</v>
      </c>
      <c r="U3592">
        <f t="shared" ca="1" si="170"/>
        <v>5.9856489040376761</v>
      </c>
      <c r="W3592">
        <v>99.62</v>
      </c>
      <c r="X3592">
        <v>8.169342091792533</v>
      </c>
    </row>
    <row r="3593" spans="5:24">
      <c r="E3593">
        <v>35.9</v>
      </c>
      <c r="F3593">
        <f t="shared" si="168"/>
        <v>5.3194334832213936</v>
      </c>
      <c r="T3593">
        <f t="shared" ca="1" si="169"/>
        <v>70.010000000000005</v>
      </c>
      <c r="U3593">
        <f t="shared" ca="1" si="170"/>
        <v>5.7623440723846233</v>
      </c>
      <c r="W3593">
        <v>38.840000000000003</v>
      </c>
      <c r="X3593">
        <v>5.2165083740326672</v>
      </c>
    </row>
    <row r="3594" spans="5:24">
      <c r="E3594">
        <v>35.909999999999997</v>
      </c>
      <c r="F3594">
        <f t="shared" si="168"/>
        <v>5.3195672532037452</v>
      </c>
      <c r="T3594">
        <f t="shared" ca="1" si="169"/>
        <v>19.440000000000001</v>
      </c>
      <c r="U3594">
        <f t="shared" ca="1" si="170"/>
        <v>5.0691021939813332</v>
      </c>
      <c r="W3594">
        <v>24.5</v>
      </c>
      <c r="X3594">
        <v>4.8096911760669663</v>
      </c>
    </row>
    <row r="3595" spans="5:24">
      <c r="E3595">
        <v>35.92</v>
      </c>
      <c r="F3595">
        <f t="shared" si="168"/>
        <v>5.3197010102723947</v>
      </c>
      <c r="T3595">
        <f t="shared" ca="1" si="169"/>
        <v>67.41</v>
      </c>
      <c r="U3595">
        <f t="shared" ca="1" si="170"/>
        <v>5.7256315058678791</v>
      </c>
      <c r="W3595">
        <v>59.06</v>
      </c>
      <c r="X3595">
        <v>5.7290886691652734</v>
      </c>
    </row>
    <row r="3596" spans="5:24">
      <c r="E3596">
        <v>35.93</v>
      </c>
      <c r="F3596">
        <f t="shared" si="168"/>
        <v>5.3198347544394053</v>
      </c>
      <c r="T3596">
        <f t="shared" ca="1" si="169"/>
        <v>2.68</v>
      </c>
      <c r="U3596">
        <f t="shared" ca="1" si="170"/>
        <v>4.5349724057681424</v>
      </c>
      <c r="W3596">
        <v>6.86</v>
      </c>
      <c r="X3596">
        <v>4.0137008066657831</v>
      </c>
    </row>
    <row r="3597" spans="5:24">
      <c r="E3597">
        <v>35.94</v>
      </c>
      <c r="F3597">
        <f t="shared" si="168"/>
        <v>5.3199684857168332</v>
      </c>
      <c r="T3597">
        <f t="shared" ca="1" si="169"/>
        <v>5.75</v>
      </c>
      <c r="U3597">
        <f t="shared" ca="1" si="170"/>
        <v>4.7119440130066703</v>
      </c>
      <c r="W3597">
        <v>98.57</v>
      </c>
      <c r="X3597">
        <v>7.6889565256794548</v>
      </c>
    </row>
    <row r="3598" spans="5:24">
      <c r="E3598">
        <v>35.950000000000003</v>
      </c>
      <c r="F3598">
        <f t="shared" si="168"/>
        <v>5.3201022041167265</v>
      </c>
      <c r="T3598">
        <f t="shared" ca="1" si="169"/>
        <v>75.78</v>
      </c>
      <c r="U3598">
        <f t="shared" ca="1" si="170"/>
        <v>5.8496216457448149</v>
      </c>
      <c r="W3598">
        <v>3.86</v>
      </c>
      <c r="X3598">
        <v>3.7328314200917463</v>
      </c>
    </row>
    <row r="3599" spans="5:24">
      <c r="E3599">
        <v>35.96</v>
      </c>
      <c r="F3599">
        <f t="shared" si="168"/>
        <v>5.320235909651128</v>
      </c>
      <c r="T3599">
        <f t="shared" ca="1" si="169"/>
        <v>63.84</v>
      </c>
      <c r="U3599">
        <f t="shared" ca="1" si="170"/>
        <v>5.6770926629327496</v>
      </c>
      <c r="W3599">
        <v>10.86</v>
      </c>
      <c r="X3599">
        <v>4.2659922060565645</v>
      </c>
    </row>
    <row r="3600" spans="5:24">
      <c r="E3600">
        <v>35.97</v>
      </c>
      <c r="F3600">
        <f t="shared" si="168"/>
        <v>5.3203696023320735</v>
      </c>
      <c r="T3600">
        <f t="shared" ca="1" si="169"/>
        <v>22.29</v>
      </c>
      <c r="U3600">
        <f t="shared" ca="1" si="170"/>
        <v>5.1187821449712088</v>
      </c>
      <c r="W3600">
        <v>8.9</v>
      </c>
      <c r="X3600">
        <v>4.1530613738897211</v>
      </c>
    </row>
    <row r="3601" spans="5:24">
      <c r="E3601">
        <v>35.979999999999997</v>
      </c>
      <c r="F3601">
        <f t="shared" si="168"/>
        <v>5.3205032821715879</v>
      </c>
      <c r="T3601">
        <f t="shared" ca="1" si="169"/>
        <v>80.489999999999995</v>
      </c>
      <c r="U3601">
        <f t="shared" ca="1" si="170"/>
        <v>5.9296273597150053</v>
      </c>
      <c r="W3601">
        <v>29.32</v>
      </c>
      <c r="X3601">
        <v>4.9559397311921192</v>
      </c>
    </row>
    <row r="3602" spans="5:24">
      <c r="E3602">
        <v>35.99</v>
      </c>
      <c r="F3602">
        <f t="shared" si="168"/>
        <v>5.3206369491816936</v>
      </c>
      <c r="T3602">
        <f t="shared" ca="1" si="169"/>
        <v>56.54</v>
      </c>
      <c r="U3602">
        <f t="shared" ca="1" si="170"/>
        <v>5.5823373700473287</v>
      </c>
      <c r="W3602">
        <v>98.11</v>
      </c>
      <c r="X3602">
        <v>7.5770168940168237</v>
      </c>
    </row>
    <row r="3603" spans="5:24">
      <c r="E3603">
        <v>36</v>
      </c>
      <c r="F3603">
        <f t="shared" si="168"/>
        <v>5.3207706033744033</v>
      </c>
      <c r="T3603">
        <f t="shared" ca="1" si="169"/>
        <v>66.67</v>
      </c>
      <c r="U3603">
        <f t="shared" ca="1" si="170"/>
        <v>5.7154094884983566</v>
      </c>
      <c r="W3603">
        <v>63.11</v>
      </c>
      <c r="X3603">
        <v>5.8347681343278692</v>
      </c>
    </row>
    <row r="3604" spans="5:24">
      <c r="E3604">
        <v>36.01</v>
      </c>
      <c r="F3604">
        <f t="shared" si="168"/>
        <v>5.3209042447617225</v>
      </c>
      <c r="T3604">
        <f t="shared" ca="1" si="169"/>
        <v>17.149999999999999</v>
      </c>
      <c r="U3604">
        <f t="shared" ca="1" si="170"/>
        <v>5.0258728402865565</v>
      </c>
      <c r="W3604">
        <v>26.75</v>
      </c>
      <c r="X3604">
        <v>4.8796083979309222</v>
      </c>
    </row>
    <row r="3605" spans="5:24">
      <c r="E3605">
        <v>36.020000000000003</v>
      </c>
      <c r="F3605">
        <f t="shared" si="168"/>
        <v>5.3210378733556514</v>
      </c>
      <c r="T3605">
        <f t="shared" ca="1" si="169"/>
        <v>59.82</v>
      </c>
      <c r="U3605">
        <f t="shared" ca="1" si="170"/>
        <v>5.6243453779260664</v>
      </c>
      <c r="W3605">
        <v>84.89</v>
      </c>
      <c r="X3605">
        <v>6.5317270538914336</v>
      </c>
    </row>
    <row r="3606" spans="5:24">
      <c r="E3606">
        <v>36.03</v>
      </c>
      <c r="F3606">
        <f t="shared" si="168"/>
        <v>5.3211714891681821</v>
      </c>
      <c r="T3606">
        <f t="shared" ca="1" si="169"/>
        <v>15.02</v>
      </c>
      <c r="U3606">
        <f t="shared" ca="1" si="170"/>
        <v>4.9822120070535654</v>
      </c>
      <c r="W3606">
        <v>95.95</v>
      </c>
      <c r="X3606">
        <v>7.2449130810524869</v>
      </c>
    </row>
    <row r="3607" spans="5:24">
      <c r="E3607">
        <v>36.04</v>
      </c>
      <c r="F3607">
        <f t="shared" si="168"/>
        <v>5.3213050922112979</v>
      </c>
      <c r="T3607">
        <f t="shared" ca="1" si="169"/>
        <v>92.39</v>
      </c>
      <c r="U3607">
        <f t="shared" ca="1" si="170"/>
        <v>6.2159018641228858</v>
      </c>
      <c r="W3607">
        <v>47.92</v>
      </c>
      <c r="X3607">
        <v>5.4478384878281183</v>
      </c>
    </row>
    <row r="3608" spans="5:24">
      <c r="E3608">
        <v>36.049999999999997</v>
      </c>
      <c r="F3608">
        <f t="shared" si="168"/>
        <v>5.3214386824969777</v>
      </c>
      <c r="T3608">
        <f t="shared" ca="1" si="169"/>
        <v>94.11</v>
      </c>
      <c r="U3608">
        <f t="shared" ca="1" si="170"/>
        <v>6.2820374068412974</v>
      </c>
      <c r="W3608">
        <v>80.8</v>
      </c>
      <c r="X3608">
        <v>6.370549830195654</v>
      </c>
    </row>
    <row r="3609" spans="5:24">
      <c r="E3609">
        <v>36.06</v>
      </c>
      <c r="F3609">
        <f t="shared" si="168"/>
        <v>5.3215722600371924</v>
      </c>
      <c r="T3609">
        <f t="shared" ca="1" si="169"/>
        <v>80.069999999999993</v>
      </c>
      <c r="U3609">
        <f t="shared" ca="1" si="170"/>
        <v>5.9220621053543923</v>
      </c>
      <c r="W3609">
        <v>25.7</v>
      </c>
      <c r="X3609">
        <v>4.8473780016521992</v>
      </c>
    </row>
    <row r="3610" spans="5:24">
      <c r="E3610">
        <v>36.07</v>
      </c>
      <c r="F3610">
        <f t="shared" si="168"/>
        <v>5.3217058248439049</v>
      </c>
      <c r="T3610">
        <f t="shared" ca="1" si="169"/>
        <v>31.54</v>
      </c>
      <c r="U3610">
        <f t="shared" ca="1" si="170"/>
        <v>5.2596994264313777</v>
      </c>
      <c r="W3610">
        <v>62.93</v>
      </c>
      <c r="X3610">
        <v>5.8299999498660151</v>
      </c>
    </row>
    <row r="3611" spans="5:24">
      <c r="E3611">
        <v>36.08</v>
      </c>
      <c r="F3611">
        <f t="shared" si="168"/>
        <v>5.3218393769290726</v>
      </c>
      <c r="T3611">
        <f t="shared" ca="1" si="169"/>
        <v>26.11</v>
      </c>
      <c r="U3611">
        <f t="shared" ca="1" si="170"/>
        <v>5.1800210730741219</v>
      </c>
      <c r="W3611">
        <v>87.51</v>
      </c>
      <c r="X3611">
        <v>6.6508352984714385</v>
      </c>
    </row>
    <row r="3612" spans="5:24">
      <c r="E3612">
        <v>36.090000000000003</v>
      </c>
      <c r="F3612">
        <f t="shared" si="168"/>
        <v>5.3219729163046443</v>
      </c>
      <c r="T3612">
        <f t="shared" ca="1" si="169"/>
        <v>82.73</v>
      </c>
      <c r="U3612">
        <f t="shared" ca="1" si="170"/>
        <v>5.9717746607930557</v>
      </c>
      <c r="W3612">
        <v>17.23</v>
      </c>
      <c r="X3612">
        <v>4.5548846706068815</v>
      </c>
    </row>
    <row r="3613" spans="5:24">
      <c r="E3613">
        <v>36.1</v>
      </c>
      <c r="F3613">
        <f t="shared" si="168"/>
        <v>5.3221064429825624</v>
      </c>
      <c r="T3613">
        <f t="shared" ca="1" si="169"/>
        <v>24.22</v>
      </c>
      <c r="U3613">
        <f t="shared" ca="1" si="170"/>
        <v>5.1503783542551851</v>
      </c>
      <c r="W3613">
        <v>29.82</v>
      </c>
      <c r="X3613">
        <v>4.9704154374465288</v>
      </c>
    </row>
    <row r="3614" spans="5:24">
      <c r="E3614">
        <v>36.11</v>
      </c>
      <c r="F3614">
        <f t="shared" si="168"/>
        <v>5.3222399569747632</v>
      </c>
      <c r="T3614">
        <f t="shared" ca="1" si="169"/>
        <v>27.46</v>
      </c>
      <c r="U3614">
        <f t="shared" ca="1" si="170"/>
        <v>5.2005203307689216</v>
      </c>
      <c r="W3614">
        <v>54.28</v>
      </c>
      <c r="X3614">
        <v>5.6074903254848856</v>
      </c>
    </row>
    <row r="3615" spans="5:24">
      <c r="E3615">
        <v>36.119999999999997</v>
      </c>
      <c r="F3615">
        <f t="shared" si="168"/>
        <v>5.3223734582931739</v>
      </c>
      <c r="T3615">
        <f t="shared" ca="1" si="169"/>
        <v>86.84</v>
      </c>
      <c r="U3615">
        <f t="shared" ca="1" si="170"/>
        <v>6.0594298475447808</v>
      </c>
      <c r="W3615">
        <v>19.34</v>
      </c>
      <c r="X3615">
        <v>4.6345648583972494</v>
      </c>
    </row>
    <row r="3616" spans="5:24">
      <c r="E3616">
        <v>36.130000000000003</v>
      </c>
      <c r="F3616">
        <f t="shared" si="168"/>
        <v>5.3225069469497175</v>
      </c>
      <c r="T3616">
        <f t="shared" ca="1" si="169"/>
        <v>50.23</v>
      </c>
      <c r="U3616">
        <f t="shared" ca="1" si="170"/>
        <v>5.5028826384848033</v>
      </c>
      <c r="W3616">
        <v>61.61</v>
      </c>
      <c r="X3616">
        <v>5.795253808285354</v>
      </c>
    </row>
    <row r="3617" spans="5:24">
      <c r="E3617">
        <v>36.14</v>
      </c>
      <c r="F3617">
        <f t="shared" si="168"/>
        <v>5.322640422956308</v>
      </c>
      <c r="T3617">
        <f t="shared" ca="1" si="169"/>
        <v>40.96</v>
      </c>
      <c r="U3617">
        <f t="shared" ca="1" si="170"/>
        <v>5.3857129777436921</v>
      </c>
      <c r="W3617">
        <v>80.13</v>
      </c>
      <c r="X3617">
        <v>6.3462738362478177</v>
      </c>
    </row>
    <row r="3618" spans="5:24">
      <c r="E3618">
        <v>36.15</v>
      </c>
      <c r="F3618">
        <f t="shared" si="168"/>
        <v>5.3227738863248524</v>
      </c>
      <c r="T3618">
        <f t="shared" ca="1" si="169"/>
        <v>68.040000000000006</v>
      </c>
      <c r="U3618">
        <f t="shared" ca="1" si="170"/>
        <v>5.7344088130034461</v>
      </c>
      <c r="W3618">
        <v>89.31</v>
      </c>
      <c r="X3618">
        <v>6.7431841012637621</v>
      </c>
    </row>
    <row r="3619" spans="5:24">
      <c r="E3619">
        <v>36.159999999999997</v>
      </c>
      <c r="F3619">
        <f t="shared" si="168"/>
        <v>5.3229073370672504</v>
      </c>
      <c r="T3619">
        <f t="shared" ca="1" si="169"/>
        <v>98.23</v>
      </c>
      <c r="U3619">
        <f t="shared" ca="1" si="170"/>
        <v>6.5518764918832986</v>
      </c>
      <c r="W3619">
        <v>77.31</v>
      </c>
      <c r="X3619">
        <v>6.2490949144703221</v>
      </c>
    </row>
    <row r="3620" spans="5:24">
      <c r="E3620">
        <v>36.17</v>
      </c>
      <c r="F3620">
        <f t="shared" si="168"/>
        <v>5.3230407751953974</v>
      </c>
      <c r="T3620">
        <f t="shared" ca="1" si="169"/>
        <v>38.200000000000003</v>
      </c>
      <c r="U3620">
        <f t="shared" ca="1" si="170"/>
        <v>5.3498838703096387</v>
      </c>
      <c r="W3620">
        <v>68.680000000000007</v>
      </c>
      <c r="X3620">
        <v>5.9868000992675601</v>
      </c>
    </row>
    <row r="3621" spans="5:24">
      <c r="E3621">
        <v>36.18</v>
      </c>
      <c r="F3621">
        <f t="shared" si="168"/>
        <v>5.3231742007211782</v>
      </c>
      <c r="T3621">
        <f t="shared" ca="1" si="169"/>
        <v>20.6</v>
      </c>
      <c r="U3621">
        <f t="shared" ca="1" si="170"/>
        <v>5.0898104270157694</v>
      </c>
      <c r="W3621">
        <v>67.17</v>
      </c>
      <c r="X3621">
        <v>5.944612240639529</v>
      </c>
    </row>
    <row r="3622" spans="5:24">
      <c r="E3622">
        <v>36.19</v>
      </c>
      <c r="F3622">
        <f t="shared" si="168"/>
        <v>5.3233076136564739</v>
      </c>
      <c r="T3622">
        <f t="shared" ca="1" si="169"/>
        <v>88.62</v>
      </c>
      <c r="U3622">
        <f t="shared" ca="1" si="170"/>
        <v>6.1032821269936104</v>
      </c>
      <c r="W3622">
        <v>5.32</v>
      </c>
      <c r="X3622">
        <v>3.885412249967676</v>
      </c>
    </row>
    <row r="3623" spans="5:24">
      <c r="E3623">
        <v>36.200000000000003</v>
      </c>
      <c r="F3623">
        <f t="shared" si="168"/>
        <v>5.3234410140131558</v>
      </c>
      <c r="T3623">
        <f t="shared" ca="1" si="169"/>
        <v>74.5</v>
      </c>
      <c r="U3623">
        <f t="shared" ca="1" si="170"/>
        <v>5.8294188463680943</v>
      </c>
      <c r="W3623">
        <v>38.020000000000003</v>
      </c>
      <c r="X3623">
        <v>5.1950444412256722</v>
      </c>
    </row>
    <row r="3624" spans="5:24">
      <c r="E3624">
        <v>36.21</v>
      </c>
      <c r="F3624">
        <f t="shared" si="168"/>
        <v>5.3235744018030893</v>
      </c>
      <c r="T3624">
        <f t="shared" ca="1" si="169"/>
        <v>6.35</v>
      </c>
      <c r="U3624">
        <f t="shared" ca="1" si="170"/>
        <v>4.736980194605886</v>
      </c>
      <c r="W3624">
        <v>17.66</v>
      </c>
      <c r="X3624">
        <v>4.5715997714027861</v>
      </c>
    </row>
    <row r="3625" spans="5:24">
      <c r="E3625">
        <v>36.22</v>
      </c>
      <c r="F3625">
        <f t="shared" si="168"/>
        <v>5.3237077770381349</v>
      </c>
      <c r="T3625">
        <f t="shared" ca="1" si="169"/>
        <v>55.52</v>
      </c>
      <c r="U3625">
        <f t="shared" ca="1" si="170"/>
        <v>5.5694051845239345</v>
      </c>
      <c r="W3625">
        <v>79.930000000000007</v>
      </c>
      <c r="X3625">
        <v>6.3391235180316237</v>
      </c>
    </row>
    <row r="3626" spans="5:24">
      <c r="E3626">
        <v>36.229999999999997</v>
      </c>
      <c r="F3626">
        <f t="shared" si="168"/>
        <v>5.3238411397301437</v>
      </c>
      <c r="T3626">
        <f t="shared" ca="1" si="169"/>
        <v>30.72</v>
      </c>
      <c r="U3626">
        <f t="shared" ca="1" si="170"/>
        <v>5.2480986285337661</v>
      </c>
      <c r="W3626">
        <v>52.94</v>
      </c>
      <c r="X3626">
        <v>5.573761703698656</v>
      </c>
    </row>
    <row r="3627" spans="5:24">
      <c r="E3627">
        <v>36.24</v>
      </c>
      <c r="F3627">
        <f t="shared" si="168"/>
        <v>5.3239744898909596</v>
      </c>
      <c r="T3627">
        <f t="shared" ca="1" si="169"/>
        <v>62.14</v>
      </c>
      <c r="U3627">
        <f t="shared" ca="1" si="170"/>
        <v>5.6545798815048594</v>
      </c>
      <c r="W3627">
        <v>8.3699999999999992</v>
      </c>
      <c r="X3627">
        <v>4.1193935529990995</v>
      </c>
    </row>
    <row r="3628" spans="5:24">
      <c r="E3628">
        <v>36.25</v>
      </c>
      <c r="F3628">
        <f t="shared" si="168"/>
        <v>5.3241078275324218</v>
      </c>
      <c r="T3628">
        <f t="shared" ca="1" si="169"/>
        <v>30.45</v>
      </c>
      <c r="U3628">
        <f t="shared" ca="1" si="170"/>
        <v>5.2442492940398235</v>
      </c>
      <c r="W3628">
        <v>71.64</v>
      </c>
      <c r="X3628">
        <v>6.0721800524350309</v>
      </c>
    </row>
    <row r="3629" spans="5:24">
      <c r="E3629">
        <v>36.26</v>
      </c>
      <c r="F3629">
        <f t="shared" si="168"/>
        <v>5.3242411526663611</v>
      </c>
      <c r="T3629">
        <f t="shared" ca="1" si="169"/>
        <v>71.83</v>
      </c>
      <c r="U3629">
        <f t="shared" ca="1" si="170"/>
        <v>5.7888993744895796</v>
      </c>
      <c r="W3629">
        <v>22.87</v>
      </c>
      <c r="X3629">
        <v>4.7568650802130117</v>
      </c>
    </row>
    <row r="3630" spans="5:24">
      <c r="E3630">
        <v>36.270000000000003</v>
      </c>
      <c r="F3630">
        <f t="shared" si="168"/>
        <v>5.3243744653046017</v>
      </c>
      <c r="T3630">
        <f t="shared" ca="1" si="169"/>
        <v>70.17</v>
      </c>
      <c r="U3630">
        <f t="shared" ca="1" si="170"/>
        <v>5.7646480936959161</v>
      </c>
      <c r="W3630">
        <v>8.23</v>
      </c>
      <c r="X3630">
        <v>4.110234178672016</v>
      </c>
    </row>
    <row r="3631" spans="5:24">
      <c r="E3631">
        <v>36.28</v>
      </c>
      <c r="F3631">
        <f t="shared" si="168"/>
        <v>5.3245077654589608</v>
      </c>
      <c r="T3631">
        <f t="shared" ca="1" si="169"/>
        <v>90.52</v>
      </c>
      <c r="U3631">
        <f t="shared" ca="1" si="170"/>
        <v>6.1558816668162777</v>
      </c>
      <c r="W3631">
        <v>93.8</v>
      </c>
      <c r="X3631">
        <v>7.0381988585840629</v>
      </c>
    </row>
    <row r="3632" spans="5:24">
      <c r="E3632">
        <v>36.29</v>
      </c>
      <c r="F3632">
        <f t="shared" si="168"/>
        <v>5.3246410531412485</v>
      </c>
      <c r="T3632">
        <f t="shared" ca="1" si="169"/>
        <v>57.99</v>
      </c>
      <c r="U3632">
        <f t="shared" ca="1" si="170"/>
        <v>5.6008188309366949</v>
      </c>
      <c r="W3632">
        <v>55.6</v>
      </c>
      <c r="X3632">
        <v>5.6408353703971272</v>
      </c>
    </row>
    <row r="3633" spans="5:24">
      <c r="E3633">
        <v>36.299999999999997</v>
      </c>
      <c r="F3633">
        <f t="shared" si="168"/>
        <v>5.3247743283632696</v>
      </c>
      <c r="T3633">
        <f t="shared" ca="1" si="169"/>
        <v>32.06</v>
      </c>
      <c r="U3633">
        <f t="shared" ca="1" si="170"/>
        <v>5.2669891723506641</v>
      </c>
      <c r="W3633">
        <v>45.89</v>
      </c>
      <c r="X3633">
        <v>5.3967946576829178</v>
      </c>
    </row>
    <row r="3634" spans="5:24">
      <c r="E3634">
        <v>36.31</v>
      </c>
      <c r="F3634">
        <f t="shared" si="168"/>
        <v>5.32490759113682</v>
      </c>
      <c r="T3634">
        <f t="shared" ca="1" si="169"/>
        <v>28.58</v>
      </c>
      <c r="U3634">
        <f t="shared" ca="1" si="170"/>
        <v>5.2171516654938141</v>
      </c>
      <c r="W3634">
        <v>28.47</v>
      </c>
      <c r="X3634">
        <v>4.9310646286296667</v>
      </c>
    </row>
    <row r="3635" spans="5:24">
      <c r="E3635">
        <v>36.32</v>
      </c>
      <c r="F3635">
        <f t="shared" si="168"/>
        <v>5.3250408414736894</v>
      </c>
      <c r="T3635">
        <f t="shared" ca="1" si="169"/>
        <v>64.290000000000006</v>
      </c>
      <c r="U3635">
        <f t="shared" ca="1" si="170"/>
        <v>5.6831106161438676</v>
      </c>
      <c r="W3635">
        <v>54.17</v>
      </c>
      <c r="X3635">
        <v>5.6047174688962116</v>
      </c>
    </row>
    <row r="3636" spans="5:24">
      <c r="E3636">
        <v>36.33</v>
      </c>
      <c r="F3636">
        <f t="shared" si="168"/>
        <v>5.3251740793856612</v>
      </c>
      <c r="T3636">
        <f t="shared" ca="1" si="169"/>
        <v>33.14</v>
      </c>
      <c r="U3636">
        <f t="shared" ca="1" si="170"/>
        <v>5.2819746878281908</v>
      </c>
      <c r="W3636">
        <v>98.74</v>
      </c>
      <c r="X3636">
        <v>7.7383229891846312</v>
      </c>
    </row>
    <row r="3637" spans="5:24">
      <c r="E3637">
        <v>36.340000000000003</v>
      </c>
      <c r="F3637">
        <f t="shared" si="168"/>
        <v>5.3253073048845128</v>
      </c>
      <c r="T3637">
        <f t="shared" ca="1" si="169"/>
        <v>88.1</v>
      </c>
      <c r="U3637">
        <f t="shared" ca="1" si="170"/>
        <v>6.0900002701738645</v>
      </c>
      <c r="W3637">
        <v>64.2</v>
      </c>
      <c r="X3637">
        <v>5.8638098590296952</v>
      </c>
    </row>
    <row r="3638" spans="5:24">
      <c r="E3638">
        <v>36.35</v>
      </c>
      <c r="F3638">
        <f t="shared" si="168"/>
        <v>5.3254405179820115</v>
      </c>
      <c r="T3638">
        <f t="shared" ca="1" si="169"/>
        <v>20.68</v>
      </c>
      <c r="U3638">
        <f t="shared" ca="1" si="170"/>
        <v>5.0912125809320887</v>
      </c>
      <c r="W3638">
        <v>92.02</v>
      </c>
      <c r="X3638">
        <v>6.9064181292495919</v>
      </c>
    </row>
    <row r="3639" spans="5:24">
      <c r="E3639">
        <v>36.36</v>
      </c>
      <c r="F3639">
        <f t="shared" si="168"/>
        <v>5.3255737186899221</v>
      </c>
      <c r="T3639">
        <f t="shared" ca="1" si="169"/>
        <v>8.15</v>
      </c>
      <c r="U3639">
        <f t="shared" ca="1" si="170"/>
        <v>4.8024737358707261</v>
      </c>
      <c r="W3639">
        <v>32.33</v>
      </c>
      <c r="X3639">
        <v>5.0415093800797379</v>
      </c>
    </row>
    <row r="3640" spans="5:24">
      <c r="E3640">
        <v>36.369999999999997</v>
      </c>
      <c r="F3640">
        <f t="shared" si="168"/>
        <v>5.3257069070199989</v>
      </c>
      <c r="T3640">
        <f t="shared" ca="1" si="169"/>
        <v>19.41</v>
      </c>
      <c r="U3640">
        <f t="shared" ca="1" si="170"/>
        <v>5.0685568647046946</v>
      </c>
      <c r="W3640">
        <v>49.14</v>
      </c>
      <c r="X3640">
        <v>5.4784413269609127</v>
      </c>
    </row>
    <row r="3641" spans="5:24">
      <c r="E3641">
        <v>36.380000000000003</v>
      </c>
      <c r="F3641">
        <f t="shared" si="168"/>
        <v>5.3258400829839916</v>
      </c>
      <c r="T3641">
        <f t="shared" ca="1" si="169"/>
        <v>10.95</v>
      </c>
      <c r="U3641">
        <f t="shared" ca="1" si="170"/>
        <v>4.8854042298850526</v>
      </c>
      <c r="W3641">
        <v>15.9</v>
      </c>
      <c r="X3641">
        <v>4.5014237293843404</v>
      </c>
    </row>
    <row r="3642" spans="5:24">
      <c r="E3642">
        <v>36.39</v>
      </c>
      <c r="F3642">
        <f t="shared" si="168"/>
        <v>5.3259732465936418</v>
      </c>
      <c r="T3642">
        <f t="shared" ca="1" si="169"/>
        <v>89.12</v>
      </c>
      <c r="U3642">
        <f t="shared" ca="1" si="170"/>
        <v>6.116467521424144</v>
      </c>
      <c r="W3642">
        <v>36.35</v>
      </c>
      <c r="X3642">
        <v>5.1508810359640229</v>
      </c>
    </row>
    <row r="3643" spans="5:24">
      <c r="E3643">
        <v>36.4</v>
      </c>
      <c r="F3643">
        <f t="shared" si="168"/>
        <v>5.326106397860686</v>
      </c>
      <c r="T3643">
        <f t="shared" ca="1" si="169"/>
        <v>38.26</v>
      </c>
      <c r="U3643">
        <f t="shared" ca="1" si="170"/>
        <v>5.3506703406351601</v>
      </c>
      <c r="W3643">
        <v>17.46</v>
      </c>
      <c r="X3643">
        <v>4.5638578428069376</v>
      </c>
    </row>
    <row r="3644" spans="5:24">
      <c r="E3644">
        <v>36.409999999999997</v>
      </c>
      <c r="F3644">
        <f t="shared" si="168"/>
        <v>5.3262395367968534</v>
      </c>
      <c r="T3644">
        <f t="shared" ca="1" si="169"/>
        <v>90.37</v>
      </c>
      <c r="U3644">
        <f t="shared" ca="1" si="170"/>
        <v>6.1514630388067379</v>
      </c>
      <c r="W3644">
        <v>23.32</v>
      </c>
      <c r="X3644">
        <v>4.7716510420867904</v>
      </c>
    </row>
    <row r="3645" spans="5:24">
      <c r="E3645">
        <v>36.42</v>
      </c>
      <c r="F3645">
        <f t="shared" si="168"/>
        <v>5.3263726634138635</v>
      </c>
      <c r="T3645">
        <f t="shared" ca="1" si="169"/>
        <v>39.6</v>
      </c>
      <c r="U3645">
        <f t="shared" ca="1" si="170"/>
        <v>5.3681428008892347</v>
      </c>
      <c r="W3645">
        <v>34.82</v>
      </c>
      <c r="X3645">
        <v>5.1098153345668171</v>
      </c>
    </row>
    <row r="3646" spans="5:24">
      <c r="E3646">
        <v>36.43</v>
      </c>
      <c r="F3646">
        <f t="shared" si="168"/>
        <v>5.3265057777234341</v>
      </c>
      <c r="T3646">
        <f t="shared" ca="1" si="169"/>
        <v>93.79</v>
      </c>
      <c r="U3646">
        <f t="shared" ca="1" si="170"/>
        <v>6.2686905743009342</v>
      </c>
      <c r="W3646">
        <v>78.459999999999994</v>
      </c>
      <c r="X3646">
        <v>6.287823419970298</v>
      </c>
    </row>
    <row r="3647" spans="5:24">
      <c r="E3647">
        <v>36.44</v>
      </c>
      <c r="F3647">
        <f t="shared" si="168"/>
        <v>5.3266388797372732</v>
      </c>
      <c r="T3647">
        <f t="shared" ca="1" si="169"/>
        <v>10.1</v>
      </c>
      <c r="U3647">
        <f t="shared" ca="1" si="170"/>
        <v>4.8620629104254354</v>
      </c>
      <c r="W3647">
        <v>3.79</v>
      </c>
      <c r="X3647">
        <v>3.7244068508106754</v>
      </c>
    </row>
    <row r="3648" spans="5:24">
      <c r="E3648">
        <v>36.450000000000003</v>
      </c>
      <c r="F3648">
        <f t="shared" si="168"/>
        <v>5.3267719694670816</v>
      </c>
      <c r="T3648">
        <f t="shared" ca="1" si="169"/>
        <v>40.22</v>
      </c>
      <c r="U3648">
        <f t="shared" ca="1" si="170"/>
        <v>5.3761716262991577</v>
      </c>
      <c r="W3648">
        <v>45.88</v>
      </c>
      <c r="X3648">
        <v>5.3965426530668177</v>
      </c>
    </row>
    <row r="3649" spans="5:24">
      <c r="E3649">
        <v>36.46</v>
      </c>
      <c r="F3649">
        <f t="shared" si="168"/>
        <v>5.3269050469245549</v>
      </c>
      <c r="T3649">
        <f t="shared" ca="1" si="169"/>
        <v>57.95</v>
      </c>
      <c r="U3649">
        <f t="shared" ca="1" si="170"/>
        <v>5.600307262284236</v>
      </c>
      <c r="W3649">
        <v>1.47</v>
      </c>
      <c r="X3649">
        <v>3.3219189077106641</v>
      </c>
    </row>
    <row r="3650" spans="5:24">
      <c r="E3650">
        <v>36.47</v>
      </c>
      <c r="F3650">
        <f t="shared" si="168"/>
        <v>5.3270381121213815</v>
      </c>
      <c r="T3650">
        <f t="shared" ca="1" si="169"/>
        <v>96.85</v>
      </c>
      <c r="U3650">
        <f t="shared" ca="1" si="170"/>
        <v>6.4295957472359326</v>
      </c>
      <c r="W3650">
        <v>61.4</v>
      </c>
      <c r="X3650">
        <v>5.7897598052289139</v>
      </c>
    </row>
    <row r="3651" spans="5:24">
      <c r="E3651">
        <v>36.479999999999997</v>
      </c>
      <c r="F3651">
        <f t="shared" si="168"/>
        <v>5.3271711650692435</v>
      </c>
      <c r="T3651">
        <f t="shared" ca="1" si="169"/>
        <v>23.8</v>
      </c>
      <c r="U3651">
        <f t="shared" ca="1" si="170"/>
        <v>5.1436246198899784</v>
      </c>
      <c r="W3651">
        <v>89.1</v>
      </c>
      <c r="X3651">
        <v>6.7318637087349824</v>
      </c>
    </row>
    <row r="3652" spans="5:24">
      <c r="E3652">
        <v>36.49</v>
      </c>
      <c r="F3652">
        <f t="shared" si="168"/>
        <v>5.3273042057798143</v>
      </c>
      <c r="T3652">
        <f t="shared" ca="1" si="169"/>
        <v>75.14</v>
      </c>
      <c r="U3652">
        <f t="shared" ca="1" si="170"/>
        <v>5.8394509671775561</v>
      </c>
      <c r="W3652">
        <v>85.56</v>
      </c>
      <c r="X3652">
        <v>6.5607577665913306</v>
      </c>
    </row>
    <row r="3653" spans="5:24">
      <c r="E3653">
        <v>36.5</v>
      </c>
      <c r="F3653">
        <f t="shared" ref="F3653:F3716" si="171">NORMINV(E3653/100,$C$3,$C$4)</f>
        <v>5.3274372342647638</v>
      </c>
      <c r="T3653">
        <f t="shared" ref="T3653:T3716" ca="1" si="172">RANDBETWEEN(1,10000)/100</f>
        <v>29.83</v>
      </c>
      <c r="U3653">
        <f t="shared" ref="U3653:U3716" ca="1" si="173">NORMINV(T3653/100,$C$3,$C$4)</f>
        <v>5.2353519063040839</v>
      </c>
      <c r="W3653">
        <v>36.340000000000003</v>
      </c>
      <c r="X3653">
        <v>5.1506146097690246</v>
      </c>
    </row>
    <row r="3654" spans="5:24">
      <c r="E3654">
        <v>36.51</v>
      </c>
      <c r="F3654">
        <f t="shared" si="171"/>
        <v>5.3275702505357527</v>
      </c>
      <c r="T3654">
        <f t="shared" ca="1" si="172"/>
        <v>11.69</v>
      </c>
      <c r="U3654">
        <f t="shared" ca="1" si="173"/>
        <v>4.9046864398203667</v>
      </c>
      <c r="W3654">
        <v>23.09</v>
      </c>
      <c r="X3654">
        <v>4.7641138719146507</v>
      </c>
    </row>
    <row r="3655" spans="5:24">
      <c r="E3655">
        <v>36.520000000000003</v>
      </c>
      <c r="F3655">
        <f t="shared" si="171"/>
        <v>5.3277032546044367</v>
      </c>
      <c r="T3655">
        <f t="shared" ca="1" si="172"/>
        <v>60.29</v>
      </c>
      <c r="U3655">
        <f t="shared" ca="1" si="173"/>
        <v>5.6304303063062662</v>
      </c>
      <c r="W3655">
        <v>60.19</v>
      </c>
      <c r="X3655">
        <v>5.7582681049350048</v>
      </c>
    </row>
    <row r="3656" spans="5:24">
      <c r="E3656">
        <v>36.53</v>
      </c>
      <c r="F3656">
        <f t="shared" si="171"/>
        <v>5.3278362464824633</v>
      </c>
      <c r="T3656">
        <f t="shared" ca="1" si="172"/>
        <v>78.09</v>
      </c>
      <c r="U3656">
        <f t="shared" ca="1" si="173"/>
        <v>5.8876181855931655</v>
      </c>
      <c r="W3656">
        <v>12.43</v>
      </c>
      <c r="X3656">
        <v>4.3462434686944995</v>
      </c>
    </row>
    <row r="3657" spans="5:24">
      <c r="E3657">
        <v>36.54</v>
      </c>
      <c r="F3657">
        <f t="shared" si="171"/>
        <v>5.3279692261814739</v>
      </c>
      <c r="T3657">
        <f t="shared" ca="1" si="172"/>
        <v>67.41</v>
      </c>
      <c r="U3657">
        <f t="shared" ca="1" si="173"/>
        <v>5.7256315058678791</v>
      </c>
      <c r="W3657">
        <v>61.86</v>
      </c>
      <c r="X3657">
        <v>5.8018059432005273</v>
      </c>
    </row>
    <row r="3658" spans="5:24">
      <c r="E3658">
        <v>36.549999999999997</v>
      </c>
      <c r="F3658">
        <f t="shared" si="171"/>
        <v>5.3281021937131037</v>
      </c>
      <c r="T3658">
        <f t="shared" ca="1" si="172"/>
        <v>51.62</v>
      </c>
      <c r="U3658">
        <f t="shared" ca="1" si="173"/>
        <v>5.5203092722395253</v>
      </c>
      <c r="W3658">
        <v>63.04</v>
      </c>
      <c r="X3658">
        <v>5.8329129418188543</v>
      </c>
    </row>
    <row r="3659" spans="5:24">
      <c r="E3659">
        <v>36.56</v>
      </c>
      <c r="F3659">
        <f t="shared" si="171"/>
        <v>5.3282351490889814</v>
      </c>
      <c r="T3659">
        <f t="shared" ca="1" si="172"/>
        <v>49.62</v>
      </c>
      <c r="U3659">
        <f t="shared" ca="1" si="173"/>
        <v>5.4952373342581975</v>
      </c>
      <c r="W3659">
        <v>22.72</v>
      </c>
      <c r="X3659">
        <v>4.7519002619262682</v>
      </c>
    </row>
    <row r="3660" spans="5:24">
      <c r="E3660">
        <v>36.57</v>
      </c>
      <c r="F3660">
        <f t="shared" si="171"/>
        <v>5.3283680923207291</v>
      </c>
      <c r="T3660">
        <f t="shared" ca="1" si="172"/>
        <v>71.02</v>
      </c>
      <c r="U3660">
        <f t="shared" ca="1" si="173"/>
        <v>5.7769845449599213</v>
      </c>
      <c r="W3660">
        <v>54.02</v>
      </c>
      <c r="X3660">
        <v>5.6009375937426507</v>
      </c>
    </row>
    <row r="3661" spans="5:24">
      <c r="E3661">
        <v>36.58</v>
      </c>
      <c r="F3661">
        <f t="shared" si="171"/>
        <v>5.3285010234199603</v>
      </c>
      <c r="T3661">
        <f t="shared" ca="1" si="172"/>
        <v>35.630000000000003</v>
      </c>
      <c r="U3661">
        <f t="shared" ca="1" si="173"/>
        <v>5.3158167680404498</v>
      </c>
      <c r="W3661">
        <v>58.73</v>
      </c>
      <c r="X3661">
        <v>5.7206050096823269</v>
      </c>
    </row>
    <row r="3662" spans="5:24">
      <c r="E3662">
        <v>36.590000000000003</v>
      </c>
      <c r="F3662">
        <f t="shared" si="171"/>
        <v>5.3286339423982856</v>
      </c>
      <c r="T3662">
        <f t="shared" ca="1" si="172"/>
        <v>9.8000000000000007</v>
      </c>
      <c r="U3662">
        <f t="shared" ca="1" si="173"/>
        <v>4.853484011927879</v>
      </c>
      <c r="W3662">
        <v>71.819999999999993</v>
      </c>
      <c r="X3662">
        <v>6.0775025744621374</v>
      </c>
    </row>
    <row r="3663" spans="5:24">
      <c r="E3663">
        <v>36.6</v>
      </c>
      <c r="F3663">
        <f t="shared" si="171"/>
        <v>5.3287668492673044</v>
      </c>
      <c r="T3663">
        <f t="shared" ca="1" si="172"/>
        <v>74.8</v>
      </c>
      <c r="U3663">
        <f t="shared" ca="1" si="173"/>
        <v>5.8341046498628613</v>
      </c>
      <c r="W3663">
        <v>79.849999999999994</v>
      </c>
      <c r="X3663">
        <v>6.3362753805473107</v>
      </c>
    </row>
    <row r="3664" spans="5:24">
      <c r="E3664">
        <v>36.61</v>
      </c>
      <c r="F3664">
        <f t="shared" si="171"/>
        <v>5.3288997440386137</v>
      </c>
      <c r="T3664">
        <f t="shared" ca="1" si="172"/>
        <v>13.48</v>
      </c>
      <c r="U3664">
        <f t="shared" ca="1" si="173"/>
        <v>4.9480079096821914</v>
      </c>
      <c r="W3664">
        <v>88.19</v>
      </c>
      <c r="X3664">
        <v>6.6845384125930423</v>
      </c>
    </row>
    <row r="3665" spans="5:24">
      <c r="E3665">
        <v>36.619999999999997</v>
      </c>
      <c r="F3665">
        <f t="shared" si="171"/>
        <v>5.3290326267238024</v>
      </c>
      <c r="T3665">
        <f t="shared" ca="1" si="172"/>
        <v>97.09</v>
      </c>
      <c r="U3665">
        <f t="shared" ca="1" si="173"/>
        <v>6.4470942274155831</v>
      </c>
      <c r="W3665">
        <v>36.72</v>
      </c>
      <c r="X3665">
        <v>5.160721582767664</v>
      </c>
    </row>
    <row r="3666" spans="5:24">
      <c r="E3666">
        <v>36.630000000000003</v>
      </c>
      <c r="F3666">
        <f t="shared" si="171"/>
        <v>5.3291654973344507</v>
      </c>
      <c r="T3666">
        <f t="shared" ca="1" si="172"/>
        <v>51.83</v>
      </c>
      <c r="U3666">
        <f t="shared" ca="1" si="173"/>
        <v>5.5229436980819315</v>
      </c>
      <c r="W3666">
        <v>18.54</v>
      </c>
      <c r="X3666">
        <v>4.6050241540472232</v>
      </c>
    </row>
    <row r="3667" spans="5:24">
      <c r="E3667">
        <v>36.64</v>
      </c>
      <c r="F3667">
        <f t="shared" si="171"/>
        <v>5.3292983558821367</v>
      </c>
      <c r="T3667">
        <f t="shared" ca="1" si="172"/>
        <v>62.8</v>
      </c>
      <c r="U3667">
        <f t="shared" ca="1" si="173"/>
        <v>5.6632804637061867</v>
      </c>
      <c r="W3667">
        <v>94.23</v>
      </c>
      <c r="X3667">
        <v>7.0743783758163854</v>
      </c>
    </row>
    <row r="3668" spans="5:24">
      <c r="E3668">
        <v>36.65</v>
      </c>
      <c r="F3668">
        <f t="shared" si="171"/>
        <v>5.3294312023784274</v>
      </c>
      <c r="T3668">
        <f t="shared" ca="1" si="172"/>
        <v>21.9</v>
      </c>
      <c r="U3668">
        <f t="shared" ca="1" si="173"/>
        <v>5.1122125285905575</v>
      </c>
      <c r="W3668">
        <v>92.15</v>
      </c>
      <c r="X3668">
        <v>6.915233654847361</v>
      </c>
    </row>
    <row r="3669" spans="5:24">
      <c r="E3669">
        <v>36.659999999999997</v>
      </c>
      <c r="F3669">
        <f t="shared" si="171"/>
        <v>5.3295640368348849</v>
      </c>
      <c r="T3669">
        <f t="shared" ca="1" si="172"/>
        <v>97.65</v>
      </c>
      <c r="U3669">
        <f t="shared" ca="1" si="173"/>
        <v>6.4931501020647149</v>
      </c>
      <c r="W3669">
        <v>51.75</v>
      </c>
      <c r="X3669">
        <v>5.5438800722994008</v>
      </c>
    </row>
    <row r="3670" spans="5:24">
      <c r="E3670">
        <v>36.67</v>
      </c>
      <c r="F3670">
        <f t="shared" si="171"/>
        <v>5.3296968592630671</v>
      </c>
      <c r="T3670">
        <f t="shared" ca="1" si="172"/>
        <v>57.36</v>
      </c>
      <c r="U3670">
        <f t="shared" ca="1" si="173"/>
        <v>5.5927735124544595</v>
      </c>
      <c r="W3670">
        <v>28.42</v>
      </c>
      <c r="X3670">
        <v>4.9295905181391149</v>
      </c>
    </row>
    <row r="3671" spans="5:24">
      <c r="E3671">
        <v>36.68</v>
      </c>
      <c r="F3671">
        <f t="shared" si="171"/>
        <v>5.3298296696745222</v>
      </c>
      <c r="T3671">
        <f t="shared" ca="1" si="172"/>
        <v>97.48</v>
      </c>
      <c r="U3671">
        <f t="shared" ca="1" si="173"/>
        <v>6.4782766930251361</v>
      </c>
      <c r="W3671">
        <v>71.39</v>
      </c>
      <c r="X3671">
        <v>6.0648144168228235</v>
      </c>
    </row>
    <row r="3672" spans="5:24">
      <c r="E3672">
        <v>36.69</v>
      </c>
      <c r="F3672">
        <f t="shared" si="171"/>
        <v>5.3299624680807938</v>
      </c>
      <c r="T3672">
        <f t="shared" ca="1" si="172"/>
        <v>91.14</v>
      </c>
      <c r="U3672">
        <f t="shared" ca="1" si="173"/>
        <v>6.1747132714517168</v>
      </c>
      <c r="W3672">
        <v>96.5</v>
      </c>
      <c r="X3672">
        <v>7.3119106729525978</v>
      </c>
    </row>
    <row r="3673" spans="5:24">
      <c r="E3673">
        <v>36.700000000000003</v>
      </c>
      <c r="F3673">
        <f t="shared" si="171"/>
        <v>5.3300952544934166</v>
      </c>
      <c r="T3673">
        <f t="shared" ca="1" si="172"/>
        <v>43.11</v>
      </c>
      <c r="U3673">
        <f t="shared" ca="1" si="173"/>
        <v>5.4132128302619646</v>
      </c>
      <c r="W3673">
        <v>62.34</v>
      </c>
      <c r="X3673">
        <v>5.814422723216075</v>
      </c>
    </row>
    <row r="3674" spans="5:24">
      <c r="E3674">
        <v>36.71</v>
      </c>
      <c r="F3674">
        <f t="shared" si="171"/>
        <v>5.3302280289239219</v>
      </c>
      <c r="T3674">
        <f t="shared" ca="1" si="172"/>
        <v>58.12</v>
      </c>
      <c r="U3674">
        <f t="shared" ca="1" si="173"/>
        <v>5.6024821610843292</v>
      </c>
      <c r="W3674">
        <v>32.99</v>
      </c>
      <c r="X3674">
        <v>5.0598106878968565</v>
      </c>
    </row>
    <row r="3675" spans="5:24">
      <c r="E3675">
        <v>36.72</v>
      </c>
      <c r="F3675">
        <f t="shared" si="171"/>
        <v>5.330360791383832</v>
      </c>
      <c r="T3675">
        <f t="shared" ca="1" si="172"/>
        <v>78.349999999999994</v>
      </c>
      <c r="U3675">
        <f t="shared" ca="1" si="173"/>
        <v>5.8920341797136668</v>
      </c>
      <c r="W3675">
        <v>43.89</v>
      </c>
      <c r="X3675">
        <v>5.346241301103146</v>
      </c>
    </row>
    <row r="3676" spans="5:24">
      <c r="E3676">
        <v>36.729999999999997</v>
      </c>
      <c r="F3676">
        <f t="shared" si="171"/>
        <v>5.330493541884664</v>
      </c>
      <c r="T3676">
        <f t="shared" ca="1" si="172"/>
        <v>88.28</v>
      </c>
      <c r="U3676">
        <f t="shared" ca="1" si="173"/>
        <v>6.094550404601045</v>
      </c>
      <c r="W3676">
        <v>91.69</v>
      </c>
      <c r="X3676">
        <v>6.8845176744657035</v>
      </c>
    </row>
    <row r="3677" spans="5:24">
      <c r="E3677">
        <v>36.74</v>
      </c>
      <c r="F3677">
        <f t="shared" si="171"/>
        <v>5.3306262804379294</v>
      </c>
      <c r="T3677">
        <f t="shared" ca="1" si="172"/>
        <v>16.16</v>
      </c>
      <c r="U3677">
        <f t="shared" ca="1" si="173"/>
        <v>5.0060483406731278</v>
      </c>
      <c r="W3677">
        <v>18.75</v>
      </c>
      <c r="X3677">
        <v>4.6128534409811239</v>
      </c>
    </row>
    <row r="3678" spans="5:24">
      <c r="E3678">
        <v>36.75</v>
      </c>
      <c r="F3678">
        <f t="shared" si="171"/>
        <v>5.3307590070551303</v>
      </c>
      <c r="T3678">
        <f t="shared" ca="1" si="172"/>
        <v>85.14</v>
      </c>
      <c r="U3678">
        <f t="shared" ca="1" si="173"/>
        <v>6.0212283397965054</v>
      </c>
      <c r="W3678">
        <v>20.97</v>
      </c>
      <c r="X3678">
        <v>4.6925373764897049</v>
      </c>
    </row>
    <row r="3679" spans="5:24">
      <c r="E3679">
        <v>36.76</v>
      </c>
      <c r="F3679">
        <f t="shared" si="171"/>
        <v>5.3308917217477649</v>
      </c>
      <c r="T3679">
        <f t="shared" ca="1" si="172"/>
        <v>78.47</v>
      </c>
      <c r="U3679">
        <f t="shared" ca="1" si="173"/>
        <v>5.8940826698998121</v>
      </c>
      <c r="W3679">
        <v>53.97</v>
      </c>
      <c r="X3679">
        <v>5.599677958432018</v>
      </c>
    </row>
    <row r="3680" spans="5:24">
      <c r="E3680">
        <v>36.770000000000003</v>
      </c>
      <c r="F3680">
        <f t="shared" si="171"/>
        <v>5.3310244245273237</v>
      </c>
      <c r="T3680">
        <f t="shared" ca="1" si="172"/>
        <v>3.52</v>
      </c>
      <c r="U3680">
        <f t="shared" ca="1" si="173"/>
        <v>4.5953358019839996</v>
      </c>
      <c r="W3680">
        <v>34.67</v>
      </c>
      <c r="X3680">
        <v>5.1057547761549138</v>
      </c>
    </row>
    <row r="3681" spans="5:24">
      <c r="E3681">
        <v>36.78</v>
      </c>
      <c r="F3681">
        <f t="shared" si="171"/>
        <v>5.3311571154052917</v>
      </c>
      <c r="T3681">
        <f t="shared" ca="1" si="172"/>
        <v>60.8</v>
      </c>
      <c r="U3681">
        <f t="shared" ca="1" si="173"/>
        <v>5.6370550580175731</v>
      </c>
      <c r="W3681">
        <v>18.12</v>
      </c>
      <c r="X3681">
        <v>4.5891985531162387</v>
      </c>
    </row>
    <row r="3682" spans="5:24">
      <c r="E3682">
        <v>36.79</v>
      </c>
      <c r="F3682">
        <f t="shared" si="171"/>
        <v>5.3312897943931477</v>
      </c>
      <c r="T3682">
        <f t="shared" ca="1" si="172"/>
        <v>49.46</v>
      </c>
      <c r="U3682">
        <f t="shared" ca="1" si="173"/>
        <v>5.4932318969788607</v>
      </c>
      <c r="W3682">
        <v>63.61</v>
      </c>
      <c r="X3682">
        <v>5.8480535068127164</v>
      </c>
    </row>
    <row r="3683" spans="5:24">
      <c r="E3683">
        <v>36.799999999999997</v>
      </c>
      <c r="F3683">
        <f t="shared" si="171"/>
        <v>5.3314224615023615</v>
      </c>
      <c r="T3683">
        <f t="shared" ca="1" si="172"/>
        <v>80.44</v>
      </c>
      <c r="U3683">
        <f t="shared" ca="1" si="173"/>
        <v>5.9287215937553253</v>
      </c>
      <c r="W3683">
        <v>90.12</v>
      </c>
      <c r="X3683">
        <v>6.7884194263286641</v>
      </c>
    </row>
    <row r="3684" spans="5:24">
      <c r="E3684">
        <v>36.81</v>
      </c>
      <c r="F3684">
        <f t="shared" si="171"/>
        <v>5.3315551167443989</v>
      </c>
      <c r="T3684">
        <f t="shared" ca="1" si="172"/>
        <v>90.69</v>
      </c>
      <c r="U3684">
        <f t="shared" ca="1" si="173"/>
        <v>6.1609521805932719</v>
      </c>
      <c r="W3684">
        <v>83.92</v>
      </c>
      <c r="X3684">
        <v>6.4911752780285648</v>
      </c>
    </row>
    <row r="3685" spans="5:24">
      <c r="E3685">
        <v>36.82</v>
      </c>
      <c r="F3685">
        <f t="shared" si="171"/>
        <v>5.3316877601307198</v>
      </c>
      <c r="T3685">
        <f t="shared" ca="1" si="172"/>
        <v>25.92</v>
      </c>
      <c r="U3685">
        <f t="shared" ca="1" si="173"/>
        <v>5.1770931388091128</v>
      </c>
      <c r="W3685">
        <v>81.180000000000007</v>
      </c>
      <c r="X3685">
        <v>6.384548858257479</v>
      </c>
    </row>
    <row r="3686" spans="5:24">
      <c r="E3686">
        <v>36.83</v>
      </c>
      <c r="F3686">
        <f t="shared" si="171"/>
        <v>5.3318203916727747</v>
      </c>
      <c r="T3686">
        <f t="shared" ca="1" si="172"/>
        <v>14.35</v>
      </c>
      <c r="U3686">
        <f t="shared" ca="1" si="173"/>
        <v>4.9676370654591269</v>
      </c>
      <c r="W3686">
        <v>66.33</v>
      </c>
      <c r="X3686">
        <v>5.9214863179459645</v>
      </c>
    </row>
    <row r="3687" spans="5:24">
      <c r="E3687">
        <v>36.840000000000003</v>
      </c>
      <c r="F3687">
        <f t="shared" si="171"/>
        <v>5.3319530113820104</v>
      </c>
      <c r="T3687">
        <f t="shared" ca="1" si="172"/>
        <v>44.63</v>
      </c>
      <c r="U3687">
        <f t="shared" ca="1" si="173"/>
        <v>5.4324924907415646</v>
      </c>
      <c r="W3687">
        <v>90.38</v>
      </c>
      <c r="X3687">
        <v>6.8035120652453092</v>
      </c>
    </row>
    <row r="3688" spans="5:24">
      <c r="E3688">
        <v>36.85</v>
      </c>
      <c r="F3688">
        <f t="shared" si="171"/>
        <v>5.3320856192698676</v>
      </c>
      <c r="T3688">
        <f t="shared" ca="1" si="172"/>
        <v>47.26</v>
      </c>
      <c r="U3688">
        <f t="shared" ca="1" si="173"/>
        <v>5.465632149433878</v>
      </c>
      <c r="W3688">
        <v>91.51</v>
      </c>
      <c r="X3688">
        <v>6.872846729777832</v>
      </c>
    </row>
    <row r="3689" spans="5:24">
      <c r="E3689">
        <v>36.86</v>
      </c>
      <c r="F3689">
        <f t="shared" si="171"/>
        <v>5.3322182153477771</v>
      </c>
      <c r="T3689">
        <f t="shared" ca="1" si="172"/>
        <v>16</v>
      </c>
      <c r="U3689">
        <f t="shared" ca="1" si="173"/>
        <v>5.0027710583951235</v>
      </c>
      <c r="W3689">
        <v>42.55</v>
      </c>
      <c r="X3689">
        <v>5.3121573487753171</v>
      </c>
    </row>
    <row r="3690" spans="5:24">
      <c r="E3690">
        <v>36.869999999999997</v>
      </c>
      <c r="F3690">
        <f t="shared" si="171"/>
        <v>5.332350799627168</v>
      </c>
      <c r="T3690">
        <f t="shared" ca="1" si="172"/>
        <v>62.88</v>
      </c>
      <c r="U3690">
        <f t="shared" ca="1" si="173"/>
        <v>5.6643383946131838</v>
      </c>
      <c r="W3690">
        <v>79.53</v>
      </c>
      <c r="X3690">
        <v>6.3249499611370901</v>
      </c>
    </row>
    <row r="3691" spans="5:24">
      <c r="E3691">
        <v>36.880000000000003</v>
      </c>
      <c r="F3691">
        <f t="shared" si="171"/>
        <v>5.3324833721194587</v>
      </c>
      <c r="T3691">
        <f t="shared" ca="1" si="172"/>
        <v>55.42</v>
      </c>
      <c r="U3691">
        <f t="shared" ca="1" si="173"/>
        <v>5.5681399582896098</v>
      </c>
      <c r="W3691">
        <v>52.44</v>
      </c>
      <c r="X3691">
        <v>5.5611999117701574</v>
      </c>
    </row>
    <row r="3692" spans="5:24">
      <c r="E3692">
        <v>36.89</v>
      </c>
      <c r="F3692">
        <f t="shared" si="171"/>
        <v>5.3326159328360649</v>
      </c>
      <c r="T3692">
        <f t="shared" ca="1" si="172"/>
        <v>9.66</v>
      </c>
      <c r="U3692">
        <f t="shared" ca="1" si="173"/>
        <v>4.8494146032254957</v>
      </c>
      <c r="W3692">
        <v>97.15</v>
      </c>
      <c r="X3692">
        <v>7.4033108187089987</v>
      </c>
    </row>
    <row r="3693" spans="5:24">
      <c r="E3693">
        <v>36.9</v>
      </c>
      <c r="F3693">
        <f t="shared" si="171"/>
        <v>5.3327484817883937</v>
      </c>
      <c r="T3693">
        <f t="shared" ca="1" si="172"/>
        <v>55.57</v>
      </c>
      <c r="U3693">
        <f t="shared" ca="1" si="173"/>
        <v>5.5700379638290949</v>
      </c>
      <c r="W3693">
        <v>18.61</v>
      </c>
      <c r="X3693">
        <v>4.6076399928922891</v>
      </c>
    </row>
    <row r="3694" spans="5:24">
      <c r="E3694">
        <v>36.909999999999997</v>
      </c>
      <c r="F3694">
        <f t="shared" si="171"/>
        <v>5.3328810189878464</v>
      </c>
      <c r="T3694">
        <f t="shared" ca="1" si="172"/>
        <v>3.38</v>
      </c>
      <c r="U3694">
        <f t="shared" ca="1" si="173"/>
        <v>4.5861680193498353</v>
      </c>
      <c r="W3694">
        <v>55.69</v>
      </c>
      <c r="X3694">
        <v>5.6431141878525519</v>
      </c>
    </row>
    <row r="3695" spans="5:24">
      <c r="E3695">
        <v>36.92</v>
      </c>
      <c r="F3695">
        <f t="shared" si="171"/>
        <v>5.3330135444458175</v>
      </c>
      <c r="T3695">
        <f t="shared" ca="1" si="172"/>
        <v>86.13</v>
      </c>
      <c r="U3695">
        <f t="shared" ca="1" si="173"/>
        <v>6.0430892810111034</v>
      </c>
      <c r="W3695">
        <v>62.76</v>
      </c>
      <c r="X3695">
        <v>5.8255035450838299</v>
      </c>
    </row>
    <row r="3696" spans="5:24">
      <c r="E3696">
        <v>36.93</v>
      </c>
      <c r="F3696">
        <f t="shared" si="171"/>
        <v>5.3331460581736971</v>
      </c>
      <c r="T3696">
        <f t="shared" ca="1" si="172"/>
        <v>86.48</v>
      </c>
      <c r="U3696">
        <f t="shared" ca="1" si="173"/>
        <v>6.0510709338722002</v>
      </c>
      <c r="W3696">
        <v>54.2</v>
      </c>
      <c r="X3696">
        <v>5.6054736217688683</v>
      </c>
    </row>
    <row r="3697" spans="5:24">
      <c r="E3697">
        <v>36.94</v>
      </c>
      <c r="F3697">
        <f t="shared" si="171"/>
        <v>5.3332785601828663</v>
      </c>
      <c r="T3697">
        <f t="shared" ca="1" si="172"/>
        <v>85.8</v>
      </c>
      <c r="U3697">
        <f t="shared" ca="1" si="173"/>
        <v>6.0356884446401065</v>
      </c>
      <c r="W3697">
        <v>76.260000000000005</v>
      </c>
      <c r="X3697">
        <v>6.2146910003308289</v>
      </c>
    </row>
    <row r="3698" spans="5:24">
      <c r="E3698">
        <v>36.950000000000003</v>
      </c>
      <c r="F3698">
        <f t="shared" si="171"/>
        <v>5.3334110504847017</v>
      </c>
      <c r="T3698">
        <f t="shared" ca="1" si="172"/>
        <v>84.49</v>
      </c>
      <c r="U3698">
        <f t="shared" ca="1" si="173"/>
        <v>6.0074012309218894</v>
      </c>
      <c r="W3698">
        <v>77.709999999999994</v>
      </c>
      <c r="X3698">
        <v>6.2624357100575816</v>
      </c>
    </row>
    <row r="3699" spans="5:24">
      <c r="E3699">
        <v>36.96</v>
      </c>
      <c r="F3699">
        <f t="shared" si="171"/>
        <v>5.3335435290905728</v>
      </c>
      <c r="T3699">
        <f t="shared" ca="1" si="172"/>
        <v>51.53</v>
      </c>
      <c r="U3699">
        <f t="shared" ca="1" si="173"/>
        <v>5.51918040942574</v>
      </c>
      <c r="W3699">
        <v>87.94</v>
      </c>
      <c r="X3699">
        <v>6.6719926676459504</v>
      </c>
    </row>
    <row r="3700" spans="5:24">
      <c r="E3700">
        <v>36.97</v>
      </c>
      <c r="F3700">
        <f t="shared" si="171"/>
        <v>5.3336759960118432</v>
      </c>
      <c r="T3700">
        <f t="shared" ca="1" si="172"/>
        <v>71.91</v>
      </c>
      <c r="U3700">
        <f t="shared" ca="1" si="173"/>
        <v>5.7900849868517215</v>
      </c>
      <c r="W3700">
        <v>42.85</v>
      </c>
      <c r="X3700">
        <v>5.3198056577952659</v>
      </c>
    </row>
    <row r="3701" spans="5:24">
      <c r="E3701">
        <v>36.979999999999997</v>
      </c>
      <c r="F3701">
        <f t="shared" si="171"/>
        <v>5.3338084512598707</v>
      </c>
      <c r="T3701">
        <f t="shared" ca="1" si="172"/>
        <v>71.650000000000006</v>
      </c>
      <c r="U3701">
        <f t="shared" ca="1" si="173"/>
        <v>5.7862376609252548</v>
      </c>
      <c r="W3701">
        <v>57.84</v>
      </c>
      <c r="X3701">
        <v>5.6978019761213279</v>
      </c>
    </row>
    <row r="3702" spans="5:24">
      <c r="E3702">
        <v>36.99</v>
      </c>
      <c r="F3702">
        <f t="shared" si="171"/>
        <v>5.3339408948460054</v>
      </c>
      <c r="T3702">
        <f t="shared" ca="1" si="172"/>
        <v>73.64</v>
      </c>
      <c r="U3702">
        <f t="shared" ca="1" si="173"/>
        <v>5.8161430076905933</v>
      </c>
      <c r="W3702">
        <v>82.32</v>
      </c>
      <c r="X3702">
        <v>6.4276290950978554</v>
      </c>
    </row>
    <row r="3703" spans="5:24">
      <c r="E3703">
        <v>37</v>
      </c>
      <c r="F3703">
        <f t="shared" si="171"/>
        <v>5.3340733267815921</v>
      </c>
      <c r="T3703">
        <f t="shared" ca="1" si="172"/>
        <v>68.86</v>
      </c>
      <c r="U3703">
        <f t="shared" ca="1" si="173"/>
        <v>5.7459429546257033</v>
      </c>
      <c r="W3703">
        <v>10.5</v>
      </c>
      <c r="X3703">
        <v>4.2464345615295489</v>
      </c>
    </row>
    <row r="3704" spans="5:24">
      <c r="E3704">
        <v>37.01</v>
      </c>
      <c r="F3704">
        <f t="shared" si="171"/>
        <v>5.3342057470779682</v>
      </c>
      <c r="T3704">
        <f t="shared" ca="1" si="172"/>
        <v>37.68</v>
      </c>
      <c r="U3704">
        <f t="shared" ca="1" si="173"/>
        <v>5.3430519812399524</v>
      </c>
      <c r="W3704">
        <v>55.95</v>
      </c>
      <c r="X3704">
        <v>5.6497016580354309</v>
      </c>
    </row>
    <row r="3705" spans="5:24">
      <c r="E3705">
        <v>37.020000000000003</v>
      </c>
      <c r="F3705">
        <f t="shared" si="171"/>
        <v>5.3343381557464689</v>
      </c>
      <c r="T3705">
        <f t="shared" ca="1" si="172"/>
        <v>71.25</v>
      </c>
      <c r="U3705">
        <f t="shared" ca="1" si="173"/>
        <v>5.780351515937542</v>
      </c>
      <c r="W3705">
        <v>17.760000000000002</v>
      </c>
      <c r="X3705">
        <v>4.5754499391482018</v>
      </c>
    </row>
    <row r="3706" spans="5:24">
      <c r="E3706">
        <v>37.03</v>
      </c>
      <c r="F3706">
        <f t="shared" si="171"/>
        <v>5.3344705527984164</v>
      </c>
      <c r="T3706">
        <f t="shared" ca="1" si="172"/>
        <v>42.39</v>
      </c>
      <c r="U3706">
        <f t="shared" ca="1" si="173"/>
        <v>5.4040368908665961</v>
      </c>
      <c r="W3706">
        <v>22.88</v>
      </c>
      <c r="X3706">
        <v>4.757195416354703</v>
      </c>
    </row>
    <row r="3707" spans="5:24">
      <c r="E3707">
        <v>37.04</v>
      </c>
      <c r="F3707">
        <f t="shared" si="171"/>
        <v>5.3346029382451325</v>
      </c>
      <c r="T3707">
        <f t="shared" ca="1" si="172"/>
        <v>29.84</v>
      </c>
      <c r="U3707">
        <f t="shared" ca="1" si="173"/>
        <v>5.2354960718800649</v>
      </c>
      <c r="W3707">
        <v>28.89</v>
      </c>
      <c r="X3707">
        <v>4.9433988969914378</v>
      </c>
    </row>
    <row r="3708" spans="5:24">
      <c r="E3708">
        <v>37.049999999999997</v>
      </c>
      <c r="F3708">
        <f t="shared" si="171"/>
        <v>5.3347353120979299</v>
      </c>
      <c r="T3708">
        <f t="shared" ca="1" si="172"/>
        <v>44.96</v>
      </c>
      <c r="U3708">
        <f t="shared" ca="1" si="173"/>
        <v>5.4366639949170938</v>
      </c>
      <c r="W3708">
        <v>17.88</v>
      </c>
      <c r="X3708">
        <v>4.5800521269541381</v>
      </c>
    </row>
    <row r="3709" spans="5:24">
      <c r="E3709">
        <v>37.06</v>
      </c>
      <c r="F3709">
        <f t="shared" si="171"/>
        <v>5.334867674368116</v>
      </c>
      <c r="T3709">
        <f t="shared" ca="1" si="172"/>
        <v>13.06</v>
      </c>
      <c r="U3709">
        <f t="shared" ca="1" si="173"/>
        <v>4.9382203141372356</v>
      </c>
      <c r="W3709">
        <v>71.010000000000005</v>
      </c>
      <c r="X3709">
        <v>6.0536768811034563</v>
      </c>
    </row>
    <row r="3710" spans="5:24">
      <c r="E3710">
        <v>37.07</v>
      </c>
      <c r="F3710">
        <f t="shared" si="171"/>
        <v>5.335000025066992</v>
      </c>
      <c r="T3710">
        <f t="shared" ca="1" si="172"/>
        <v>28.57</v>
      </c>
      <c r="U3710">
        <f t="shared" ca="1" si="173"/>
        <v>5.2170045745410949</v>
      </c>
      <c r="W3710">
        <v>38.340000000000003</v>
      </c>
      <c r="X3710">
        <v>5.2034367873620813</v>
      </c>
    </row>
    <row r="3711" spans="5:24">
      <c r="E3711">
        <v>37.08</v>
      </c>
      <c r="F3711">
        <f t="shared" si="171"/>
        <v>5.3351323642058528</v>
      </c>
      <c r="T3711">
        <f t="shared" ca="1" si="172"/>
        <v>64.69</v>
      </c>
      <c r="U3711">
        <f t="shared" ca="1" si="173"/>
        <v>5.6884822412232534</v>
      </c>
      <c r="W3711">
        <v>1.28</v>
      </c>
      <c r="X3711">
        <v>3.2677735482093668</v>
      </c>
    </row>
    <row r="3712" spans="5:24">
      <c r="E3712">
        <v>37.090000000000003</v>
      </c>
      <c r="F3712">
        <f t="shared" si="171"/>
        <v>5.3352646917959863</v>
      </c>
      <c r="T3712">
        <f t="shared" ca="1" si="172"/>
        <v>99.51</v>
      </c>
      <c r="U3712">
        <f t="shared" ca="1" si="173"/>
        <v>6.7914037260041145</v>
      </c>
      <c r="W3712">
        <v>18.79</v>
      </c>
      <c r="X3712">
        <v>4.6143385732530966</v>
      </c>
    </row>
    <row r="3713" spans="5:24">
      <c r="E3713">
        <v>37.1</v>
      </c>
      <c r="F3713">
        <f t="shared" si="171"/>
        <v>5.3353970078486741</v>
      </c>
      <c r="T3713">
        <f t="shared" ca="1" si="172"/>
        <v>16.39</v>
      </c>
      <c r="U3713">
        <f t="shared" ca="1" si="173"/>
        <v>5.0107225980030901</v>
      </c>
      <c r="W3713">
        <v>30.16</v>
      </c>
      <c r="X3713">
        <v>4.9801957258184517</v>
      </c>
    </row>
    <row r="3714" spans="5:24">
      <c r="E3714">
        <v>37.11</v>
      </c>
      <c r="F3714">
        <f t="shared" si="171"/>
        <v>5.3355293123751943</v>
      </c>
      <c r="T3714">
        <f t="shared" ca="1" si="172"/>
        <v>96.08</v>
      </c>
      <c r="U3714">
        <f t="shared" ca="1" si="173"/>
        <v>6.3800230220168821</v>
      </c>
      <c r="W3714">
        <v>76.63</v>
      </c>
      <c r="X3714">
        <v>6.2267159182060476</v>
      </c>
    </row>
    <row r="3715" spans="5:24">
      <c r="E3715">
        <v>37.119999999999997</v>
      </c>
      <c r="F3715">
        <f t="shared" si="171"/>
        <v>5.3356616053868162</v>
      </c>
      <c r="T3715">
        <f t="shared" ca="1" si="172"/>
        <v>20.89</v>
      </c>
      <c r="U3715">
        <f t="shared" ca="1" si="173"/>
        <v>5.0948780403915519</v>
      </c>
      <c r="W3715">
        <v>53.46</v>
      </c>
      <c r="X3715">
        <v>5.5868383548508778</v>
      </c>
    </row>
    <row r="3716" spans="5:24">
      <c r="E3716">
        <v>37.130000000000003</v>
      </c>
      <c r="F3716">
        <f t="shared" si="171"/>
        <v>5.3357938868948027</v>
      </c>
      <c r="T3716">
        <f t="shared" ca="1" si="172"/>
        <v>3.88</v>
      </c>
      <c r="U3716">
        <f t="shared" ca="1" si="173"/>
        <v>4.6176077778611813</v>
      </c>
      <c r="W3716">
        <v>49.27</v>
      </c>
      <c r="X3716">
        <v>5.4817005923311726</v>
      </c>
    </row>
    <row r="3717" spans="5:24">
      <c r="E3717">
        <v>37.14</v>
      </c>
      <c r="F3717">
        <f t="shared" ref="F3717:F3780" si="174">NORMINV(E3717/100,$C$3,$C$4)</f>
        <v>5.3359261569104133</v>
      </c>
      <c r="T3717">
        <f t="shared" ref="T3717:T3780" ca="1" si="175">RANDBETWEEN(1,10000)/100</f>
        <v>31.85</v>
      </c>
      <c r="U3717">
        <f t="shared" ref="U3717:U3780" ca="1" si="176">NORMINV(T3717/100,$C$3,$C$4)</f>
        <v>5.2640512832023933</v>
      </c>
      <c r="W3717">
        <v>88.61</v>
      </c>
      <c r="X3717">
        <v>6.7060453627186565</v>
      </c>
    </row>
    <row r="3718" spans="5:24">
      <c r="E3718">
        <v>37.15</v>
      </c>
      <c r="F3718">
        <f t="shared" si="174"/>
        <v>5.3360584154448976</v>
      </c>
      <c r="T3718">
        <f t="shared" ca="1" si="175"/>
        <v>59.32</v>
      </c>
      <c r="U3718">
        <f t="shared" ca="1" si="176"/>
        <v>5.6178921831879345</v>
      </c>
      <c r="W3718">
        <v>95.22</v>
      </c>
      <c r="X3718">
        <v>7.1665696901384983</v>
      </c>
    </row>
    <row r="3719" spans="5:24">
      <c r="E3719">
        <v>37.159999999999997</v>
      </c>
      <c r="F3719">
        <f t="shared" si="174"/>
        <v>5.3361906625095026</v>
      </c>
      <c r="T3719">
        <f t="shared" ca="1" si="175"/>
        <v>21.04</v>
      </c>
      <c r="U3719">
        <f t="shared" ca="1" si="176"/>
        <v>5.0974829480856858</v>
      </c>
      <c r="W3719">
        <v>97.97</v>
      </c>
      <c r="X3719">
        <v>7.5475919376336638</v>
      </c>
    </row>
    <row r="3720" spans="5:24">
      <c r="E3720">
        <v>37.17</v>
      </c>
      <c r="F3720">
        <f t="shared" si="174"/>
        <v>5.3363228981154656</v>
      </c>
      <c r="T3720">
        <f t="shared" ca="1" si="175"/>
        <v>99.83</v>
      </c>
      <c r="U3720">
        <f t="shared" ca="1" si="176"/>
        <v>6.9645248744688164</v>
      </c>
      <c r="W3720">
        <v>39.4</v>
      </c>
      <c r="X3720">
        <v>5.2310913755462902</v>
      </c>
    </row>
    <row r="3721" spans="5:24">
      <c r="E3721">
        <v>37.18</v>
      </c>
      <c r="F3721">
        <f t="shared" si="174"/>
        <v>5.336455122274022</v>
      </c>
      <c r="T3721">
        <f t="shared" ca="1" si="175"/>
        <v>24.92</v>
      </c>
      <c r="U3721">
        <f t="shared" ca="1" si="176"/>
        <v>5.1614953076352492</v>
      </c>
      <c r="W3721">
        <v>15.89</v>
      </c>
      <c r="X3721">
        <v>4.5010109587325733</v>
      </c>
    </row>
    <row r="3722" spans="5:24">
      <c r="E3722">
        <v>37.19</v>
      </c>
      <c r="F3722">
        <f t="shared" si="174"/>
        <v>5.3365873349963975</v>
      </c>
      <c r="T3722">
        <f t="shared" ca="1" si="175"/>
        <v>26.91</v>
      </c>
      <c r="U3722">
        <f t="shared" ca="1" si="176"/>
        <v>5.1922313923256516</v>
      </c>
      <c r="W3722">
        <v>6.89</v>
      </c>
      <c r="X3722">
        <v>4.0159663737669575</v>
      </c>
    </row>
    <row r="3723" spans="5:24">
      <c r="E3723">
        <v>37.200000000000003</v>
      </c>
      <c r="F3723">
        <f t="shared" si="174"/>
        <v>5.3367195362938133</v>
      </c>
      <c r="T3723">
        <f t="shared" ca="1" si="175"/>
        <v>2.97</v>
      </c>
      <c r="U3723">
        <f t="shared" ca="1" si="176"/>
        <v>4.5573894750137036</v>
      </c>
      <c r="W3723">
        <v>3.58</v>
      </c>
      <c r="X3723">
        <v>3.6983468917640123</v>
      </c>
    </row>
    <row r="3724" spans="5:24">
      <c r="E3724">
        <v>37.21</v>
      </c>
      <c r="F3724">
        <f t="shared" si="174"/>
        <v>5.3368517261774846</v>
      </c>
      <c r="T3724">
        <f t="shared" ca="1" si="175"/>
        <v>42.12</v>
      </c>
      <c r="U3724">
        <f t="shared" ca="1" si="176"/>
        <v>5.40058773059451</v>
      </c>
      <c r="W3724">
        <v>9.58</v>
      </c>
      <c r="X3724">
        <v>4.1941394958990017</v>
      </c>
    </row>
    <row r="3725" spans="5:24">
      <c r="E3725">
        <v>37.22</v>
      </c>
      <c r="F3725">
        <f t="shared" si="174"/>
        <v>5.3369839046586192</v>
      </c>
      <c r="T3725">
        <f t="shared" ca="1" si="175"/>
        <v>40.549999999999997</v>
      </c>
      <c r="U3725">
        <f t="shared" ca="1" si="176"/>
        <v>5.3804319177954252</v>
      </c>
      <c r="W3725">
        <v>20.63</v>
      </c>
      <c r="X3725">
        <v>4.6806732244726135</v>
      </c>
    </row>
    <row r="3726" spans="5:24">
      <c r="E3726">
        <v>37.229999999999997</v>
      </c>
      <c r="F3726">
        <f t="shared" si="174"/>
        <v>5.3371160717484205</v>
      </c>
      <c r="T3726">
        <f t="shared" ca="1" si="175"/>
        <v>86.39</v>
      </c>
      <c r="U3726">
        <f t="shared" ca="1" si="176"/>
        <v>6.0490051404588421</v>
      </c>
      <c r="W3726">
        <v>63.78</v>
      </c>
      <c r="X3726">
        <v>5.8525844459237293</v>
      </c>
    </row>
    <row r="3727" spans="5:24">
      <c r="E3727">
        <v>37.24</v>
      </c>
      <c r="F3727">
        <f t="shared" si="174"/>
        <v>5.337248227458085</v>
      </c>
      <c r="T3727">
        <f t="shared" ca="1" si="175"/>
        <v>46.8</v>
      </c>
      <c r="U3727">
        <f t="shared" ca="1" si="176"/>
        <v>5.4598508435539728</v>
      </c>
      <c r="W3727">
        <v>26.23</v>
      </c>
      <c r="X3727">
        <v>4.8637293018210173</v>
      </c>
    </row>
    <row r="3728" spans="5:24">
      <c r="E3728">
        <v>37.25</v>
      </c>
      <c r="F3728">
        <f t="shared" si="174"/>
        <v>5.337380371798802</v>
      </c>
      <c r="T3728">
        <f t="shared" ca="1" si="175"/>
        <v>37.369999999999997</v>
      </c>
      <c r="U3728">
        <f t="shared" ca="1" si="176"/>
        <v>5.3389652211746546</v>
      </c>
      <c r="W3728">
        <v>95.69</v>
      </c>
      <c r="X3728">
        <v>7.2157926494935865</v>
      </c>
    </row>
    <row r="3729" spans="5:24">
      <c r="E3729">
        <v>37.26</v>
      </c>
      <c r="F3729">
        <f t="shared" si="174"/>
        <v>5.337512504781758</v>
      </c>
      <c r="T3729">
        <f t="shared" ca="1" si="175"/>
        <v>20.3</v>
      </c>
      <c r="U3729">
        <f t="shared" ca="1" si="176"/>
        <v>5.0845233397200813</v>
      </c>
      <c r="W3729">
        <v>83.58</v>
      </c>
      <c r="X3729">
        <v>6.4773417305949801</v>
      </c>
    </row>
    <row r="3730" spans="5:24">
      <c r="E3730">
        <v>37.270000000000003</v>
      </c>
      <c r="F3730">
        <f t="shared" si="174"/>
        <v>5.337644626418129</v>
      </c>
      <c r="T3730">
        <f t="shared" ca="1" si="175"/>
        <v>32.590000000000003</v>
      </c>
      <c r="U3730">
        <f t="shared" ca="1" si="176"/>
        <v>5.2743684941321209</v>
      </c>
      <c r="W3730">
        <v>21.95</v>
      </c>
      <c r="X3730">
        <v>4.7261170277709628</v>
      </c>
    </row>
    <row r="3731" spans="5:24">
      <c r="E3731">
        <v>37.28</v>
      </c>
      <c r="F3731">
        <f t="shared" si="174"/>
        <v>5.3377767367190891</v>
      </c>
      <c r="T3731">
        <f t="shared" ca="1" si="175"/>
        <v>79.19</v>
      </c>
      <c r="U3731">
        <f t="shared" ca="1" si="176"/>
        <v>5.9065157484111692</v>
      </c>
      <c r="W3731">
        <v>41.13</v>
      </c>
      <c r="X3731">
        <v>5.2757978363797982</v>
      </c>
    </row>
    <row r="3732" spans="5:24">
      <c r="E3732">
        <v>37.29</v>
      </c>
      <c r="F3732">
        <f t="shared" si="174"/>
        <v>5.3379088356958038</v>
      </c>
      <c r="T3732">
        <f t="shared" ca="1" si="175"/>
        <v>67.12</v>
      </c>
      <c r="U3732">
        <f t="shared" ca="1" si="176"/>
        <v>5.7216145724976242</v>
      </c>
      <c r="W3732">
        <v>61.71</v>
      </c>
      <c r="X3732">
        <v>5.7978731256576532</v>
      </c>
    </row>
    <row r="3733" spans="5:24">
      <c r="E3733">
        <v>37.299999999999997</v>
      </c>
      <c r="F3733">
        <f t="shared" si="174"/>
        <v>5.3380409233594337</v>
      </c>
      <c r="T3733">
        <f t="shared" ca="1" si="175"/>
        <v>64.569999999999993</v>
      </c>
      <c r="U3733">
        <f t="shared" ca="1" si="176"/>
        <v>5.6868684965368264</v>
      </c>
      <c r="W3733">
        <v>97.15</v>
      </c>
      <c r="X3733">
        <v>7.4033108187089987</v>
      </c>
    </row>
    <row r="3734" spans="5:24">
      <c r="E3734">
        <v>37.31</v>
      </c>
      <c r="F3734">
        <f t="shared" si="174"/>
        <v>5.3381729997211327</v>
      </c>
      <c r="T3734">
        <f t="shared" ca="1" si="175"/>
        <v>81.78</v>
      </c>
      <c r="U3734">
        <f t="shared" ca="1" si="176"/>
        <v>5.9535064268829796</v>
      </c>
      <c r="W3734">
        <v>37.020000000000003</v>
      </c>
      <c r="X3734">
        <v>5.1686763114929368</v>
      </c>
    </row>
    <row r="3735" spans="5:24">
      <c r="E3735">
        <v>37.32</v>
      </c>
      <c r="F3735">
        <f t="shared" si="174"/>
        <v>5.3383050647920482</v>
      </c>
      <c r="T3735">
        <f t="shared" ca="1" si="175"/>
        <v>19.309999999999999</v>
      </c>
      <c r="U3735">
        <f t="shared" ca="1" si="176"/>
        <v>5.0667353812718625</v>
      </c>
      <c r="W3735">
        <v>6.97</v>
      </c>
      <c r="X3735">
        <v>4.0219709393424878</v>
      </c>
    </row>
    <row r="3736" spans="5:24">
      <c r="E3736">
        <v>37.33</v>
      </c>
      <c r="F3736">
        <f t="shared" si="174"/>
        <v>5.3384371185833235</v>
      </c>
      <c r="T3736">
        <f t="shared" ca="1" si="175"/>
        <v>78.63</v>
      </c>
      <c r="U3736">
        <f t="shared" ca="1" si="176"/>
        <v>5.8968243266461151</v>
      </c>
      <c r="W3736">
        <v>0.17</v>
      </c>
      <c r="X3736">
        <v>2.5709502510623325</v>
      </c>
    </row>
    <row r="3737" spans="5:24">
      <c r="E3737">
        <v>37.340000000000003</v>
      </c>
      <c r="F3737">
        <f t="shared" si="174"/>
        <v>5.3385691611060953</v>
      </c>
      <c r="T3737">
        <f t="shared" ca="1" si="175"/>
        <v>72.39</v>
      </c>
      <c r="U3737">
        <f t="shared" ca="1" si="176"/>
        <v>5.7972333561992144</v>
      </c>
      <c r="W3737">
        <v>71.92</v>
      </c>
      <c r="X3737">
        <v>6.0804666060199803</v>
      </c>
    </row>
    <row r="3738" spans="5:24">
      <c r="E3738">
        <v>37.35</v>
      </c>
      <c r="F3738">
        <f t="shared" si="174"/>
        <v>5.3387011923714915</v>
      </c>
      <c r="T3738">
        <f t="shared" ca="1" si="175"/>
        <v>59.69</v>
      </c>
      <c r="U3738">
        <f t="shared" ca="1" si="176"/>
        <v>5.6226655971917499</v>
      </c>
      <c r="W3738">
        <v>53.1</v>
      </c>
      <c r="X3738">
        <v>5.577783841646915</v>
      </c>
    </row>
    <row r="3739" spans="5:24">
      <c r="E3739">
        <v>37.36</v>
      </c>
      <c r="F3739">
        <f t="shared" si="174"/>
        <v>5.3388332123906386</v>
      </c>
      <c r="T3739">
        <f t="shared" ca="1" si="175"/>
        <v>91.91</v>
      </c>
      <c r="U3739">
        <f t="shared" ca="1" si="176"/>
        <v>6.1995216481670115</v>
      </c>
      <c r="W3739">
        <v>25.98</v>
      </c>
      <c r="X3739">
        <v>4.856037883315766</v>
      </c>
    </row>
    <row r="3740" spans="5:24">
      <c r="E3740">
        <v>37.369999999999997</v>
      </c>
      <c r="F3740">
        <f t="shared" si="174"/>
        <v>5.3389652211746546</v>
      </c>
      <c r="T3740">
        <f t="shared" ca="1" si="175"/>
        <v>59.68</v>
      </c>
      <c r="U3740">
        <f t="shared" ca="1" si="176"/>
        <v>5.6225364408578926</v>
      </c>
      <c r="W3740">
        <v>51.45</v>
      </c>
      <c r="X3740">
        <v>5.5363541161267396</v>
      </c>
    </row>
    <row r="3741" spans="5:24">
      <c r="E3741">
        <v>37.380000000000003</v>
      </c>
      <c r="F3741">
        <f t="shared" si="174"/>
        <v>5.3390972187346497</v>
      </c>
      <c r="T3741">
        <f t="shared" ca="1" si="175"/>
        <v>29.99</v>
      </c>
      <c r="U3741">
        <f t="shared" ca="1" si="176"/>
        <v>5.2376559276153767</v>
      </c>
      <c r="W3741">
        <v>78.55</v>
      </c>
      <c r="X3741">
        <v>6.290904024055763</v>
      </c>
    </row>
    <row r="3742" spans="5:24">
      <c r="E3742">
        <v>37.39</v>
      </c>
      <c r="F3742">
        <f t="shared" si="174"/>
        <v>5.3392292050817325</v>
      </c>
      <c r="T3742">
        <f t="shared" ca="1" si="175"/>
        <v>74.900000000000006</v>
      </c>
      <c r="U3742">
        <f t="shared" ca="1" si="176"/>
        <v>5.835673107438903</v>
      </c>
      <c r="W3742">
        <v>69.19</v>
      </c>
      <c r="X3742">
        <v>6.0012431637045305</v>
      </c>
    </row>
    <row r="3743" spans="5:24">
      <c r="E3743">
        <v>37.4</v>
      </c>
      <c r="F3743">
        <f t="shared" si="174"/>
        <v>5.3393611802270016</v>
      </c>
      <c r="T3743">
        <f t="shared" ca="1" si="175"/>
        <v>59.22</v>
      </c>
      <c r="U3743">
        <f t="shared" ca="1" si="176"/>
        <v>5.6166039317453942</v>
      </c>
      <c r="W3743">
        <v>8.5500000000000007</v>
      </c>
      <c r="X3743">
        <v>4.1310023196376591</v>
      </c>
    </row>
    <row r="3744" spans="5:24">
      <c r="E3744">
        <v>37.409999999999997</v>
      </c>
      <c r="F3744">
        <f t="shared" si="174"/>
        <v>5.339493144181553</v>
      </c>
      <c r="T3744">
        <f t="shared" ca="1" si="175"/>
        <v>61.23</v>
      </c>
      <c r="U3744">
        <f t="shared" ca="1" si="176"/>
        <v>5.6426593418377076</v>
      </c>
      <c r="W3744">
        <v>36.61</v>
      </c>
      <c r="X3744">
        <v>5.1577994880772282</v>
      </c>
    </row>
    <row r="3745" spans="5:24">
      <c r="E3745">
        <v>37.42</v>
      </c>
      <c r="F3745">
        <f t="shared" si="174"/>
        <v>5.3396250969564738</v>
      </c>
      <c r="T3745">
        <f t="shared" ca="1" si="175"/>
        <v>86.34</v>
      </c>
      <c r="U3745">
        <f t="shared" ca="1" si="176"/>
        <v>6.0478615162398457</v>
      </c>
      <c r="W3745">
        <v>76.03</v>
      </c>
      <c r="X3745">
        <v>6.2072679157213173</v>
      </c>
    </row>
    <row r="3746" spans="5:24">
      <c r="E3746">
        <v>37.43</v>
      </c>
      <c r="F3746">
        <f t="shared" si="174"/>
        <v>5.3397570385628468</v>
      </c>
      <c r="T3746">
        <f t="shared" ca="1" si="175"/>
        <v>16.170000000000002</v>
      </c>
      <c r="U3746">
        <f t="shared" ca="1" si="176"/>
        <v>5.0062524664560124</v>
      </c>
      <c r="W3746">
        <v>69.569999999999993</v>
      </c>
      <c r="X3746">
        <v>6.0120728859002392</v>
      </c>
    </row>
    <row r="3747" spans="5:24">
      <c r="E3747">
        <v>37.44</v>
      </c>
      <c r="F3747">
        <f t="shared" si="174"/>
        <v>5.3398889690117484</v>
      </c>
      <c r="T3747">
        <f t="shared" ca="1" si="175"/>
        <v>81.66</v>
      </c>
      <c r="U3747">
        <f t="shared" ca="1" si="176"/>
        <v>5.9512418277350729</v>
      </c>
      <c r="W3747">
        <v>71.8</v>
      </c>
      <c r="X3747">
        <v>6.0769103773332711</v>
      </c>
    </row>
    <row r="3748" spans="5:24">
      <c r="E3748">
        <v>37.450000000000003</v>
      </c>
      <c r="F3748">
        <f t="shared" si="174"/>
        <v>5.3400208883142506</v>
      </c>
      <c r="T3748">
        <f t="shared" ca="1" si="175"/>
        <v>94.93</v>
      </c>
      <c r="U3748">
        <f t="shared" ca="1" si="176"/>
        <v>6.3190520017336222</v>
      </c>
      <c r="W3748">
        <v>58.88</v>
      </c>
      <c r="X3748">
        <v>5.7244592136798991</v>
      </c>
    </row>
    <row r="3749" spans="5:24">
      <c r="E3749">
        <v>37.46</v>
      </c>
      <c r="F3749">
        <f t="shared" si="174"/>
        <v>5.3401527964814166</v>
      </c>
      <c r="T3749">
        <f t="shared" ca="1" si="175"/>
        <v>51.66</v>
      </c>
      <c r="U3749">
        <f t="shared" ca="1" si="176"/>
        <v>5.5208110219350939</v>
      </c>
      <c r="W3749">
        <v>25.97</v>
      </c>
      <c r="X3749">
        <v>4.8557294358154763</v>
      </c>
    </row>
    <row r="3750" spans="5:24">
      <c r="E3750">
        <v>37.47</v>
      </c>
      <c r="F3750">
        <f t="shared" si="174"/>
        <v>5.3402846935243051</v>
      </c>
      <c r="T3750">
        <f t="shared" ca="1" si="175"/>
        <v>73.44</v>
      </c>
      <c r="U3750">
        <f t="shared" ca="1" si="176"/>
        <v>5.813087624341664</v>
      </c>
      <c r="W3750">
        <v>8.14</v>
      </c>
      <c r="X3750">
        <v>4.1042838864433371</v>
      </c>
    </row>
    <row r="3751" spans="5:24">
      <c r="E3751">
        <v>37.479999999999997</v>
      </c>
      <c r="F3751">
        <f t="shared" si="174"/>
        <v>5.3404165794539704</v>
      </c>
      <c r="T3751">
        <f t="shared" ca="1" si="175"/>
        <v>19.59</v>
      </c>
      <c r="U3751">
        <f t="shared" ca="1" si="176"/>
        <v>5.0718211910803781</v>
      </c>
      <c r="W3751">
        <v>74.63</v>
      </c>
      <c r="X3751">
        <v>6.1628915717926613</v>
      </c>
    </row>
    <row r="3752" spans="5:24">
      <c r="E3752">
        <v>37.49</v>
      </c>
      <c r="F3752">
        <f t="shared" si="174"/>
        <v>5.3405484542814596</v>
      </c>
      <c r="T3752">
        <f t="shared" ca="1" si="175"/>
        <v>64.62</v>
      </c>
      <c r="U3752">
        <f t="shared" ca="1" si="176"/>
        <v>5.6875406526476437</v>
      </c>
      <c r="W3752">
        <v>98.53</v>
      </c>
      <c r="X3752">
        <v>7.6780810922893359</v>
      </c>
    </row>
    <row r="3753" spans="5:24">
      <c r="E3753">
        <v>37.5</v>
      </c>
      <c r="F3753">
        <f t="shared" si="174"/>
        <v>5.340680318017812</v>
      </c>
      <c r="T3753">
        <f t="shared" ca="1" si="175"/>
        <v>24.58</v>
      </c>
      <c r="U3753">
        <f t="shared" ca="1" si="176"/>
        <v>5.1561168807915658</v>
      </c>
      <c r="W3753">
        <v>5.93</v>
      </c>
      <c r="X3753">
        <v>3.9393230818578373</v>
      </c>
    </row>
    <row r="3754" spans="5:24">
      <c r="E3754">
        <v>37.51</v>
      </c>
      <c r="F3754">
        <f t="shared" si="174"/>
        <v>5.3408121706740648</v>
      </c>
      <c r="T3754">
        <f t="shared" ca="1" si="175"/>
        <v>38.159999999999997</v>
      </c>
      <c r="U3754">
        <f t="shared" ca="1" si="176"/>
        <v>5.3493593504654635</v>
      </c>
      <c r="W3754">
        <v>40.54</v>
      </c>
      <c r="X3754">
        <v>5.260605894140058</v>
      </c>
    </row>
    <row r="3755" spans="5:24">
      <c r="E3755">
        <v>37.520000000000003</v>
      </c>
      <c r="F3755">
        <f t="shared" si="174"/>
        <v>5.3409440122612475</v>
      </c>
      <c r="T3755">
        <f t="shared" ca="1" si="175"/>
        <v>2.98</v>
      </c>
      <c r="U3755">
        <f t="shared" ca="1" si="176"/>
        <v>4.5581294347656902</v>
      </c>
      <c r="W3755">
        <v>56.1</v>
      </c>
      <c r="X3755">
        <v>5.6535050603780572</v>
      </c>
    </row>
    <row r="3756" spans="5:24">
      <c r="E3756">
        <v>37.53</v>
      </c>
      <c r="F3756">
        <f t="shared" si="174"/>
        <v>5.3410758427903815</v>
      </c>
      <c r="T3756">
        <f t="shared" ca="1" si="175"/>
        <v>49.61</v>
      </c>
      <c r="U3756">
        <f t="shared" ca="1" si="176"/>
        <v>5.4951119970076059</v>
      </c>
      <c r="W3756">
        <v>90.51</v>
      </c>
      <c r="X3756">
        <v>6.8111709930552706</v>
      </c>
    </row>
    <row r="3757" spans="5:24">
      <c r="E3757">
        <v>37.54</v>
      </c>
      <c r="F3757">
        <f t="shared" si="174"/>
        <v>5.3412076622724873</v>
      </c>
      <c r="T3757">
        <f t="shared" ca="1" si="175"/>
        <v>11.68</v>
      </c>
      <c r="U3757">
        <f t="shared" ca="1" si="176"/>
        <v>4.9044317462133726</v>
      </c>
      <c r="W3757">
        <v>75.540000000000006</v>
      </c>
      <c r="X3757">
        <v>6.1915817911232027</v>
      </c>
    </row>
    <row r="3758" spans="5:24">
      <c r="E3758">
        <v>37.549999999999997</v>
      </c>
      <c r="F3758">
        <f t="shared" si="174"/>
        <v>5.3413394707185748</v>
      </c>
      <c r="T3758">
        <f t="shared" ca="1" si="175"/>
        <v>2.2000000000000002</v>
      </c>
      <c r="U3758">
        <f t="shared" ca="1" si="176"/>
        <v>4.4929545939909286</v>
      </c>
      <c r="W3758">
        <v>51.61</v>
      </c>
      <c r="X3758">
        <v>5.5403676760617531</v>
      </c>
    </row>
    <row r="3759" spans="5:24">
      <c r="E3759">
        <v>37.56</v>
      </c>
      <c r="F3759">
        <f t="shared" si="174"/>
        <v>5.3414712681396512</v>
      </c>
      <c r="T3759">
        <f t="shared" ca="1" si="175"/>
        <v>60.85</v>
      </c>
      <c r="U3759">
        <f t="shared" ca="1" si="176"/>
        <v>5.6377058215161604</v>
      </c>
      <c r="W3759">
        <v>62.96</v>
      </c>
      <c r="X3759">
        <v>5.8307941235097349</v>
      </c>
    </row>
    <row r="3760" spans="5:24">
      <c r="E3760">
        <v>37.57</v>
      </c>
      <c r="F3760">
        <f t="shared" si="174"/>
        <v>5.3416030545467157</v>
      </c>
      <c r="T3760">
        <f t="shared" ca="1" si="175"/>
        <v>76.19</v>
      </c>
      <c r="U3760">
        <f t="shared" ca="1" si="176"/>
        <v>5.8562138238845192</v>
      </c>
      <c r="W3760">
        <v>29</v>
      </c>
      <c r="X3760">
        <v>4.9466152804443269</v>
      </c>
    </row>
    <row r="3761" spans="5:24">
      <c r="E3761">
        <v>37.58</v>
      </c>
      <c r="F3761">
        <f t="shared" si="174"/>
        <v>5.3417348299507639</v>
      </c>
      <c r="T3761">
        <f t="shared" ca="1" si="175"/>
        <v>48.27</v>
      </c>
      <c r="U3761">
        <f t="shared" ca="1" si="176"/>
        <v>5.4783108653628707</v>
      </c>
      <c r="W3761">
        <v>55.82</v>
      </c>
      <c r="X3761">
        <v>5.6464071287790292</v>
      </c>
    </row>
    <row r="3762" spans="5:24">
      <c r="E3762">
        <v>37.590000000000003</v>
      </c>
      <c r="F3762">
        <f t="shared" si="174"/>
        <v>5.3418665943627843</v>
      </c>
      <c r="T3762">
        <f t="shared" ca="1" si="175"/>
        <v>79.02</v>
      </c>
      <c r="U3762">
        <f t="shared" ca="1" si="176"/>
        <v>5.9035577003817679</v>
      </c>
      <c r="W3762">
        <v>79.61</v>
      </c>
      <c r="X3762">
        <v>6.3277713550429731</v>
      </c>
    </row>
    <row r="3763" spans="5:24">
      <c r="E3763">
        <v>37.6</v>
      </c>
      <c r="F3763">
        <f t="shared" si="174"/>
        <v>5.3419983477937585</v>
      </c>
      <c r="T3763">
        <f t="shared" ca="1" si="175"/>
        <v>26.93</v>
      </c>
      <c r="U3763">
        <f t="shared" ca="1" si="176"/>
        <v>5.1925342810122483</v>
      </c>
      <c r="W3763">
        <v>6.82</v>
      </c>
      <c r="X3763">
        <v>4.0106681322894078</v>
      </c>
    </row>
    <row r="3764" spans="5:24">
      <c r="E3764">
        <v>37.61</v>
      </c>
      <c r="F3764">
        <f t="shared" si="174"/>
        <v>5.3421300902546651</v>
      </c>
      <c r="T3764">
        <f t="shared" ca="1" si="175"/>
        <v>51.2</v>
      </c>
      <c r="U3764">
        <f t="shared" ca="1" si="176"/>
        <v>5.5150420383100949</v>
      </c>
      <c r="W3764">
        <v>50.06</v>
      </c>
      <c r="X3764">
        <v>5.5015039775317653</v>
      </c>
    </row>
    <row r="3765" spans="5:24">
      <c r="E3765">
        <v>37.619999999999997</v>
      </c>
      <c r="F3765">
        <f t="shared" si="174"/>
        <v>5.3422618217564741</v>
      </c>
      <c r="T3765">
        <f t="shared" ca="1" si="175"/>
        <v>35.39</v>
      </c>
      <c r="U3765">
        <f t="shared" ca="1" si="176"/>
        <v>5.3125938056518809</v>
      </c>
      <c r="W3765">
        <v>75.53</v>
      </c>
      <c r="X3765">
        <v>6.1912634443279888</v>
      </c>
    </row>
    <row r="3766" spans="5:24">
      <c r="E3766">
        <v>37.630000000000003</v>
      </c>
      <c r="F3766">
        <f t="shared" si="174"/>
        <v>5.3423935423101518</v>
      </c>
      <c r="T3766">
        <f t="shared" ca="1" si="175"/>
        <v>68.790000000000006</v>
      </c>
      <c r="U3766">
        <f t="shared" ca="1" si="176"/>
        <v>5.744953294699342</v>
      </c>
      <c r="W3766">
        <v>86.34</v>
      </c>
      <c r="X3766">
        <v>6.5957230324796914</v>
      </c>
    </row>
    <row r="3767" spans="5:24">
      <c r="E3767">
        <v>37.64</v>
      </c>
      <c r="F3767">
        <f t="shared" si="174"/>
        <v>5.3425252519266575</v>
      </c>
      <c r="T3767">
        <f t="shared" ca="1" si="175"/>
        <v>73.42</v>
      </c>
      <c r="U3767">
        <f t="shared" ca="1" si="176"/>
        <v>5.8127827299137245</v>
      </c>
      <c r="W3767">
        <v>86.2</v>
      </c>
      <c r="X3767">
        <v>6.5893490279242766</v>
      </c>
    </row>
    <row r="3768" spans="5:24">
      <c r="E3768">
        <v>37.65</v>
      </c>
      <c r="F3768">
        <f t="shared" si="174"/>
        <v>5.342656950616945</v>
      </c>
      <c r="T3768">
        <f t="shared" ca="1" si="175"/>
        <v>2.76</v>
      </c>
      <c r="U3768">
        <f t="shared" ca="1" si="176"/>
        <v>4.541350669678593</v>
      </c>
      <c r="W3768">
        <v>92.34</v>
      </c>
      <c r="X3768">
        <v>6.9283192137243237</v>
      </c>
    </row>
    <row r="3769" spans="5:24">
      <c r="E3769">
        <v>37.659999999999997</v>
      </c>
      <c r="F3769">
        <f t="shared" si="174"/>
        <v>5.3427886383919629</v>
      </c>
      <c r="T3769">
        <f t="shared" ca="1" si="175"/>
        <v>3.66</v>
      </c>
      <c r="U3769">
        <f t="shared" ca="1" si="176"/>
        <v>4.6042091603453885</v>
      </c>
      <c r="W3769">
        <v>92.12</v>
      </c>
      <c r="X3769">
        <v>6.9131895442505034</v>
      </c>
    </row>
    <row r="3770" spans="5:24">
      <c r="E3770">
        <v>37.67</v>
      </c>
      <c r="F3770">
        <f t="shared" si="174"/>
        <v>5.3429203152626528</v>
      </c>
      <c r="T3770">
        <f t="shared" ca="1" si="175"/>
        <v>12.34</v>
      </c>
      <c r="U3770">
        <f t="shared" ca="1" si="176"/>
        <v>4.9209215337236456</v>
      </c>
      <c r="W3770">
        <v>44.84</v>
      </c>
      <c r="X3770">
        <v>5.3702952192094857</v>
      </c>
    </row>
    <row r="3771" spans="5:24">
      <c r="E3771">
        <v>37.68</v>
      </c>
      <c r="F3771">
        <f t="shared" si="174"/>
        <v>5.3430519812399524</v>
      </c>
      <c r="T3771">
        <f t="shared" ca="1" si="175"/>
        <v>81.88</v>
      </c>
      <c r="U3771">
        <f t="shared" ca="1" si="176"/>
        <v>5.9554007234418807</v>
      </c>
      <c r="W3771">
        <v>69.64</v>
      </c>
      <c r="X3771">
        <v>6.0140743640542134</v>
      </c>
    </row>
    <row r="3772" spans="5:24">
      <c r="E3772">
        <v>37.69</v>
      </c>
      <c r="F3772">
        <f t="shared" si="174"/>
        <v>5.3431836363347918</v>
      </c>
      <c r="T3772">
        <f t="shared" ca="1" si="175"/>
        <v>47.17</v>
      </c>
      <c r="U3772">
        <f t="shared" ca="1" si="176"/>
        <v>5.4645014100861493</v>
      </c>
      <c r="W3772">
        <v>74.34</v>
      </c>
      <c r="X3772">
        <v>6.1538631140770992</v>
      </c>
    </row>
    <row r="3773" spans="5:24">
      <c r="E3773">
        <v>37.700000000000003</v>
      </c>
      <c r="F3773">
        <f t="shared" si="174"/>
        <v>5.3433152805580972</v>
      </c>
      <c r="T3773">
        <f t="shared" ca="1" si="175"/>
        <v>44.45</v>
      </c>
      <c r="U3773">
        <f t="shared" ca="1" si="176"/>
        <v>5.430215161297431</v>
      </c>
      <c r="W3773">
        <v>10.01</v>
      </c>
      <c r="X3773">
        <v>4.2190180325266811</v>
      </c>
    </row>
    <row r="3774" spans="5:24">
      <c r="E3774">
        <v>37.71</v>
      </c>
      <c r="F3774">
        <f t="shared" si="174"/>
        <v>5.3434469139207863</v>
      </c>
      <c r="T3774">
        <f t="shared" ca="1" si="175"/>
        <v>87.67</v>
      </c>
      <c r="U3774">
        <f t="shared" ca="1" si="176"/>
        <v>6.0793236258301855</v>
      </c>
      <c r="W3774">
        <v>53.51</v>
      </c>
      <c r="X3774">
        <v>5.5880964725222064</v>
      </c>
    </row>
    <row r="3775" spans="5:24">
      <c r="E3775">
        <v>37.72</v>
      </c>
      <c r="F3775">
        <f t="shared" si="174"/>
        <v>5.3435785364337747</v>
      </c>
      <c r="T3775">
        <f t="shared" ca="1" si="175"/>
        <v>86.77</v>
      </c>
      <c r="U3775">
        <f t="shared" ca="1" si="176"/>
        <v>6.0577922848995982</v>
      </c>
      <c r="W3775">
        <v>98.08</v>
      </c>
      <c r="X3775">
        <v>7.5705592889381759</v>
      </c>
    </row>
    <row r="3776" spans="5:24">
      <c r="E3776">
        <v>37.729999999999997</v>
      </c>
      <c r="F3776">
        <f t="shared" si="174"/>
        <v>5.3437101481079701</v>
      </c>
      <c r="T3776">
        <f t="shared" ca="1" si="175"/>
        <v>97.01</v>
      </c>
      <c r="U3776">
        <f t="shared" ca="1" si="176"/>
        <v>6.4411326625988501</v>
      </c>
      <c r="W3776">
        <v>21.44</v>
      </c>
      <c r="X3776">
        <v>4.7087532233574585</v>
      </c>
    </row>
    <row r="3777" spans="5:24">
      <c r="E3777">
        <v>37.74</v>
      </c>
      <c r="F3777">
        <f t="shared" si="174"/>
        <v>5.343841748954274</v>
      </c>
      <c r="T3777">
        <f t="shared" ca="1" si="175"/>
        <v>17.920000000000002</v>
      </c>
      <c r="U3777">
        <f t="shared" ca="1" si="176"/>
        <v>5.0407909325038247</v>
      </c>
      <c r="W3777">
        <v>32.869999999999997</v>
      </c>
      <c r="X3777">
        <v>5.0564943037823591</v>
      </c>
    </row>
    <row r="3778" spans="5:24">
      <c r="E3778">
        <v>37.75</v>
      </c>
      <c r="F3778">
        <f t="shared" si="174"/>
        <v>5.3439733389835835</v>
      </c>
      <c r="T3778">
        <f t="shared" ca="1" si="175"/>
        <v>37.53</v>
      </c>
      <c r="U3778">
        <f t="shared" ca="1" si="176"/>
        <v>5.3410758427903815</v>
      </c>
      <c r="W3778">
        <v>40.94</v>
      </c>
      <c r="X3778">
        <v>5.2709113308347266</v>
      </c>
    </row>
    <row r="3779" spans="5:24">
      <c r="E3779">
        <v>37.76</v>
      </c>
      <c r="F3779">
        <f t="shared" si="174"/>
        <v>5.3441049182067903</v>
      </c>
      <c r="T3779">
        <f t="shared" ca="1" si="175"/>
        <v>47.29</v>
      </c>
      <c r="U3779">
        <f t="shared" ca="1" si="176"/>
        <v>5.4660090232082901</v>
      </c>
      <c r="W3779">
        <v>87.25</v>
      </c>
      <c r="X3779">
        <v>6.6382885824147984</v>
      </c>
    </row>
    <row r="3780" spans="5:24">
      <c r="E3780">
        <v>37.770000000000003</v>
      </c>
      <c r="F3780">
        <f t="shared" si="174"/>
        <v>5.3442364866347782</v>
      </c>
      <c r="T3780">
        <f t="shared" ca="1" si="175"/>
        <v>62.93</v>
      </c>
      <c r="U3780">
        <f t="shared" ca="1" si="176"/>
        <v>5.6649999749330071</v>
      </c>
      <c r="W3780">
        <v>55.17</v>
      </c>
      <c r="X3780">
        <v>5.6299575651493203</v>
      </c>
    </row>
    <row r="3781" spans="5:24">
      <c r="E3781">
        <v>37.78</v>
      </c>
      <c r="F3781">
        <f t="shared" ref="F3781:F3844" si="177">NORMINV(E3781/100,$C$3,$C$4)</f>
        <v>5.3443680442784292</v>
      </c>
      <c r="T3781">
        <f t="shared" ref="T3781:T3844" ca="1" si="178">RANDBETWEEN(1,10000)/100</f>
        <v>41.02</v>
      </c>
      <c r="U3781">
        <f t="shared" ref="U3781:U3844" ca="1" si="179">NORMINV(T3781/100,$C$3,$C$4)</f>
        <v>5.3864847334392207</v>
      </c>
      <c r="W3781">
        <v>61.78</v>
      </c>
      <c r="X3781">
        <v>5.7997078634829986</v>
      </c>
    </row>
    <row r="3782" spans="5:24">
      <c r="E3782">
        <v>37.79</v>
      </c>
      <c r="F3782">
        <f t="shared" si="177"/>
        <v>5.3444995911486144</v>
      </c>
      <c r="T3782">
        <f t="shared" ca="1" si="178"/>
        <v>9.66</v>
      </c>
      <c r="U3782">
        <f t="shared" ca="1" si="179"/>
        <v>4.8494146032254957</v>
      </c>
      <c r="W3782">
        <v>63.92</v>
      </c>
      <c r="X3782">
        <v>5.8563212461418548</v>
      </c>
    </row>
    <row r="3783" spans="5:24">
      <c r="E3783">
        <v>37.799999999999997</v>
      </c>
      <c r="F3783">
        <f t="shared" si="177"/>
        <v>5.3446311272562035</v>
      </c>
      <c r="T3783">
        <f t="shared" ca="1" si="178"/>
        <v>58.61</v>
      </c>
      <c r="U3783">
        <f t="shared" ca="1" si="179"/>
        <v>5.6087620034911723</v>
      </c>
      <c r="W3783">
        <v>33.86</v>
      </c>
      <c r="X3783">
        <v>5.0837129943487351</v>
      </c>
    </row>
    <row r="3784" spans="5:24">
      <c r="E3784">
        <v>37.81</v>
      </c>
      <c r="F3784">
        <f t="shared" si="177"/>
        <v>5.3447626526120606</v>
      </c>
      <c r="T3784">
        <f t="shared" ca="1" si="178"/>
        <v>33.880000000000003</v>
      </c>
      <c r="U3784">
        <f t="shared" ca="1" si="179"/>
        <v>5.2921298169428654</v>
      </c>
      <c r="W3784">
        <v>65.72</v>
      </c>
      <c r="X3784">
        <v>5.9048333673331266</v>
      </c>
    </row>
    <row r="3785" spans="5:24">
      <c r="E3785">
        <v>37.82</v>
      </c>
      <c r="F3785">
        <f t="shared" si="177"/>
        <v>5.3448941672270402</v>
      </c>
      <c r="T3785">
        <f t="shared" ca="1" si="178"/>
        <v>49.69</v>
      </c>
      <c r="U3785">
        <f t="shared" ca="1" si="179"/>
        <v>5.496114687073776</v>
      </c>
      <c r="W3785">
        <v>98.35</v>
      </c>
      <c r="X3785">
        <v>7.6320832908064995</v>
      </c>
    </row>
    <row r="3786" spans="5:24">
      <c r="E3786">
        <v>37.83</v>
      </c>
      <c r="F3786">
        <f t="shared" si="177"/>
        <v>5.345025671111995</v>
      </c>
      <c r="T3786">
        <f t="shared" ca="1" si="178"/>
        <v>23.4</v>
      </c>
      <c r="U3786">
        <f t="shared" ca="1" si="179"/>
        <v>5.1371314879495973</v>
      </c>
      <c r="W3786">
        <v>42</v>
      </c>
      <c r="X3786">
        <v>5.2981065208581493</v>
      </c>
    </row>
    <row r="3787" spans="5:24">
      <c r="E3787">
        <v>37.840000000000003</v>
      </c>
      <c r="F3787">
        <f t="shared" si="177"/>
        <v>5.3451571642777713</v>
      </c>
      <c r="T3787">
        <f t="shared" ca="1" si="178"/>
        <v>45.89</v>
      </c>
      <c r="U3787">
        <f t="shared" ca="1" si="179"/>
        <v>5.4483973288414589</v>
      </c>
      <c r="W3787">
        <v>34.270000000000003</v>
      </c>
      <c r="X3787">
        <v>5.0948945492135547</v>
      </c>
    </row>
    <row r="3788" spans="5:24">
      <c r="E3788">
        <v>37.85</v>
      </c>
      <c r="F3788">
        <f t="shared" si="177"/>
        <v>5.3452886467352085</v>
      </c>
      <c r="T3788">
        <f t="shared" ca="1" si="178"/>
        <v>15.37</v>
      </c>
      <c r="U3788">
        <f t="shared" ca="1" si="179"/>
        <v>4.9896535928209955</v>
      </c>
      <c r="W3788">
        <v>86.32</v>
      </c>
      <c r="X3788">
        <v>6.5948097364017944</v>
      </c>
    </row>
    <row r="3789" spans="5:24">
      <c r="E3789">
        <v>37.86</v>
      </c>
      <c r="F3789">
        <f t="shared" si="177"/>
        <v>5.3454201184951406</v>
      </c>
      <c r="T3789">
        <f t="shared" ca="1" si="178"/>
        <v>40.299999999999997</v>
      </c>
      <c r="U3789">
        <f t="shared" ca="1" si="179"/>
        <v>5.3772052382889592</v>
      </c>
      <c r="W3789">
        <v>50.88</v>
      </c>
      <c r="X3789">
        <v>5.5220601179411499</v>
      </c>
    </row>
    <row r="3790" spans="5:24">
      <c r="E3790">
        <v>37.869999999999997</v>
      </c>
      <c r="F3790">
        <f t="shared" si="177"/>
        <v>5.3455515795683981</v>
      </c>
      <c r="T3790">
        <f t="shared" ca="1" si="178"/>
        <v>57.94</v>
      </c>
      <c r="U3790">
        <f t="shared" ca="1" si="179"/>
        <v>5.6001793865470137</v>
      </c>
      <c r="W3790">
        <v>0.3</v>
      </c>
      <c r="X3790">
        <v>2.752218614555022</v>
      </c>
    </row>
    <row r="3791" spans="5:24">
      <c r="E3791">
        <v>37.880000000000003</v>
      </c>
      <c r="F3791">
        <f t="shared" si="177"/>
        <v>5.3456830299658034</v>
      </c>
      <c r="T3791">
        <f t="shared" ca="1" si="178"/>
        <v>1.88</v>
      </c>
      <c r="U3791">
        <f t="shared" ca="1" si="179"/>
        <v>4.4604055963059048</v>
      </c>
      <c r="W3791">
        <v>64.81</v>
      </c>
      <c r="X3791">
        <v>5.8801959033346387</v>
      </c>
    </row>
    <row r="3792" spans="5:24">
      <c r="E3792">
        <v>37.89</v>
      </c>
      <c r="F3792">
        <f t="shared" si="177"/>
        <v>5.3458144696981735</v>
      </c>
      <c r="T3792">
        <f t="shared" ca="1" si="178"/>
        <v>2.2599999999999998</v>
      </c>
      <c r="U3792">
        <f t="shared" ca="1" si="179"/>
        <v>4.4986057744708496</v>
      </c>
      <c r="W3792">
        <v>85.53</v>
      </c>
      <c r="X3792">
        <v>6.5594387718457305</v>
      </c>
    </row>
    <row r="3793" spans="5:24">
      <c r="E3793">
        <v>37.9</v>
      </c>
      <c r="F3793">
        <f t="shared" si="177"/>
        <v>5.3459458987763222</v>
      </c>
      <c r="T3793">
        <f t="shared" ca="1" si="178"/>
        <v>30.79</v>
      </c>
      <c r="U3793">
        <f t="shared" ca="1" si="179"/>
        <v>5.2490941626125469</v>
      </c>
      <c r="W3793">
        <v>35.380000000000003</v>
      </c>
      <c r="X3793">
        <v>5.1249186947047125</v>
      </c>
    </row>
    <row r="3794" spans="5:24">
      <c r="E3794">
        <v>37.909999999999997</v>
      </c>
      <c r="F3794">
        <f t="shared" si="177"/>
        <v>5.3460773172110558</v>
      </c>
      <c r="T3794">
        <f t="shared" ca="1" si="178"/>
        <v>7.4</v>
      </c>
      <c r="U3794">
        <f t="shared" ca="1" si="179"/>
        <v>4.776683966420511</v>
      </c>
      <c r="W3794">
        <v>91.08</v>
      </c>
      <c r="X3794">
        <v>6.845697788149673</v>
      </c>
    </row>
    <row r="3795" spans="5:24">
      <c r="E3795">
        <v>37.92</v>
      </c>
      <c r="F3795">
        <f t="shared" si="177"/>
        <v>5.3462087250131747</v>
      </c>
      <c r="T3795">
        <f t="shared" ca="1" si="178"/>
        <v>44.46</v>
      </c>
      <c r="U3795">
        <f t="shared" ca="1" si="179"/>
        <v>5.4303417171500401</v>
      </c>
      <c r="W3795">
        <v>16.46</v>
      </c>
      <c r="X3795">
        <v>4.5242734669396905</v>
      </c>
    </row>
    <row r="3796" spans="5:24">
      <c r="E3796">
        <v>37.93</v>
      </c>
      <c r="F3796">
        <f t="shared" si="177"/>
        <v>5.3463401221934745</v>
      </c>
      <c r="T3796">
        <f t="shared" ca="1" si="178"/>
        <v>96.77</v>
      </c>
      <c r="U3796">
        <f t="shared" ca="1" si="179"/>
        <v>6.4240080976391285</v>
      </c>
      <c r="W3796">
        <v>15.93</v>
      </c>
      <c r="X3796">
        <v>4.5026610217786418</v>
      </c>
    </row>
    <row r="3797" spans="5:24">
      <c r="E3797">
        <v>37.94</v>
      </c>
      <c r="F3797">
        <f t="shared" si="177"/>
        <v>5.346471508762745</v>
      </c>
      <c r="T3797">
        <f t="shared" ca="1" si="178"/>
        <v>93.85</v>
      </c>
      <c r="U3797">
        <f t="shared" ca="1" si="179"/>
        <v>6.2711514594191584</v>
      </c>
      <c r="W3797">
        <v>61.55</v>
      </c>
      <c r="X3797">
        <v>5.7936831907888324</v>
      </c>
    </row>
    <row r="3798" spans="5:24">
      <c r="E3798">
        <v>37.950000000000003</v>
      </c>
      <c r="F3798">
        <f t="shared" si="177"/>
        <v>5.3466028847317721</v>
      </c>
      <c r="T3798">
        <f t="shared" ca="1" si="178"/>
        <v>42.87</v>
      </c>
      <c r="U3798">
        <f t="shared" ca="1" si="179"/>
        <v>5.4101575827661126</v>
      </c>
      <c r="W3798">
        <v>69.09</v>
      </c>
      <c r="X3798">
        <v>5.9984030322157587</v>
      </c>
    </row>
    <row r="3799" spans="5:24">
      <c r="E3799">
        <v>37.96</v>
      </c>
      <c r="F3799">
        <f t="shared" si="177"/>
        <v>5.3467342501113322</v>
      </c>
      <c r="T3799">
        <f t="shared" ca="1" si="178"/>
        <v>62.33</v>
      </c>
      <c r="U3799">
        <f t="shared" ca="1" si="179"/>
        <v>5.6570796847373472</v>
      </c>
      <c r="W3799">
        <v>1.95</v>
      </c>
      <c r="X3799">
        <v>3.4358131095995992</v>
      </c>
    </row>
    <row r="3800" spans="5:24">
      <c r="E3800">
        <v>37.97</v>
      </c>
      <c r="F3800">
        <f t="shared" si="177"/>
        <v>5.3468656049122005</v>
      </c>
      <c r="T3800">
        <f t="shared" ca="1" si="178"/>
        <v>7.54</v>
      </c>
      <c r="U3800">
        <f t="shared" ca="1" si="179"/>
        <v>4.7816442747256094</v>
      </c>
      <c r="W3800">
        <v>8.31</v>
      </c>
      <c r="X3800">
        <v>4.1154823255342965</v>
      </c>
    </row>
    <row r="3801" spans="5:24">
      <c r="E3801">
        <v>37.979999999999997</v>
      </c>
      <c r="F3801">
        <f t="shared" si="177"/>
        <v>5.3469969491451437</v>
      </c>
      <c r="T3801">
        <f t="shared" ca="1" si="178"/>
        <v>87.19</v>
      </c>
      <c r="U3801">
        <f t="shared" ca="1" si="179"/>
        <v>6.0677092642541419</v>
      </c>
      <c r="W3801">
        <v>71.58</v>
      </c>
      <c r="X3801">
        <v>6.0704094818608851</v>
      </c>
    </row>
    <row r="3802" spans="5:24">
      <c r="E3802">
        <v>37.99</v>
      </c>
      <c r="F3802">
        <f t="shared" si="177"/>
        <v>5.3471282828209254</v>
      </c>
      <c r="T3802">
        <f t="shared" ca="1" si="178"/>
        <v>53.74</v>
      </c>
      <c r="U3802">
        <f t="shared" ca="1" si="179"/>
        <v>5.5469428206721423</v>
      </c>
      <c r="W3802">
        <v>6.77</v>
      </c>
      <c r="X3802">
        <v>4.0068579216740989</v>
      </c>
    </row>
    <row r="3803" spans="5:24">
      <c r="E3803">
        <v>38</v>
      </c>
      <c r="F3803">
        <f t="shared" si="177"/>
        <v>5.3472596059503008</v>
      </c>
      <c r="T3803">
        <f t="shared" ca="1" si="178"/>
        <v>73.81</v>
      </c>
      <c r="U3803">
        <f t="shared" ca="1" si="179"/>
        <v>5.8187493933583623</v>
      </c>
      <c r="W3803">
        <v>25.26</v>
      </c>
      <c r="X3803">
        <v>4.8336696960743986</v>
      </c>
    </row>
    <row r="3804" spans="5:24">
      <c r="E3804">
        <v>38.01</v>
      </c>
      <c r="F3804">
        <f t="shared" si="177"/>
        <v>5.3473909185440229</v>
      </c>
      <c r="T3804">
        <f t="shared" ca="1" si="178"/>
        <v>8.8800000000000008</v>
      </c>
      <c r="U3804">
        <f t="shared" ca="1" si="179"/>
        <v>4.8259092293015096</v>
      </c>
      <c r="W3804">
        <v>52.43</v>
      </c>
      <c r="X3804">
        <v>5.5609487810101452</v>
      </c>
    </row>
    <row r="3805" spans="5:24">
      <c r="E3805">
        <v>38.020000000000003</v>
      </c>
      <c r="F3805">
        <f t="shared" si="177"/>
        <v>5.3475222206128361</v>
      </c>
      <c r="T3805">
        <f t="shared" ca="1" si="178"/>
        <v>94.77</v>
      </c>
      <c r="U3805">
        <f t="shared" ca="1" si="179"/>
        <v>6.3114752193494361</v>
      </c>
      <c r="W3805">
        <v>3.38</v>
      </c>
      <c r="X3805">
        <v>3.6723360386996702</v>
      </c>
    </row>
    <row r="3806" spans="5:24">
      <c r="E3806">
        <v>38.03</v>
      </c>
      <c r="F3806">
        <f t="shared" si="177"/>
        <v>5.3476535121674811</v>
      </c>
      <c r="T3806">
        <f t="shared" ca="1" si="178"/>
        <v>82.85</v>
      </c>
      <c r="U3806">
        <f t="shared" ca="1" si="179"/>
        <v>5.9741271597134435</v>
      </c>
      <c r="W3806">
        <v>85.09</v>
      </c>
      <c r="X3806">
        <v>6.5403011717157522</v>
      </c>
    </row>
    <row r="3807" spans="5:24">
      <c r="E3807">
        <v>38.04</v>
      </c>
      <c r="F3807">
        <f t="shared" si="177"/>
        <v>5.3477847932186933</v>
      </c>
      <c r="T3807">
        <f t="shared" ca="1" si="178"/>
        <v>57.8</v>
      </c>
      <c r="U3807">
        <f t="shared" ca="1" si="179"/>
        <v>5.5983898101092331</v>
      </c>
      <c r="W3807">
        <v>23.29</v>
      </c>
      <c r="X3807">
        <v>4.7706702853876548</v>
      </c>
    </row>
    <row r="3808" spans="5:24">
      <c r="E3808">
        <v>38.049999999999997</v>
      </c>
      <c r="F3808">
        <f t="shared" si="177"/>
        <v>5.3479160637772001</v>
      </c>
      <c r="T3808">
        <f t="shared" ca="1" si="178"/>
        <v>45.15</v>
      </c>
      <c r="U3808">
        <f t="shared" ca="1" si="179"/>
        <v>5.4390637531118795</v>
      </c>
      <c r="W3808">
        <v>39.56</v>
      </c>
      <c r="X3808">
        <v>5.2352473300582094</v>
      </c>
    </row>
    <row r="3809" spans="5:24">
      <c r="E3809">
        <v>38.06</v>
      </c>
      <c r="F3809">
        <f t="shared" si="177"/>
        <v>5.3480473238537281</v>
      </c>
      <c r="T3809">
        <f t="shared" ca="1" si="178"/>
        <v>30.32</v>
      </c>
      <c r="U3809">
        <f t="shared" ca="1" si="179"/>
        <v>5.2423905046886734</v>
      </c>
      <c r="W3809">
        <v>79.47</v>
      </c>
      <c r="X3809">
        <v>6.3228382180700855</v>
      </c>
    </row>
    <row r="3810" spans="5:24">
      <c r="E3810">
        <v>38.07</v>
      </c>
      <c r="F3810">
        <f t="shared" si="177"/>
        <v>5.3481785734589948</v>
      </c>
      <c r="T3810">
        <f t="shared" ca="1" si="178"/>
        <v>92.06</v>
      </c>
      <c r="U3810">
        <f t="shared" ca="1" si="179"/>
        <v>6.2045594721926367</v>
      </c>
      <c r="W3810">
        <v>79.33</v>
      </c>
      <c r="X3810">
        <v>6.317925024750112</v>
      </c>
    </row>
    <row r="3811" spans="5:24">
      <c r="E3811">
        <v>38.08</v>
      </c>
      <c r="F3811">
        <f t="shared" si="177"/>
        <v>5.3483098126037119</v>
      </c>
      <c r="T3811">
        <f t="shared" ca="1" si="178"/>
        <v>83.44</v>
      </c>
      <c r="U3811">
        <f t="shared" ca="1" si="179"/>
        <v>5.9858498159209876</v>
      </c>
      <c r="W3811">
        <v>83.05</v>
      </c>
      <c r="X3811">
        <v>6.4561429857974222</v>
      </c>
    </row>
    <row r="3812" spans="5:24">
      <c r="E3812">
        <v>38.090000000000003</v>
      </c>
      <c r="F3812">
        <f t="shared" si="177"/>
        <v>5.3484410412985879</v>
      </c>
      <c r="T3812">
        <f t="shared" ca="1" si="178"/>
        <v>28.13</v>
      </c>
      <c r="U3812">
        <f t="shared" ca="1" si="179"/>
        <v>5.2105080227954641</v>
      </c>
      <c r="W3812">
        <v>51.18</v>
      </c>
      <c r="X3812">
        <v>5.5295825278139485</v>
      </c>
    </row>
    <row r="3813" spans="5:24">
      <c r="E3813">
        <v>38.1</v>
      </c>
      <c r="F3813">
        <f t="shared" si="177"/>
        <v>5.3485722595543255</v>
      </c>
      <c r="T3813">
        <f t="shared" ca="1" si="178"/>
        <v>10.11</v>
      </c>
      <c r="U3813">
        <f t="shared" ca="1" si="179"/>
        <v>4.8623456505788099</v>
      </c>
      <c r="W3813">
        <v>63.82</v>
      </c>
      <c r="X3813">
        <v>5.8536515985576436</v>
      </c>
    </row>
    <row r="3814" spans="5:24">
      <c r="E3814">
        <v>38.11</v>
      </c>
      <c r="F3814">
        <f t="shared" si="177"/>
        <v>5.3487034673816201</v>
      </c>
      <c r="T3814">
        <f t="shared" ca="1" si="178"/>
        <v>35.39</v>
      </c>
      <c r="U3814">
        <f t="shared" ca="1" si="179"/>
        <v>5.3125938056518809</v>
      </c>
      <c r="W3814">
        <v>55.74</v>
      </c>
      <c r="X3814">
        <v>5.6443805179988829</v>
      </c>
    </row>
    <row r="3815" spans="5:24">
      <c r="E3815">
        <v>38.119999999999997</v>
      </c>
      <c r="F3815">
        <f t="shared" si="177"/>
        <v>5.3488346647911644</v>
      </c>
      <c r="T3815">
        <f t="shared" ca="1" si="178"/>
        <v>79.78</v>
      </c>
      <c r="U3815">
        <f t="shared" ca="1" si="179"/>
        <v>5.9168944068674394</v>
      </c>
      <c r="W3815">
        <v>94.64</v>
      </c>
      <c r="X3815">
        <v>7.1109069728398335</v>
      </c>
    </row>
    <row r="3816" spans="5:24">
      <c r="E3816">
        <v>38.130000000000003</v>
      </c>
      <c r="F3816">
        <f t="shared" si="177"/>
        <v>5.3489658517936425</v>
      </c>
      <c r="T3816">
        <f t="shared" ca="1" si="178"/>
        <v>94.34</v>
      </c>
      <c r="U3816">
        <f t="shared" ca="1" si="179"/>
        <v>6.2919862000634463</v>
      </c>
      <c r="W3816">
        <v>17.03</v>
      </c>
      <c r="X3816">
        <v>4.5470195969949323</v>
      </c>
    </row>
    <row r="3817" spans="5:24">
      <c r="E3817">
        <v>38.14</v>
      </c>
      <c r="F3817">
        <f t="shared" si="177"/>
        <v>5.3490970283997363</v>
      </c>
      <c r="T3817">
        <f t="shared" ca="1" si="178"/>
        <v>25.36</v>
      </c>
      <c r="U3817">
        <f t="shared" ca="1" si="179"/>
        <v>5.1683980702568277</v>
      </c>
      <c r="W3817">
        <v>64.05</v>
      </c>
      <c r="X3817">
        <v>5.859795591766547</v>
      </c>
    </row>
    <row r="3818" spans="5:24">
      <c r="E3818">
        <v>38.15</v>
      </c>
      <c r="F3818">
        <f t="shared" si="177"/>
        <v>5.3492281946201201</v>
      </c>
      <c r="T3818">
        <f t="shared" ca="1" si="178"/>
        <v>46.36</v>
      </c>
      <c r="U3818">
        <f t="shared" ca="1" si="179"/>
        <v>5.4543158819044342</v>
      </c>
      <c r="W3818">
        <v>24.85</v>
      </c>
      <c r="X3818">
        <v>4.8207824043447811</v>
      </c>
    </row>
    <row r="3819" spans="5:24">
      <c r="E3819">
        <v>38.159999999999997</v>
      </c>
      <c r="F3819">
        <f t="shared" si="177"/>
        <v>5.3493593504654635</v>
      </c>
      <c r="T3819">
        <f t="shared" ca="1" si="178"/>
        <v>72.02</v>
      </c>
      <c r="U3819">
        <f t="shared" ca="1" si="179"/>
        <v>5.7917178730295591</v>
      </c>
      <c r="W3819">
        <v>95.08</v>
      </c>
      <c r="X3819">
        <v>7.1526603903079096</v>
      </c>
    </row>
    <row r="3820" spans="5:24">
      <c r="E3820">
        <v>38.17</v>
      </c>
      <c r="F3820">
        <f t="shared" si="177"/>
        <v>5.3494904959464309</v>
      </c>
      <c r="T3820">
        <f t="shared" ca="1" si="178"/>
        <v>25.72</v>
      </c>
      <c r="U3820">
        <f t="shared" ca="1" si="179"/>
        <v>5.1739990913107849</v>
      </c>
      <c r="W3820">
        <v>68.989999999999995</v>
      </c>
      <c r="X3820">
        <v>5.9955669153446696</v>
      </c>
    </row>
    <row r="3821" spans="5:24">
      <c r="E3821">
        <v>38.18</v>
      </c>
      <c r="F3821">
        <f t="shared" si="177"/>
        <v>5.3496216310736813</v>
      </c>
      <c r="T3821">
        <f t="shared" ca="1" si="178"/>
        <v>24.62</v>
      </c>
      <c r="U3821">
        <f t="shared" ca="1" si="179"/>
        <v>5.1567516939602065</v>
      </c>
      <c r="W3821">
        <v>97.79</v>
      </c>
      <c r="X3821">
        <v>7.5121891670411713</v>
      </c>
    </row>
    <row r="3822" spans="5:24">
      <c r="E3822">
        <v>38.19</v>
      </c>
      <c r="F3822">
        <f t="shared" si="177"/>
        <v>5.3497527558578675</v>
      </c>
      <c r="T3822">
        <f t="shared" ca="1" si="178"/>
        <v>14.3</v>
      </c>
      <c r="U3822">
        <f t="shared" ca="1" si="179"/>
        <v>4.9665311839036175</v>
      </c>
      <c r="W3822">
        <v>27.43</v>
      </c>
      <c r="X3822">
        <v>4.9001406867049706</v>
      </c>
    </row>
    <row r="3823" spans="5:24">
      <c r="E3823">
        <v>38.200000000000003</v>
      </c>
      <c r="F3823">
        <f t="shared" si="177"/>
        <v>5.3498838703096387</v>
      </c>
      <c r="T3823">
        <f t="shared" ca="1" si="178"/>
        <v>63.04</v>
      </c>
      <c r="U3823">
        <f t="shared" ca="1" si="179"/>
        <v>5.6664564709094272</v>
      </c>
      <c r="W3823">
        <v>41.54</v>
      </c>
      <c r="X3823">
        <v>5.2863243483587725</v>
      </c>
    </row>
    <row r="3824" spans="5:24">
      <c r="E3824">
        <v>38.21</v>
      </c>
      <c r="F3824">
        <f t="shared" si="177"/>
        <v>5.3500149744396372</v>
      </c>
      <c r="T3824">
        <f t="shared" ca="1" si="178"/>
        <v>18.27</v>
      </c>
      <c r="U3824">
        <f t="shared" ca="1" si="179"/>
        <v>5.0474382842649783</v>
      </c>
      <c r="W3824">
        <v>86.61</v>
      </c>
      <c r="X3824">
        <v>6.608143145738878</v>
      </c>
    </row>
    <row r="3825" spans="5:24">
      <c r="E3825">
        <v>38.22</v>
      </c>
      <c r="F3825">
        <f t="shared" si="177"/>
        <v>5.3501460682585007</v>
      </c>
      <c r="T3825">
        <f t="shared" ca="1" si="178"/>
        <v>3.85</v>
      </c>
      <c r="U3825">
        <f t="shared" ca="1" si="179"/>
        <v>4.6158177878639197</v>
      </c>
      <c r="W3825">
        <v>69.08</v>
      </c>
      <c r="X3825">
        <v>5.9981192404353463</v>
      </c>
    </row>
    <row r="3826" spans="5:24">
      <c r="E3826">
        <v>38.229999999999997</v>
      </c>
      <c r="F3826">
        <f t="shared" si="177"/>
        <v>5.3502771517768597</v>
      </c>
      <c r="T3826">
        <f t="shared" ca="1" si="178"/>
        <v>94.25</v>
      </c>
      <c r="U3826">
        <f t="shared" ca="1" si="179"/>
        <v>6.2880559869933297</v>
      </c>
      <c r="W3826">
        <v>23.11</v>
      </c>
      <c r="X3826">
        <v>4.7647709339244715</v>
      </c>
    </row>
    <row r="3827" spans="5:24">
      <c r="E3827">
        <v>38.24</v>
      </c>
      <c r="F3827">
        <f t="shared" si="177"/>
        <v>5.3504082250053431</v>
      </c>
      <c r="T3827">
        <f t="shared" ca="1" si="178"/>
        <v>57.39</v>
      </c>
      <c r="U3827">
        <f t="shared" ca="1" si="179"/>
        <v>5.5931560622213112</v>
      </c>
      <c r="W3827">
        <v>53.06</v>
      </c>
      <c r="X3827">
        <v>5.5767781917249835</v>
      </c>
    </row>
    <row r="3828" spans="5:24">
      <c r="E3828">
        <v>38.25</v>
      </c>
      <c r="F3828">
        <f t="shared" si="177"/>
        <v>5.3505392879545717</v>
      </c>
      <c r="T3828">
        <f t="shared" ca="1" si="178"/>
        <v>33.520000000000003</v>
      </c>
      <c r="U3828">
        <f t="shared" ca="1" si="179"/>
        <v>5.2872004526045782</v>
      </c>
      <c r="W3828">
        <v>36.409999999999997</v>
      </c>
      <c r="X3828">
        <v>5.1524790735937058</v>
      </c>
    </row>
    <row r="3829" spans="5:24">
      <c r="E3829">
        <v>38.26</v>
      </c>
      <c r="F3829">
        <f t="shared" si="177"/>
        <v>5.3506703406351601</v>
      </c>
      <c r="T3829">
        <f t="shared" ca="1" si="178"/>
        <v>86.48</v>
      </c>
      <c r="U3829">
        <f t="shared" ca="1" si="179"/>
        <v>6.0510709338722002</v>
      </c>
      <c r="W3829">
        <v>89.49</v>
      </c>
      <c r="X3829">
        <v>6.7530156809409707</v>
      </c>
    </row>
    <row r="3830" spans="5:24">
      <c r="E3830">
        <v>38.270000000000003</v>
      </c>
      <c r="F3830">
        <f t="shared" si="177"/>
        <v>5.3508013830577204</v>
      </c>
      <c r="T3830">
        <f t="shared" ca="1" si="178"/>
        <v>26.7</v>
      </c>
      <c r="U3830">
        <f t="shared" ca="1" si="179"/>
        <v>5.1890442022096881</v>
      </c>
      <c r="W3830">
        <v>67.91</v>
      </c>
      <c r="X3830">
        <v>5.9651835749910305</v>
      </c>
    </row>
    <row r="3831" spans="5:24">
      <c r="E3831">
        <v>38.28</v>
      </c>
      <c r="F3831">
        <f t="shared" si="177"/>
        <v>5.3509324152328581</v>
      </c>
      <c r="T3831">
        <f t="shared" ca="1" si="178"/>
        <v>61.92</v>
      </c>
      <c r="U3831">
        <f t="shared" ca="1" si="179"/>
        <v>5.6516901873962881</v>
      </c>
      <c r="W3831">
        <v>13.88</v>
      </c>
      <c r="X3831">
        <v>4.414273470976533</v>
      </c>
    </row>
    <row r="3832" spans="5:24">
      <c r="E3832">
        <v>38.29</v>
      </c>
      <c r="F3832">
        <f t="shared" si="177"/>
        <v>5.3510634371711729</v>
      </c>
      <c r="T3832">
        <f t="shared" ca="1" si="178"/>
        <v>56.25</v>
      </c>
      <c r="U3832">
        <f t="shared" ca="1" si="179"/>
        <v>5.5786553423050851</v>
      </c>
      <c r="W3832">
        <v>35.729999999999997</v>
      </c>
      <c r="X3832">
        <v>5.1343148120011257</v>
      </c>
    </row>
    <row r="3833" spans="5:24">
      <c r="E3833">
        <v>38.299999999999997</v>
      </c>
      <c r="F3833">
        <f t="shared" si="177"/>
        <v>5.3511944488832599</v>
      </c>
      <c r="T3833">
        <f t="shared" ca="1" si="178"/>
        <v>91.19</v>
      </c>
      <c r="U3833">
        <f t="shared" ca="1" si="179"/>
        <v>6.17627411638429</v>
      </c>
      <c r="W3833">
        <v>90.96</v>
      </c>
      <c r="X3833">
        <v>6.8382958933470128</v>
      </c>
    </row>
    <row r="3834" spans="5:24">
      <c r="E3834">
        <v>38.31</v>
      </c>
      <c r="F3834">
        <f t="shared" si="177"/>
        <v>5.3513254503797087</v>
      </c>
      <c r="T3834">
        <f t="shared" ca="1" si="178"/>
        <v>0.18</v>
      </c>
      <c r="U3834">
        <f t="shared" ca="1" si="179"/>
        <v>4.0443811368784797</v>
      </c>
      <c r="W3834">
        <v>41.49</v>
      </c>
      <c r="X3834">
        <v>5.2850419176379342</v>
      </c>
    </row>
    <row r="3835" spans="5:24">
      <c r="E3835">
        <v>38.32</v>
      </c>
      <c r="F3835">
        <f t="shared" si="177"/>
        <v>5.351456441671103</v>
      </c>
      <c r="T3835">
        <f t="shared" ca="1" si="178"/>
        <v>87.47</v>
      </c>
      <c r="U3835">
        <f t="shared" ca="1" si="179"/>
        <v>6.0744466266041091</v>
      </c>
      <c r="W3835">
        <v>8.98</v>
      </c>
      <c r="X3835">
        <v>4.1580123498555928</v>
      </c>
    </row>
    <row r="3836" spans="5:24">
      <c r="E3836">
        <v>38.33</v>
      </c>
      <c r="F3836">
        <f t="shared" si="177"/>
        <v>5.3515874227680227</v>
      </c>
      <c r="T3836">
        <f t="shared" ca="1" si="178"/>
        <v>86.18</v>
      </c>
      <c r="U3836">
        <f t="shared" ca="1" si="179"/>
        <v>6.044221032011853</v>
      </c>
      <c r="W3836">
        <v>7.51</v>
      </c>
      <c r="X3836">
        <v>4.0611746072474597</v>
      </c>
    </row>
    <row r="3837" spans="5:24">
      <c r="E3837">
        <v>38.340000000000003</v>
      </c>
      <c r="F3837">
        <f t="shared" si="177"/>
        <v>5.3517183936810406</v>
      </c>
      <c r="T3837">
        <f t="shared" ca="1" si="178"/>
        <v>27.32</v>
      </c>
      <c r="U3837">
        <f t="shared" ca="1" si="179"/>
        <v>5.1984183051898398</v>
      </c>
      <c r="W3837">
        <v>74.34</v>
      </c>
      <c r="X3837">
        <v>6.1538631140770992</v>
      </c>
    </row>
    <row r="3838" spans="5:24">
      <c r="E3838">
        <v>38.35</v>
      </c>
      <c r="F3838">
        <f t="shared" si="177"/>
        <v>5.3518493544207253</v>
      </c>
      <c r="T3838">
        <f t="shared" ca="1" si="178"/>
        <v>87.12</v>
      </c>
      <c r="U3838">
        <f t="shared" ca="1" si="179"/>
        <v>6.0660409543918226</v>
      </c>
      <c r="W3838">
        <v>64.52</v>
      </c>
      <c r="X3838">
        <v>5.872393355921453</v>
      </c>
    </row>
    <row r="3839" spans="5:24">
      <c r="E3839">
        <v>38.36</v>
      </c>
      <c r="F3839">
        <f t="shared" si="177"/>
        <v>5.3519803049976407</v>
      </c>
      <c r="T3839">
        <f t="shared" ca="1" si="178"/>
        <v>41.47</v>
      </c>
      <c r="U3839">
        <f t="shared" ca="1" si="179"/>
        <v>5.3922644232320147</v>
      </c>
      <c r="W3839">
        <v>88.02</v>
      </c>
      <c r="X3839">
        <v>6.6759871775709678</v>
      </c>
    </row>
    <row r="3840" spans="5:24">
      <c r="E3840">
        <v>38.369999999999997</v>
      </c>
      <c r="F3840">
        <f t="shared" si="177"/>
        <v>5.3521112454223445</v>
      </c>
      <c r="T3840">
        <f t="shared" ca="1" si="178"/>
        <v>5.82</v>
      </c>
      <c r="U3840">
        <f t="shared" ca="1" si="179"/>
        <v>4.7149675212360993</v>
      </c>
      <c r="W3840">
        <v>68.92</v>
      </c>
      <c r="X3840">
        <v>5.9935840039706267</v>
      </c>
    </row>
    <row r="3841" spans="5:24">
      <c r="E3841">
        <v>38.380000000000003</v>
      </c>
      <c r="F3841">
        <f t="shared" si="177"/>
        <v>5.3522421757053893</v>
      </c>
      <c r="T3841">
        <f t="shared" ca="1" si="178"/>
        <v>56.22</v>
      </c>
      <c r="U3841">
        <f t="shared" ca="1" si="179"/>
        <v>5.5782746896212787</v>
      </c>
      <c r="W3841">
        <v>48.32</v>
      </c>
      <c r="X3841">
        <v>5.4578761907792694</v>
      </c>
    </row>
    <row r="3842" spans="5:24">
      <c r="E3842">
        <v>38.39</v>
      </c>
      <c r="F3842">
        <f t="shared" si="177"/>
        <v>5.352373095857323</v>
      </c>
      <c r="T3842">
        <f t="shared" ca="1" si="178"/>
        <v>7.11</v>
      </c>
      <c r="U3842">
        <f t="shared" ca="1" si="179"/>
        <v>4.7661762530924161</v>
      </c>
      <c r="W3842">
        <v>76.87</v>
      </c>
      <c r="X3842">
        <v>6.23457232133328</v>
      </c>
    </row>
    <row r="3843" spans="5:24">
      <c r="E3843">
        <v>38.4</v>
      </c>
      <c r="F3843">
        <f t="shared" si="177"/>
        <v>5.3525040058886866</v>
      </c>
      <c r="T3843">
        <f t="shared" ca="1" si="178"/>
        <v>6.32</v>
      </c>
      <c r="U3843">
        <f t="shared" ca="1" si="179"/>
        <v>4.7357732896622959</v>
      </c>
      <c r="W3843">
        <v>66.16</v>
      </c>
      <c r="X3843">
        <v>5.9168337696092932</v>
      </c>
    </row>
    <row r="3844" spans="5:24">
      <c r="E3844">
        <v>38.409999999999997</v>
      </c>
      <c r="F3844">
        <f t="shared" si="177"/>
        <v>5.3526349058100191</v>
      </c>
      <c r="T3844">
        <f t="shared" ca="1" si="178"/>
        <v>44.76</v>
      </c>
      <c r="U3844">
        <f t="shared" ca="1" si="179"/>
        <v>5.4341363554380155</v>
      </c>
      <c r="W3844">
        <v>77.16</v>
      </c>
      <c r="X3844">
        <v>6.244126415189438</v>
      </c>
    </row>
    <row r="3845" spans="5:24">
      <c r="E3845">
        <v>38.42</v>
      </c>
      <c r="F3845">
        <f t="shared" ref="F3845:F3908" si="180">NORMINV(E3845/100,$C$3,$C$4)</f>
        <v>5.3527657956318508</v>
      </c>
      <c r="T3845">
        <f t="shared" ref="T3845:T3908" ca="1" si="181">RANDBETWEEN(1,10000)/100</f>
        <v>50.67</v>
      </c>
      <c r="U3845">
        <f t="shared" ref="U3845:U3908" ca="1" si="182">NORMINV(T3845/100,$C$3,$C$4)</f>
        <v>5.5083975995006478</v>
      </c>
      <c r="W3845">
        <v>92.47</v>
      </c>
      <c r="X3845">
        <v>6.9374153843575392</v>
      </c>
    </row>
    <row r="3846" spans="5:24">
      <c r="E3846">
        <v>38.43</v>
      </c>
      <c r="F3846">
        <f t="shared" si="180"/>
        <v>5.3528966753647085</v>
      </c>
      <c r="T3846">
        <f t="shared" ca="1" si="181"/>
        <v>44.43</v>
      </c>
      <c r="U3846">
        <f t="shared" ca="1" si="182"/>
        <v>5.4299620361709051</v>
      </c>
      <c r="W3846">
        <v>80.98</v>
      </c>
      <c r="X3846">
        <v>6.3771595193402018</v>
      </c>
    </row>
    <row r="3847" spans="5:24">
      <c r="E3847">
        <v>38.44</v>
      </c>
      <c r="F3847">
        <f t="shared" si="180"/>
        <v>5.3530275450191143</v>
      </c>
      <c r="T3847">
        <f t="shared" ca="1" si="181"/>
        <v>21.97</v>
      </c>
      <c r="U3847">
        <f t="shared" ca="1" si="182"/>
        <v>5.1133965979492206</v>
      </c>
      <c r="W3847">
        <v>99.92</v>
      </c>
      <c r="X3847">
        <v>8.6559067579217466</v>
      </c>
    </row>
    <row r="3848" spans="5:24">
      <c r="E3848">
        <v>38.450000000000003</v>
      </c>
      <c r="F3848">
        <f t="shared" si="180"/>
        <v>5.3531584046055833</v>
      </c>
      <c r="T3848">
        <f t="shared" ca="1" si="181"/>
        <v>16.25</v>
      </c>
      <c r="U3848">
        <f t="shared" ca="1" si="182"/>
        <v>5.0078825197768371</v>
      </c>
      <c r="W3848">
        <v>24.97</v>
      </c>
      <c r="X3848">
        <v>4.8245658894427565</v>
      </c>
    </row>
    <row r="3849" spans="5:24">
      <c r="E3849">
        <v>38.46</v>
      </c>
      <c r="F3849">
        <f t="shared" si="180"/>
        <v>5.3532892541346282</v>
      </c>
      <c r="T3849">
        <f t="shared" ca="1" si="181"/>
        <v>46.62</v>
      </c>
      <c r="U3849">
        <f t="shared" ca="1" si="182"/>
        <v>5.4575871741963677</v>
      </c>
      <c r="W3849">
        <v>70.239999999999995</v>
      </c>
      <c r="X3849">
        <v>6.031315739824616</v>
      </c>
    </row>
    <row r="3850" spans="5:24">
      <c r="E3850">
        <v>38.47</v>
      </c>
      <c r="F3850">
        <f t="shared" si="180"/>
        <v>5.3534200936167542</v>
      </c>
      <c r="T3850">
        <f t="shared" ca="1" si="181"/>
        <v>53.09</v>
      </c>
      <c r="U3850">
        <f t="shared" ca="1" si="182"/>
        <v>5.5387662109155986</v>
      </c>
      <c r="W3850">
        <v>42.09</v>
      </c>
      <c r="X3850">
        <v>5.3004084027742087</v>
      </c>
    </row>
    <row r="3851" spans="5:24">
      <c r="E3851">
        <v>38.479999999999997</v>
      </c>
      <c r="F3851">
        <f t="shared" si="180"/>
        <v>5.3535509230624614</v>
      </c>
      <c r="T3851">
        <f t="shared" ca="1" si="181"/>
        <v>35.56</v>
      </c>
      <c r="U3851">
        <f t="shared" ca="1" si="182"/>
        <v>5.3148775335570653</v>
      </c>
      <c r="W3851">
        <v>87.51</v>
      </c>
      <c r="X3851">
        <v>6.6508352984714385</v>
      </c>
    </row>
    <row r="3852" spans="5:24">
      <c r="E3852">
        <v>38.49</v>
      </c>
      <c r="F3852">
        <f t="shared" si="180"/>
        <v>5.3536817424822463</v>
      </c>
      <c r="T3852">
        <f t="shared" ca="1" si="181"/>
        <v>22.58</v>
      </c>
      <c r="U3852">
        <f t="shared" ca="1" si="182"/>
        <v>5.1236248687245043</v>
      </c>
      <c r="W3852">
        <v>8.5</v>
      </c>
      <c r="X3852">
        <v>4.1277961910012744</v>
      </c>
    </row>
    <row r="3853" spans="5:24">
      <c r="E3853">
        <v>38.5</v>
      </c>
      <c r="F3853">
        <f t="shared" si="180"/>
        <v>5.3538125518865982</v>
      </c>
      <c r="T3853">
        <f t="shared" ca="1" si="181"/>
        <v>24.99</v>
      </c>
      <c r="U3853">
        <f t="shared" ca="1" si="182"/>
        <v>5.162597764944695</v>
      </c>
      <c r="W3853">
        <v>33.19</v>
      </c>
      <c r="X3853">
        <v>5.0653272766336883</v>
      </c>
    </row>
    <row r="3854" spans="5:24">
      <c r="E3854">
        <v>38.51</v>
      </c>
      <c r="F3854">
        <f t="shared" si="180"/>
        <v>5.3539433512860022</v>
      </c>
      <c r="T3854">
        <f t="shared" ca="1" si="181"/>
        <v>28.12</v>
      </c>
      <c r="U3854">
        <f t="shared" ca="1" si="182"/>
        <v>5.2103598085879508</v>
      </c>
      <c r="W3854">
        <v>62.89</v>
      </c>
      <c r="X3854">
        <v>5.8289413752496113</v>
      </c>
    </row>
    <row r="3855" spans="5:24">
      <c r="E3855">
        <v>38.520000000000003</v>
      </c>
      <c r="F3855">
        <f t="shared" si="180"/>
        <v>5.3540741406909405</v>
      </c>
      <c r="T3855">
        <f t="shared" ca="1" si="181"/>
        <v>55.85</v>
      </c>
      <c r="U3855">
        <f t="shared" ca="1" si="182"/>
        <v>5.5735836312140323</v>
      </c>
      <c r="W3855">
        <v>8.36</v>
      </c>
      <c r="X3855">
        <v>4.1187431482803829</v>
      </c>
    </row>
    <row r="3856" spans="5:24">
      <c r="E3856">
        <v>38.53</v>
      </c>
      <c r="F3856">
        <f t="shared" si="180"/>
        <v>5.3542049201118855</v>
      </c>
      <c r="T3856">
        <f t="shared" ca="1" si="181"/>
        <v>48.63</v>
      </c>
      <c r="U3856">
        <f t="shared" ca="1" si="182"/>
        <v>5.4828262201078735</v>
      </c>
      <c r="W3856">
        <v>96.8</v>
      </c>
      <c r="X3856">
        <v>7.3521798587690483</v>
      </c>
    </row>
    <row r="3857" spans="5:24">
      <c r="E3857">
        <v>38.54</v>
      </c>
      <c r="F3857">
        <f t="shared" si="180"/>
        <v>5.3543356895593091</v>
      </c>
      <c r="T3857">
        <f t="shared" ca="1" si="181"/>
        <v>39.630000000000003</v>
      </c>
      <c r="U3857">
        <f t="shared" ca="1" si="182"/>
        <v>5.3685320594935719</v>
      </c>
      <c r="W3857">
        <v>64.709999999999994</v>
      </c>
      <c r="X3857">
        <v>5.8775027784041587</v>
      </c>
    </row>
    <row r="3858" spans="5:24">
      <c r="E3858">
        <v>38.549999999999997</v>
      </c>
      <c r="F3858">
        <f t="shared" si="180"/>
        <v>5.3544664490436737</v>
      </c>
      <c r="T3858">
        <f t="shared" ca="1" si="181"/>
        <v>13.85</v>
      </c>
      <c r="U3858">
        <f t="shared" ca="1" si="182"/>
        <v>4.9564583527566253</v>
      </c>
      <c r="W3858">
        <v>28.07</v>
      </c>
      <c r="X3858">
        <v>4.9192367105790051</v>
      </c>
    </row>
    <row r="3859" spans="5:24">
      <c r="E3859">
        <v>38.56</v>
      </c>
      <c r="F3859">
        <f t="shared" si="180"/>
        <v>5.3545971985754415</v>
      </c>
      <c r="T3859">
        <f t="shared" ca="1" si="181"/>
        <v>60.28</v>
      </c>
      <c r="U3859">
        <f t="shared" ca="1" si="182"/>
        <v>5.6303006416105319</v>
      </c>
      <c r="W3859">
        <v>86.26</v>
      </c>
      <c r="X3859">
        <v>6.5920753115412527</v>
      </c>
    </row>
    <row r="3860" spans="5:24">
      <c r="E3860">
        <v>38.57</v>
      </c>
      <c r="F3860">
        <f t="shared" si="180"/>
        <v>5.3547279381650652</v>
      </c>
      <c r="T3860">
        <f t="shared" ca="1" si="181"/>
        <v>21.55</v>
      </c>
      <c r="U3860">
        <f t="shared" ca="1" si="182"/>
        <v>5.1062592038900219</v>
      </c>
      <c r="W3860">
        <v>19.05</v>
      </c>
      <c r="X3860">
        <v>4.623944752327116</v>
      </c>
    </row>
    <row r="3861" spans="5:24">
      <c r="E3861">
        <v>38.58</v>
      </c>
      <c r="F3861">
        <f t="shared" si="180"/>
        <v>5.3548586678229944</v>
      </c>
      <c r="T3861">
        <f t="shared" ca="1" si="181"/>
        <v>62.42</v>
      </c>
      <c r="U3861">
        <f t="shared" ca="1" si="182"/>
        <v>5.6582651700492361</v>
      </c>
      <c r="W3861">
        <v>86.91</v>
      </c>
      <c r="X3861">
        <v>6.6221468659534723</v>
      </c>
    </row>
    <row r="3862" spans="5:24">
      <c r="E3862">
        <v>38.590000000000003</v>
      </c>
      <c r="F3862">
        <f t="shared" si="180"/>
        <v>5.3549893875596739</v>
      </c>
      <c r="T3862">
        <f t="shared" ca="1" si="181"/>
        <v>79.739999999999995</v>
      </c>
      <c r="U3862">
        <f t="shared" ca="1" si="182"/>
        <v>5.9161851153064049</v>
      </c>
      <c r="W3862">
        <v>82.16</v>
      </c>
      <c r="X3862">
        <v>6.4214797669034622</v>
      </c>
    </row>
    <row r="3863" spans="5:24">
      <c r="E3863">
        <v>38.6</v>
      </c>
      <c r="F3863">
        <f t="shared" si="180"/>
        <v>5.3551200973855426</v>
      </c>
      <c r="T3863">
        <f t="shared" ca="1" si="181"/>
        <v>50.8</v>
      </c>
      <c r="U3863">
        <f t="shared" ca="1" si="182"/>
        <v>5.5100271851764751</v>
      </c>
      <c r="W3863">
        <v>4.82</v>
      </c>
      <c r="X3863">
        <v>3.8374372862417889</v>
      </c>
    </row>
    <row r="3864" spans="5:24">
      <c r="E3864">
        <v>38.61</v>
      </c>
      <c r="F3864">
        <f t="shared" si="180"/>
        <v>5.3552507973110348</v>
      </c>
      <c r="T3864">
        <f t="shared" ca="1" si="181"/>
        <v>26.04</v>
      </c>
      <c r="U3864">
        <f t="shared" ca="1" si="182"/>
        <v>5.1789436419263382</v>
      </c>
      <c r="W3864">
        <v>72.55</v>
      </c>
      <c r="X3864">
        <v>6.0992592761370261</v>
      </c>
    </row>
    <row r="3865" spans="5:24">
      <c r="E3865">
        <v>38.619999999999997</v>
      </c>
      <c r="F3865">
        <f t="shared" si="180"/>
        <v>5.3553814873465786</v>
      </c>
      <c r="T3865">
        <f t="shared" ca="1" si="181"/>
        <v>84.5</v>
      </c>
      <c r="U3865">
        <f t="shared" ca="1" si="182"/>
        <v>6.0076110166085135</v>
      </c>
      <c r="W3865">
        <v>64.98</v>
      </c>
      <c r="X3865">
        <v>5.8847805642897741</v>
      </c>
    </row>
    <row r="3866" spans="5:24">
      <c r="E3866">
        <v>38.630000000000003</v>
      </c>
      <c r="F3866">
        <f t="shared" si="180"/>
        <v>5.3555121675025994</v>
      </c>
      <c r="T3866">
        <f t="shared" ca="1" si="181"/>
        <v>38.979999999999997</v>
      </c>
      <c r="U3866">
        <f t="shared" ca="1" si="182"/>
        <v>5.3600798294870282</v>
      </c>
      <c r="W3866">
        <v>77.84</v>
      </c>
      <c r="X3866">
        <v>6.2668007338504035</v>
      </c>
    </row>
    <row r="3867" spans="5:24">
      <c r="E3867">
        <v>38.64</v>
      </c>
      <c r="F3867">
        <f t="shared" si="180"/>
        <v>5.3556428377895147</v>
      </c>
      <c r="T3867">
        <f t="shared" ca="1" si="181"/>
        <v>62.2</v>
      </c>
      <c r="U3867">
        <f t="shared" ca="1" si="182"/>
        <v>5.6553688727437956</v>
      </c>
      <c r="W3867">
        <v>95.4</v>
      </c>
      <c r="X3867">
        <v>7.1849407678719146</v>
      </c>
    </row>
    <row r="3868" spans="5:24">
      <c r="E3868">
        <v>38.65</v>
      </c>
      <c r="F3868">
        <f t="shared" si="180"/>
        <v>5.3557734982177392</v>
      </c>
      <c r="T3868">
        <f t="shared" ca="1" si="181"/>
        <v>51.54</v>
      </c>
      <c r="U3868">
        <f t="shared" ca="1" si="182"/>
        <v>5.5193058336940544</v>
      </c>
      <c r="W3868">
        <v>81.040000000000006</v>
      </c>
      <c r="X3868">
        <v>6.3793712780853689</v>
      </c>
    </row>
    <row r="3869" spans="5:24">
      <c r="E3869">
        <v>38.659999999999997</v>
      </c>
      <c r="F3869">
        <f t="shared" si="180"/>
        <v>5.3559041487976815</v>
      </c>
      <c r="T3869">
        <f t="shared" ca="1" si="181"/>
        <v>49.35</v>
      </c>
      <c r="U3869">
        <f t="shared" ca="1" si="182"/>
        <v>5.4918530976375708</v>
      </c>
      <c r="W3869">
        <v>70.58</v>
      </c>
      <c r="X3869">
        <v>6.0411560901993226</v>
      </c>
    </row>
    <row r="3870" spans="5:24">
      <c r="E3870">
        <v>38.67</v>
      </c>
      <c r="F3870">
        <f t="shared" si="180"/>
        <v>5.3560347895397458</v>
      </c>
      <c r="T3870">
        <f t="shared" ca="1" si="181"/>
        <v>73.5</v>
      </c>
      <c r="U3870">
        <f t="shared" ca="1" si="182"/>
        <v>5.8140030072187852</v>
      </c>
      <c r="W3870">
        <v>36.31</v>
      </c>
      <c r="X3870">
        <v>5.1498151822736391</v>
      </c>
    </row>
    <row r="3871" spans="5:24">
      <c r="E3871">
        <v>38.68</v>
      </c>
      <c r="F3871">
        <f t="shared" si="180"/>
        <v>5.356165420454329</v>
      </c>
      <c r="T3871">
        <f t="shared" ca="1" si="181"/>
        <v>53.17</v>
      </c>
      <c r="U3871">
        <f t="shared" ca="1" si="182"/>
        <v>5.5397719594664494</v>
      </c>
      <c r="W3871">
        <v>37.42</v>
      </c>
      <c r="X3871">
        <v>5.1792501939129467</v>
      </c>
    </row>
    <row r="3872" spans="5:24">
      <c r="E3872">
        <v>38.69</v>
      </c>
      <c r="F3872">
        <f t="shared" si="180"/>
        <v>5.3562960415518273</v>
      </c>
      <c r="T3872">
        <f t="shared" ca="1" si="181"/>
        <v>6.19</v>
      </c>
      <c r="U3872">
        <f t="shared" ca="1" si="182"/>
        <v>4.7304912008110298</v>
      </c>
      <c r="W3872">
        <v>26.45</v>
      </c>
      <c r="X3872">
        <v>4.8704667381468596</v>
      </c>
    </row>
    <row r="3873" spans="5:24">
      <c r="E3873">
        <v>38.700000000000003</v>
      </c>
      <c r="F3873">
        <f t="shared" si="180"/>
        <v>5.356426652842627</v>
      </c>
      <c r="T3873">
        <f t="shared" ca="1" si="181"/>
        <v>20.6</v>
      </c>
      <c r="U3873">
        <f t="shared" ca="1" si="182"/>
        <v>5.0898104270157694</v>
      </c>
      <c r="W3873">
        <v>10.61</v>
      </c>
      <c r="X3873">
        <v>4.2524611926355931</v>
      </c>
    </row>
    <row r="3874" spans="5:24">
      <c r="E3874">
        <v>38.71</v>
      </c>
      <c r="F3874">
        <f t="shared" si="180"/>
        <v>5.3565572543371136</v>
      </c>
      <c r="T3874">
        <f t="shared" ca="1" si="181"/>
        <v>67.709999999999994</v>
      </c>
      <c r="U3874">
        <f t="shared" ca="1" si="182"/>
        <v>5.7298023395225153</v>
      </c>
      <c r="W3874">
        <v>56.01</v>
      </c>
      <c r="X3874">
        <v>5.6512227560339667</v>
      </c>
    </row>
    <row r="3875" spans="5:24">
      <c r="E3875">
        <v>38.72</v>
      </c>
      <c r="F3875">
        <f t="shared" si="180"/>
        <v>5.3566878460456646</v>
      </c>
      <c r="T3875">
        <f t="shared" ca="1" si="181"/>
        <v>72.52</v>
      </c>
      <c r="U3875">
        <f t="shared" ca="1" si="182"/>
        <v>5.7991798123444536</v>
      </c>
      <c r="W3875">
        <v>68.37</v>
      </c>
      <c r="X3875">
        <v>5.9780705389899129</v>
      </c>
    </row>
    <row r="3876" spans="5:24">
      <c r="E3876">
        <v>38.729999999999997</v>
      </c>
      <c r="F3876">
        <f t="shared" si="180"/>
        <v>5.3568184279786539</v>
      </c>
      <c r="T3876">
        <f t="shared" ca="1" si="181"/>
        <v>98.34</v>
      </c>
      <c r="U3876">
        <f t="shared" ca="1" si="182"/>
        <v>6.5648281457939799</v>
      </c>
      <c r="W3876">
        <v>39.090000000000003</v>
      </c>
      <c r="X3876">
        <v>5.2230259082937698</v>
      </c>
    </row>
    <row r="3877" spans="5:24">
      <c r="E3877">
        <v>38.74</v>
      </c>
      <c r="F3877">
        <f t="shared" si="180"/>
        <v>5.3569490001464501</v>
      </c>
      <c r="T3877">
        <f t="shared" ca="1" si="181"/>
        <v>65.069999999999993</v>
      </c>
      <c r="U3877">
        <f t="shared" ca="1" si="182"/>
        <v>5.6936055049276248</v>
      </c>
      <c r="W3877">
        <v>45.98</v>
      </c>
      <c r="X3877">
        <v>5.3990624062573485</v>
      </c>
    </row>
    <row r="3878" spans="5:24">
      <c r="E3878">
        <v>38.75</v>
      </c>
      <c r="F3878">
        <f t="shared" si="180"/>
        <v>5.3570795625594174</v>
      </c>
      <c r="T3878">
        <f t="shared" ca="1" si="181"/>
        <v>42.78</v>
      </c>
      <c r="U3878">
        <f t="shared" ca="1" si="182"/>
        <v>5.4090110056897007</v>
      </c>
      <c r="W3878">
        <v>83.36</v>
      </c>
      <c r="X3878">
        <v>6.4684894207293446</v>
      </c>
    </row>
    <row r="3879" spans="5:24">
      <c r="E3879">
        <v>38.76</v>
      </c>
      <c r="F3879">
        <f t="shared" si="180"/>
        <v>5.3572101152279137</v>
      </c>
      <c r="T3879">
        <f t="shared" ca="1" si="181"/>
        <v>86.36</v>
      </c>
      <c r="U3879">
        <f t="shared" ca="1" si="182"/>
        <v>6.0483186217133103</v>
      </c>
      <c r="W3879">
        <v>78.510000000000005</v>
      </c>
      <c r="X3879">
        <v>6.2895339417007872</v>
      </c>
    </row>
    <row r="3880" spans="5:24">
      <c r="E3880">
        <v>38.770000000000003</v>
      </c>
      <c r="F3880">
        <f t="shared" si="180"/>
        <v>5.3573406581622924</v>
      </c>
      <c r="T3880">
        <f t="shared" ca="1" si="181"/>
        <v>29.76</v>
      </c>
      <c r="U3880">
        <f t="shared" ca="1" si="182"/>
        <v>5.2343421300876916</v>
      </c>
      <c r="W3880">
        <v>78.08</v>
      </c>
      <c r="X3880">
        <v>6.2748978883963877</v>
      </c>
    </row>
    <row r="3881" spans="5:24">
      <c r="E3881">
        <v>38.78</v>
      </c>
      <c r="F3881">
        <f t="shared" si="180"/>
        <v>5.3574711913729027</v>
      </c>
      <c r="T3881">
        <f t="shared" ca="1" si="181"/>
        <v>69.53</v>
      </c>
      <c r="U3881">
        <f t="shared" ca="1" si="182"/>
        <v>5.7554650524695408</v>
      </c>
      <c r="W3881">
        <v>38.18</v>
      </c>
      <c r="X3881">
        <v>5.1992432621473625</v>
      </c>
    </row>
    <row r="3882" spans="5:24">
      <c r="E3882">
        <v>38.79</v>
      </c>
      <c r="F3882">
        <f t="shared" si="180"/>
        <v>5.3576017148700892</v>
      </c>
      <c r="T3882">
        <f t="shared" ca="1" si="181"/>
        <v>43.52</v>
      </c>
      <c r="U3882">
        <f t="shared" ca="1" si="182"/>
        <v>5.4184247886279238</v>
      </c>
      <c r="W3882">
        <v>79.41</v>
      </c>
      <c r="X3882">
        <v>6.3207301380561915</v>
      </c>
    </row>
    <row r="3883" spans="5:24">
      <c r="E3883">
        <v>38.799999999999997</v>
      </c>
      <c r="F3883">
        <f t="shared" si="180"/>
        <v>5.3577322286641893</v>
      </c>
      <c r="T3883">
        <f t="shared" ca="1" si="181"/>
        <v>53.68</v>
      </c>
      <c r="U3883">
        <f t="shared" ca="1" si="182"/>
        <v>5.5461875639382221</v>
      </c>
      <c r="W3883">
        <v>10.65</v>
      </c>
      <c r="X3883">
        <v>4.2546414977248777</v>
      </c>
    </row>
    <row r="3884" spans="5:24">
      <c r="E3884">
        <v>38.81</v>
      </c>
      <c r="F3884">
        <f t="shared" si="180"/>
        <v>5.357862732765537</v>
      </c>
      <c r="T3884">
        <f t="shared" ca="1" si="181"/>
        <v>3.09</v>
      </c>
      <c r="U3884">
        <f t="shared" ca="1" si="182"/>
        <v>4.5661360224512908</v>
      </c>
      <c r="W3884">
        <v>78.959999999999994</v>
      </c>
      <c r="X3884">
        <v>6.3050341038286275</v>
      </c>
    </row>
    <row r="3885" spans="5:24">
      <c r="E3885">
        <v>38.82</v>
      </c>
      <c r="F3885">
        <f t="shared" si="180"/>
        <v>5.3579932271844619</v>
      </c>
      <c r="T3885">
        <f t="shared" ca="1" si="181"/>
        <v>81.739999999999995</v>
      </c>
      <c r="U3885">
        <f t="shared" ca="1" si="182"/>
        <v>5.9527505286523876</v>
      </c>
      <c r="W3885">
        <v>58.46</v>
      </c>
      <c r="X3885">
        <v>5.7136756516412275</v>
      </c>
    </row>
    <row r="3886" spans="5:24">
      <c r="E3886">
        <v>38.83</v>
      </c>
      <c r="F3886">
        <f t="shared" si="180"/>
        <v>5.3581237119312881</v>
      </c>
      <c r="T3886">
        <f t="shared" ca="1" si="181"/>
        <v>4.76</v>
      </c>
      <c r="U3886">
        <f t="shared" ca="1" si="182"/>
        <v>4.6657083732545797</v>
      </c>
      <c r="W3886">
        <v>36.630000000000003</v>
      </c>
      <c r="X3886">
        <v>5.1583309946689022</v>
      </c>
    </row>
    <row r="3887" spans="5:24">
      <c r="E3887">
        <v>38.840000000000003</v>
      </c>
      <c r="F3887">
        <f t="shared" si="180"/>
        <v>5.3582541870163336</v>
      </c>
      <c r="T3887">
        <f t="shared" ca="1" si="181"/>
        <v>96.96</v>
      </c>
      <c r="U3887">
        <f t="shared" ca="1" si="182"/>
        <v>6.4374735553763971</v>
      </c>
      <c r="W3887">
        <v>54.46</v>
      </c>
      <c r="X3887">
        <v>5.6120295204080026</v>
      </c>
    </row>
    <row r="3888" spans="5:24">
      <c r="E3888">
        <v>38.85</v>
      </c>
      <c r="F3888">
        <f t="shared" si="180"/>
        <v>5.3583846524499137</v>
      </c>
      <c r="T3888">
        <f t="shared" ca="1" si="181"/>
        <v>31.4</v>
      </c>
      <c r="U3888">
        <f t="shared" ca="1" si="182"/>
        <v>5.2577281087794603</v>
      </c>
      <c r="W3888">
        <v>3.72</v>
      </c>
      <c r="X3888">
        <v>3.7158543431987296</v>
      </c>
    </row>
    <row r="3889" spans="5:24">
      <c r="E3889">
        <v>38.86</v>
      </c>
      <c r="F3889">
        <f t="shared" si="180"/>
        <v>5.3585151082423357</v>
      </c>
      <c r="T3889">
        <f t="shared" ca="1" si="181"/>
        <v>44.22</v>
      </c>
      <c r="U3889">
        <f t="shared" ca="1" si="182"/>
        <v>5.427303125627664</v>
      </c>
      <c r="W3889">
        <v>38.93</v>
      </c>
      <c r="X3889">
        <v>5.2188560594036852</v>
      </c>
    </row>
    <row r="3890" spans="5:24">
      <c r="E3890">
        <v>38.869999999999997</v>
      </c>
      <c r="F3890">
        <f t="shared" si="180"/>
        <v>5.358645554403906</v>
      </c>
      <c r="T3890">
        <f t="shared" ca="1" si="181"/>
        <v>81.61</v>
      </c>
      <c r="U3890">
        <f t="shared" ca="1" si="182"/>
        <v>5.9503009725913296</v>
      </c>
      <c r="W3890">
        <v>62.64</v>
      </c>
      <c r="X3890">
        <v>5.822333575218722</v>
      </c>
    </row>
    <row r="3891" spans="5:24">
      <c r="E3891">
        <v>38.880000000000003</v>
      </c>
      <c r="F3891">
        <f t="shared" si="180"/>
        <v>5.3587759909449222</v>
      </c>
      <c r="T3891">
        <f t="shared" ca="1" si="181"/>
        <v>51.11</v>
      </c>
      <c r="U3891">
        <f t="shared" ca="1" si="182"/>
        <v>5.5139135823819503</v>
      </c>
      <c r="W3891">
        <v>28.69</v>
      </c>
      <c r="X3891">
        <v>4.9375361104783355</v>
      </c>
    </row>
    <row r="3892" spans="5:24">
      <c r="E3892">
        <v>38.89</v>
      </c>
      <c r="F3892">
        <f t="shared" si="180"/>
        <v>5.3589064178756809</v>
      </c>
      <c r="T3892">
        <f t="shared" ca="1" si="181"/>
        <v>14.92</v>
      </c>
      <c r="U3892">
        <f t="shared" ca="1" si="182"/>
        <v>4.9800646750653925</v>
      </c>
      <c r="W3892">
        <v>3.01</v>
      </c>
      <c r="X3892">
        <v>3.6206740464283902</v>
      </c>
    </row>
    <row r="3893" spans="5:24">
      <c r="E3893">
        <v>38.9</v>
      </c>
      <c r="F3893">
        <f t="shared" si="180"/>
        <v>5.359036835206469</v>
      </c>
      <c r="T3893">
        <f t="shared" ca="1" si="181"/>
        <v>15.49</v>
      </c>
      <c r="U3893">
        <f t="shared" ca="1" si="182"/>
        <v>4.9921791083068632</v>
      </c>
      <c r="W3893">
        <v>96.18</v>
      </c>
      <c r="X3893">
        <v>7.271967212622469</v>
      </c>
    </row>
    <row r="3894" spans="5:24">
      <c r="E3894">
        <v>38.909999999999997</v>
      </c>
      <c r="F3894">
        <f t="shared" si="180"/>
        <v>5.3591672429475734</v>
      </c>
      <c r="T3894">
        <f t="shared" ca="1" si="181"/>
        <v>66.8</v>
      </c>
      <c r="U3894">
        <f t="shared" ca="1" si="182"/>
        <v>5.7171986211298904</v>
      </c>
      <c r="W3894">
        <v>2.98</v>
      </c>
      <c r="X3894">
        <v>3.61625886953138</v>
      </c>
    </row>
    <row r="3895" spans="5:24">
      <c r="E3895">
        <v>38.92</v>
      </c>
      <c r="F3895">
        <f t="shared" si="180"/>
        <v>5.359297641109273</v>
      </c>
      <c r="T3895">
        <f t="shared" ca="1" si="181"/>
        <v>31.08</v>
      </c>
      <c r="U3895">
        <f t="shared" ca="1" si="182"/>
        <v>5.2532079980146866</v>
      </c>
      <c r="W3895">
        <v>95.5</v>
      </c>
      <c r="X3895">
        <v>7.1953977102721369</v>
      </c>
    </row>
    <row r="3896" spans="5:24">
      <c r="E3896">
        <v>38.93</v>
      </c>
      <c r="F3896">
        <f t="shared" si="180"/>
        <v>5.3594280297018422</v>
      </c>
      <c r="T3896">
        <f t="shared" ca="1" si="181"/>
        <v>44.09</v>
      </c>
      <c r="U3896">
        <f t="shared" ca="1" si="182"/>
        <v>5.425656107342836</v>
      </c>
      <c r="W3896">
        <v>9.5500000000000007</v>
      </c>
      <c r="X3896">
        <v>4.1923734290172048</v>
      </c>
    </row>
    <row r="3897" spans="5:24">
      <c r="E3897">
        <v>38.94</v>
      </c>
      <c r="F3897">
        <f t="shared" si="180"/>
        <v>5.3595584087355528</v>
      </c>
      <c r="T3897">
        <f t="shared" ca="1" si="181"/>
        <v>15.74</v>
      </c>
      <c r="U3897">
        <f t="shared" ca="1" si="182"/>
        <v>4.9973994233918066</v>
      </c>
      <c r="W3897">
        <v>22.16</v>
      </c>
      <c r="X3897">
        <v>4.7331992661495965</v>
      </c>
    </row>
    <row r="3898" spans="5:24">
      <c r="E3898">
        <v>38.950000000000003</v>
      </c>
      <c r="F3898">
        <f t="shared" si="180"/>
        <v>5.3596887782206686</v>
      </c>
      <c r="T3898">
        <f t="shared" ca="1" si="181"/>
        <v>30.05</v>
      </c>
      <c r="U3898">
        <f t="shared" ca="1" si="182"/>
        <v>5.2385184988303601</v>
      </c>
      <c r="W3898">
        <v>79.13</v>
      </c>
      <c r="X3898">
        <v>6.3109402227384406</v>
      </c>
    </row>
    <row r="3899" spans="5:24">
      <c r="E3899">
        <v>38.96</v>
      </c>
      <c r="F3899">
        <f t="shared" si="180"/>
        <v>5.3598191381674498</v>
      </c>
      <c r="T3899">
        <f t="shared" ca="1" si="181"/>
        <v>51.98</v>
      </c>
      <c r="U3899">
        <f t="shared" ca="1" si="182"/>
        <v>5.5248258165987858</v>
      </c>
      <c r="W3899">
        <v>30.16</v>
      </c>
      <c r="X3899">
        <v>4.9801957258184517</v>
      </c>
    </row>
    <row r="3900" spans="5:24">
      <c r="E3900">
        <v>38.97</v>
      </c>
      <c r="F3900">
        <f t="shared" si="180"/>
        <v>5.3599494885861532</v>
      </c>
      <c r="T3900">
        <f t="shared" ca="1" si="181"/>
        <v>88.71</v>
      </c>
      <c r="U3900">
        <f t="shared" ca="1" si="182"/>
        <v>6.1056244847562944</v>
      </c>
      <c r="W3900">
        <v>32.5</v>
      </c>
      <c r="X3900">
        <v>5.0462378098301208</v>
      </c>
    </row>
    <row r="3901" spans="5:24">
      <c r="E3901">
        <v>38.979999999999997</v>
      </c>
      <c r="F3901">
        <f t="shared" si="180"/>
        <v>5.3600798294870282</v>
      </c>
      <c r="T3901">
        <f t="shared" ca="1" si="181"/>
        <v>97.34</v>
      </c>
      <c r="U3901">
        <f t="shared" ca="1" si="182"/>
        <v>6.4666469615704143</v>
      </c>
      <c r="W3901">
        <v>93.32</v>
      </c>
      <c r="X3901">
        <v>7.0000556030177838</v>
      </c>
    </row>
    <row r="3902" spans="5:24">
      <c r="E3902">
        <v>38.99</v>
      </c>
      <c r="F3902">
        <f t="shared" si="180"/>
        <v>5.360210160880321</v>
      </c>
      <c r="T3902">
        <f t="shared" ca="1" si="181"/>
        <v>31.83</v>
      </c>
      <c r="U3902">
        <f t="shared" ca="1" si="182"/>
        <v>5.2637710605150803</v>
      </c>
      <c r="W3902">
        <v>13.88</v>
      </c>
      <c r="X3902">
        <v>4.414273470976533</v>
      </c>
    </row>
    <row r="3903" spans="5:24">
      <c r="E3903">
        <v>39</v>
      </c>
      <c r="F3903">
        <f t="shared" si="180"/>
        <v>5.3603404827762731</v>
      </c>
      <c r="T3903">
        <f t="shared" ca="1" si="181"/>
        <v>72.92</v>
      </c>
      <c r="U3903">
        <f t="shared" ca="1" si="182"/>
        <v>5.8051976355160759</v>
      </c>
      <c r="W3903">
        <v>38.01</v>
      </c>
      <c r="X3903">
        <v>5.1947818370880459</v>
      </c>
    </row>
    <row r="3904" spans="5:24">
      <c r="E3904">
        <v>39.01</v>
      </c>
      <c r="F3904">
        <f t="shared" si="180"/>
        <v>5.3604707951851198</v>
      </c>
      <c r="T3904">
        <f t="shared" ca="1" si="181"/>
        <v>71.739999999999995</v>
      </c>
      <c r="U3904">
        <f t="shared" ca="1" si="182"/>
        <v>5.7875674990385342</v>
      </c>
      <c r="W3904">
        <v>48.68</v>
      </c>
      <c r="X3904">
        <v>5.4669064671939722</v>
      </c>
    </row>
    <row r="3905" spans="5:24">
      <c r="E3905">
        <v>39.020000000000003</v>
      </c>
      <c r="F3905">
        <f t="shared" si="180"/>
        <v>5.360601098117094</v>
      </c>
      <c r="T3905">
        <f t="shared" ca="1" si="181"/>
        <v>81.430000000000007</v>
      </c>
      <c r="U3905">
        <f t="shared" ca="1" si="182"/>
        <v>5.9469270116242781</v>
      </c>
      <c r="W3905">
        <v>39.79</v>
      </c>
      <c r="X3905">
        <v>5.24121353293586</v>
      </c>
    </row>
    <row r="3906" spans="5:24">
      <c r="E3906">
        <v>39.03</v>
      </c>
      <c r="F3906">
        <f t="shared" si="180"/>
        <v>5.3607313915824211</v>
      </c>
      <c r="T3906">
        <f t="shared" ca="1" si="181"/>
        <v>98.18</v>
      </c>
      <c r="U3906">
        <f t="shared" ca="1" si="182"/>
        <v>6.5462153775736009</v>
      </c>
      <c r="W3906">
        <v>18.55</v>
      </c>
      <c r="X3906">
        <v>4.605398220038925</v>
      </c>
    </row>
    <row r="3907" spans="5:24">
      <c r="E3907">
        <v>39.04</v>
      </c>
      <c r="F3907">
        <f t="shared" si="180"/>
        <v>5.3608616755913232</v>
      </c>
      <c r="T3907">
        <f t="shared" ca="1" si="181"/>
        <v>30.07</v>
      </c>
      <c r="U3907">
        <f t="shared" ca="1" si="182"/>
        <v>5.2388058495954644</v>
      </c>
      <c r="W3907">
        <v>35.39</v>
      </c>
      <c r="X3907">
        <v>5.1251876113037618</v>
      </c>
    </row>
    <row r="3908" spans="5:24">
      <c r="E3908">
        <v>39.049999999999997</v>
      </c>
      <c r="F3908">
        <f t="shared" si="180"/>
        <v>5.3609919501540171</v>
      </c>
      <c r="T3908">
        <f t="shared" ca="1" si="181"/>
        <v>19.48</v>
      </c>
      <c r="U3908">
        <f t="shared" ca="1" si="182"/>
        <v>5.0698285033810571</v>
      </c>
      <c r="W3908">
        <v>90.34</v>
      </c>
      <c r="X3908">
        <v>6.8011707935490078</v>
      </c>
    </row>
    <row r="3909" spans="5:24">
      <c r="E3909">
        <v>39.06</v>
      </c>
      <c r="F3909">
        <f t="shared" ref="F3909:F3972" si="183">NORMINV(E3909/100,$C$3,$C$4)</f>
        <v>5.361122215280715</v>
      </c>
      <c r="T3909">
        <f t="shared" ref="T3909:T3972" ca="1" si="184">RANDBETWEEN(1,10000)/100</f>
        <v>41.42</v>
      </c>
      <c r="U3909">
        <f t="shared" ref="U3909:U3972" ca="1" si="185">NORMINV(T3909/100,$C$3,$C$4)</f>
        <v>5.3916229600120378</v>
      </c>
      <c r="W3909">
        <v>30.89</v>
      </c>
      <c r="X3909">
        <v>5.0010292637513327</v>
      </c>
    </row>
    <row r="3910" spans="5:24">
      <c r="E3910">
        <v>39.07</v>
      </c>
      <c r="F3910">
        <f t="shared" si="183"/>
        <v>5.3612524709816247</v>
      </c>
      <c r="T3910">
        <f t="shared" ca="1" si="184"/>
        <v>13.86</v>
      </c>
      <c r="U3910">
        <f t="shared" ca="1" si="185"/>
        <v>4.9566845914634916</v>
      </c>
      <c r="W3910">
        <v>52.03</v>
      </c>
      <c r="X3910">
        <v>5.5509065325990461</v>
      </c>
    </row>
    <row r="3911" spans="5:24">
      <c r="E3911">
        <v>39.08</v>
      </c>
      <c r="F3911">
        <f t="shared" si="183"/>
        <v>5.3613827172669488</v>
      </c>
      <c r="T3911">
        <f t="shared" ca="1" si="184"/>
        <v>12.69</v>
      </c>
      <c r="U3911">
        <f t="shared" ca="1" si="185"/>
        <v>4.9294159782984774</v>
      </c>
      <c r="W3911">
        <v>2.73</v>
      </c>
      <c r="X3911">
        <v>3.5779542393546806</v>
      </c>
    </row>
    <row r="3912" spans="5:24">
      <c r="E3912">
        <v>39.090000000000003</v>
      </c>
      <c r="F3912">
        <f t="shared" si="183"/>
        <v>5.3615129541468853</v>
      </c>
      <c r="T3912">
        <f t="shared" ca="1" si="184"/>
        <v>48.67</v>
      </c>
      <c r="U3912">
        <f t="shared" ca="1" si="185"/>
        <v>5.4833278330123925</v>
      </c>
      <c r="W3912">
        <v>37.07</v>
      </c>
      <c r="X3912">
        <v>5.1700000501339849</v>
      </c>
    </row>
    <row r="3913" spans="5:24">
      <c r="E3913">
        <v>39.1</v>
      </c>
      <c r="F3913">
        <f t="shared" si="183"/>
        <v>5.3616431816316261</v>
      </c>
      <c r="T3913">
        <f t="shared" ca="1" si="184"/>
        <v>8.5500000000000007</v>
      </c>
      <c r="U3913">
        <f t="shared" ca="1" si="185"/>
        <v>4.8155011598188295</v>
      </c>
      <c r="W3913">
        <v>50.22</v>
      </c>
      <c r="X3913">
        <v>5.5055146101547932</v>
      </c>
    </row>
    <row r="3914" spans="5:24">
      <c r="E3914">
        <v>39.11</v>
      </c>
      <c r="F3914">
        <f t="shared" si="183"/>
        <v>5.3617733997313612</v>
      </c>
      <c r="T3914">
        <f t="shared" ca="1" si="184"/>
        <v>84.09</v>
      </c>
      <c r="U3914">
        <f t="shared" ca="1" si="185"/>
        <v>5.9990818350154198</v>
      </c>
      <c r="W3914">
        <v>57.81</v>
      </c>
      <c r="X3914">
        <v>5.6970351898709346</v>
      </c>
    </row>
    <row r="3915" spans="5:24">
      <c r="E3915">
        <v>39.119999999999997</v>
      </c>
      <c r="F3915">
        <f t="shared" si="183"/>
        <v>5.3619036084562737</v>
      </c>
      <c r="T3915">
        <f t="shared" ca="1" si="184"/>
        <v>37.31</v>
      </c>
      <c r="U3915">
        <f t="shared" ca="1" si="185"/>
        <v>5.3381729997211327</v>
      </c>
      <c r="W3915">
        <v>98.84</v>
      </c>
      <c r="X3915">
        <v>7.7701249980205223</v>
      </c>
    </row>
    <row r="3916" spans="5:24">
      <c r="E3916">
        <v>39.130000000000003</v>
      </c>
      <c r="F3916">
        <f t="shared" si="183"/>
        <v>5.3620338078165428</v>
      </c>
      <c r="T3916">
        <f t="shared" ca="1" si="184"/>
        <v>74.37</v>
      </c>
      <c r="U3916">
        <f t="shared" ca="1" si="185"/>
        <v>5.8273973060926387</v>
      </c>
      <c r="W3916">
        <v>79.709999999999994</v>
      </c>
      <c r="X3916">
        <v>6.3313073915942564</v>
      </c>
    </row>
    <row r="3917" spans="5:24">
      <c r="E3917">
        <v>39.14</v>
      </c>
      <c r="F3917">
        <f t="shared" si="183"/>
        <v>5.362163997822341</v>
      </c>
      <c r="T3917">
        <f t="shared" ca="1" si="184"/>
        <v>21.83</v>
      </c>
      <c r="U3917">
        <f t="shared" ca="1" si="185"/>
        <v>5.1110262804830358</v>
      </c>
      <c r="W3917">
        <v>34.119999999999997</v>
      </c>
      <c r="X3917">
        <v>5.0908096832294358</v>
      </c>
    </row>
    <row r="3918" spans="5:24">
      <c r="E3918">
        <v>39.15</v>
      </c>
      <c r="F3918">
        <f t="shared" si="183"/>
        <v>5.3622941784838396</v>
      </c>
      <c r="T3918">
        <f t="shared" ca="1" si="184"/>
        <v>15.67</v>
      </c>
      <c r="U3918">
        <f t="shared" ca="1" si="185"/>
        <v>4.9959432735367617</v>
      </c>
      <c r="W3918">
        <v>46.57</v>
      </c>
      <c r="X3918">
        <v>5.4139164496523406</v>
      </c>
    </row>
    <row r="3919" spans="5:24">
      <c r="E3919">
        <v>39.159999999999997</v>
      </c>
      <c r="F3919">
        <f t="shared" si="183"/>
        <v>5.3624243498112021</v>
      </c>
      <c r="T3919">
        <f t="shared" ca="1" si="184"/>
        <v>2.58</v>
      </c>
      <c r="U3919">
        <f t="shared" ca="1" si="185"/>
        <v>4.5267720483884988</v>
      </c>
      <c r="W3919">
        <v>96.67</v>
      </c>
      <c r="X3919">
        <v>7.3343638634791013</v>
      </c>
    </row>
    <row r="3920" spans="5:24">
      <c r="E3920">
        <v>39.17</v>
      </c>
      <c r="F3920">
        <f t="shared" si="183"/>
        <v>5.3625545118145901</v>
      </c>
      <c r="T3920">
        <f t="shared" ca="1" si="184"/>
        <v>8.14</v>
      </c>
      <c r="U3920">
        <f t="shared" ca="1" si="185"/>
        <v>4.8021419432216685</v>
      </c>
      <c r="W3920">
        <v>74.7</v>
      </c>
      <c r="X3920">
        <v>6.1650789461759237</v>
      </c>
    </row>
    <row r="3921" spans="5:24">
      <c r="E3921">
        <v>39.18</v>
      </c>
      <c r="F3921">
        <f t="shared" si="183"/>
        <v>5.3626846645041564</v>
      </c>
      <c r="T3921">
        <f t="shared" ca="1" si="184"/>
        <v>98.63</v>
      </c>
      <c r="U3921">
        <f t="shared" ca="1" si="185"/>
        <v>6.6028857696362868</v>
      </c>
      <c r="W3921">
        <v>56.57</v>
      </c>
      <c r="X3921">
        <v>5.6654370420583504</v>
      </c>
    </row>
    <row r="3922" spans="5:24">
      <c r="E3922">
        <v>39.19</v>
      </c>
      <c r="F3922">
        <f t="shared" si="183"/>
        <v>5.3628148078900537</v>
      </c>
      <c r="T3922">
        <f t="shared" ca="1" si="184"/>
        <v>23.64</v>
      </c>
      <c r="U3922">
        <f t="shared" ca="1" si="185"/>
        <v>5.1410346358383894</v>
      </c>
      <c r="W3922">
        <v>47.8</v>
      </c>
      <c r="X3922">
        <v>5.4448261978616834</v>
      </c>
    </row>
    <row r="3923" spans="5:24">
      <c r="E3923">
        <v>39.200000000000003</v>
      </c>
      <c r="F3923">
        <f t="shared" si="183"/>
        <v>5.362944941982426</v>
      </c>
      <c r="T3923">
        <f t="shared" ca="1" si="184"/>
        <v>25.42</v>
      </c>
      <c r="U3923">
        <f t="shared" ca="1" si="185"/>
        <v>5.1693344491526769</v>
      </c>
      <c r="W3923">
        <v>64.489999999999995</v>
      </c>
      <c r="X3923">
        <v>5.8715874963730572</v>
      </c>
    </row>
    <row r="3924" spans="5:24">
      <c r="E3924">
        <v>39.21</v>
      </c>
      <c r="F3924">
        <f t="shared" si="183"/>
        <v>5.3630750667914162</v>
      </c>
      <c r="T3924">
        <f t="shared" ca="1" si="184"/>
        <v>60.23</v>
      </c>
      <c r="U3924">
        <f t="shared" ca="1" si="185"/>
        <v>5.6296524493691749</v>
      </c>
      <c r="W3924">
        <v>17.03</v>
      </c>
      <c r="X3924">
        <v>4.5470195969949323</v>
      </c>
    </row>
    <row r="3925" spans="5:24">
      <c r="E3925">
        <v>39.22</v>
      </c>
      <c r="F3925">
        <f t="shared" si="183"/>
        <v>5.3632051823271603</v>
      </c>
      <c r="T3925">
        <f t="shared" ca="1" si="184"/>
        <v>35.42</v>
      </c>
      <c r="U3925">
        <f t="shared" ca="1" si="185"/>
        <v>5.3129970992934865</v>
      </c>
      <c r="W3925">
        <v>20.25</v>
      </c>
      <c r="X3925">
        <v>4.6672752807225564</v>
      </c>
    </row>
    <row r="3926" spans="5:24">
      <c r="E3926">
        <v>39.229999999999997</v>
      </c>
      <c r="F3926">
        <f t="shared" si="183"/>
        <v>5.3633352885997896</v>
      </c>
      <c r="T3926">
        <f t="shared" ca="1" si="184"/>
        <v>66.37</v>
      </c>
      <c r="U3926">
        <f t="shared" ca="1" si="185"/>
        <v>5.7112911793289829</v>
      </c>
      <c r="W3926">
        <v>52.8</v>
      </c>
      <c r="X3926">
        <v>5.5702433138219165</v>
      </c>
    </row>
    <row r="3927" spans="5:24">
      <c r="E3927">
        <v>39.24</v>
      </c>
      <c r="F3927">
        <f t="shared" si="183"/>
        <v>5.3634653856194321</v>
      </c>
      <c r="T3927">
        <f t="shared" ca="1" si="184"/>
        <v>28.47</v>
      </c>
      <c r="U3927">
        <f t="shared" ca="1" si="185"/>
        <v>5.2155323143148333</v>
      </c>
      <c r="W3927">
        <v>87.25</v>
      </c>
      <c r="X3927">
        <v>6.6382885824147984</v>
      </c>
    </row>
    <row r="3928" spans="5:24">
      <c r="E3928">
        <v>39.25</v>
      </c>
      <c r="F3928">
        <f t="shared" si="183"/>
        <v>5.3635954733962086</v>
      </c>
      <c r="T3928">
        <f t="shared" ca="1" si="184"/>
        <v>19.87</v>
      </c>
      <c r="U3928">
        <f t="shared" ca="1" si="185"/>
        <v>5.0768630818760911</v>
      </c>
      <c r="W3928">
        <v>76.55</v>
      </c>
      <c r="X3928">
        <v>6.2241070772703164</v>
      </c>
    </row>
    <row r="3929" spans="5:24">
      <c r="E3929">
        <v>39.26</v>
      </c>
      <c r="F3929">
        <f t="shared" si="183"/>
        <v>5.3637255519402389</v>
      </c>
      <c r="T3929">
        <f t="shared" ca="1" si="184"/>
        <v>37.32</v>
      </c>
      <c r="U3929">
        <f t="shared" ca="1" si="185"/>
        <v>5.3383050647920482</v>
      </c>
      <c r="W3929">
        <v>39.92</v>
      </c>
      <c r="X3929">
        <v>5.2445816507063334</v>
      </c>
    </row>
    <row r="3930" spans="5:24">
      <c r="E3930">
        <v>39.270000000000003</v>
      </c>
      <c r="F3930">
        <f t="shared" si="183"/>
        <v>5.3638556212616351</v>
      </c>
      <c r="T3930">
        <f t="shared" ca="1" si="184"/>
        <v>45.84</v>
      </c>
      <c r="U3930">
        <f t="shared" ca="1" si="185"/>
        <v>5.4477672843676208</v>
      </c>
      <c r="W3930">
        <v>95.69</v>
      </c>
      <c r="X3930">
        <v>7.2157926494935865</v>
      </c>
    </row>
    <row r="3931" spans="5:24">
      <c r="E3931">
        <v>39.28</v>
      </c>
      <c r="F3931">
        <f t="shared" si="183"/>
        <v>5.3639856813705054</v>
      </c>
      <c r="T3931">
        <f t="shared" ca="1" si="184"/>
        <v>75.11</v>
      </c>
      <c r="U3931">
        <f t="shared" ca="1" si="185"/>
        <v>5.8389776780047189</v>
      </c>
      <c r="W3931">
        <v>27.03</v>
      </c>
      <c r="X3931">
        <v>4.888094073049472</v>
      </c>
    </row>
    <row r="3932" spans="5:24">
      <c r="E3932">
        <v>39.29</v>
      </c>
      <c r="F3932">
        <f t="shared" si="183"/>
        <v>5.3641157322769537</v>
      </c>
      <c r="T3932">
        <f t="shared" ca="1" si="184"/>
        <v>94.63</v>
      </c>
      <c r="U3932">
        <f t="shared" ca="1" si="185"/>
        <v>6.3049950902583181</v>
      </c>
      <c r="W3932">
        <v>54.37</v>
      </c>
      <c r="X3932">
        <v>5.6097596402561436</v>
      </c>
    </row>
    <row r="3933" spans="5:24">
      <c r="E3933">
        <v>39.299999999999997</v>
      </c>
      <c r="F3933">
        <f t="shared" si="183"/>
        <v>5.3642457739910805</v>
      </c>
      <c r="T3933">
        <f t="shared" ca="1" si="184"/>
        <v>89.73</v>
      </c>
      <c r="U3933">
        <f t="shared" ca="1" si="185"/>
        <v>6.1331579593349792</v>
      </c>
      <c r="W3933">
        <v>56.44</v>
      </c>
      <c r="X3933">
        <v>5.6621344219589655</v>
      </c>
    </row>
    <row r="3934" spans="5:24">
      <c r="E3934">
        <v>39.31</v>
      </c>
      <c r="F3934">
        <f t="shared" si="183"/>
        <v>5.364375806522979</v>
      </c>
      <c r="T3934">
        <f t="shared" ca="1" si="184"/>
        <v>29.31</v>
      </c>
      <c r="U3934">
        <f t="shared" ca="1" si="185"/>
        <v>5.2278245305977729</v>
      </c>
      <c r="W3934">
        <v>34.29</v>
      </c>
      <c r="X3934">
        <v>5.0954386861539183</v>
      </c>
    </row>
    <row r="3935" spans="5:24">
      <c r="E3935">
        <v>39.32</v>
      </c>
      <c r="F3935">
        <f t="shared" si="183"/>
        <v>5.3645058298827406</v>
      </c>
      <c r="T3935">
        <f t="shared" ca="1" si="184"/>
        <v>75.94</v>
      </c>
      <c r="U3935">
        <f t="shared" ca="1" si="185"/>
        <v>5.8521869142818002</v>
      </c>
      <c r="W3935">
        <v>41.2</v>
      </c>
      <c r="X3935">
        <v>5.2775967730727933</v>
      </c>
    </row>
    <row r="3936" spans="5:24">
      <c r="E3936">
        <v>39.33</v>
      </c>
      <c r="F3936">
        <f t="shared" si="183"/>
        <v>5.3646358440804489</v>
      </c>
      <c r="T3936">
        <f t="shared" ca="1" si="184"/>
        <v>28.7</v>
      </c>
      <c r="U3936">
        <f t="shared" ca="1" si="185"/>
        <v>5.2189148538710368</v>
      </c>
      <c r="W3936">
        <v>17.559999999999999</v>
      </c>
      <c r="X3936">
        <v>4.5677357918092634</v>
      </c>
    </row>
    <row r="3937" spans="5:24">
      <c r="E3937">
        <v>39.340000000000003</v>
      </c>
      <c r="F3937">
        <f t="shared" si="183"/>
        <v>5.3647658491261856</v>
      </c>
      <c r="T3937">
        <f t="shared" ca="1" si="184"/>
        <v>40.64</v>
      </c>
      <c r="U3937">
        <f t="shared" ca="1" si="185"/>
        <v>5.3815922975030821</v>
      </c>
      <c r="W3937">
        <v>10.37</v>
      </c>
      <c r="X3937">
        <v>4.2392529596911945</v>
      </c>
    </row>
    <row r="3938" spans="5:24">
      <c r="E3938">
        <v>39.35</v>
      </c>
      <c r="F3938">
        <f t="shared" si="183"/>
        <v>5.364895845030027</v>
      </c>
      <c r="T3938">
        <f t="shared" ca="1" si="184"/>
        <v>20.420000000000002</v>
      </c>
      <c r="U3938">
        <f t="shared" ca="1" si="185"/>
        <v>5.0866437193978866</v>
      </c>
      <c r="W3938">
        <v>4.83</v>
      </c>
      <c r="X3938">
        <v>3.8384348707704405</v>
      </c>
    </row>
    <row r="3939" spans="5:24">
      <c r="E3939">
        <v>39.36</v>
      </c>
      <c r="F3939">
        <f t="shared" si="183"/>
        <v>5.3650258318020452</v>
      </c>
      <c r="T3939">
        <f t="shared" ca="1" si="184"/>
        <v>26.53</v>
      </c>
      <c r="U3939">
        <f t="shared" ca="1" si="185"/>
        <v>5.1864548155835974</v>
      </c>
      <c r="W3939">
        <v>8.6199999999999992</v>
      </c>
      <c r="X3939">
        <v>4.1354673961268986</v>
      </c>
    </row>
    <row r="3940" spans="5:24">
      <c r="E3940">
        <v>39.369999999999997</v>
      </c>
      <c r="F3940">
        <f t="shared" si="183"/>
        <v>5.3651558094523049</v>
      </c>
      <c r="T3940">
        <f t="shared" ca="1" si="184"/>
        <v>40.29</v>
      </c>
      <c r="U3940">
        <f t="shared" ca="1" si="185"/>
        <v>5.3770760655745766</v>
      </c>
      <c r="W3940">
        <v>8.7200000000000006</v>
      </c>
      <c r="X3940">
        <v>4.1417992730627358</v>
      </c>
    </row>
    <row r="3941" spans="5:24">
      <c r="E3941">
        <v>39.380000000000003</v>
      </c>
      <c r="F3941">
        <f t="shared" si="183"/>
        <v>5.3652857779908709</v>
      </c>
      <c r="T3941">
        <f t="shared" ca="1" si="184"/>
        <v>33.92</v>
      </c>
      <c r="U3941">
        <f t="shared" ca="1" si="185"/>
        <v>5.2926762702879246</v>
      </c>
      <c r="W3941">
        <v>26.68</v>
      </c>
      <c r="X3941">
        <v>4.8774800046646352</v>
      </c>
    </row>
    <row r="3942" spans="5:24">
      <c r="E3942">
        <v>39.39</v>
      </c>
      <c r="F3942">
        <f t="shared" si="183"/>
        <v>5.3654157374278002</v>
      </c>
      <c r="T3942">
        <f t="shared" ca="1" si="184"/>
        <v>93.03</v>
      </c>
      <c r="U3942">
        <f t="shared" ca="1" si="185"/>
        <v>6.2390145303287561</v>
      </c>
      <c r="W3942">
        <v>51.28</v>
      </c>
      <c r="X3942">
        <v>5.5320903487872526</v>
      </c>
    </row>
    <row r="3943" spans="5:24">
      <c r="E3943">
        <v>39.4</v>
      </c>
      <c r="F3943">
        <f t="shared" si="183"/>
        <v>5.3655456877731451</v>
      </c>
      <c r="T3943">
        <f t="shared" ca="1" si="184"/>
        <v>48.56</v>
      </c>
      <c r="U3943">
        <f t="shared" ca="1" si="185"/>
        <v>5.4819483556276083</v>
      </c>
      <c r="W3943">
        <v>71.260000000000005</v>
      </c>
      <c r="X3943">
        <v>6.0609963872976058</v>
      </c>
    </row>
    <row r="3944" spans="5:24">
      <c r="E3944">
        <v>39.409999999999997</v>
      </c>
      <c r="F3944">
        <f t="shared" si="183"/>
        <v>5.3656756290369554</v>
      </c>
      <c r="T3944">
        <f t="shared" ca="1" si="184"/>
        <v>71.72</v>
      </c>
      <c r="U3944">
        <f t="shared" ca="1" si="185"/>
        <v>5.7872718039429101</v>
      </c>
      <c r="W3944">
        <v>79.09</v>
      </c>
      <c r="X3944">
        <v>6.3095480083114275</v>
      </c>
    </row>
    <row r="3945" spans="5:24">
      <c r="E3945">
        <v>39.42</v>
      </c>
      <c r="F3945">
        <f t="shared" si="183"/>
        <v>5.3658055612292745</v>
      </c>
      <c r="T3945">
        <f t="shared" ca="1" si="184"/>
        <v>45.47</v>
      </c>
      <c r="U3945">
        <f t="shared" ca="1" si="185"/>
        <v>5.4431023093505821</v>
      </c>
      <c r="W3945">
        <v>89.12</v>
      </c>
      <c r="X3945">
        <v>6.7329350428482879</v>
      </c>
    </row>
    <row r="3946" spans="5:24">
      <c r="E3946">
        <v>39.43</v>
      </c>
      <c r="F3946">
        <f t="shared" si="183"/>
        <v>5.3659354843601434</v>
      </c>
      <c r="T3946">
        <f t="shared" ca="1" si="184"/>
        <v>49.6</v>
      </c>
      <c r="U3946">
        <f t="shared" ca="1" si="185"/>
        <v>5.4949866594498626</v>
      </c>
      <c r="W3946">
        <v>66.290000000000006</v>
      </c>
      <c r="X3946">
        <v>5.9203907833340468</v>
      </c>
    </row>
    <row r="3947" spans="5:24">
      <c r="E3947">
        <v>39.44</v>
      </c>
      <c r="F3947">
        <f t="shared" si="183"/>
        <v>5.366065398439595</v>
      </c>
      <c r="T3947">
        <f t="shared" ca="1" si="184"/>
        <v>1.1399999999999999</v>
      </c>
      <c r="U3947">
        <f t="shared" ca="1" si="185"/>
        <v>4.3616153021975563</v>
      </c>
      <c r="W3947">
        <v>20.11</v>
      </c>
      <c r="X3947">
        <v>4.6623014001253233</v>
      </c>
    </row>
    <row r="3948" spans="5:24">
      <c r="E3948">
        <v>39.450000000000003</v>
      </c>
      <c r="F3948">
        <f t="shared" si="183"/>
        <v>5.366195303477661</v>
      </c>
      <c r="T3948">
        <f t="shared" ca="1" si="184"/>
        <v>47.1</v>
      </c>
      <c r="U3948">
        <f t="shared" ca="1" si="185"/>
        <v>5.4636218209119809</v>
      </c>
      <c r="W3948">
        <v>44.79</v>
      </c>
      <c r="X3948">
        <v>5.3690312142028978</v>
      </c>
    </row>
    <row r="3949" spans="5:24">
      <c r="E3949">
        <v>39.46</v>
      </c>
      <c r="F3949">
        <f t="shared" si="183"/>
        <v>5.3663251994843675</v>
      </c>
      <c r="T3949">
        <f t="shared" ca="1" si="184"/>
        <v>19.260000000000002</v>
      </c>
      <c r="U3949">
        <f t="shared" ca="1" si="185"/>
        <v>5.0658224802935568</v>
      </c>
      <c r="W3949">
        <v>26.71</v>
      </c>
      <c r="X3949">
        <v>4.8783925179791678</v>
      </c>
    </row>
    <row r="3950" spans="5:24">
      <c r="E3950">
        <v>39.47</v>
      </c>
      <c r="F3950">
        <f t="shared" si="183"/>
        <v>5.3664550864697347</v>
      </c>
      <c r="T3950">
        <f t="shared" ca="1" si="184"/>
        <v>35.08</v>
      </c>
      <c r="U3950">
        <f t="shared" ca="1" si="185"/>
        <v>5.3084192350250925</v>
      </c>
      <c r="W3950">
        <v>49.26</v>
      </c>
      <c r="X3950">
        <v>5.4814498869529622</v>
      </c>
    </row>
    <row r="3951" spans="5:24">
      <c r="E3951">
        <v>39.479999999999997</v>
      </c>
      <c r="F3951">
        <f t="shared" si="183"/>
        <v>5.3665849644437804</v>
      </c>
      <c r="T3951">
        <f t="shared" ca="1" si="184"/>
        <v>2.95</v>
      </c>
      <c r="U3951">
        <f t="shared" ca="1" si="185"/>
        <v>4.5559033315057462</v>
      </c>
      <c r="W3951">
        <v>29.3</v>
      </c>
      <c r="X3951">
        <v>4.9553583452000005</v>
      </c>
    </row>
    <row r="3952" spans="5:24">
      <c r="E3952">
        <v>39.49</v>
      </c>
      <c r="F3952">
        <f t="shared" si="183"/>
        <v>5.3667148334165171</v>
      </c>
      <c r="T3952">
        <f t="shared" ca="1" si="184"/>
        <v>37.520000000000003</v>
      </c>
      <c r="U3952">
        <f t="shared" ca="1" si="185"/>
        <v>5.3409440122612475</v>
      </c>
      <c r="W3952">
        <v>34.86</v>
      </c>
      <c r="X3952">
        <v>5.1108970617299327</v>
      </c>
    </row>
    <row r="3953" spans="5:24">
      <c r="E3953">
        <v>39.5</v>
      </c>
      <c r="F3953">
        <f t="shared" si="183"/>
        <v>5.3668446933979528</v>
      </c>
      <c r="T3953">
        <f t="shared" ca="1" si="184"/>
        <v>85.23</v>
      </c>
      <c r="U3953">
        <f t="shared" ca="1" si="185"/>
        <v>6.0231744241820069</v>
      </c>
      <c r="W3953">
        <v>13.78</v>
      </c>
      <c r="X3953">
        <v>4.4097431112081367</v>
      </c>
    </row>
    <row r="3954" spans="5:24">
      <c r="E3954">
        <v>39.51</v>
      </c>
      <c r="F3954">
        <f t="shared" si="183"/>
        <v>5.3669745443980892</v>
      </c>
      <c r="T3954">
        <f t="shared" ca="1" si="184"/>
        <v>74</v>
      </c>
      <c r="U3954">
        <f t="shared" ca="1" si="185"/>
        <v>5.8216727026964588</v>
      </c>
      <c r="W3954">
        <v>60.58</v>
      </c>
      <c r="X3954">
        <v>5.76838887754145</v>
      </c>
    </row>
    <row r="3955" spans="5:24">
      <c r="E3955">
        <v>39.520000000000003</v>
      </c>
      <c r="F3955">
        <f t="shared" si="183"/>
        <v>5.3671043864269272</v>
      </c>
      <c r="T3955">
        <f t="shared" ca="1" si="184"/>
        <v>65.489999999999995</v>
      </c>
      <c r="U3955">
        <f t="shared" ca="1" si="185"/>
        <v>5.6992918323407284</v>
      </c>
      <c r="W3955">
        <v>91.47</v>
      </c>
      <c r="X3955">
        <v>6.8702784417946798</v>
      </c>
    </row>
    <row r="3956" spans="5:24">
      <c r="E3956">
        <v>39.53</v>
      </c>
      <c r="F3956">
        <f t="shared" si="183"/>
        <v>5.3672342194944598</v>
      </c>
      <c r="T3956">
        <f t="shared" ca="1" si="184"/>
        <v>54.15</v>
      </c>
      <c r="U3956">
        <f t="shared" ca="1" si="185"/>
        <v>5.5521067001345425</v>
      </c>
      <c r="W3956">
        <v>10.92</v>
      </c>
      <c r="X3956">
        <v>4.2692062133612776</v>
      </c>
    </row>
    <row r="3957" spans="5:24">
      <c r="E3957">
        <v>39.54</v>
      </c>
      <c r="F3957">
        <f t="shared" si="183"/>
        <v>5.3673640436106771</v>
      </c>
      <c r="T3957">
        <f t="shared" ca="1" si="184"/>
        <v>14.96</v>
      </c>
      <c r="U3957">
        <f t="shared" ca="1" si="185"/>
        <v>4.9809247567530139</v>
      </c>
      <c r="W3957">
        <v>33.25</v>
      </c>
      <c r="X3957">
        <v>5.0669796694122811</v>
      </c>
    </row>
    <row r="3958" spans="5:24">
      <c r="E3958">
        <v>39.549999999999997</v>
      </c>
      <c r="F3958">
        <f t="shared" si="183"/>
        <v>5.367493858785565</v>
      </c>
      <c r="T3958">
        <f t="shared" ca="1" si="184"/>
        <v>81.87</v>
      </c>
      <c r="U3958">
        <f t="shared" ca="1" si="185"/>
        <v>5.9552109998193474</v>
      </c>
      <c r="W3958">
        <v>61.77</v>
      </c>
      <c r="X3958">
        <v>5.7994456964462797</v>
      </c>
    </row>
    <row r="3959" spans="5:24">
      <c r="E3959">
        <v>39.56</v>
      </c>
      <c r="F3959">
        <f t="shared" si="183"/>
        <v>5.3676236650291047</v>
      </c>
      <c r="T3959">
        <f t="shared" ca="1" si="184"/>
        <v>22.43</v>
      </c>
      <c r="U3959">
        <f t="shared" ca="1" si="185"/>
        <v>5.1211244487561132</v>
      </c>
      <c r="W3959">
        <v>91.22</v>
      </c>
      <c r="X3959">
        <v>6.8544275910337928</v>
      </c>
    </row>
    <row r="3960" spans="5:24">
      <c r="E3960">
        <v>39.57</v>
      </c>
      <c r="F3960">
        <f t="shared" si="183"/>
        <v>5.3677534623512715</v>
      </c>
      <c r="T3960">
        <f t="shared" ca="1" si="184"/>
        <v>69.36</v>
      </c>
      <c r="U3960">
        <f t="shared" ca="1" si="185"/>
        <v>5.7530403490834248</v>
      </c>
      <c r="W3960">
        <v>97.86</v>
      </c>
      <c r="X3960">
        <v>7.5256564737250624</v>
      </c>
    </row>
    <row r="3961" spans="5:24">
      <c r="E3961">
        <v>39.58</v>
      </c>
      <c r="F3961">
        <f t="shared" si="183"/>
        <v>5.3678832507620378</v>
      </c>
      <c r="T3961">
        <f t="shared" ca="1" si="184"/>
        <v>57.45</v>
      </c>
      <c r="U3961">
        <f t="shared" ca="1" si="185"/>
        <v>5.5939213256123415</v>
      </c>
      <c r="W3961">
        <v>12.33</v>
      </c>
      <c r="X3961">
        <v>4.341352748339629</v>
      </c>
    </row>
    <row r="3962" spans="5:24">
      <c r="E3962">
        <v>39.590000000000003</v>
      </c>
      <c r="F3962">
        <f t="shared" si="183"/>
        <v>5.3680130302713716</v>
      </c>
      <c r="T3962">
        <f t="shared" ca="1" si="184"/>
        <v>58.71</v>
      </c>
      <c r="U3962">
        <f t="shared" ca="1" si="185"/>
        <v>5.610045682288094</v>
      </c>
      <c r="W3962">
        <v>79.98</v>
      </c>
      <c r="X3962">
        <v>6.3409070653145605</v>
      </c>
    </row>
    <row r="3963" spans="5:24">
      <c r="E3963">
        <v>39.6</v>
      </c>
      <c r="F3963">
        <f t="shared" si="183"/>
        <v>5.3681428008892347</v>
      </c>
      <c r="T3963">
        <f t="shared" ca="1" si="184"/>
        <v>52.57</v>
      </c>
      <c r="U3963">
        <f t="shared" ca="1" si="185"/>
        <v>5.5322324843482162</v>
      </c>
      <c r="W3963">
        <v>32.15</v>
      </c>
      <c r="X3963">
        <v>5.0364916066430627</v>
      </c>
    </row>
    <row r="3964" spans="5:24">
      <c r="E3964">
        <v>39.61</v>
      </c>
      <c r="F3964">
        <f t="shared" si="183"/>
        <v>5.3682725626255872</v>
      </c>
      <c r="T3964">
        <f t="shared" ca="1" si="184"/>
        <v>14.39</v>
      </c>
      <c r="U3964">
        <f t="shared" ca="1" si="185"/>
        <v>4.9685198991917225</v>
      </c>
      <c r="W3964">
        <v>14.75</v>
      </c>
      <c r="X3964">
        <v>4.4527840704767616</v>
      </c>
    </row>
    <row r="3965" spans="5:24">
      <c r="E3965">
        <v>39.619999999999997</v>
      </c>
      <c r="F3965">
        <f t="shared" si="183"/>
        <v>5.3684023154903828</v>
      </c>
      <c r="T3965">
        <f t="shared" ca="1" si="184"/>
        <v>95.76</v>
      </c>
      <c r="U3965">
        <f t="shared" ca="1" si="185"/>
        <v>6.3617448671955756</v>
      </c>
      <c r="W3965">
        <v>25.6</v>
      </c>
      <c r="X3965">
        <v>4.8442733212017464</v>
      </c>
    </row>
    <row r="3966" spans="5:24">
      <c r="E3966">
        <v>39.630000000000003</v>
      </c>
      <c r="F3966">
        <f t="shared" si="183"/>
        <v>5.3685320594935719</v>
      </c>
      <c r="T3966">
        <f t="shared" ca="1" si="184"/>
        <v>0.61</v>
      </c>
      <c r="U3966">
        <f t="shared" ca="1" si="185"/>
        <v>4.2468470201040578</v>
      </c>
      <c r="W3966">
        <v>48.02</v>
      </c>
      <c r="X3966">
        <v>5.4503483668024275</v>
      </c>
    </row>
    <row r="3967" spans="5:24">
      <c r="E3967">
        <v>39.64</v>
      </c>
      <c r="F3967">
        <f t="shared" si="183"/>
        <v>5.3686617946450985</v>
      </c>
      <c r="T3967">
        <f t="shared" ca="1" si="184"/>
        <v>60.58</v>
      </c>
      <c r="U3967">
        <f t="shared" ca="1" si="185"/>
        <v>5.6341944387707246</v>
      </c>
      <c r="W3967">
        <v>93.42</v>
      </c>
      <c r="X3967">
        <v>7.0078223513383602</v>
      </c>
    </row>
    <row r="3968" spans="5:24">
      <c r="E3968">
        <v>39.65</v>
      </c>
      <c r="F3968">
        <f t="shared" si="183"/>
        <v>5.368791520954904</v>
      </c>
      <c r="T3968">
        <f t="shared" ca="1" si="184"/>
        <v>94.31</v>
      </c>
      <c r="U3968">
        <f t="shared" ca="1" si="185"/>
        <v>6.2906706964867327</v>
      </c>
      <c r="W3968">
        <v>20.28</v>
      </c>
      <c r="X3968">
        <v>4.668338433122706</v>
      </c>
    </row>
    <row r="3969" spans="5:24">
      <c r="E3969">
        <v>39.659999999999997</v>
      </c>
      <c r="F3969">
        <f t="shared" si="183"/>
        <v>5.3689212384329243</v>
      </c>
      <c r="T3969">
        <f t="shared" ca="1" si="184"/>
        <v>71.489999999999995</v>
      </c>
      <c r="U3969">
        <f t="shared" ca="1" si="185"/>
        <v>5.7838784863097512</v>
      </c>
      <c r="W3969">
        <v>13.09</v>
      </c>
      <c r="X3969">
        <v>4.3778531340465268</v>
      </c>
    </row>
    <row r="3970" spans="5:24">
      <c r="E3970">
        <v>39.67</v>
      </c>
      <c r="F3970">
        <f t="shared" si="183"/>
        <v>5.3690509470890939</v>
      </c>
      <c r="T3970">
        <f t="shared" ca="1" si="184"/>
        <v>34.85</v>
      </c>
      <c r="U3970">
        <f t="shared" ca="1" si="185"/>
        <v>5.3053133363350993</v>
      </c>
      <c r="W3970">
        <v>0.69</v>
      </c>
      <c r="X3970">
        <v>3.0375723186168031</v>
      </c>
    </row>
    <row r="3971" spans="5:24">
      <c r="E3971">
        <v>39.68</v>
      </c>
      <c r="F3971">
        <f t="shared" si="183"/>
        <v>5.3691806469333381</v>
      </c>
      <c r="T3971">
        <f t="shared" ca="1" si="184"/>
        <v>21.38</v>
      </c>
      <c r="U3971">
        <f t="shared" ca="1" si="185"/>
        <v>5.1033473760338204</v>
      </c>
      <c r="W3971">
        <v>56.12</v>
      </c>
      <c r="X3971">
        <v>5.6540123473077184</v>
      </c>
    </row>
    <row r="3972" spans="5:24">
      <c r="E3972">
        <v>39.69</v>
      </c>
      <c r="F3972">
        <f t="shared" si="183"/>
        <v>5.3693103379755804</v>
      </c>
      <c r="T3972">
        <f t="shared" ca="1" si="184"/>
        <v>52.63</v>
      </c>
      <c r="U3972">
        <f t="shared" ca="1" si="185"/>
        <v>5.5329860738800418</v>
      </c>
      <c r="W3972">
        <v>60.02</v>
      </c>
      <c r="X3972">
        <v>5.7538648124426839</v>
      </c>
    </row>
    <row r="3973" spans="5:24">
      <c r="E3973">
        <v>39.700000000000003</v>
      </c>
      <c r="F3973">
        <f t="shared" ref="F3973:F4036" si="186">NORMINV(E3973/100,$C$3,$C$4)</f>
        <v>5.3694400202257411</v>
      </c>
      <c r="T3973">
        <f t="shared" ref="T3973:T4036" ca="1" si="187">RANDBETWEEN(1,10000)/100</f>
        <v>78.94</v>
      </c>
      <c r="U3973">
        <f t="shared" ref="U3973:U4036" ca="1" si="188">NORMINV(T3973/100,$C$3,$C$4)</f>
        <v>5.9021705564253253</v>
      </c>
      <c r="W3973">
        <v>40.64</v>
      </c>
      <c r="X3973">
        <v>5.2631845950061642</v>
      </c>
    </row>
    <row r="3974" spans="5:24">
      <c r="E3974">
        <v>39.71</v>
      </c>
      <c r="F3974">
        <f t="shared" si="186"/>
        <v>5.3695696936937329</v>
      </c>
      <c r="T3974">
        <f t="shared" ca="1" si="187"/>
        <v>26.63</v>
      </c>
      <c r="U3974">
        <f t="shared" ca="1" si="188"/>
        <v>5.1879789979531052</v>
      </c>
      <c r="W3974">
        <v>30.22</v>
      </c>
      <c r="X3974">
        <v>4.9819164829435634</v>
      </c>
    </row>
    <row r="3975" spans="5:24">
      <c r="E3975">
        <v>39.72</v>
      </c>
      <c r="F3975">
        <f t="shared" si="186"/>
        <v>5.3696993583894681</v>
      </c>
      <c r="T3975">
        <f t="shared" ca="1" si="187"/>
        <v>77.239999999999995</v>
      </c>
      <c r="U3975">
        <f t="shared" ca="1" si="188"/>
        <v>5.8733869937527938</v>
      </c>
      <c r="W3975">
        <v>78.599999999999994</v>
      </c>
      <c r="X3975">
        <v>6.2926187177017123</v>
      </c>
    </row>
    <row r="3976" spans="5:24">
      <c r="E3976">
        <v>39.729999999999997</v>
      </c>
      <c r="F3976">
        <f t="shared" si="186"/>
        <v>5.3698290143228506</v>
      </c>
      <c r="T3976">
        <f t="shared" ca="1" si="187"/>
        <v>75.36</v>
      </c>
      <c r="U3976">
        <f t="shared" ca="1" si="188"/>
        <v>5.8429311068861871</v>
      </c>
      <c r="W3976">
        <v>72.540000000000006</v>
      </c>
      <c r="X3976">
        <v>6.0989593384621559</v>
      </c>
    </row>
    <row r="3977" spans="5:24">
      <c r="E3977">
        <v>39.74</v>
      </c>
      <c r="F3977">
        <f t="shared" si="186"/>
        <v>5.3699586615037829</v>
      </c>
      <c r="T3977">
        <f t="shared" ca="1" si="187"/>
        <v>80.52</v>
      </c>
      <c r="U3977">
        <f t="shared" ca="1" si="188"/>
        <v>5.9301714966189429</v>
      </c>
      <c r="W3977">
        <v>66.31</v>
      </c>
      <c r="X3977">
        <v>5.9209384874889111</v>
      </c>
    </row>
    <row r="3978" spans="5:24">
      <c r="E3978">
        <v>39.75</v>
      </c>
      <c r="F3978">
        <f t="shared" si="186"/>
        <v>5.3700882999421617</v>
      </c>
      <c r="T3978">
        <f t="shared" ca="1" si="187"/>
        <v>22.74</v>
      </c>
      <c r="U3978">
        <f t="shared" ca="1" si="188"/>
        <v>5.1262816507117774</v>
      </c>
      <c r="W3978">
        <v>90.05</v>
      </c>
      <c r="X3978">
        <v>6.7844058132054617</v>
      </c>
    </row>
    <row r="3979" spans="5:24">
      <c r="E3979">
        <v>39.76</v>
      </c>
      <c r="F3979">
        <f t="shared" si="186"/>
        <v>5.3702179296478789</v>
      </c>
      <c r="T3979">
        <f t="shared" ca="1" si="187"/>
        <v>93.96</v>
      </c>
      <c r="U3979">
        <f t="shared" ca="1" si="188"/>
        <v>6.2757122242335655</v>
      </c>
      <c r="W3979">
        <v>39.65</v>
      </c>
      <c r="X3979">
        <v>5.2375830419098071</v>
      </c>
    </row>
    <row r="3980" spans="5:24">
      <c r="E3980">
        <v>39.770000000000003</v>
      </c>
      <c r="F3980">
        <f t="shared" si="186"/>
        <v>5.3703475506308251</v>
      </c>
      <c r="T3980">
        <f t="shared" ca="1" si="187"/>
        <v>83.9</v>
      </c>
      <c r="U3980">
        <f t="shared" ca="1" si="188"/>
        <v>5.9951781471067873</v>
      </c>
      <c r="W3980">
        <v>11.93</v>
      </c>
      <c r="X3980">
        <v>4.3215066954021895</v>
      </c>
    </row>
    <row r="3981" spans="5:24">
      <c r="E3981">
        <v>39.78</v>
      </c>
      <c r="F3981">
        <f t="shared" si="186"/>
        <v>5.3704771629008823</v>
      </c>
      <c r="T3981">
        <f t="shared" ca="1" si="187"/>
        <v>15.83</v>
      </c>
      <c r="U3981">
        <f t="shared" ca="1" si="188"/>
        <v>4.9992653757968704</v>
      </c>
      <c r="W3981">
        <v>79.13</v>
      </c>
      <c r="X3981">
        <v>6.3109402227384406</v>
      </c>
    </row>
    <row r="3982" spans="5:24">
      <c r="E3982">
        <v>39.79</v>
      </c>
      <c r="F3982">
        <f t="shared" si="186"/>
        <v>5.3706067664679304</v>
      </c>
      <c r="T3982">
        <f t="shared" ca="1" si="187"/>
        <v>84.5</v>
      </c>
      <c r="U3982">
        <f t="shared" ca="1" si="188"/>
        <v>6.0076110166085135</v>
      </c>
      <c r="W3982">
        <v>14.74</v>
      </c>
      <c r="X3982">
        <v>4.4523502345110586</v>
      </c>
    </row>
    <row r="3983" spans="5:24">
      <c r="E3983">
        <v>39.799999999999997</v>
      </c>
      <c r="F3983">
        <f t="shared" si="186"/>
        <v>5.3707363613418453</v>
      </c>
      <c r="T3983">
        <f t="shared" ca="1" si="187"/>
        <v>31.97</v>
      </c>
      <c r="U3983">
        <f t="shared" ca="1" si="188"/>
        <v>5.265731067841906</v>
      </c>
      <c r="W3983">
        <v>28.42</v>
      </c>
      <c r="X3983">
        <v>4.9295905181391149</v>
      </c>
    </row>
    <row r="3984" spans="5:24">
      <c r="E3984">
        <v>39.81</v>
      </c>
      <c r="F3984">
        <f t="shared" si="186"/>
        <v>5.370865947532498</v>
      </c>
      <c r="T3984">
        <f t="shared" ca="1" si="187"/>
        <v>93.06</v>
      </c>
      <c r="U3984">
        <f t="shared" ca="1" si="188"/>
        <v>6.2401372604291137</v>
      </c>
      <c r="W3984">
        <v>51.96</v>
      </c>
      <c r="X3984">
        <v>5.5491496954400317</v>
      </c>
    </row>
    <row r="3985" spans="5:24">
      <c r="E3985">
        <v>39.82</v>
      </c>
      <c r="F3985">
        <f t="shared" si="186"/>
        <v>5.3709955250497545</v>
      </c>
      <c r="T3985">
        <f t="shared" ca="1" si="187"/>
        <v>94.98</v>
      </c>
      <c r="U3985">
        <f t="shared" ca="1" si="188"/>
        <v>6.3214587590205671</v>
      </c>
      <c r="W3985">
        <v>2.4300000000000002</v>
      </c>
      <c r="X3985">
        <v>3.5279158409707145</v>
      </c>
    </row>
    <row r="3986" spans="5:24">
      <c r="E3986">
        <v>39.83</v>
      </c>
      <c r="F3986">
        <f t="shared" si="186"/>
        <v>5.371125093903478</v>
      </c>
      <c r="T3986">
        <f t="shared" ca="1" si="187"/>
        <v>22.39</v>
      </c>
      <c r="U3986">
        <f t="shared" ca="1" si="188"/>
        <v>5.1204560693492542</v>
      </c>
      <c r="W3986">
        <v>76.010000000000005</v>
      </c>
      <c r="X3986">
        <v>6.2066242739607649</v>
      </c>
    </row>
    <row r="3987" spans="5:24">
      <c r="E3987">
        <v>39.840000000000003</v>
      </c>
      <c r="F3987">
        <f t="shared" si="186"/>
        <v>5.3712546541035273</v>
      </c>
      <c r="T3987">
        <f t="shared" ca="1" si="187"/>
        <v>97.26</v>
      </c>
      <c r="U3987">
        <f t="shared" ca="1" si="188"/>
        <v>6.4602292909148282</v>
      </c>
      <c r="W3987">
        <v>22.3</v>
      </c>
      <c r="X3987">
        <v>4.7378994590049333</v>
      </c>
    </row>
    <row r="3988" spans="5:24">
      <c r="E3988">
        <v>39.85</v>
      </c>
      <c r="F3988">
        <f t="shared" si="186"/>
        <v>5.3713842056597541</v>
      </c>
      <c r="T3988">
        <f t="shared" ca="1" si="187"/>
        <v>1.06</v>
      </c>
      <c r="U3988">
        <f t="shared" ca="1" si="188"/>
        <v>4.3477982168202685</v>
      </c>
      <c r="W3988">
        <v>80.319999999999993</v>
      </c>
      <c r="X3988">
        <v>6.353106945745802</v>
      </c>
    </row>
    <row r="3989" spans="5:24">
      <c r="E3989">
        <v>39.86</v>
      </c>
      <c r="F3989">
        <f t="shared" si="186"/>
        <v>5.3715137485820099</v>
      </c>
      <c r="T3989">
        <f t="shared" ca="1" si="187"/>
        <v>26.52</v>
      </c>
      <c r="U3989">
        <f t="shared" ca="1" si="188"/>
        <v>5.1863022372086061</v>
      </c>
      <c r="W3989">
        <v>95.45</v>
      </c>
      <c r="X3989">
        <v>7.1901461375274707</v>
      </c>
    </row>
    <row r="3990" spans="5:24">
      <c r="E3990">
        <v>39.869999999999997</v>
      </c>
      <c r="F3990">
        <f t="shared" si="186"/>
        <v>5.3716432828801386</v>
      </c>
      <c r="T3990">
        <f t="shared" ca="1" si="187"/>
        <v>37.049999999999997</v>
      </c>
      <c r="U3990">
        <f t="shared" ca="1" si="188"/>
        <v>5.3347353120979299</v>
      </c>
      <c r="W3990">
        <v>47.1</v>
      </c>
      <c r="X3990">
        <v>5.4272436418239627</v>
      </c>
    </row>
    <row r="3991" spans="5:24">
      <c r="E3991">
        <v>39.880000000000003</v>
      </c>
      <c r="F3991">
        <f t="shared" si="186"/>
        <v>5.371772808563982</v>
      </c>
      <c r="T3991">
        <f t="shared" ca="1" si="187"/>
        <v>14.93</v>
      </c>
      <c r="U3991">
        <f t="shared" ca="1" si="188"/>
        <v>4.9802798396622565</v>
      </c>
      <c r="W3991">
        <v>7.24</v>
      </c>
      <c r="X3991">
        <v>4.0418528953665005</v>
      </c>
    </row>
    <row r="3992" spans="5:24">
      <c r="E3992">
        <v>39.89</v>
      </c>
      <c r="F3992">
        <f t="shared" si="186"/>
        <v>5.3719023256433758</v>
      </c>
      <c r="T3992">
        <f t="shared" ca="1" si="187"/>
        <v>53.24</v>
      </c>
      <c r="U3992">
        <f t="shared" ca="1" si="188"/>
        <v>5.5406521213352296</v>
      </c>
      <c r="W3992">
        <v>40.03</v>
      </c>
      <c r="X3992">
        <v>5.247429333572307</v>
      </c>
    </row>
    <row r="3993" spans="5:24">
      <c r="E3993">
        <v>39.9</v>
      </c>
      <c r="F3993">
        <f t="shared" si="186"/>
        <v>5.372031834128153</v>
      </c>
      <c r="T3993">
        <f t="shared" ca="1" si="187"/>
        <v>60.55</v>
      </c>
      <c r="U3993">
        <f t="shared" ca="1" si="188"/>
        <v>5.633804696522339</v>
      </c>
      <c r="W3993">
        <v>5.8</v>
      </c>
      <c r="X3993">
        <v>3.9282131834901399</v>
      </c>
    </row>
    <row r="3994" spans="5:24">
      <c r="E3994">
        <v>39.909999999999997</v>
      </c>
      <c r="F3994">
        <f t="shared" si="186"/>
        <v>5.3721613340281422</v>
      </c>
      <c r="T3994">
        <f t="shared" ca="1" si="187"/>
        <v>77.83</v>
      </c>
      <c r="U3994">
        <f t="shared" ca="1" si="188"/>
        <v>5.8832322223284734</v>
      </c>
      <c r="W3994">
        <v>3.82</v>
      </c>
      <c r="X3994">
        <v>3.7280327873775305</v>
      </c>
    </row>
    <row r="3995" spans="5:24">
      <c r="E3995">
        <v>39.92</v>
      </c>
      <c r="F3995">
        <f t="shared" si="186"/>
        <v>5.3722908253531667</v>
      </c>
      <c r="T3995">
        <f t="shared" ca="1" si="187"/>
        <v>77.91</v>
      </c>
      <c r="U3995">
        <f t="shared" ca="1" si="188"/>
        <v>5.8845785957880334</v>
      </c>
      <c r="W3995">
        <v>39.6</v>
      </c>
      <c r="X3995">
        <v>5.2362856017784702</v>
      </c>
    </row>
    <row r="3996" spans="5:24">
      <c r="E3996">
        <v>39.93</v>
      </c>
      <c r="F3996">
        <f t="shared" si="186"/>
        <v>5.3724203081130462</v>
      </c>
      <c r="T3996">
        <f t="shared" ca="1" si="187"/>
        <v>45.73</v>
      </c>
      <c r="U3996">
        <f t="shared" ca="1" si="188"/>
        <v>5.4463808931102973</v>
      </c>
      <c r="W3996">
        <v>62.8</v>
      </c>
      <c r="X3996">
        <v>5.8265609274123724</v>
      </c>
    </row>
    <row r="3997" spans="5:24">
      <c r="E3997">
        <v>39.94</v>
      </c>
      <c r="F3997">
        <f t="shared" si="186"/>
        <v>5.3725497823175958</v>
      </c>
      <c r="T3997">
        <f t="shared" ca="1" si="187"/>
        <v>72.069999999999993</v>
      </c>
      <c r="U3997">
        <f t="shared" ca="1" si="188"/>
        <v>5.7924611227318001</v>
      </c>
      <c r="W3997">
        <v>63.28</v>
      </c>
      <c r="X3997">
        <v>5.839278417232336</v>
      </c>
    </row>
    <row r="3998" spans="5:24">
      <c r="E3998">
        <v>39.950000000000003</v>
      </c>
      <c r="F3998">
        <f t="shared" si="186"/>
        <v>5.3726792479766274</v>
      </c>
      <c r="T3998">
        <f t="shared" ca="1" si="187"/>
        <v>86.87</v>
      </c>
      <c r="U3998">
        <f t="shared" ca="1" si="188"/>
        <v>6.0601335002030039</v>
      </c>
      <c r="W3998">
        <v>61.41</v>
      </c>
      <c r="X3998">
        <v>5.7900212248806513</v>
      </c>
    </row>
    <row r="3999" spans="5:24">
      <c r="E3999">
        <v>39.96</v>
      </c>
      <c r="F3999">
        <f t="shared" si="186"/>
        <v>5.3728087050999473</v>
      </c>
      <c r="T3999">
        <f t="shared" ca="1" si="187"/>
        <v>12.08</v>
      </c>
      <c r="U3999">
        <f t="shared" ca="1" si="188"/>
        <v>4.9145015211182459</v>
      </c>
      <c r="W3999">
        <v>76.33</v>
      </c>
      <c r="X3999">
        <v>6.2169580200239807</v>
      </c>
    </row>
    <row r="4000" spans="5:24">
      <c r="E4000">
        <v>39.97</v>
      </c>
      <c r="F4000">
        <f t="shared" si="186"/>
        <v>5.3729381536973575</v>
      </c>
      <c r="T4000">
        <f t="shared" ca="1" si="187"/>
        <v>69.98</v>
      </c>
      <c r="U4000">
        <f t="shared" ca="1" si="188"/>
        <v>5.7619126893417851</v>
      </c>
      <c r="W4000">
        <v>42.65</v>
      </c>
      <c r="X4000">
        <v>5.3147079841121005</v>
      </c>
    </row>
    <row r="4001" spans="5:24">
      <c r="E4001">
        <v>39.979999999999997</v>
      </c>
      <c r="F4001">
        <f t="shared" si="186"/>
        <v>5.3730675937786581</v>
      </c>
      <c r="T4001">
        <f t="shared" ca="1" si="187"/>
        <v>32.82</v>
      </c>
      <c r="U4001">
        <f t="shared" ca="1" si="188"/>
        <v>5.2775555191121608</v>
      </c>
      <c r="W4001">
        <v>65.290000000000006</v>
      </c>
      <c r="X4001">
        <v>5.8931617752847067</v>
      </c>
    </row>
    <row r="4002" spans="5:24">
      <c r="E4002">
        <v>39.99</v>
      </c>
      <c r="F4002">
        <f t="shared" si="186"/>
        <v>5.3731970253536421</v>
      </c>
      <c r="T4002">
        <f t="shared" ca="1" si="187"/>
        <v>8.6999999999999993</v>
      </c>
      <c r="U4002">
        <f t="shared" ca="1" si="188"/>
        <v>4.8202686272908712</v>
      </c>
      <c r="W4002">
        <v>25.58</v>
      </c>
      <c r="X4002">
        <v>4.8436516268807113</v>
      </c>
    </row>
    <row r="4003" spans="5:24">
      <c r="E4003">
        <v>40</v>
      </c>
      <c r="F4003">
        <f t="shared" si="186"/>
        <v>5.3733264484320999</v>
      </c>
      <c r="T4003">
        <f t="shared" ca="1" si="187"/>
        <v>63.81</v>
      </c>
      <c r="U4003">
        <f t="shared" ca="1" si="188"/>
        <v>5.6766923863435261</v>
      </c>
      <c r="W4003">
        <v>33.08</v>
      </c>
      <c r="X4003">
        <v>5.0622948006921407</v>
      </c>
    </row>
    <row r="4004" spans="5:24">
      <c r="E4004">
        <v>40.01</v>
      </c>
      <c r="F4004">
        <f t="shared" si="186"/>
        <v>5.3734558630238176</v>
      </c>
      <c r="T4004">
        <f t="shared" ca="1" si="187"/>
        <v>48.87</v>
      </c>
      <c r="U4004">
        <f t="shared" ca="1" si="188"/>
        <v>5.4858356559609627</v>
      </c>
      <c r="W4004">
        <v>99.77</v>
      </c>
      <c r="X4004">
        <v>8.3337868700435251</v>
      </c>
    </row>
    <row r="4005" spans="5:24">
      <c r="E4005">
        <v>40.020000000000003</v>
      </c>
      <c r="F4005">
        <f t="shared" si="186"/>
        <v>5.3735852691385766</v>
      </c>
      <c r="T4005">
        <f t="shared" ca="1" si="187"/>
        <v>76.48</v>
      </c>
      <c r="U4005">
        <f t="shared" ca="1" si="188"/>
        <v>5.8609141889141192</v>
      </c>
      <c r="W4005">
        <v>18.37</v>
      </c>
      <c r="X4005">
        <v>4.5986457536978191</v>
      </c>
    </row>
    <row r="4006" spans="5:24">
      <c r="E4006">
        <v>40.03</v>
      </c>
      <c r="F4006">
        <f t="shared" si="186"/>
        <v>5.3737146667861531</v>
      </c>
      <c r="T4006">
        <f t="shared" ca="1" si="187"/>
        <v>26.11</v>
      </c>
      <c r="U4006">
        <f t="shared" ca="1" si="188"/>
        <v>5.1800210730741219</v>
      </c>
      <c r="W4006">
        <v>68.92</v>
      </c>
      <c r="X4006">
        <v>5.9935840039706267</v>
      </c>
    </row>
    <row r="4007" spans="5:24">
      <c r="E4007">
        <v>40.04</v>
      </c>
      <c r="F4007">
        <f t="shared" si="186"/>
        <v>5.3738440559763223</v>
      </c>
      <c r="T4007">
        <f t="shared" ca="1" si="187"/>
        <v>50.12</v>
      </c>
      <c r="U4007">
        <f t="shared" ca="1" si="188"/>
        <v>5.5015039792327292</v>
      </c>
      <c r="W4007">
        <v>73.849999999999994</v>
      </c>
      <c r="X4007">
        <v>6.1387278374848107</v>
      </c>
    </row>
    <row r="4008" spans="5:24">
      <c r="E4008">
        <v>40.049999999999997</v>
      </c>
      <c r="F4008">
        <f t="shared" si="186"/>
        <v>5.3739734367188525</v>
      </c>
      <c r="T4008">
        <f t="shared" ca="1" si="187"/>
        <v>98.77</v>
      </c>
      <c r="U4008">
        <f t="shared" ca="1" si="188"/>
        <v>6.6238133778975694</v>
      </c>
      <c r="W4008">
        <v>84.42</v>
      </c>
      <c r="X4008">
        <v>6.511870449582533</v>
      </c>
    </row>
    <row r="4009" spans="5:24">
      <c r="E4009">
        <v>40.06</v>
      </c>
      <c r="F4009">
        <f t="shared" si="186"/>
        <v>5.3741028090235083</v>
      </c>
      <c r="T4009">
        <f t="shared" ca="1" si="187"/>
        <v>99.19</v>
      </c>
      <c r="U4009">
        <f t="shared" ca="1" si="188"/>
        <v>6.7021891412993284</v>
      </c>
      <c r="W4009">
        <v>83.69</v>
      </c>
      <c r="X4009">
        <v>6.4817967289175602</v>
      </c>
    </row>
    <row r="4010" spans="5:24">
      <c r="E4010">
        <v>40.07</v>
      </c>
      <c r="F4010">
        <f t="shared" si="186"/>
        <v>5.3742321729000508</v>
      </c>
      <c r="T4010">
        <f t="shared" ca="1" si="187"/>
        <v>71.12</v>
      </c>
      <c r="U4010">
        <f t="shared" ca="1" si="188"/>
        <v>5.7784468933654924</v>
      </c>
      <c r="W4010">
        <v>15.14</v>
      </c>
      <c r="X4010">
        <v>4.4695525316050535</v>
      </c>
    </row>
    <row r="4011" spans="5:24">
      <c r="E4011">
        <v>40.08</v>
      </c>
      <c r="F4011">
        <f t="shared" si="186"/>
        <v>5.3743615283582367</v>
      </c>
      <c r="T4011">
        <f t="shared" ca="1" si="187"/>
        <v>61.73</v>
      </c>
      <c r="U4011">
        <f t="shared" ca="1" si="188"/>
        <v>5.6491986169422788</v>
      </c>
      <c r="W4011">
        <v>79.319999999999993</v>
      </c>
      <c r="X4011">
        <v>6.3175748381358225</v>
      </c>
    </row>
    <row r="4012" spans="5:24">
      <c r="E4012">
        <v>40.090000000000003</v>
      </c>
      <c r="F4012">
        <f t="shared" si="186"/>
        <v>5.3744908754078171</v>
      </c>
      <c r="T4012">
        <f t="shared" ca="1" si="187"/>
        <v>5.21</v>
      </c>
      <c r="U4012">
        <f t="shared" ca="1" si="188"/>
        <v>4.6875878459588973</v>
      </c>
      <c r="W4012">
        <v>99.61</v>
      </c>
      <c r="X4012">
        <v>8.1606067387807606</v>
      </c>
    </row>
    <row r="4013" spans="5:24">
      <c r="E4013">
        <v>40.1</v>
      </c>
      <c r="F4013">
        <f t="shared" si="186"/>
        <v>5.3746202140585417</v>
      </c>
      <c r="T4013">
        <f t="shared" ca="1" si="187"/>
        <v>73.33</v>
      </c>
      <c r="U4013">
        <f t="shared" ca="1" si="188"/>
        <v>5.8114121408151034</v>
      </c>
      <c r="W4013">
        <v>50.97</v>
      </c>
      <c r="X4013">
        <v>5.5243166904670478</v>
      </c>
    </row>
    <row r="4014" spans="5:24">
      <c r="E4014">
        <v>40.11</v>
      </c>
      <c r="F4014">
        <f t="shared" si="186"/>
        <v>5.3747495443201538</v>
      </c>
      <c r="T4014">
        <f t="shared" ca="1" si="187"/>
        <v>44.4</v>
      </c>
      <c r="U4014">
        <f t="shared" ca="1" si="188"/>
        <v>5.4295823148014364</v>
      </c>
      <c r="W4014">
        <v>59.94</v>
      </c>
      <c r="X4014">
        <v>5.7517943819529824</v>
      </c>
    </row>
    <row r="4015" spans="5:24">
      <c r="E4015">
        <v>40.119999999999997</v>
      </c>
      <c r="F4015">
        <f t="shared" si="186"/>
        <v>5.3748788662023941</v>
      </c>
      <c r="T4015">
        <f t="shared" ca="1" si="187"/>
        <v>80.94</v>
      </c>
      <c r="U4015">
        <f t="shared" ca="1" si="188"/>
        <v>5.9378436972253148</v>
      </c>
      <c r="W4015">
        <v>56.36</v>
      </c>
      <c r="X4015">
        <v>5.6601029212964677</v>
      </c>
    </row>
    <row r="4016" spans="5:24">
      <c r="E4016">
        <v>40.130000000000003</v>
      </c>
      <c r="F4016">
        <f t="shared" si="186"/>
        <v>5.3750081797149978</v>
      </c>
      <c r="T4016">
        <f t="shared" ca="1" si="187"/>
        <v>89.99</v>
      </c>
      <c r="U4016">
        <f t="shared" ca="1" si="188"/>
        <v>6.140490983736659</v>
      </c>
      <c r="W4016">
        <v>83.78</v>
      </c>
      <c r="X4016">
        <v>6.4854562730379453</v>
      </c>
    </row>
    <row r="4017" spans="5:24">
      <c r="E4017">
        <v>40.14</v>
      </c>
      <c r="F4017">
        <f t="shared" si="186"/>
        <v>5.3751374848676967</v>
      </c>
      <c r="T4017">
        <f t="shared" ca="1" si="187"/>
        <v>47.42</v>
      </c>
      <c r="U4017">
        <f t="shared" ca="1" si="188"/>
        <v>5.4676419225272461</v>
      </c>
      <c r="W4017">
        <v>38.270000000000003</v>
      </c>
      <c r="X4017">
        <v>5.2016027661154416</v>
      </c>
    </row>
    <row r="4018" spans="5:24">
      <c r="E4018">
        <v>40.15</v>
      </c>
      <c r="F4018">
        <f t="shared" si="186"/>
        <v>5.3752667816702182</v>
      </c>
      <c r="T4018">
        <f t="shared" ca="1" si="187"/>
        <v>77.540000000000006</v>
      </c>
      <c r="U4018">
        <f t="shared" ca="1" si="188"/>
        <v>5.8783747106749722</v>
      </c>
      <c r="W4018">
        <v>13.72</v>
      </c>
      <c r="X4018">
        <v>4.4070141214940843</v>
      </c>
    </row>
    <row r="4019" spans="5:24">
      <c r="E4019">
        <v>40.159999999999997</v>
      </c>
      <c r="F4019">
        <f t="shared" si="186"/>
        <v>5.375396070132286</v>
      </c>
      <c r="T4019">
        <f t="shared" ca="1" si="187"/>
        <v>68.760000000000005</v>
      </c>
      <c r="U4019">
        <f t="shared" ca="1" si="188"/>
        <v>5.7445294485525515</v>
      </c>
      <c r="W4019">
        <v>6.38</v>
      </c>
      <c r="X4019">
        <v>3.9763653402717432</v>
      </c>
    </row>
    <row r="4020" spans="5:24">
      <c r="E4020">
        <v>40.17</v>
      </c>
      <c r="F4020">
        <f t="shared" si="186"/>
        <v>5.3755253502636196</v>
      </c>
      <c r="T4020">
        <f t="shared" ca="1" si="187"/>
        <v>2.1</v>
      </c>
      <c r="U4020">
        <f t="shared" ca="1" si="188"/>
        <v>4.4832399253734749</v>
      </c>
      <c r="W4020">
        <v>10.87</v>
      </c>
      <c r="X4020">
        <v>4.2665287590381906</v>
      </c>
    </row>
    <row r="4021" spans="5:24">
      <c r="E4021">
        <v>40.18</v>
      </c>
      <c r="F4021">
        <f t="shared" si="186"/>
        <v>5.3756546220739327</v>
      </c>
      <c r="T4021">
        <f t="shared" ca="1" si="187"/>
        <v>48.82</v>
      </c>
      <c r="U4021">
        <f t="shared" ca="1" si="188"/>
        <v>5.4852087360930257</v>
      </c>
      <c r="W4021">
        <v>94.75</v>
      </c>
      <c r="X4021">
        <v>7.1210822508524085</v>
      </c>
    </row>
    <row r="4022" spans="5:24">
      <c r="E4022">
        <v>40.19</v>
      </c>
      <c r="F4022">
        <f t="shared" si="186"/>
        <v>5.3757838855729387</v>
      </c>
      <c r="T4022">
        <f t="shared" ca="1" si="187"/>
        <v>65.739999999999995</v>
      </c>
      <c r="U4022">
        <f t="shared" ca="1" si="188"/>
        <v>5.7026887821163923</v>
      </c>
      <c r="W4022">
        <v>7.04</v>
      </c>
      <c r="X4022">
        <v>4.0271815646852227</v>
      </c>
    </row>
    <row r="4023" spans="5:24">
      <c r="E4023">
        <v>40.200000000000003</v>
      </c>
      <c r="F4023">
        <f t="shared" si="186"/>
        <v>5.3759131407703435</v>
      </c>
      <c r="T4023">
        <f t="shared" ca="1" si="187"/>
        <v>93.92</v>
      </c>
      <c r="U4023">
        <f t="shared" ca="1" si="188"/>
        <v>6.2740463072289998</v>
      </c>
      <c r="W4023">
        <v>22.28</v>
      </c>
      <c r="X4023">
        <v>4.7372290352072737</v>
      </c>
    </row>
    <row r="4024" spans="5:24">
      <c r="E4024">
        <v>40.21</v>
      </c>
      <c r="F4024">
        <f t="shared" si="186"/>
        <v>5.3760423876758505</v>
      </c>
      <c r="T4024">
        <f t="shared" ca="1" si="187"/>
        <v>49.38</v>
      </c>
      <c r="U4024">
        <f t="shared" ca="1" si="188"/>
        <v>5.4922291395244454</v>
      </c>
      <c r="W4024">
        <v>83.33</v>
      </c>
      <c r="X4024">
        <v>6.4672881618310303</v>
      </c>
    </row>
    <row r="4025" spans="5:24">
      <c r="E4025">
        <v>40.22</v>
      </c>
      <c r="F4025">
        <f t="shared" si="186"/>
        <v>5.3761716262991577</v>
      </c>
      <c r="T4025">
        <f t="shared" ca="1" si="187"/>
        <v>95.75</v>
      </c>
      <c r="U4025">
        <f t="shared" ca="1" si="188"/>
        <v>6.3611919451263459</v>
      </c>
      <c r="W4025">
        <v>49.2</v>
      </c>
      <c r="X4025">
        <v>5.4799456296470499</v>
      </c>
    </row>
    <row r="4026" spans="5:24">
      <c r="E4026">
        <v>40.229999999999997</v>
      </c>
      <c r="F4026">
        <f t="shared" si="186"/>
        <v>5.3763008566499604</v>
      </c>
      <c r="T4026">
        <f t="shared" ca="1" si="187"/>
        <v>69.41</v>
      </c>
      <c r="U4026">
        <f t="shared" ca="1" si="188"/>
        <v>5.7537528770772797</v>
      </c>
      <c r="W4026">
        <v>67.72</v>
      </c>
      <c r="X4026">
        <v>5.9598832829244008</v>
      </c>
    </row>
    <row r="4027" spans="5:24">
      <c r="E4027">
        <v>40.24</v>
      </c>
      <c r="F4027">
        <f t="shared" si="186"/>
        <v>5.3764300787379495</v>
      </c>
      <c r="T4027">
        <f t="shared" ca="1" si="187"/>
        <v>34.409999999999997</v>
      </c>
      <c r="U4027">
        <f t="shared" ca="1" si="188"/>
        <v>5.2993505001708003</v>
      </c>
      <c r="W4027">
        <v>49.1</v>
      </c>
      <c r="X4027">
        <v>5.4774384316097748</v>
      </c>
    </row>
    <row r="4028" spans="5:24">
      <c r="E4028">
        <v>40.25</v>
      </c>
      <c r="F4028">
        <f t="shared" si="186"/>
        <v>5.3765592925728107</v>
      </c>
      <c r="T4028">
        <f t="shared" ca="1" si="187"/>
        <v>11.53</v>
      </c>
      <c r="U4028">
        <f t="shared" ca="1" si="188"/>
        <v>4.900592643140671</v>
      </c>
      <c r="W4028">
        <v>78.23</v>
      </c>
      <c r="X4028">
        <v>6.279984497761772</v>
      </c>
    </row>
    <row r="4029" spans="5:24">
      <c r="E4029">
        <v>40.26</v>
      </c>
      <c r="F4029">
        <f t="shared" si="186"/>
        <v>5.3766884981642278</v>
      </c>
      <c r="T4029">
        <f t="shared" ca="1" si="187"/>
        <v>1.99</v>
      </c>
      <c r="U4029">
        <f t="shared" ca="1" si="188"/>
        <v>4.4720906766937976</v>
      </c>
      <c r="W4029">
        <v>72.16</v>
      </c>
      <c r="X4029">
        <v>6.087601208036534</v>
      </c>
    </row>
    <row r="4030" spans="5:24">
      <c r="E4030">
        <v>40.270000000000003</v>
      </c>
      <c r="F4030">
        <f t="shared" si="186"/>
        <v>5.3768176955218792</v>
      </c>
      <c r="T4030">
        <f t="shared" ca="1" si="187"/>
        <v>21.22</v>
      </c>
      <c r="U4030">
        <f t="shared" ca="1" si="188"/>
        <v>5.1005944902961717</v>
      </c>
      <c r="W4030">
        <v>4.67</v>
      </c>
      <c r="X4030">
        <v>3.8222709212056465</v>
      </c>
    </row>
    <row r="4031" spans="5:24">
      <c r="E4031">
        <v>40.28</v>
      </c>
      <c r="F4031">
        <f t="shared" si="186"/>
        <v>5.376946884655438</v>
      </c>
      <c r="T4031">
        <f t="shared" ca="1" si="187"/>
        <v>14.89</v>
      </c>
      <c r="U4031">
        <f t="shared" ca="1" si="188"/>
        <v>4.9794186028112417</v>
      </c>
      <c r="W4031">
        <v>71.34</v>
      </c>
      <c r="X4031">
        <v>6.0633449724305084</v>
      </c>
    </row>
    <row r="4032" spans="5:24">
      <c r="E4032">
        <v>40.29</v>
      </c>
      <c r="F4032">
        <f t="shared" si="186"/>
        <v>5.3770760655745766</v>
      </c>
      <c r="T4032">
        <f t="shared" ca="1" si="187"/>
        <v>85.15</v>
      </c>
      <c r="U4032">
        <f t="shared" ca="1" si="188"/>
        <v>6.0214441813373192</v>
      </c>
      <c r="W4032">
        <v>3.23</v>
      </c>
      <c r="X4032">
        <v>3.651983804721743</v>
      </c>
    </row>
    <row r="4033" spans="5:24">
      <c r="E4033">
        <v>40.299999999999997</v>
      </c>
      <c r="F4033">
        <f t="shared" si="186"/>
        <v>5.3772052382889592</v>
      </c>
      <c r="T4033">
        <f t="shared" ca="1" si="187"/>
        <v>98.2</v>
      </c>
      <c r="U4033">
        <f t="shared" ca="1" si="188"/>
        <v>6.5484637145821694</v>
      </c>
      <c r="W4033">
        <v>67.260000000000005</v>
      </c>
      <c r="X4033">
        <v>5.9471039599232771</v>
      </c>
    </row>
    <row r="4034" spans="5:24">
      <c r="E4034">
        <v>40.31</v>
      </c>
      <c r="F4034">
        <f t="shared" si="186"/>
        <v>5.3773344028082501</v>
      </c>
      <c r="T4034">
        <f t="shared" ca="1" si="187"/>
        <v>64.98</v>
      </c>
      <c r="U4034">
        <f t="shared" ca="1" si="188"/>
        <v>5.6923902821448866</v>
      </c>
      <c r="W4034">
        <v>38.08</v>
      </c>
      <c r="X4034">
        <v>5.1966196252074237</v>
      </c>
    </row>
    <row r="4035" spans="5:24">
      <c r="E4035">
        <v>40.32</v>
      </c>
      <c r="F4035">
        <f t="shared" si="186"/>
        <v>5.3774635591421074</v>
      </c>
      <c r="T4035">
        <f t="shared" ca="1" si="187"/>
        <v>39.67</v>
      </c>
      <c r="U4035">
        <f t="shared" ca="1" si="188"/>
        <v>5.3690509470890939</v>
      </c>
      <c r="W4035">
        <v>13.11</v>
      </c>
      <c r="X4035">
        <v>4.3787935620984317</v>
      </c>
    </row>
    <row r="4036" spans="5:24">
      <c r="E4036">
        <v>40.33</v>
      </c>
      <c r="F4036">
        <f t="shared" si="186"/>
        <v>5.3775927073001837</v>
      </c>
      <c r="T4036">
        <f t="shared" ca="1" si="187"/>
        <v>44.15</v>
      </c>
      <c r="U4036">
        <f t="shared" ca="1" si="188"/>
        <v>5.4264163687859677</v>
      </c>
      <c r="W4036">
        <v>57.63</v>
      </c>
      <c r="X4036">
        <v>5.6924368878561564</v>
      </c>
    </row>
    <row r="4037" spans="5:24">
      <c r="E4037">
        <v>40.340000000000003</v>
      </c>
      <c r="F4037">
        <f t="shared" ref="F4037:F4100" si="189">NORMINV(E4037/100,$C$3,$C$4)</f>
        <v>5.3777218472921318</v>
      </c>
      <c r="T4037">
        <f t="shared" ref="T4037:T4100" ca="1" si="190">RANDBETWEEN(1,10000)/100</f>
        <v>51.97</v>
      </c>
      <c r="U4037">
        <f t="shared" ref="U4037:U4100" ca="1" si="191">NORMINV(T4037/100,$C$3,$C$4)</f>
        <v>5.5247003313815206</v>
      </c>
      <c r="W4037">
        <v>46.42</v>
      </c>
      <c r="X4037">
        <v>5.4101419279920977</v>
      </c>
    </row>
    <row r="4038" spans="5:24">
      <c r="E4038">
        <v>40.35</v>
      </c>
      <c r="F4038">
        <f t="shared" si="189"/>
        <v>5.3778509791275955</v>
      </c>
      <c r="T4038">
        <f t="shared" ca="1" si="190"/>
        <v>2.08</v>
      </c>
      <c r="U4038">
        <f t="shared" ca="1" si="191"/>
        <v>4.4812501900807113</v>
      </c>
      <c r="W4038">
        <v>5.64</v>
      </c>
      <c r="X4038">
        <v>3.9142674849893897</v>
      </c>
    </row>
    <row r="4039" spans="5:24">
      <c r="E4039">
        <v>40.36</v>
      </c>
      <c r="F4039">
        <f t="shared" si="189"/>
        <v>5.3779801028162195</v>
      </c>
      <c r="T4039">
        <f t="shared" ca="1" si="190"/>
        <v>22.84</v>
      </c>
      <c r="U4039">
        <f t="shared" ca="1" si="191"/>
        <v>5.127936792405281</v>
      </c>
      <c r="W4039">
        <v>54.56</v>
      </c>
      <c r="X4039">
        <v>5.6145522871416071</v>
      </c>
    </row>
    <row r="4040" spans="5:24">
      <c r="E4040">
        <v>40.369999999999997</v>
      </c>
      <c r="F4040">
        <f t="shared" si="189"/>
        <v>5.3781092183676398</v>
      </c>
      <c r="T4040">
        <f t="shared" ca="1" si="190"/>
        <v>84.96</v>
      </c>
      <c r="U4040">
        <f t="shared" ca="1" si="191"/>
        <v>6.0173596714555391</v>
      </c>
      <c r="W4040">
        <v>15.07</v>
      </c>
      <c r="X4040">
        <v>4.4665641997208629</v>
      </c>
    </row>
    <row r="4041" spans="5:24">
      <c r="E4041">
        <v>40.380000000000003</v>
      </c>
      <c r="F4041">
        <f t="shared" si="189"/>
        <v>5.3782383257914921</v>
      </c>
      <c r="T4041">
        <f t="shared" ca="1" si="190"/>
        <v>30.9</v>
      </c>
      <c r="U4041">
        <f t="shared" ca="1" si="191"/>
        <v>5.2506565679289388</v>
      </c>
      <c r="W4041">
        <v>6.57</v>
      </c>
      <c r="X4041">
        <v>3.9913959555588177</v>
      </c>
    </row>
    <row r="4042" spans="5:24">
      <c r="E4042">
        <v>40.39</v>
      </c>
      <c r="F4042">
        <f t="shared" si="189"/>
        <v>5.3783674250974061</v>
      </c>
      <c r="T4042">
        <f t="shared" ca="1" si="190"/>
        <v>64.72</v>
      </c>
      <c r="U4042">
        <f t="shared" ca="1" si="191"/>
        <v>5.6888859836993024</v>
      </c>
      <c r="W4042">
        <v>18.5</v>
      </c>
      <c r="X4042">
        <v>4.603526635998084</v>
      </c>
    </row>
    <row r="4043" spans="5:24">
      <c r="E4043">
        <v>40.4</v>
      </c>
      <c r="F4043">
        <f t="shared" si="189"/>
        <v>5.3784965162950087</v>
      </c>
      <c r="T4043">
        <f t="shared" ca="1" si="190"/>
        <v>37.44</v>
      </c>
      <c r="U4043">
        <f t="shared" ca="1" si="191"/>
        <v>5.3398889690117484</v>
      </c>
      <c r="W4043">
        <v>38.840000000000003</v>
      </c>
      <c r="X4043">
        <v>5.2165083740326672</v>
      </c>
    </row>
    <row r="4044" spans="5:24">
      <c r="E4044">
        <v>40.409999999999997</v>
      </c>
      <c r="F4044">
        <f t="shared" si="189"/>
        <v>5.3786255993939216</v>
      </c>
      <c r="T4044">
        <f t="shared" ca="1" si="190"/>
        <v>17.329999999999998</v>
      </c>
      <c r="U4044">
        <f t="shared" ca="1" si="191"/>
        <v>5.0293976806013747</v>
      </c>
      <c r="W4044">
        <v>86.99</v>
      </c>
      <c r="X4044">
        <v>6.6259185424089573</v>
      </c>
    </row>
    <row r="4045" spans="5:24">
      <c r="E4045">
        <v>40.42</v>
      </c>
      <c r="F4045">
        <f t="shared" si="189"/>
        <v>5.3787546744037638</v>
      </c>
      <c r="T4045">
        <f t="shared" ca="1" si="190"/>
        <v>98.78</v>
      </c>
      <c r="U4045">
        <f t="shared" ca="1" si="191"/>
        <v>6.6253858566306398</v>
      </c>
      <c r="W4045">
        <v>17.98</v>
      </c>
      <c r="X4045">
        <v>4.583872451001735</v>
      </c>
    </row>
    <row r="4046" spans="5:24">
      <c r="E4046">
        <v>40.43</v>
      </c>
      <c r="F4046">
        <f t="shared" si="189"/>
        <v>5.3788837413341497</v>
      </c>
      <c r="T4046">
        <f t="shared" ca="1" si="190"/>
        <v>79.55</v>
      </c>
      <c r="U4046">
        <f t="shared" ca="1" si="191"/>
        <v>5.9128273466683794</v>
      </c>
      <c r="W4046">
        <v>57.37</v>
      </c>
      <c r="X4046">
        <v>5.6858020459965593</v>
      </c>
    </row>
    <row r="4047" spans="5:24">
      <c r="E4047">
        <v>40.44</v>
      </c>
      <c r="F4047">
        <f t="shared" si="189"/>
        <v>5.3790128001946895</v>
      </c>
      <c r="T4047">
        <f t="shared" ca="1" si="190"/>
        <v>90.45</v>
      </c>
      <c r="U4047">
        <f t="shared" ca="1" si="191"/>
        <v>6.1538132854913972</v>
      </c>
      <c r="W4047">
        <v>65.91</v>
      </c>
      <c r="X4047">
        <v>5.9100081077588378</v>
      </c>
    </row>
    <row r="4048" spans="5:24">
      <c r="E4048">
        <v>40.450000000000003</v>
      </c>
      <c r="F4048">
        <f t="shared" si="189"/>
        <v>5.3791418509949889</v>
      </c>
      <c r="T4048">
        <f t="shared" ca="1" si="190"/>
        <v>86.7</v>
      </c>
      <c r="U4048">
        <f t="shared" ca="1" si="191"/>
        <v>6.0561606836246558</v>
      </c>
      <c r="W4048">
        <v>45.27</v>
      </c>
      <c r="X4048">
        <v>5.3811573269178261</v>
      </c>
    </row>
    <row r="4049" spans="5:24">
      <c r="E4049">
        <v>40.46</v>
      </c>
      <c r="F4049">
        <f t="shared" si="189"/>
        <v>5.3792708937446516</v>
      </c>
      <c r="T4049">
        <f t="shared" ca="1" si="190"/>
        <v>41.21</v>
      </c>
      <c r="U4049">
        <f t="shared" ca="1" si="191"/>
        <v>5.3889268525746834</v>
      </c>
      <c r="W4049">
        <v>47.35</v>
      </c>
      <c r="X4049">
        <v>5.4335254260833707</v>
      </c>
    </row>
    <row r="4050" spans="5:24">
      <c r="E4050">
        <v>40.47</v>
      </c>
      <c r="F4050">
        <f t="shared" si="189"/>
        <v>5.3793999284532763</v>
      </c>
      <c r="T4050">
        <f t="shared" ca="1" si="190"/>
        <v>46.73</v>
      </c>
      <c r="U4050">
        <f t="shared" ca="1" si="191"/>
        <v>5.4589706280285792</v>
      </c>
      <c r="W4050">
        <v>9.75</v>
      </c>
      <c r="X4050">
        <v>4.204071153739573</v>
      </c>
    </row>
    <row r="4051" spans="5:24">
      <c r="E4051">
        <v>40.479999999999997</v>
      </c>
      <c r="F4051">
        <f t="shared" si="189"/>
        <v>5.379528955130457</v>
      </c>
      <c r="T4051">
        <f t="shared" ca="1" si="190"/>
        <v>63.42</v>
      </c>
      <c r="U4051">
        <f t="shared" ca="1" si="191"/>
        <v>5.6714989765800388</v>
      </c>
      <c r="W4051">
        <v>47.01</v>
      </c>
      <c r="X4051">
        <v>5.4249815094305491</v>
      </c>
    </row>
    <row r="4052" spans="5:24">
      <c r="E4052">
        <v>40.49</v>
      </c>
      <c r="F4052">
        <f t="shared" si="189"/>
        <v>5.3796579737857844</v>
      </c>
      <c r="T4052">
        <f t="shared" ca="1" si="190"/>
        <v>4.72</v>
      </c>
      <c r="U4052">
        <f t="shared" ca="1" si="191"/>
        <v>4.6636846008114556</v>
      </c>
      <c r="W4052">
        <v>45.44</v>
      </c>
      <c r="X4052">
        <v>5.385447712858392</v>
      </c>
    </row>
    <row r="4053" spans="5:24">
      <c r="E4053">
        <v>40.5</v>
      </c>
      <c r="F4053">
        <f t="shared" si="189"/>
        <v>5.3797869844288462</v>
      </c>
      <c r="T4053">
        <f t="shared" ca="1" si="190"/>
        <v>83.89</v>
      </c>
      <c r="U4053">
        <f t="shared" ca="1" si="191"/>
        <v>5.9949735256527825</v>
      </c>
      <c r="W4053">
        <v>81.900000000000006</v>
      </c>
      <c r="X4053">
        <v>6.4115607350675408</v>
      </c>
    </row>
    <row r="4054" spans="5:24">
      <c r="E4054">
        <v>40.51</v>
      </c>
      <c r="F4054">
        <f t="shared" si="189"/>
        <v>5.3799159870692241</v>
      </c>
      <c r="T4054">
        <f t="shared" ca="1" si="190"/>
        <v>81.11</v>
      </c>
      <c r="U4054">
        <f t="shared" ca="1" si="191"/>
        <v>5.940978556401955</v>
      </c>
      <c r="W4054">
        <v>18.190000000000001</v>
      </c>
      <c r="X4054">
        <v>4.591851937111934</v>
      </c>
    </row>
    <row r="4055" spans="5:24">
      <c r="E4055">
        <v>40.520000000000003</v>
      </c>
      <c r="F4055">
        <f t="shared" si="189"/>
        <v>5.3800449817164981</v>
      </c>
      <c r="T4055">
        <f t="shared" ca="1" si="190"/>
        <v>7.66</v>
      </c>
      <c r="U4055">
        <f t="shared" ca="1" si="191"/>
        <v>4.7858403931378373</v>
      </c>
      <c r="W4055">
        <v>0.99</v>
      </c>
      <c r="X4055">
        <v>3.169883602522714</v>
      </c>
    </row>
    <row r="4056" spans="5:24">
      <c r="E4056">
        <v>40.53</v>
      </c>
      <c r="F4056">
        <f t="shared" si="189"/>
        <v>5.3801739683802428</v>
      </c>
      <c r="T4056">
        <f t="shared" ca="1" si="190"/>
        <v>23.68</v>
      </c>
      <c r="U4056">
        <f t="shared" ca="1" si="191"/>
        <v>5.141683032671251</v>
      </c>
      <c r="W4056">
        <v>87.96</v>
      </c>
      <c r="X4056">
        <v>6.6729895408446289</v>
      </c>
    </row>
    <row r="4057" spans="5:24">
      <c r="E4057">
        <v>40.54</v>
      </c>
      <c r="F4057">
        <f t="shared" si="189"/>
        <v>5.380302947070029</v>
      </c>
      <c r="T4057">
        <f t="shared" ca="1" si="190"/>
        <v>31.64</v>
      </c>
      <c r="U4057">
        <f t="shared" ca="1" si="191"/>
        <v>5.2611052252526882</v>
      </c>
      <c r="W4057">
        <v>72.709999999999994</v>
      </c>
      <c r="X4057">
        <v>6.1040656437962042</v>
      </c>
    </row>
    <row r="4058" spans="5:24">
      <c r="E4058">
        <v>40.549999999999997</v>
      </c>
      <c r="F4058">
        <f t="shared" si="189"/>
        <v>5.3804319177954252</v>
      </c>
      <c r="T4058">
        <f t="shared" ca="1" si="190"/>
        <v>68.06</v>
      </c>
      <c r="U4058">
        <f t="shared" ca="1" si="191"/>
        <v>5.7346886297562838</v>
      </c>
      <c r="W4058">
        <v>83.11</v>
      </c>
      <c r="X4058">
        <v>6.4585212129193543</v>
      </c>
    </row>
    <row r="4059" spans="5:24">
      <c r="E4059">
        <v>40.56</v>
      </c>
      <c r="F4059">
        <f t="shared" si="189"/>
        <v>5.3805608805659935</v>
      </c>
      <c r="T4059">
        <f t="shared" ca="1" si="190"/>
        <v>79.260000000000005</v>
      </c>
      <c r="U4059">
        <f t="shared" ca="1" si="191"/>
        <v>5.9077379098992227</v>
      </c>
      <c r="W4059">
        <v>15.58</v>
      </c>
      <c r="X4059">
        <v>4.488129550417467</v>
      </c>
    </row>
    <row r="4060" spans="5:24">
      <c r="E4060">
        <v>40.57</v>
      </c>
      <c r="F4060">
        <f t="shared" si="189"/>
        <v>5.3806898353912942</v>
      </c>
      <c r="T4060">
        <f t="shared" ca="1" si="190"/>
        <v>55.69</v>
      </c>
      <c r="U4060">
        <f t="shared" ca="1" si="191"/>
        <v>5.571557093926276</v>
      </c>
      <c r="W4060">
        <v>85.88</v>
      </c>
      <c r="X4060">
        <v>6.5749435555194786</v>
      </c>
    </row>
    <row r="4061" spans="5:24">
      <c r="E4061">
        <v>40.58</v>
      </c>
      <c r="F4061">
        <f t="shared" si="189"/>
        <v>5.3808187822808824</v>
      </c>
      <c r="T4061">
        <f t="shared" ca="1" si="190"/>
        <v>83.24</v>
      </c>
      <c r="U4061">
        <f t="shared" ca="1" si="191"/>
        <v>5.9818463652677512</v>
      </c>
      <c r="W4061">
        <v>73.97</v>
      </c>
      <c r="X4061">
        <v>6.1424207969253137</v>
      </c>
    </row>
    <row r="4062" spans="5:24">
      <c r="E4062">
        <v>40.590000000000003</v>
      </c>
      <c r="F4062">
        <f t="shared" si="189"/>
        <v>5.3809477212443104</v>
      </c>
      <c r="T4062">
        <f t="shared" ca="1" si="190"/>
        <v>4.9800000000000004</v>
      </c>
      <c r="U4062">
        <f t="shared" ca="1" si="191"/>
        <v>4.6766020393329093</v>
      </c>
      <c r="W4062">
        <v>65.83</v>
      </c>
      <c r="X4062">
        <v>5.9078279393581994</v>
      </c>
    </row>
    <row r="4063" spans="5:24">
      <c r="E4063">
        <v>40.6</v>
      </c>
      <c r="F4063">
        <f t="shared" si="189"/>
        <v>5.3810766522911253</v>
      </c>
      <c r="T4063">
        <f t="shared" ca="1" si="190"/>
        <v>5.34</v>
      </c>
      <c r="U4063">
        <f t="shared" ca="1" si="191"/>
        <v>4.6936276848847971</v>
      </c>
      <c r="W4063">
        <v>0.3</v>
      </c>
      <c r="X4063">
        <v>2.752218614555022</v>
      </c>
    </row>
    <row r="4064" spans="5:24">
      <c r="E4064">
        <v>40.61</v>
      </c>
      <c r="F4064">
        <f t="shared" si="189"/>
        <v>5.3812055754308714</v>
      </c>
      <c r="T4064">
        <f t="shared" ca="1" si="190"/>
        <v>27.08</v>
      </c>
      <c r="U4064">
        <f t="shared" ca="1" si="191"/>
        <v>5.1948023644839241</v>
      </c>
      <c r="W4064">
        <v>77.05</v>
      </c>
      <c r="X4064">
        <v>6.2404944954373418</v>
      </c>
    </row>
    <row r="4065" spans="5:24">
      <c r="E4065">
        <v>40.619999999999997</v>
      </c>
      <c r="F4065">
        <f t="shared" si="189"/>
        <v>5.3813344906730896</v>
      </c>
      <c r="T4065">
        <f t="shared" ca="1" si="190"/>
        <v>76.17</v>
      </c>
      <c r="U4065">
        <f t="shared" ca="1" si="191"/>
        <v>5.8558908229418245</v>
      </c>
      <c r="W4065">
        <v>81.349999999999994</v>
      </c>
      <c r="X4065">
        <v>6.390867980139002</v>
      </c>
    </row>
    <row r="4066" spans="5:24">
      <c r="E4066">
        <v>40.630000000000003</v>
      </c>
      <c r="F4066">
        <f t="shared" si="189"/>
        <v>5.3814633980273161</v>
      </c>
      <c r="T4066">
        <f t="shared" ca="1" si="190"/>
        <v>87.5</v>
      </c>
      <c r="U4066">
        <f t="shared" ca="1" si="191"/>
        <v>6.0751746901880042</v>
      </c>
      <c r="W4066">
        <v>77.44</v>
      </c>
      <c r="X4066">
        <v>6.2534159518148673</v>
      </c>
    </row>
    <row r="4067" spans="5:24">
      <c r="E4067">
        <v>40.64</v>
      </c>
      <c r="F4067">
        <f t="shared" si="189"/>
        <v>5.3815922975030821</v>
      </c>
      <c r="T4067">
        <f t="shared" ca="1" si="190"/>
        <v>93.79</v>
      </c>
      <c r="U4067">
        <f t="shared" ca="1" si="191"/>
        <v>6.2686905743009342</v>
      </c>
      <c r="W4067">
        <v>4.95</v>
      </c>
      <c r="X4067">
        <v>3.8502789363166379</v>
      </c>
    </row>
    <row r="4068" spans="5:24">
      <c r="E4068">
        <v>40.65</v>
      </c>
      <c r="F4068">
        <f t="shared" si="189"/>
        <v>5.3817211891099177</v>
      </c>
      <c r="T4068">
        <f t="shared" ca="1" si="190"/>
        <v>72.38</v>
      </c>
      <c r="U4068">
        <f t="shared" ca="1" si="191"/>
        <v>5.7970838155897164</v>
      </c>
      <c r="W4068">
        <v>35.39</v>
      </c>
      <c r="X4068">
        <v>5.1251876113037618</v>
      </c>
    </row>
    <row r="4069" spans="5:24">
      <c r="E4069">
        <v>40.659999999999997</v>
      </c>
      <c r="F4069">
        <f t="shared" si="189"/>
        <v>5.381850072857346</v>
      </c>
      <c r="T4069">
        <f t="shared" ca="1" si="190"/>
        <v>69.37</v>
      </c>
      <c r="U4069">
        <f t="shared" ca="1" si="191"/>
        <v>5.753182813532205</v>
      </c>
      <c r="W4069">
        <v>58.7</v>
      </c>
      <c r="X4069">
        <v>5.7198345638050689</v>
      </c>
    </row>
    <row r="4070" spans="5:24">
      <c r="E4070">
        <v>40.67</v>
      </c>
      <c r="F4070">
        <f t="shared" si="189"/>
        <v>5.3819789487548899</v>
      </c>
      <c r="T4070">
        <f t="shared" ca="1" si="190"/>
        <v>45.63</v>
      </c>
      <c r="U4070">
        <f t="shared" ca="1" si="191"/>
        <v>5.4451201798719282</v>
      </c>
      <c r="W4070">
        <v>87.09</v>
      </c>
      <c r="X4070">
        <v>6.6306557802747985</v>
      </c>
    </row>
    <row r="4071" spans="5:24">
      <c r="E4071">
        <v>40.68</v>
      </c>
      <c r="F4071">
        <f t="shared" si="189"/>
        <v>5.3821078168120646</v>
      </c>
      <c r="T4071">
        <f t="shared" ca="1" si="190"/>
        <v>10.029999999999999</v>
      </c>
      <c r="U4071">
        <f t="shared" ca="1" si="191"/>
        <v>4.860077991777267</v>
      </c>
      <c r="W4071">
        <v>92.38</v>
      </c>
      <c r="X4071">
        <v>6.9311054345323164</v>
      </c>
    </row>
    <row r="4072" spans="5:24">
      <c r="E4072">
        <v>40.69</v>
      </c>
      <c r="F4072">
        <f t="shared" si="189"/>
        <v>5.3822366770383852</v>
      </c>
      <c r="T4072">
        <f t="shared" ca="1" si="190"/>
        <v>99.11</v>
      </c>
      <c r="U4072">
        <f t="shared" ca="1" si="191"/>
        <v>6.684876211183493</v>
      </c>
      <c r="W4072">
        <v>97.94</v>
      </c>
      <c r="X4072">
        <v>7.5415116207180057</v>
      </c>
    </row>
    <row r="4073" spans="5:24">
      <c r="E4073">
        <v>40.700000000000003</v>
      </c>
      <c r="F4073">
        <f t="shared" si="189"/>
        <v>5.3823655294433603</v>
      </c>
      <c r="T4073">
        <f t="shared" ca="1" si="190"/>
        <v>81.900000000000006</v>
      </c>
      <c r="U4073">
        <f t="shared" ca="1" si="191"/>
        <v>5.9557803675337704</v>
      </c>
      <c r="W4073">
        <v>39.04</v>
      </c>
      <c r="X4073">
        <v>5.2217233511826455</v>
      </c>
    </row>
    <row r="4074" spans="5:24">
      <c r="E4074">
        <v>40.71</v>
      </c>
      <c r="F4074">
        <f t="shared" si="189"/>
        <v>5.3824943740364954</v>
      </c>
      <c r="T4074">
        <f t="shared" ca="1" si="190"/>
        <v>43.88</v>
      </c>
      <c r="U4074">
        <f t="shared" ca="1" si="191"/>
        <v>5.4229938263461408</v>
      </c>
      <c r="W4074">
        <v>71.8</v>
      </c>
      <c r="X4074">
        <v>6.0769103773332711</v>
      </c>
    </row>
    <row r="4075" spans="5:24">
      <c r="E4075">
        <v>40.72</v>
      </c>
      <c r="F4075">
        <f t="shared" si="189"/>
        <v>5.3826232108272922</v>
      </c>
      <c r="T4075">
        <f t="shared" ca="1" si="190"/>
        <v>17.03</v>
      </c>
      <c r="U4075">
        <f t="shared" ca="1" si="191"/>
        <v>5.0235097984974662</v>
      </c>
      <c r="W4075">
        <v>45.6</v>
      </c>
      <c r="X4075">
        <v>5.3894837964379585</v>
      </c>
    </row>
    <row r="4076" spans="5:24">
      <c r="E4076">
        <v>40.729999999999997</v>
      </c>
      <c r="F4076">
        <f t="shared" si="189"/>
        <v>5.3827520398252497</v>
      </c>
      <c r="T4076">
        <f t="shared" ca="1" si="190"/>
        <v>88.99</v>
      </c>
      <c r="U4076">
        <f t="shared" ca="1" si="191"/>
        <v>6.1129982395508922</v>
      </c>
      <c r="W4076">
        <v>3.73</v>
      </c>
      <c r="X4076">
        <v>3.7170841342660257</v>
      </c>
    </row>
    <row r="4077" spans="5:24">
      <c r="E4077">
        <v>40.74</v>
      </c>
      <c r="F4077">
        <f t="shared" si="189"/>
        <v>5.3828808610398617</v>
      </c>
      <c r="T4077">
        <f t="shared" ca="1" si="190"/>
        <v>94.72</v>
      </c>
      <c r="U4077">
        <f t="shared" ca="1" si="191"/>
        <v>6.3091452663861656</v>
      </c>
      <c r="W4077">
        <v>41.49</v>
      </c>
      <c r="X4077">
        <v>5.2850419176379342</v>
      </c>
    </row>
    <row r="4078" spans="5:24">
      <c r="E4078">
        <v>40.75</v>
      </c>
      <c r="F4078">
        <f t="shared" si="189"/>
        <v>5.3830096744806175</v>
      </c>
      <c r="T4078">
        <f t="shared" ca="1" si="190"/>
        <v>71.599999999999994</v>
      </c>
      <c r="U4078">
        <f t="shared" ca="1" si="191"/>
        <v>5.7854997365564937</v>
      </c>
      <c r="W4078">
        <v>51.3</v>
      </c>
      <c r="X4078">
        <v>5.5325919366966634</v>
      </c>
    </row>
    <row r="4079" spans="5:24">
      <c r="E4079">
        <v>40.76</v>
      </c>
      <c r="F4079">
        <f t="shared" si="189"/>
        <v>5.3831384801570064</v>
      </c>
      <c r="T4079">
        <f t="shared" ca="1" si="190"/>
        <v>60.43</v>
      </c>
      <c r="U4079">
        <f t="shared" ca="1" si="191"/>
        <v>5.6322465376487285</v>
      </c>
      <c r="W4079">
        <v>47.93</v>
      </c>
      <c r="X4079">
        <v>5.4480894902517605</v>
      </c>
    </row>
    <row r="4080" spans="5:24">
      <c r="E4080">
        <v>40.770000000000003</v>
      </c>
      <c r="F4080">
        <f t="shared" si="189"/>
        <v>5.3832672780785087</v>
      </c>
      <c r="T4080">
        <f t="shared" ca="1" si="190"/>
        <v>85.55</v>
      </c>
      <c r="U4080">
        <f t="shared" ca="1" si="191"/>
        <v>6.0301589483538036</v>
      </c>
      <c r="W4080">
        <v>43.9</v>
      </c>
      <c r="X4080">
        <v>5.3464949396219428</v>
      </c>
    </row>
    <row r="4081" spans="5:24">
      <c r="E4081">
        <v>40.78</v>
      </c>
      <c r="F4081">
        <f t="shared" si="189"/>
        <v>5.3833960682546058</v>
      </c>
      <c r="T4081">
        <f t="shared" ca="1" si="190"/>
        <v>26.93</v>
      </c>
      <c r="U4081">
        <f t="shared" ca="1" si="191"/>
        <v>5.1925342810122483</v>
      </c>
      <c r="W4081">
        <v>6.83</v>
      </c>
      <c r="X4081">
        <v>4.0114275849038608</v>
      </c>
    </row>
    <row r="4082" spans="5:24">
      <c r="E4082">
        <v>40.79</v>
      </c>
      <c r="F4082">
        <f t="shared" si="189"/>
        <v>5.383524850694771</v>
      </c>
      <c r="T4082">
        <f t="shared" ca="1" si="190"/>
        <v>79.67</v>
      </c>
      <c r="U4082">
        <f t="shared" ca="1" si="191"/>
        <v>5.9149458659459393</v>
      </c>
      <c r="W4082">
        <v>64.64</v>
      </c>
      <c r="X4082">
        <v>5.8756192198998187</v>
      </c>
    </row>
    <row r="4083" spans="5:24">
      <c r="E4083">
        <v>40.799999999999997</v>
      </c>
      <c r="F4083">
        <f t="shared" si="189"/>
        <v>5.3836536254084777</v>
      </c>
      <c r="T4083">
        <f t="shared" ca="1" si="190"/>
        <v>17.46</v>
      </c>
      <c r="U4083">
        <f t="shared" ca="1" si="191"/>
        <v>5.0319289214034688</v>
      </c>
      <c r="W4083">
        <v>25.87</v>
      </c>
      <c r="X4083">
        <v>4.8526415799854821</v>
      </c>
    </row>
    <row r="4084" spans="5:24">
      <c r="E4084">
        <v>40.81</v>
      </c>
      <c r="F4084">
        <f t="shared" si="189"/>
        <v>5.3837823924051929</v>
      </c>
      <c r="T4084">
        <f t="shared" ca="1" si="190"/>
        <v>24.55</v>
      </c>
      <c r="U4084">
        <f t="shared" ca="1" si="191"/>
        <v>5.1556404069318189</v>
      </c>
      <c r="W4084">
        <v>98.91</v>
      </c>
      <c r="X4084">
        <v>7.7938346203063302</v>
      </c>
    </row>
    <row r="4085" spans="5:24">
      <c r="E4085">
        <v>40.82</v>
      </c>
      <c r="F4085">
        <f t="shared" si="189"/>
        <v>5.3839111516943809</v>
      </c>
      <c r="T4085">
        <f t="shared" ca="1" si="190"/>
        <v>11.97</v>
      </c>
      <c r="U4085">
        <f t="shared" ca="1" si="191"/>
        <v>4.9117560940287719</v>
      </c>
      <c r="W4085">
        <v>92.57</v>
      </c>
      <c r="X4085">
        <v>6.9444942357951422</v>
      </c>
    </row>
    <row r="4086" spans="5:24">
      <c r="E4086">
        <v>40.83</v>
      </c>
      <c r="F4086">
        <f t="shared" si="189"/>
        <v>5.384039903285502</v>
      </c>
      <c r="T4086">
        <f t="shared" ca="1" si="190"/>
        <v>4.88</v>
      </c>
      <c r="U4086">
        <f t="shared" ca="1" si="191"/>
        <v>4.6716990797186657</v>
      </c>
      <c r="W4086">
        <v>22.51</v>
      </c>
      <c r="X4086">
        <v>4.7449183622282476</v>
      </c>
    </row>
    <row r="4087" spans="5:24">
      <c r="E4087">
        <v>40.840000000000003</v>
      </c>
      <c r="F4087">
        <f t="shared" si="189"/>
        <v>5.3841686471880124</v>
      </c>
      <c r="T4087">
        <f t="shared" ca="1" si="190"/>
        <v>35.119999999999997</v>
      </c>
      <c r="U4087">
        <f t="shared" ca="1" si="191"/>
        <v>5.3089586341501525</v>
      </c>
      <c r="W4087">
        <v>84.88</v>
      </c>
      <c r="X4087">
        <v>6.5313003377700376</v>
      </c>
    </row>
    <row r="4088" spans="5:24">
      <c r="E4088">
        <v>40.85</v>
      </c>
      <c r="F4088">
        <f t="shared" si="189"/>
        <v>5.3842973834113659</v>
      </c>
      <c r="T4088">
        <f t="shared" ca="1" si="190"/>
        <v>31.09</v>
      </c>
      <c r="U4088">
        <f t="shared" ca="1" si="191"/>
        <v>5.2533495552698355</v>
      </c>
      <c r="W4088">
        <v>75.81</v>
      </c>
      <c r="X4088">
        <v>6.2002038621727955</v>
      </c>
    </row>
    <row r="4089" spans="5:24">
      <c r="E4089">
        <v>40.86</v>
      </c>
      <c r="F4089">
        <f t="shared" si="189"/>
        <v>5.3844261119650119</v>
      </c>
      <c r="T4089">
        <f t="shared" ca="1" si="190"/>
        <v>71.209999999999994</v>
      </c>
      <c r="U4089">
        <f t="shared" ca="1" si="191"/>
        <v>5.7797650461107004</v>
      </c>
      <c r="W4089">
        <v>11.69</v>
      </c>
      <c r="X4089">
        <v>4.3093728796407325</v>
      </c>
    </row>
    <row r="4090" spans="5:24">
      <c r="E4090">
        <v>40.869999999999997</v>
      </c>
      <c r="F4090">
        <f t="shared" si="189"/>
        <v>5.3845548328583943</v>
      </c>
      <c r="T4090">
        <f t="shared" ca="1" si="190"/>
        <v>74.55</v>
      </c>
      <c r="U4090">
        <f t="shared" ca="1" si="191"/>
        <v>5.830197796139684</v>
      </c>
      <c r="W4090">
        <v>77.91</v>
      </c>
      <c r="X4090">
        <v>6.2691571915760669</v>
      </c>
    </row>
    <row r="4091" spans="5:24">
      <c r="E4091">
        <v>40.880000000000003</v>
      </c>
      <c r="F4091">
        <f t="shared" si="189"/>
        <v>5.3846835461009572</v>
      </c>
      <c r="T4091">
        <f t="shared" ca="1" si="190"/>
        <v>85.3</v>
      </c>
      <c r="U4091">
        <f t="shared" ca="1" si="191"/>
        <v>6.0246935423420522</v>
      </c>
      <c r="W4091">
        <v>27.83</v>
      </c>
      <c r="X4091">
        <v>4.9121008693243855</v>
      </c>
    </row>
    <row r="4092" spans="5:24">
      <c r="E4092">
        <v>40.89</v>
      </c>
      <c r="F4092">
        <f t="shared" si="189"/>
        <v>5.3848122517021366</v>
      </c>
      <c r="T4092">
        <f t="shared" ca="1" si="190"/>
        <v>63.49</v>
      </c>
      <c r="U4092">
        <f t="shared" ca="1" si="191"/>
        <v>5.6724297494642473</v>
      </c>
      <c r="W4092">
        <v>67.13</v>
      </c>
      <c r="X4092">
        <v>5.9435056962176409</v>
      </c>
    </row>
    <row r="4093" spans="5:24">
      <c r="E4093">
        <v>40.9</v>
      </c>
      <c r="F4093">
        <f t="shared" si="189"/>
        <v>5.3849409496713667</v>
      </c>
      <c r="T4093">
        <f t="shared" ca="1" si="190"/>
        <v>82.32</v>
      </c>
      <c r="U4093">
        <f t="shared" ca="1" si="191"/>
        <v>5.9638145475489273</v>
      </c>
      <c r="W4093">
        <v>36.78</v>
      </c>
      <c r="X4093">
        <v>5.1623142308105843</v>
      </c>
    </row>
    <row r="4094" spans="5:24">
      <c r="E4094">
        <v>40.909999999999997</v>
      </c>
      <c r="F4094">
        <f t="shared" si="189"/>
        <v>5.38506964001808</v>
      </c>
      <c r="T4094">
        <f t="shared" ca="1" si="190"/>
        <v>99.46</v>
      </c>
      <c r="U4094">
        <f t="shared" ca="1" si="191"/>
        <v>6.7745521418530865</v>
      </c>
      <c r="W4094">
        <v>82.74</v>
      </c>
      <c r="X4094">
        <v>6.4439406065093223</v>
      </c>
    </row>
    <row r="4095" spans="5:24">
      <c r="E4095">
        <v>40.92</v>
      </c>
      <c r="F4095">
        <f t="shared" si="189"/>
        <v>5.3851983227517026</v>
      </c>
      <c r="T4095">
        <f t="shared" ca="1" si="190"/>
        <v>69.489999999999995</v>
      </c>
      <c r="U4095">
        <f t="shared" ca="1" si="191"/>
        <v>5.754893995418553</v>
      </c>
      <c r="W4095">
        <v>83.8</v>
      </c>
      <c r="X4095">
        <v>6.4862712987022384</v>
      </c>
    </row>
    <row r="4096" spans="5:24">
      <c r="E4096">
        <v>40.93</v>
      </c>
      <c r="F4096">
        <f t="shared" si="189"/>
        <v>5.3853269978816565</v>
      </c>
      <c r="T4096">
        <f t="shared" ca="1" si="190"/>
        <v>3.13</v>
      </c>
      <c r="U4096">
        <f t="shared" ca="1" si="191"/>
        <v>4.5689890380207823</v>
      </c>
      <c r="W4096">
        <v>38.69</v>
      </c>
      <c r="X4096">
        <v>5.2125920831036545</v>
      </c>
    </row>
    <row r="4097" spans="5:24">
      <c r="E4097">
        <v>40.94</v>
      </c>
      <c r="F4097">
        <f t="shared" si="189"/>
        <v>5.3854556654173633</v>
      </c>
      <c r="T4097">
        <f t="shared" ca="1" si="190"/>
        <v>70.98</v>
      </c>
      <c r="U4097">
        <f t="shared" ca="1" si="191"/>
        <v>5.7764002690525356</v>
      </c>
      <c r="W4097">
        <v>57.14</v>
      </c>
      <c r="X4097">
        <v>5.6799395824972567</v>
      </c>
    </row>
    <row r="4098" spans="5:24">
      <c r="E4098">
        <v>40.950000000000003</v>
      </c>
      <c r="F4098">
        <f t="shared" si="189"/>
        <v>5.3855843253682378</v>
      </c>
      <c r="T4098">
        <f t="shared" ca="1" si="190"/>
        <v>20.59</v>
      </c>
      <c r="U4098">
        <f t="shared" ca="1" si="191"/>
        <v>5.0896349309719042</v>
      </c>
      <c r="W4098">
        <v>98.66</v>
      </c>
      <c r="X4098">
        <v>7.7144185499958278</v>
      </c>
    </row>
    <row r="4099" spans="5:24">
      <c r="E4099">
        <v>40.96</v>
      </c>
      <c r="F4099">
        <f t="shared" si="189"/>
        <v>5.3857129777436921</v>
      </c>
      <c r="T4099">
        <f t="shared" ca="1" si="190"/>
        <v>27.18</v>
      </c>
      <c r="U4099">
        <f t="shared" ca="1" si="191"/>
        <v>5.1963109358651316</v>
      </c>
      <c r="W4099">
        <v>2.9</v>
      </c>
      <c r="X4099">
        <v>3.6043020760081599</v>
      </c>
    </row>
    <row r="4100" spans="5:24">
      <c r="E4100">
        <v>40.97</v>
      </c>
      <c r="F4100">
        <f t="shared" si="189"/>
        <v>5.3858416225531345</v>
      </c>
      <c r="T4100">
        <f t="shared" ca="1" si="190"/>
        <v>67.180000000000007</v>
      </c>
      <c r="U4100">
        <f t="shared" ca="1" si="191"/>
        <v>5.7224444808878392</v>
      </c>
      <c r="W4100">
        <v>14.95</v>
      </c>
      <c r="X4100">
        <v>4.4614197607608927</v>
      </c>
    </row>
    <row r="4101" spans="5:24">
      <c r="E4101">
        <v>40.98</v>
      </c>
      <c r="F4101">
        <f t="shared" ref="F4101:F4164" si="192">NORMINV(E4101/100,$C$3,$C$4)</f>
        <v>5.3859702598059709</v>
      </c>
      <c r="T4101">
        <f t="shared" ref="T4101:T4164" ca="1" si="193">RANDBETWEEN(1,10000)/100</f>
        <v>67.37</v>
      </c>
      <c r="U4101">
        <f t="shared" ref="U4101:U4164" ca="1" si="194">NORMINV(T4101/100,$C$3,$C$4)</f>
        <v>5.7250765853833245</v>
      </c>
      <c r="W4101">
        <v>23.59</v>
      </c>
      <c r="X4101">
        <v>4.7804465796899507</v>
      </c>
    </row>
    <row r="4102" spans="5:24">
      <c r="E4102">
        <v>40.99</v>
      </c>
      <c r="F4102">
        <f t="shared" si="192"/>
        <v>5.3860988895116018</v>
      </c>
      <c r="T4102">
        <f t="shared" ca="1" si="193"/>
        <v>68.959999999999994</v>
      </c>
      <c r="U4102">
        <f t="shared" ca="1" si="194"/>
        <v>5.7473584290157094</v>
      </c>
      <c r="W4102">
        <v>73.02</v>
      </c>
      <c r="X4102">
        <v>6.1134179805808921</v>
      </c>
    </row>
    <row r="4103" spans="5:24">
      <c r="E4103">
        <v>41</v>
      </c>
      <c r="F4103">
        <f t="shared" si="192"/>
        <v>5.3862275116794249</v>
      </c>
      <c r="T4103">
        <f t="shared" ca="1" si="193"/>
        <v>24.13</v>
      </c>
      <c r="U4103">
        <f t="shared" ca="1" si="194"/>
        <v>5.148936527584846</v>
      </c>
      <c r="W4103">
        <v>21.29</v>
      </c>
      <c r="X4103">
        <v>4.7036007258591752</v>
      </c>
    </row>
    <row r="4104" spans="5:24">
      <c r="E4104">
        <v>41.01</v>
      </c>
      <c r="F4104">
        <f t="shared" si="192"/>
        <v>5.3863561263188346</v>
      </c>
      <c r="T4104">
        <f t="shared" ca="1" si="193"/>
        <v>77.36</v>
      </c>
      <c r="U4104">
        <f t="shared" ca="1" si="194"/>
        <v>5.8753775963494519</v>
      </c>
      <c r="W4104">
        <v>84.4</v>
      </c>
      <c r="X4104">
        <v>6.5110343281418164</v>
      </c>
    </row>
    <row r="4105" spans="5:24">
      <c r="E4105">
        <v>41.02</v>
      </c>
      <c r="F4105">
        <f t="shared" si="192"/>
        <v>5.3864847334392207</v>
      </c>
      <c r="T4105">
        <f t="shared" ca="1" si="193"/>
        <v>19.37</v>
      </c>
      <c r="U4105">
        <f t="shared" ca="1" si="194"/>
        <v>5.0678289596324682</v>
      </c>
      <c r="W4105">
        <v>53.48</v>
      </c>
      <c r="X4105">
        <v>5.5873415853136565</v>
      </c>
    </row>
    <row r="4106" spans="5:24">
      <c r="E4106">
        <v>41.03</v>
      </c>
      <c r="F4106">
        <f t="shared" si="192"/>
        <v>5.3866133330499695</v>
      </c>
      <c r="T4106">
        <f t="shared" ca="1" si="193"/>
        <v>17.82</v>
      </c>
      <c r="U4106">
        <f t="shared" ca="1" si="194"/>
        <v>5.0388767373577652</v>
      </c>
      <c r="W4106">
        <v>14.91</v>
      </c>
      <c r="X4106">
        <v>4.4596988282842478</v>
      </c>
    </row>
    <row r="4107" spans="5:24">
      <c r="E4107">
        <v>41.04</v>
      </c>
      <c r="F4107">
        <f t="shared" si="192"/>
        <v>5.3867419251604645</v>
      </c>
      <c r="T4107">
        <f t="shared" ca="1" si="193"/>
        <v>72.56</v>
      </c>
      <c r="U4107">
        <f t="shared" ca="1" si="194"/>
        <v>5.7997796338662591</v>
      </c>
      <c r="W4107">
        <v>94.56</v>
      </c>
      <c r="X4107">
        <v>7.1036102045149514</v>
      </c>
    </row>
    <row r="4108" spans="5:24">
      <c r="E4108">
        <v>41.05</v>
      </c>
      <c r="F4108">
        <f t="shared" si="192"/>
        <v>5.3868705097800849</v>
      </c>
      <c r="T4108">
        <f t="shared" ca="1" si="193"/>
        <v>66.06</v>
      </c>
      <c r="U4108">
        <f t="shared" ca="1" si="194"/>
        <v>5.7070505959160762</v>
      </c>
      <c r="W4108">
        <v>74.400000000000006</v>
      </c>
      <c r="X4108">
        <v>6.1557266787982536</v>
      </c>
    </row>
    <row r="4109" spans="5:24">
      <c r="E4109">
        <v>41.06</v>
      </c>
      <c r="F4109">
        <f t="shared" si="192"/>
        <v>5.3869990869182063</v>
      </c>
      <c r="T4109">
        <f t="shared" ca="1" si="193"/>
        <v>76.349999999999994</v>
      </c>
      <c r="U4109">
        <f t="shared" ca="1" si="194"/>
        <v>5.8588032083938524</v>
      </c>
      <c r="W4109">
        <v>85.27</v>
      </c>
      <c r="X4109">
        <v>6.5480837987263012</v>
      </c>
    </row>
    <row r="4110" spans="5:24">
      <c r="E4110">
        <v>41.07</v>
      </c>
      <c r="F4110">
        <f t="shared" si="192"/>
        <v>5.3871276565842017</v>
      </c>
      <c r="T4110">
        <f t="shared" ca="1" si="193"/>
        <v>52.92</v>
      </c>
      <c r="U4110">
        <f t="shared" ca="1" si="194"/>
        <v>5.5366295108409025</v>
      </c>
      <c r="W4110">
        <v>33.86</v>
      </c>
      <c r="X4110">
        <v>5.0837129943487351</v>
      </c>
    </row>
    <row r="4111" spans="5:24">
      <c r="E4111">
        <v>41.08</v>
      </c>
      <c r="F4111">
        <f t="shared" si="192"/>
        <v>5.3872562187874387</v>
      </c>
      <c r="T4111">
        <f t="shared" ca="1" si="193"/>
        <v>29.83</v>
      </c>
      <c r="U4111">
        <f t="shared" ca="1" si="194"/>
        <v>5.2353519063040839</v>
      </c>
      <c r="W4111">
        <v>20.52</v>
      </c>
      <c r="X4111">
        <v>4.6768100797281225</v>
      </c>
    </row>
    <row r="4112" spans="5:24">
      <c r="E4112">
        <v>41.09</v>
      </c>
      <c r="F4112">
        <f t="shared" si="192"/>
        <v>5.3873847735372822</v>
      </c>
      <c r="T4112">
        <f t="shared" ca="1" si="193"/>
        <v>87.58</v>
      </c>
      <c r="U4112">
        <f t="shared" ca="1" si="194"/>
        <v>6.0771221807128768</v>
      </c>
      <c r="W4112">
        <v>85.54</v>
      </c>
      <c r="X4112">
        <v>6.5598782318844115</v>
      </c>
    </row>
    <row r="4113" spans="5:24">
      <c r="E4113">
        <v>41.1</v>
      </c>
      <c r="F4113">
        <f t="shared" si="192"/>
        <v>5.3875133208430945</v>
      </c>
      <c r="T4113">
        <f t="shared" ca="1" si="193"/>
        <v>54.15</v>
      </c>
      <c r="U4113">
        <f t="shared" ca="1" si="194"/>
        <v>5.5521067001345425</v>
      </c>
      <c r="W4113">
        <v>10.64</v>
      </c>
      <c r="X4113">
        <v>4.2540969766149335</v>
      </c>
    </row>
    <row r="4114" spans="5:24">
      <c r="E4114">
        <v>41.11</v>
      </c>
      <c r="F4114">
        <f t="shared" si="192"/>
        <v>5.3876418607142318</v>
      </c>
      <c r="T4114">
        <f t="shared" ca="1" si="193"/>
        <v>60.11</v>
      </c>
      <c r="U4114">
        <f t="shared" ca="1" si="194"/>
        <v>5.6280976743566242</v>
      </c>
      <c r="W4114">
        <v>28.39</v>
      </c>
      <c r="X4114">
        <v>4.9287054567224242</v>
      </c>
    </row>
    <row r="4115" spans="5:24">
      <c r="E4115">
        <v>41.12</v>
      </c>
      <c r="F4115">
        <f t="shared" si="192"/>
        <v>5.38777039316005</v>
      </c>
      <c r="T4115">
        <f t="shared" ca="1" si="193"/>
        <v>10.4</v>
      </c>
      <c r="U4115">
        <f t="shared" ca="1" si="194"/>
        <v>4.8704580097864643</v>
      </c>
      <c r="W4115">
        <v>52.58</v>
      </c>
      <c r="X4115">
        <v>5.5647161549455069</v>
      </c>
    </row>
    <row r="4116" spans="5:24">
      <c r="E4116">
        <v>41.13</v>
      </c>
      <c r="F4116">
        <f t="shared" si="192"/>
        <v>5.3878989181898991</v>
      </c>
      <c r="T4116">
        <f t="shared" ca="1" si="193"/>
        <v>19.46</v>
      </c>
      <c r="U4116">
        <f t="shared" ca="1" si="194"/>
        <v>5.0694654622401423</v>
      </c>
      <c r="W4116">
        <v>52.53</v>
      </c>
      <c r="X4116">
        <v>5.5634602642135675</v>
      </c>
    </row>
    <row r="4117" spans="5:24">
      <c r="E4117">
        <v>41.14</v>
      </c>
      <c r="F4117">
        <f t="shared" si="192"/>
        <v>5.3880274358131253</v>
      </c>
      <c r="T4117">
        <f t="shared" ca="1" si="193"/>
        <v>62.57</v>
      </c>
      <c r="U4117">
        <f t="shared" ca="1" si="194"/>
        <v>5.6602429614371532</v>
      </c>
      <c r="W4117">
        <v>14.91</v>
      </c>
      <c r="X4117">
        <v>4.4596988282842478</v>
      </c>
    </row>
    <row r="4118" spans="5:24">
      <c r="E4118">
        <v>41.15</v>
      </c>
      <c r="F4118">
        <f t="shared" si="192"/>
        <v>5.3881559460390731</v>
      </c>
      <c r="T4118">
        <f t="shared" ca="1" si="193"/>
        <v>51.03</v>
      </c>
      <c r="U4118">
        <f t="shared" ca="1" si="194"/>
        <v>5.5129105701177119</v>
      </c>
      <c r="W4118">
        <v>37.17</v>
      </c>
      <c r="X4118">
        <v>5.172645796230932</v>
      </c>
    </row>
    <row r="4119" spans="5:24">
      <c r="E4119">
        <v>41.16</v>
      </c>
      <c r="F4119">
        <f t="shared" si="192"/>
        <v>5.3882844488770818</v>
      </c>
      <c r="T4119">
        <f t="shared" ca="1" si="193"/>
        <v>63.89</v>
      </c>
      <c r="U4119">
        <f t="shared" ca="1" si="194"/>
        <v>5.6777600430252368</v>
      </c>
      <c r="W4119">
        <v>36.18</v>
      </c>
      <c r="X4119">
        <v>5.1463484014423564</v>
      </c>
    </row>
    <row r="4120" spans="5:24">
      <c r="E4120">
        <v>41.17</v>
      </c>
      <c r="F4120">
        <f t="shared" si="192"/>
        <v>5.388412944336487</v>
      </c>
      <c r="T4120">
        <f t="shared" ca="1" si="193"/>
        <v>35.380000000000003</v>
      </c>
      <c r="U4120">
        <f t="shared" ca="1" si="194"/>
        <v>5.3124593473523563</v>
      </c>
      <c r="W4120">
        <v>51.26</v>
      </c>
      <c r="X4120">
        <v>5.5315887689513374</v>
      </c>
    </row>
    <row r="4121" spans="5:24">
      <c r="E4121">
        <v>41.18</v>
      </c>
      <c r="F4121">
        <f t="shared" si="192"/>
        <v>5.3885414324266225</v>
      </c>
      <c r="T4121">
        <f t="shared" ca="1" si="193"/>
        <v>76.14</v>
      </c>
      <c r="U4121">
        <f t="shared" ca="1" si="194"/>
        <v>5.8554065997897817</v>
      </c>
      <c r="W4121">
        <v>81.44</v>
      </c>
      <c r="X4121">
        <v>6.3942278391049836</v>
      </c>
    </row>
    <row r="4122" spans="5:24">
      <c r="E4122">
        <v>41.19</v>
      </c>
      <c r="F4122">
        <f t="shared" si="192"/>
        <v>5.388669913156817</v>
      </c>
      <c r="T4122">
        <f t="shared" ca="1" si="193"/>
        <v>45.45</v>
      </c>
      <c r="U4122">
        <f t="shared" ca="1" si="194"/>
        <v>5.4428500110383053</v>
      </c>
      <c r="W4122">
        <v>95.18</v>
      </c>
      <c r="X4122">
        <v>7.1625627137582111</v>
      </c>
    </row>
    <row r="4123" spans="5:24">
      <c r="E4123">
        <v>41.2</v>
      </c>
      <c r="F4123">
        <f t="shared" si="192"/>
        <v>5.3887983865363971</v>
      </c>
      <c r="T4123">
        <f t="shared" ca="1" si="193"/>
        <v>23.13</v>
      </c>
      <c r="U4123">
        <f t="shared" ca="1" si="194"/>
        <v>5.13271383933336</v>
      </c>
      <c r="W4123">
        <v>77.23</v>
      </c>
      <c r="X4123">
        <v>6.2464427549375232</v>
      </c>
    </row>
    <row r="4124" spans="5:24">
      <c r="E4124">
        <v>41.21</v>
      </c>
      <c r="F4124">
        <f t="shared" si="192"/>
        <v>5.3889268525746834</v>
      </c>
      <c r="T4124">
        <f t="shared" ca="1" si="193"/>
        <v>84.72</v>
      </c>
      <c r="U4124">
        <f t="shared" ca="1" si="194"/>
        <v>6.0122491218056799</v>
      </c>
      <c r="W4124">
        <v>6.12</v>
      </c>
      <c r="X4124">
        <v>3.9552221220960964</v>
      </c>
    </row>
    <row r="4125" spans="5:24">
      <c r="E4125">
        <v>41.22</v>
      </c>
      <c r="F4125">
        <f t="shared" si="192"/>
        <v>5.3890553112809947</v>
      </c>
      <c r="T4125">
        <f t="shared" ca="1" si="193"/>
        <v>52.89</v>
      </c>
      <c r="U4125">
        <f t="shared" ca="1" si="194"/>
        <v>5.5362525166623477</v>
      </c>
      <c r="W4125">
        <v>92.29</v>
      </c>
      <c r="X4125">
        <v>6.9248519558296611</v>
      </c>
    </row>
    <row r="4126" spans="5:24">
      <c r="E4126">
        <v>41.23</v>
      </c>
      <c r="F4126">
        <f t="shared" si="192"/>
        <v>5.389183762664647</v>
      </c>
      <c r="T4126">
        <f t="shared" ca="1" si="193"/>
        <v>41.22</v>
      </c>
      <c r="U4126">
        <f t="shared" ca="1" si="194"/>
        <v>5.3890553112809947</v>
      </c>
      <c r="W4126">
        <v>15.24</v>
      </c>
      <c r="X4126">
        <v>4.4738056838752414</v>
      </c>
    </row>
    <row r="4127" spans="5:24">
      <c r="E4127">
        <v>41.24</v>
      </c>
      <c r="F4127">
        <f t="shared" si="192"/>
        <v>5.3893122067349513</v>
      </c>
      <c r="T4127">
        <f t="shared" ca="1" si="193"/>
        <v>66.86</v>
      </c>
      <c r="U4127">
        <f t="shared" ca="1" si="194"/>
        <v>5.7180253121718092</v>
      </c>
      <c r="W4127">
        <v>49.31</v>
      </c>
      <c r="X4127">
        <v>5.4827034024999817</v>
      </c>
    </row>
    <row r="4128" spans="5:24">
      <c r="E4128">
        <v>41.25</v>
      </c>
      <c r="F4128">
        <f t="shared" si="192"/>
        <v>5.3894406435012145</v>
      </c>
      <c r="T4128">
        <f t="shared" ca="1" si="193"/>
        <v>33.799999999999997</v>
      </c>
      <c r="U4128">
        <f t="shared" ca="1" si="194"/>
        <v>5.2910361641652592</v>
      </c>
      <c r="W4128">
        <v>94.25</v>
      </c>
      <c r="X4128">
        <v>7.0761119739866594</v>
      </c>
    </row>
    <row r="4129" spans="5:24">
      <c r="E4129">
        <v>41.26</v>
      </c>
      <c r="F4129">
        <f t="shared" si="192"/>
        <v>5.3895690729727432</v>
      </c>
      <c r="T4129">
        <f t="shared" ca="1" si="193"/>
        <v>47.31</v>
      </c>
      <c r="U4129">
        <f t="shared" ca="1" si="194"/>
        <v>5.4662602616498441</v>
      </c>
      <c r="W4129">
        <v>86.99</v>
      </c>
      <c r="X4129">
        <v>6.6259185424089573</v>
      </c>
    </row>
    <row r="4130" spans="5:24">
      <c r="E4130">
        <v>41.27</v>
      </c>
      <c r="F4130">
        <f t="shared" si="192"/>
        <v>5.3896974951588366</v>
      </c>
      <c r="T4130">
        <f t="shared" ca="1" si="193"/>
        <v>38.630000000000003</v>
      </c>
      <c r="U4130">
        <f t="shared" ca="1" si="194"/>
        <v>5.3555121675025994</v>
      </c>
      <c r="W4130">
        <v>14.14</v>
      </c>
      <c r="X4130">
        <v>4.4259493920656929</v>
      </c>
    </row>
    <row r="4131" spans="5:24">
      <c r="E4131">
        <v>41.28</v>
      </c>
      <c r="F4131">
        <f t="shared" si="192"/>
        <v>5.3898259100687929</v>
      </c>
      <c r="T4131">
        <f t="shared" ca="1" si="193"/>
        <v>44.97</v>
      </c>
      <c r="U4131">
        <f t="shared" ca="1" si="194"/>
        <v>5.43679033387596</v>
      </c>
      <c r="W4131">
        <v>25.69</v>
      </c>
      <c r="X4131">
        <v>4.8470678170266339</v>
      </c>
    </row>
    <row r="4132" spans="5:24">
      <c r="E4132">
        <v>41.29</v>
      </c>
      <c r="F4132">
        <f t="shared" si="192"/>
        <v>5.389954317711906</v>
      </c>
      <c r="T4132">
        <f t="shared" ca="1" si="193"/>
        <v>48.9</v>
      </c>
      <c r="U4132">
        <f t="shared" ca="1" si="194"/>
        <v>5.4862117971303039</v>
      </c>
      <c r="W4132">
        <v>25.6</v>
      </c>
      <c r="X4132">
        <v>4.8442733212017464</v>
      </c>
    </row>
    <row r="4133" spans="5:24">
      <c r="E4133">
        <v>41.3</v>
      </c>
      <c r="F4133">
        <f t="shared" si="192"/>
        <v>5.3900827180974655</v>
      </c>
      <c r="T4133">
        <f t="shared" ca="1" si="193"/>
        <v>96.9</v>
      </c>
      <c r="U4133">
        <f t="shared" ca="1" si="194"/>
        <v>6.4331478717290533</v>
      </c>
      <c r="W4133">
        <v>19.2</v>
      </c>
      <c r="X4133">
        <v>4.629450169804346</v>
      </c>
    </row>
    <row r="4134" spans="5:24">
      <c r="E4134">
        <v>41.31</v>
      </c>
      <c r="F4134">
        <f t="shared" si="192"/>
        <v>5.3902111112347599</v>
      </c>
      <c r="T4134">
        <f t="shared" ca="1" si="193"/>
        <v>29.09</v>
      </c>
      <c r="U4134">
        <f t="shared" ca="1" si="194"/>
        <v>5.2246213069559353</v>
      </c>
      <c r="W4134">
        <v>35.340000000000003</v>
      </c>
      <c r="X4134">
        <v>5.1238427567874592</v>
      </c>
    </row>
    <row r="4135" spans="5:24">
      <c r="E4135">
        <v>41.32</v>
      </c>
      <c r="F4135">
        <f t="shared" si="192"/>
        <v>5.3903394971330716</v>
      </c>
      <c r="T4135">
        <f t="shared" ca="1" si="193"/>
        <v>37.28</v>
      </c>
      <c r="U4135">
        <f t="shared" ca="1" si="194"/>
        <v>5.3377767367190891</v>
      </c>
      <c r="W4135">
        <v>2.69</v>
      </c>
      <c r="X4135">
        <v>3.5715566163435435</v>
      </c>
    </row>
    <row r="4136" spans="5:24">
      <c r="E4136">
        <v>41.33</v>
      </c>
      <c r="F4136">
        <f t="shared" si="192"/>
        <v>5.3904678758016811</v>
      </c>
      <c r="T4136">
        <f t="shared" ca="1" si="193"/>
        <v>99.31</v>
      </c>
      <c r="U4136">
        <f t="shared" ca="1" si="194"/>
        <v>6.7312138406915967</v>
      </c>
      <c r="W4136">
        <v>41.38</v>
      </c>
      <c r="X4136">
        <v>5.282219322047494</v>
      </c>
    </row>
    <row r="4137" spans="5:24">
      <c r="E4137">
        <v>41.34</v>
      </c>
      <c r="F4137">
        <f t="shared" si="192"/>
        <v>5.3905962472498645</v>
      </c>
      <c r="T4137">
        <f t="shared" ca="1" si="193"/>
        <v>53.52</v>
      </c>
      <c r="U4137">
        <f t="shared" ca="1" si="194"/>
        <v>5.5441740563634667</v>
      </c>
      <c r="W4137">
        <v>11.31</v>
      </c>
      <c r="X4137">
        <v>4.2897943744401132</v>
      </c>
    </row>
    <row r="4138" spans="5:24">
      <c r="E4138">
        <v>41.35</v>
      </c>
      <c r="F4138">
        <f t="shared" si="192"/>
        <v>5.3907246114868945</v>
      </c>
      <c r="T4138">
        <f t="shared" ca="1" si="193"/>
        <v>1.94</v>
      </c>
      <c r="U4138">
        <f t="shared" ca="1" si="194"/>
        <v>4.4668491446520715</v>
      </c>
      <c r="W4138">
        <v>87.61</v>
      </c>
      <c r="X4138">
        <v>6.6557095025314439</v>
      </c>
    </row>
    <row r="4139" spans="5:24">
      <c r="E4139">
        <v>41.36</v>
      </c>
      <c r="F4139">
        <f t="shared" si="192"/>
        <v>5.3908529685220419</v>
      </c>
      <c r="T4139">
        <f t="shared" ca="1" si="193"/>
        <v>10.63</v>
      </c>
      <c r="U4139">
        <f t="shared" ca="1" si="194"/>
        <v>4.8767760429199383</v>
      </c>
      <c r="W4139">
        <v>92.17</v>
      </c>
      <c r="X4139">
        <v>6.9165996873465811</v>
      </c>
    </row>
    <row r="4140" spans="5:24">
      <c r="E4140">
        <v>41.37</v>
      </c>
      <c r="F4140">
        <f t="shared" si="192"/>
        <v>5.3909813183645712</v>
      </c>
      <c r="T4140">
        <f t="shared" ca="1" si="193"/>
        <v>76.34</v>
      </c>
      <c r="U4140">
        <f t="shared" ca="1" si="194"/>
        <v>5.8586410903555084</v>
      </c>
      <c r="W4140">
        <v>95.6</v>
      </c>
      <c r="X4140">
        <v>7.206043396888961</v>
      </c>
    </row>
    <row r="4141" spans="5:24">
      <c r="E4141">
        <v>41.38</v>
      </c>
      <c r="F4141">
        <f t="shared" si="192"/>
        <v>5.391109661023747</v>
      </c>
      <c r="T4141">
        <f t="shared" ca="1" si="193"/>
        <v>92.9</v>
      </c>
      <c r="U4141">
        <f t="shared" ca="1" si="194"/>
        <v>6.2341918991228296</v>
      </c>
      <c r="W4141">
        <v>41.95</v>
      </c>
      <c r="X4141">
        <v>5.2968272359571671</v>
      </c>
    </row>
    <row r="4142" spans="5:24">
      <c r="E4142">
        <v>41.39</v>
      </c>
      <c r="F4142">
        <f t="shared" si="192"/>
        <v>5.3912379965088277</v>
      </c>
      <c r="T4142">
        <f t="shared" ca="1" si="193"/>
        <v>65.62</v>
      </c>
      <c r="U4142">
        <f t="shared" ca="1" si="194"/>
        <v>5.7010570882700859</v>
      </c>
      <c r="W4142">
        <v>15.13</v>
      </c>
      <c r="X4142">
        <v>4.4691261906479278</v>
      </c>
    </row>
    <row r="4143" spans="5:24">
      <c r="E4143">
        <v>41.4</v>
      </c>
      <c r="F4143">
        <f t="shared" si="192"/>
        <v>5.3913663248290682</v>
      </c>
      <c r="T4143">
        <f t="shared" ca="1" si="193"/>
        <v>58.32</v>
      </c>
      <c r="U4143">
        <f t="shared" ca="1" si="194"/>
        <v>5.6050433536578241</v>
      </c>
      <c r="W4143">
        <v>69.290000000000006</v>
      </c>
      <c r="X4143">
        <v>6.0040873441674965</v>
      </c>
    </row>
    <row r="4144" spans="5:24">
      <c r="E4144">
        <v>41.41</v>
      </c>
      <c r="F4144">
        <f t="shared" si="192"/>
        <v>5.3914946459937223</v>
      </c>
      <c r="T4144">
        <f t="shared" ca="1" si="193"/>
        <v>2.2599999999999998</v>
      </c>
      <c r="U4144">
        <f t="shared" ca="1" si="194"/>
        <v>4.4986057744708496</v>
      </c>
      <c r="W4144">
        <v>90.77</v>
      </c>
      <c r="X4144">
        <v>6.8267239965500668</v>
      </c>
    </row>
    <row r="4145" spans="5:24">
      <c r="E4145">
        <v>41.42</v>
      </c>
      <c r="F4145">
        <f t="shared" si="192"/>
        <v>5.3916229600120378</v>
      </c>
      <c r="T4145">
        <f t="shared" ca="1" si="193"/>
        <v>47.43</v>
      </c>
      <c r="U4145">
        <f t="shared" ca="1" si="194"/>
        <v>5.4677675156517838</v>
      </c>
      <c r="W4145">
        <v>75.209999999999994</v>
      </c>
      <c r="X4145">
        <v>6.1811129871328214</v>
      </c>
    </row>
    <row r="4146" spans="5:24">
      <c r="E4146">
        <v>41.43</v>
      </c>
      <c r="F4146">
        <f t="shared" si="192"/>
        <v>5.3917512668932606</v>
      </c>
      <c r="T4146">
        <f t="shared" ca="1" si="193"/>
        <v>23.84</v>
      </c>
      <c r="U4146">
        <f t="shared" ca="1" si="194"/>
        <v>5.1442706218432441</v>
      </c>
      <c r="W4146">
        <v>32.79</v>
      </c>
      <c r="X4146">
        <v>5.0542806702691765</v>
      </c>
    </row>
    <row r="4147" spans="5:24">
      <c r="E4147">
        <v>41.44</v>
      </c>
      <c r="F4147">
        <f t="shared" si="192"/>
        <v>5.3918795666466321</v>
      </c>
      <c r="T4147">
        <f t="shared" ca="1" si="193"/>
        <v>68.87</v>
      </c>
      <c r="U4147">
        <f t="shared" ca="1" si="194"/>
        <v>5.7460844132132189</v>
      </c>
      <c r="W4147">
        <v>53.48</v>
      </c>
      <c r="X4147">
        <v>5.5873415853136565</v>
      </c>
    </row>
    <row r="4148" spans="5:24">
      <c r="E4148">
        <v>41.45</v>
      </c>
      <c r="F4148">
        <f t="shared" si="192"/>
        <v>5.3920078592813931</v>
      </c>
      <c r="T4148">
        <f t="shared" ca="1" si="193"/>
        <v>77.52</v>
      </c>
      <c r="U4148">
        <f t="shared" ca="1" si="194"/>
        <v>5.8780410277846435</v>
      </c>
      <c r="W4148">
        <v>49.81</v>
      </c>
      <c r="X4148">
        <v>5.4952373882736287</v>
      </c>
    </row>
    <row r="4149" spans="5:24">
      <c r="E4149">
        <v>41.46</v>
      </c>
      <c r="F4149">
        <f t="shared" si="192"/>
        <v>5.3921361448067762</v>
      </c>
      <c r="T4149">
        <f t="shared" ca="1" si="193"/>
        <v>43.76</v>
      </c>
      <c r="U4149">
        <f t="shared" ca="1" si="194"/>
        <v>5.4214715469773029</v>
      </c>
      <c r="W4149">
        <v>5.27</v>
      </c>
      <c r="X4149">
        <v>3.8807802962866198</v>
      </c>
    </row>
    <row r="4150" spans="5:24">
      <c r="E4150">
        <v>41.47</v>
      </c>
      <c r="F4150">
        <f t="shared" si="192"/>
        <v>5.3922644232320147</v>
      </c>
      <c r="T4150">
        <f t="shared" ca="1" si="193"/>
        <v>55.69</v>
      </c>
      <c r="U4150">
        <f t="shared" ca="1" si="194"/>
        <v>5.571557093926276</v>
      </c>
      <c r="W4150">
        <v>24.79</v>
      </c>
      <c r="X4150">
        <v>4.8188870128671777</v>
      </c>
    </row>
    <row r="4151" spans="5:24">
      <c r="E4151">
        <v>41.48</v>
      </c>
      <c r="F4151">
        <f t="shared" si="192"/>
        <v>5.3923926945663361</v>
      </c>
      <c r="T4151">
        <f t="shared" ca="1" si="193"/>
        <v>94.08</v>
      </c>
      <c r="U4151">
        <f t="shared" ca="1" si="194"/>
        <v>6.2807623513508259</v>
      </c>
      <c r="W4151">
        <v>94.39</v>
      </c>
      <c r="X4151">
        <v>7.0883819346237527</v>
      </c>
    </row>
    <row r="4152" spans="5:24">
      <c r="E4152">
        <v>41.49</v>
      </c>
      <c r="F4152">
        <f t="shared" si="192"/>
        <v>5.3925209588189666</v>
      </c>
      <c r="T4152">
        <f t="shared" ca="1" si="193"/>
        <v>86.74</v>
      </c>
      <c r="U4152">
        <f t="shared" ca="1" si="194"/>
        <v>6.0570923007949302</v>
      </c>
      <c r="W4152">
        <v>31.84</v>
      </c>
      <c r="X4152">
        <v>5.0278223622562903</v>
      </c>
    </row>
    <row r="4153" spans="5:24">
      <c r="E4153">
        <v>41.5</v>
      </c>
      <c r="F4153">
        <f t="shared" si="192"/>
        <v>5.3926492159991275</v>
      </c>
      <c r="T4153">
        <f t="shared" ca="1" si="193"/>
        <v>51.45</v>
      </c>
      <c r="U4153">
        <f t="shared" ca="1" si="194"/>
        <v>5.5181770580633698</v>
      </c>
      <c r="W4153">
        <v>65.599999999999994</v>
      </c>
      <c r="X4153">
        <v>5.9015706956301477</v>
      </c>
    </row>
    <row r="4154" spans="5:24">
      <c r="E4154">
        <v>41.51</v>
      </c>
      <c r="F4154">
        <f t="shared" si="192"/>
        <v>5.392777466116037</v>
      </c>
      <c r="T4154">
        <f t="shared" ca="1" si="193"/>
        <v>5.29</v>
      </c>
      <c r="U4154">
        <f t="shared" ca="1" si="194"/>
        <v>4.6913186215503817</v>
      </c>
      <c r="W4154">
        <v>12.93</v>
      </c>
      <c r="X4154">
        <v>4.3702936959434862</v>
      </c>
    </row>
    <row r="4155" spans="5:24">
      <c r="E4155">
        <v>41.52</v>
      </c>
      <c r="F4155">
        <f t="shared" si="192"/>
        <v>5.3929057091789092</v>
      </c>
      <c r="T4155">
        <f t="shared" ca="1" si="193"/>
        <v>78.88</v>
      </c>
      <c r="U4155">
        <f t="shared" ca="1" si="194"/>
        <v>5.9011322266122868</v>
      </c>
      <c r="W4155">
        <v>94.99</v>
      </c>
      <c r="X4155">
        <v>7.1438848022300352</v>
      </c>
    </row>
    <row r="4156" spans="5:24">
      <c r="E4156">
        <v>41.53</v>
      </c>
      <c r="F4156">
        <f t="shared" si="192"/>
        <v>5.3930339451969562</v>
      </c>
      <c r="T4156">
        <f t="shared" ca="1" si="193"/>
        <v>62.67</v>
      </c>
      <c r="U4156">
        <f t="shared" ca="1" si="194"/>
        <v>5.6615628814166765</v>
      </c>
      <c r="W4156">
        <v>57.62</v>
      </c>
      <c r="X4156">
        <v>5.6921815467967614</v>
      </c>
    </row>
    <row r="4157" spans="5:24">
      <c r="E4157">
        <v>41.54</v>
      </c>
      <c r="F4157">
        <f t="shared" si="192"/>
        <v>5.3931621741793858</v>
      </c>
      <c r="T4157">
        <f t="shared" ca="1" si="193"/>
        <v>16.559999999999999</v>
      </c>
      <c r="U4157">
        <f t="shared" ca="1" si="194"/>
        <v>5.0141501840790124</v>
      </c>
      <c r="W4157">
        <v>26.52</v>
      </c>
      <c r="X4157">
        <v>4.8726044744172121</v>
      </c>
    </row>
    <row r="4158" spans="5:24">
      <c r="E4158">
        <v>41.55</v>
      </c>
      <c r="F4158">
        <f t="shared" si="192"/>
        <v>5.393290396135404</v>
      </c>
      <c r="T4158">
        <f t="shared" ca="1" si="193"/>
        <v>11.76</v>
      </c>
      <c r="U4158">
        <f t="shared" ca="1" si="194"/>
        <v>4.9064649866733214</v>
      </c>
      <c r="W4158">
        <v>86.44</v>
      </c>
      <c r="X4158">
        <v>6.6003032880755743</v>
      </c>
    </row>
    <row r="4159" spans="5:24">
      <c r="E4159">
        <v>41.56</v>
      </c>
      <c r="F4159">
        <f t="shared" si="192"/>
        <v>5.3934186110742104</v>
      </c>
      <c r="T4159">
        <f t="shared" ca="1" si="193"/>
        <v>78.92</v>
      </c>
      <c r="U4159">
        <f t="shared" ca="1" si="194"/>
        <v>5.9018242539657484</v>
      </c>
      <c r="W4159">
        <v>38.880000000000003</v>
      </c>
      <c r="X4159">
        <v>5.2175519818898453</v>
      </c>
    </row>
    <row r="4160" spans="5:24">
      <c r="E4160">
        <v>41.57</v>
      </c>
      <c r="F4160">
        <f t="shared" si="192"/>
        <v>5.393546819005004</v>
      </c>
      <c r="T4160">
        <f t="shared" ca="1" si="193"/>
        <v>65.14</v>
      </c>
      <c r="U4160">
        <f t="shared" ca="1" si="194"/>
        <v>5.6945514691350336</v>
      </c>
      <c r="W4160">
        <v>95.85</v>
      </c>
      <c r="X4160">
        <v>7.2335385038417943</v>
      </c>
    </row>
    <row r="4161" spans="5:24">
      <c r="E4161">
        <v>41.58</v>
      </c>
      <c r="F4161">
        <f t="shared" si="192"/>
        <v>5.3936750199369801</v>
      </c>
      <c r="T4161">
        <f t="shared" ca="1" si="193"/>
        <v>58.44</v>
      </c>
      <c r="U4161">
        <f t="shared" ca="1" si="194"/>
        <v>5.6065813889257896</v>
      </c>
      <c r="W4161">
        <v>43.11</v>
      </c>
      <c r="X4161">
        <v>5.3264256605239302</v>
      </c>
    </row>
    <row r="4162" spans="5:24">
      <c r="E4162">
        <v>41.59</v>
      </c>
      <c r="F4162">
        <f t="shared" si="192"/>
        <v>5.3938032138793286</v>
      </c>
      <c r="T4162">
        <f t="shared" ca="1" si="193"/>
        <v>34</v>
      </c>
      <c r="U4162">
        <f t="shared" ca="1" si="194"/>
        <v>5.293768435279298</v>
      </c>
      <c r="W4162">
        <v>43.46</v>
      </c>
      <c r="X4162">
        <v>5.3353252599053436</v>
      </c>
    </row>
    <row r="4163" spans="5:24">
      <c r="E4163">
        <v>41.6</v>
      </c>
      <c r="F4163">
        <f t="shared" si="192"/>
        <v>5.3939314008412378</v>
      </c>
      <c r="T4163">
        <f t="shared" ca="1" si="193"/>
        <v>71.739999999999995</v>
      </c>
      <c r="U4163">
        <f t="shared" ca="1" si="194"/>
        <v>5.7875674990385342</v>
      </c>
      <c r="W4163">
        <v>45.31</v>
      </c>
      <c r="X4163">
        <v>5.3821670233905268</v>
      </c>
    </row>
    <row r="4164" spans="5:24">
      <c r="E4164">
        <v>41.61</v>
      </c>
      <c r="F4164">
        <f t="shared" si="192"/>
        <v>5.3940595808318932</v>
      </c>
      <c r="T4164">
        <f t="shared" ca="1" si="193"/>
        <v>8.52</v>
      </c>
      <c r="U4164">
        <f t="shared" ca="1" si="194"/>
        <v>4.8145401668661307</v>
      </c>
      <c r="W4164">
        <v>99.66</v>
      </c>
      <c r="X4164">
        <v>8.2064833119042255</v>
      </c>
    </row>
    <row r="4165" spans="5:24">
      <c r="E4165">
        <v>41.62</v>
      </c>
      <c r="F4165">
        <f t="shared" ref="F4165:F4228" si="195">NORMINV(E4165/100,$C$3,$C$4)</f>
        <v>5.3941877538604759</v>
      </c>
      <c r="T4165">
        <f t="shared" ref="T4165:T4228" ca="1" si="196">RANDBETWEEN(1,10000)/100</f>
        <v>98.39</v>
      </c>
      <c r="U4165">
        <f t="shared" ref="U4165:U4228" ca="1" si="197">NORMINV(T4165/100,$C$3,$C$4)</f>
        <v>6.5709595040432509</v>
      </c>
      <c r="W4165">
        <v>26.51</v>
      </c>
      <c r="X4165">
        <v>4.872299259232566</v>
      </c>
    </row>
    <row r="4166" spans="5:24">
      <c r="E4166">
        <v>41.63</v>
      </c>
      <c r="F4166">
        <f t="shared" si="195"/>
        <v>5.3943159199361634</v>
      </c>
      <c r="T4166">
        <f t="shared" ca="1" si="196"/>
        <v>51.24</v>
      </c>
      <c r="U4166">
        <f t="shared" ca="1" si="197"/>
        <v>5.5155435985312371</v>
      </c>
      <c r="W4166">
        <v>68.099999999999994</v>
      </c>
      <c r="X4166">
        <v>5.9704969679049409</v>
      </c>
    </row>
    <row r="4167" spans="5:24">
      <c r="E4167">
        <v>41.64</v>
      </c>
      <c r="F4167">
        <f t="shared" si="195"/>
        <v>5.3944440790681307</v>
      </c>
      <c r="T4167">
        <f t="shared" ca="1" si="196"/>
        <v>32.200000000000003</v>
      </c>
      <c r="U4167">
        <f t="shared" ca="1" si="197"/>
        <v>5.268943299111811</v>
      </c>
      <c r="W4167">
        <v>21.85</v>
      </c>
      <c r="X4167">
        <v>4.7227308633835552</v>
      </c>
    </row>
    <row r="4168" spans="5:24">
      <c r="E4168">
        <v>41.65</v>
      </c>
      <c r="F4168">
        <f t="shared" si="195"/>
        <v>5.3945722312655491</v>
      </c>
      <c r="T4168">
        <f t="shared" ca="1" si="196"/>
        <v>14.87</v>
      </c>
      <c r="U4168">
        <f t="shared" ca="1" si="197"/>
        <v>4.9789874046569444</v>
      </c>
      <c r="W4168">
        <v>47.38</v>
      </c>
      <c r="X4168">
        <v>5.4342790590653429</v>
      </c>
    </row>
    <row r="4169" spans="5:24">
      <c r="E4169">
        <v>41.66</v>
      </c>
      <c r="F4169">
        <f t="shared" si="195"/>
        <v>5.3947003765375872</v>
      </c>
      <c r="T4169">
        <f t="shared" ca="1" si="196"/>
        <v>45.11</v>
      </c>
      <c r="U4169">
        <f t="shared" ca="1" si="197"/>
        <v>5.4385586593502673</v>
      </c>
      <c r="W4169">
        <v>94.02</v>
      </c>
      <c r="X4169">
        <v>7.056454727919709</v>
      </c>
    </row>
    <row r="4170" spans="5:24">
      <c r="E4170">
        <v>41.67</v>
      </c>
      <c r="F4170">
        <f t="shared" si="195"/>
        <v>5.3948285148934083</v>
      </c>
      <c r="T4170">
        <f t="shared" ca="1" si="196"/>
        <v>60.11</v>
      </c>
      <c r="U4170">
        <f t="shared" ca="1" si="197"/>
        <v>5.6280976743566242</v>
      </c>
      <c r="W4170">
        <v>44.35</v>
      </c>
      <c r="X4170">
        <v>5.3578987109552969</v>
      </c>
    </row>
    <row r="4171" spans="5:24">
      <c r="E4171">
        <v>41.68</v>
      </c>
      <c r="F4171">
        <f t="shared" si="195"/>
        <v>5.3949566463421759</v>
      </c>
      <c r="T4171">
        <f t="shared" ca="1" si="196"/>
        <v>62.96</v>
      </c>
      <c r="U4171">
        <f t="shared" ca="1" si="197"/>
        <v>5.6653970617548675</v>
      </c>
      <c r="W4171">
        <v>14.57</v>
      </c>
      <c r="X4171">
        <v>4.4449446257289287</v>
      </c>
    </row>
    <row r="4172" spans="5:24">
      <c r="E4172">
        <v>41.69</v>
      </c>
      <c r="F4172">
        <f t="shared" si="195"/>
        <v>5.3950847708930461</v>
      </c>
      <c r="T4172">
        <f t="shared" ca="1" si="196"/>
        <v>62.43</v>
      </c>
      <c r="U4172">
        <f t="shared" ca="1" si="197"/>
        <v>5.6583969454532843</v>
      </c>
      <c r="W4172">
        <v>35.49</v>
      </c>
      <c r="X4172">
        <v>5.1278752907737086</v>
      </c>
    </row>
    <row r="4173" spans="5:24">
      <c r="E4173">
        <v>41.7</v>
      </c>
      <c r="F4173">
        <f t="shared" si="195"/>
        <v>5.3952128885551751</v>
      </c>
      <c r="T4173">
        <f t="shared" ca="1" si="196"/>
        <v>36.22</v>
      </c>
      <c r="U4173">
        <f t="shared" ca="1" si="197"/>
        <v>5.3237077770381349</v>
      </c>
      <c r="W4173">
        <v>94.82</v>
      </c>
      <c r="X4173">
        <v>7.1276458554711137</v>
      </c>
    </row>
    <row r="4174" spans="5:24">
      <c r="E4174">
        <v>41.71</v>
      </c>
      <c r="F4174">
        <f t="shared" si="195"/>
        <v>5.3953409993377139</v>
      </c>
      <c r="T4174">
        <f t="shared" ca="1" si="196"/>
        <v>54.15</v>
      </c>
      <c r="U4174">
        <f t="shared" ca="1" si="197"/>
        <v>5.5521067001345425</v>
      </c>
      <c r="W4174">
        <v>59.9</v>
      </c>
      <c r="X4174">
        <v>5.7507595718829156</v>
      </c>
    </row>
    <row r="4175" spans="5:24">
      <c r="E4175">
        <v>41.72</v>
      </c>
      <c r="F4175">
        <f t="shared" si="195"/>
        <v>5.3954691032498117</v>
      </c>
      <c r="T4175">
        <f t="shared" ca="1" si="196"/>
        <v>7.1</v>
      </c>
      <c r="U4175">
        <f t="shared" ca="1" si="197"/>
        <v>4.7658081008771704</v>
      </c>
      <c r="W4175">
        <v>2.12</v>
      </c>
      <c r="X4175">
        <v>3.4704273763400177</v>
      </c>
    </row>
    <row r="4176" spans="5:24">
      <c r="E4176">
        <v>41.73</v>
      </c>
      <c r="F4176">
        <f t="shared" si="195"/>
        <v>5.3955972003006121</v>
      </c>
      <c r="T4176">
        <f t="shared" ca="1" si="196"/>
        <v>31.39</v>
      </c>
      <c r="U4176">
        <f t="shared" ca="1" si="197"/>
        <v>5.2575871565285235</v>
      </c>
      <c r="W4176">
        <v>93.23</v>
      </c>
      <c r="X4176">
        <v>6.9931420783259011</v>
      </c>
    </row>
    <row r="4177" spans="5:24">
      <c r="E4177">
        <v>41.74</v>
      </c>
      <c r="F4177">
        <f t="shared" si="195"/>
        <v>5.3957252904992581</v>
      </c>
      <c r="T4177">
        <f t="shared" ca="1" si="196"/>
        <v>55.21</v>
      </c>
      <c r="U4177">
        <f t="shared" ca="1" si="197"/>
        <v>5.5654843928985507</v>
      </c>
      <c r="W4177">
        <v>81.78</v>
      </c>
      <c r="X4177">
        <v>6.4070128537659592</v>
      </c>
    </row>
    <row r="4178" spans="5:24">
      <c r="E4178">
        <v>41.75</v>
      </c>
      <c r="F4178">
        <f t="shared" si="195"/>
        <v>5.3958533738548873</v>
      </c>
      <c r="T4178">
        <f t="shared" ca="1" si="196"/>
        <v>28.52</v>
      </c>
      <c r="U4178">
        <f t="shared" ca="1" si="197"/>
        <v>5.2162687519289523</v>
      </c>
      <c r="W4178">
        <v>77.66</v>
      </c>
      <c r="X4178">
        <v>6.2607607198446287</v>
      </c>
    </row>
    <row r="4179" spans="5:24">
      <c r="E4179">
        <v>41.76</v>
      </c>
      <c r="F4179">
        <f t="shared" si="195"/>
        <v>5.3959814503766355</v>
      </c>
      <c r="T4179">
        <f t="shared" ca="1" si="196"/>
        <v>62.85</v>
      </c>
      <c r="U4179">
        <f t="shared" ca="1" si="197"/>
        <v>5.6639415845551024</v>
      </c>
      <c r="W4179">
        <v>77.91</v>
      </c>
      <c r="X4179">
        <v>6.2691571915760669</v>
      </c>
    </row>
    <row r="4180" spans="5:24">
      <c r="E4180">
        <v>41.77</v>
      </c>
      <c r="F4180">
        <f t="shared" si="195"/>
        <v>5.3961095200736349</v>
      </c>
      <c r="T4180">
        <f t="shared" ca="1" si="196"/>
        <v>44.59</v>
      </c>
      <c r="U4180">
        <f t="shared" ca="1" si="197"/>
        <v>5.4319865402062772</v>
      </c>
      <c r="W4180">
        <v>38.869999999999997</v>
      </c>
      <c r="X4180">
        <v>5.217291108807812</v>
      </c>
    </row>
    <row r="4181" spans="5:24">
      <c r="E4181">
        <v>41.78</v>
      </c>
      <c r="F4181">
        <f t="shared" si="195"/>
        <v>5.3962375829550124</v>
      </c>
      <c r="T4181">
        <f t="shared" ca="1" si="196"/>
        <v>20.52</v>
      </c>
      <c r="U4181">
        <f t="shared" ca="1" si="197"/>
        <v>5.0884050398640612</v>
      </c>
      <c r="W4181">
        <v>50.47</v>
      </c>
      <c r="X4181">
        <v>5.5117814254326314</v>
      </c>
    </row>
    <row r="4182" spans="5:24">
      <c r="E4182">
        <v>41.79</v>
      </c>
      <c r="F4182">
        <f t="shared" si="195"/>
        <v>5.396365639029896</v>
      </c>
      <c r="T4182">
        <f t="shared" ca="1" si="196"/>
        <v>38.86</v>
      </c>
      <c r="U4182">
        <f t="shared" ca="1" si="197"/>
        <v>5.3585151082423357</v>
      </c>
      <c r="W4182">
        <v>81.38</v>
      </c>
      <c r="X4182">
        <v>6.39198681421757</v>
      </c>
    </row>
    <row r="4183" spans="5:24">
      <c r="E4183">
        <v>41.8</v>
      </c>
      <c r="F4183">
        <f t="shared" si="195"/>
        <v>5.3964936883074062</v>
      </c>
      <c r="T4183">
        <f t="shared" ca="1" si="196"/>
        <v>46.76</v>
      </c>
      <c r="U4183">
        <f t="shared" ca="1" si="197"/>
        <v>5.4593478786647696</v>
      </c>
      <c r="W4183">
        <v>55.64</v>
      </c>
      <c r="X4183">
        <v>5.6418480871615024</v>
      </c>
    </row>
    <row r="4184" spans="5:24">
      <c r="E4184">
        <v>41.81</v>
      </c>
      <c r="F4184">
        <f t="shared" si="195"/>
        <v>5.3966217307966629</v>
      </c>
      <c r="T4184">
        <f t="shared" ca="1" si="196"/>
        <v>53.39</v>
      </c>
      <c r="U4184">
        <f t="shared" ca="1" si="197"/>
        <v>5.5425386102771252</v>
      </c>
      <c r="W4184">
        <v>90.55</v>
      </c>
      <c r="X4184">
        <v>6.813543122746875</v>
      </c>
    </row>
    <row r="4185" spans="5:24">
      <c r="E4185">
        <v>41.82</v>
      </c>
      <c r="F4185">
        <f t="shared" si="195"/>
        <v>5.3967497665067814</v>
      </c>
      <c r="T4185">
        <f t="shared" ca="1" si="196"/>
        <v>7.83</v>
      </c>
      <c r="U4185">
        <f t="shared" ca="1" si="197"/>
        <v>4.7917001563267085</v>
      </c>
      <c r="W4185">
        <v>3.63</v>
      </c>
      <c r="X4185">
        <v>3.704662853260956</v>
      </c>
    </row>
    <row r="4186" spans="5:24">
      <c r="E4186">
        <v>41.83</v>
      </c>
      <c r="F4186">
        <f t="shared" si="195"/>
        <v>5.3968777954468745</v>
      </c>
      <c r="T4186">
        <f t="shared" ca="1" si="196"/>
        <v>68.709999999999994</v>
      </c>
      <c r="U4186">
        <f t="shared" ca="1" si="197"/>
        <v>5.7438234284008693</v>
      </c>
      <c r="W4186">
        <v>79.069999999999993</v>
      </c>
      <c r="X4186">
        <v>6.3088524892428808</v>
      </c>
    </row>
    <row r="4187" spans="5:24">
      <c r="E4187">
        <v>41.84</v>
      </c>
      <c r="F4187">
        <f t="shared" si="195"/>
        <v>5.3970058176260514</v>
      </c>
      <c r="T4187">
        <f t="shared" ca="1" si="196"/>
        <v>3.75</v>
      </c>
      <c r="U4187">
        <f t="shared" ca="1" si="197"/>
        <v>4.609767829153987</v>
      </c>
      <c r="W4187">
        <v>76.180000000000007</v>
      </c>
      <c r="X4187">
        <v>6.2121046096795451</v>
      </c>
    </row>
    <row r="4188" spans="5:24">
      <c r="E4188">
        <v>41.85</v>
      </c>
      <c r="F4188">
        <f t="shared" si="195"/>
        <v>5.3971338330534184</v>
      </c>
      <c r="T4188">
        <f t="shared" ca="1" si="196"/>
        <v>63.19</v>
      </c>
      <c r="U4188">
        <f t="shared" ca="1" si="197"/>
        <v>5.6684448832556011</v>
      </c>
      <c r="W4188">
        <v>90.3</v>
      </c>
      <c r="X4188">
        <v>6.7988366326425052</v>
      </c>
    </row>
    <row r="4189" spans="5:24">
      <c r="E4189">
        <v>41.86</v>
      </c>
      <c r="F4189">
        <f t="shared" si="195"/>
        <v>5.3972618417380778</v>
      </c>
      <c r="T4189">
        <f t="shared" ca="1" si="196"/>
        <v>30.74</v>
      </c>
      <c r="U4189">
        <f t="shared" ca="1" si="197"/>
        <v>5.2483831685845166</v>
      </c>
      <c r="W4189">
        <v>0.18</v>
      </c>
      <c r="X4189">
        <v>2.5887622737569593</v>
      </c>
    </row>
    <row r="4190" spans="5:24">
      <c r="E4190">
        <v>41.87</v>
      </c>
      <c r="F4190">
        <f t="shared" si="195"/>
        <v>5.3973898436891297</v>
      </c>
      <c r="T4190">
        <f t="shared" ca="1" si="196"/>
        <v>98.59</v>
      </c>
      <c r="U4190">
        <f t="shared" ca="1" si="197"/>
        <v>6.597246406942431</v>
      </c>
      <c r="W4190">
        <v>67.06</v>
      </c>
      <c r="X4190">
        <v>5.9415705484106773</v>
      </c>
    </row>
    <row r="4191" spans="5:24">
      <c r="E4191">
        <v>41.88</v>
      </c>
      <c r="F4191">
        <f t="shared" si="195"/>
        <v>5.3975178389156708</v>
      </c>
      <c r="T4191">
        <f t="shared" ca="1" si="196"/>
        <v>63.56</v>
      </c>
      <c r="U4191">
        <f t="shared" ca="1" si="197"/>
        <v>5.6733611202627268</v>
      </c>
      <c r="W4191">
        <v>70.61</v>
      </c>
      <c r="X4191">
        <v>6.0420268635225387</v>
      </c>
    </row>
    <row r="4192" spans="5:24">
      <c r="E4192">
        <v>41.89</v>
      </c>
      <c r="F4192">
        <f t="shared" si="195"/>
        <v>5.3976458274267936</v>
      </c>
      <c r="T4192">
        <f t="shared" ca="1" si="196"/>
        <v>19.75</v>
      </c>
      <c r="U4192">
        <f t="shared" ca="1" si="197"/>
        <v>5.0747075676658078</v>
      </c>
      <c r="W4192">
        <v>42.39</v>
      </c>
      <c r="X4192">
        <v>5.3080737817331931</v>
      </c>
    </row>
    <row r="4193" spans="5:24">
      <c r="E4193">
        <v>41.9</v>
      </c>
      <c r="F4193">
        <f t="shared" si="195"/>
        <v>5.3977738092315892</v>
      </c>
      <c r="T4193">
        <f t="shared" ca="1" si="196"/>
        <v>54.27</v>
      </c>
      <c r="U4193">
        <f t="shared" ca="1" si="197"/>
        <v>5.5536191068897027</v>
      </c>
      <c r="W4193">
        <v>20.62</v>
      </c>
      <c r="X4193">
        <v>4.6803225351946782</v>
      </c>
    </row>
    <row r="4194" spans="5:24">
      <c r="E4194">
        <v>41.91</v>
      </c>
      <c r="F4194">
        <f t="shared" si="195"/>
        <v>5.3979017843391448</v>
      </c>
      <c r="T4194">
        <f t="shared" ca="1" si="196"/>
        <v>57.34</v>
      </c>
      <c r="U4194">
        <f t="shared" ca="1" si="197"/>
        <v>5.5925185094578884</v>
      </c>
      <c r="W4194">
        <v>78.459999999999994</v>
      </c>
      <c r="X4194">
        <v>6.287823419970298</v>
      </c>
    </row>
    <row r="4195" spans="5:24">
      <c r="E4195">
        <v>41.92</v>
      </c>
      <c r="F4195">
        <f t="shared" si="195"/>
        <v>5.3980297527585419</v>
      </c>
      <c r="T4195">
        <f t="shared" ca="1" si="196"/>
        <v>37.1</v>
      </c>
      <c r="U4195">
        <f t="shared" ca="1" si="197"/>
        <v>5.3353970078486741</v>
      </c>
      <c r="W4195">
        <v>92.87</v>
      </c>
      <c r="X4195">
        <v>6.9661772672966551</v>
      </c>
    </row>
    <row r="4196" spans="5:24">
      <c r="E4196">
        <v>41.93</v>
      </c>
      <c r="F4196">
        <f t="shared" si="195"/>
        <v>5.3981577144988639</v>
      </c>
      <c r="T4196">
        <f t="shared" ca="1" si="196"/>
        <v>95.33</v>
      </c>
      <c r="U4196">
        <f t="shared" ca="1" si="197"/>
        <v>6.3388645393971768</v>
      </c>
      <c r="W4196">
        <v>60.53</v>
      </c>
      <c r="X4196">
        <v>5.7670898270605306</v>
      </c>
    </row>
    <row r="4197" spans="5:24">
      <c r="E4197">
        <v>41.94</v>
      </c>
      <c r="F4197">
        <f t="shared" si="195"/>
        <v>5.3982856695691863</v>
      </c>
      <c r="T4197">
        <f t="shared" ca="1" si="196"/>
        <v>91.2</v>
      </c>
      <c r="U4197">
        <f t="shared" ca="1" si="197"/>
        <v>6.1765870772740019</v>
      </c>
      <c r="W4197">
        <v>3.2</v>
      </c>
      <c r="X4197">
        <v>3.6478201412309499</v>
      </c>
    </row>
    <row r="4198" spans="5:24">
      <c r="E4198">
        <v>41.95</v>
      </c>
      <c r="F4198">
        <f t="shared" si="195"/>
        <v>5.3984136179785835</v>
      </c>
      <c r="T4198">
        <f t="shared" ca="1" si="196"/>
        <v>94.65</v>
      </c>
      <c r="U4198">
        <f t="shared" ca="1" si="197"/>
        <v>6.3059125605733142</v>
      </c>
      <c r="W4198">
        <v>62.85</v>
      </c>
      <c r="X4198">
        <v>5.8278831691102049</v>
      </c>
    </row>
    <row r="4199" spans="5:24">
      <c r="E4199">
        <v>41.96</v>
      </c>
      <c r="F4199">
        <f t="shared" si="195"/>
        <v>5.3985415597361275</v>
      </c>
      <c r="T4199">
        <f t="shared" ca="1" si="196"/>
        <v>13.27</v>
      </c>
      <c r="U4199">
        <f t="shared" ca="1" si="197"/>
        <v>4.9431407847487625</v>
      </c>
      <c r="W4199">
        <v>10.95</v>
      </c>
      <c r="X4199">
        <v>4.2708084597701053</v>
      </c>
    </row>
    <row r="4200" spans="5:24">
      <c r="E4200">
        <v>41.97</v>
      </c>
      <c r="F4200">
        <f t="shared" si="195"/>
        <v>5.3986694948508847</v>
      </c>
      <c r="T4200">
        <f t="shared" ca="1" si="196"/>
        <v>3.62</v>
      </c>
      <c r="U4200">
        <f t="shared" ca="1" si="197"/>
        <v>4.6017026927307976</v>
      </c>
      <c r="W4200">
        <v>19.82</v>
      </c>
      <c r="X4200">
        <v>4.6519318175010964</v>
      </c>
    </row>
    <row r="4201" spans="5:24">
      <c r="E4201">
        <v>41.98</v>
      </c>
      <c r="F4201">
        <f t="shared" si="195"/>
        <v>5.3987974233319216</v>
      </c>
      <c r="T4201">
        <f t="shared" ca="1" si="196"/>
        <v>82.59</v>
      </c>
      <c r="U4201">
        <f t="shared" ca="1" si="197"/>
        <v>5.9690432100789339</v>
      </c>
      <c r="W4201">
        <v>57.4</v>
      </c>
      <c r="X4201">
        <v>5.6865671818365193</v>
      </c>
    </row>
    <row r="4202" spans="5:24">
      <c r="E4202">
        <v>41.99</v>
      </c>
      <c r="F4202">
        <f t="shared" si="195"/>
        <v>5.3989253451882986</v>
      </c>
      <c r="T4202">
        <f t="shared" ca="1" si="196"/>
        <v>63.54</v>
      </c>
      <c r="U4202">
        <f t="shared" ca="1" si="197"/>
        <v>5.6730949530754451</v>
      </c>
      <c r="W4202">
        <v>47.68</v>
      </c>
      <c r="X4202">
        <v>5.4418134071698328</v>
      </c>
    </row>
    <row r="4203" spans="5:24">
      <c r="E4203">
        <v>42</v>
      </c>
      <c r="F4203">
        <f t="shared" si="195"/>
        <v>5.3990532604290742</v>
      </c>
      <c r="T4203">
        <f t="shared" ca="1" si="196"/>
        <v>74.09</v>
      </c>
      <c r="U4203">
        <f t="shared" ca="1" si="197"/>
        <v>5.8230612692687114</v>
      </c>
      <c r="W4203">
        <v>31.49</v>
      </c>
      <c r="X4203">
        <v>5.0179916294509121</v>
      </c>
    </row>
    <row r="4204" spans="5:24">
      <c r="E4204">
        <v>42.01</v>
      </c>
      <c r="F4204">
        <f t="shared" si="195"/>
        <v>5.3991811690633043</v>
      </c>
      <c r="T4204">
        <f t="shared" ca="1" si="196"/>
        <v>88.58</v>
      </c>
      <c r="U4204">
        <f t="shared" ca="1" si="197"/>
        <v>6.1022453169345567</v>
      </c>
      <c r="W4204">
        <v>81.040000000000006</v>
      </c>
      <c r="X4204">
        <v>6.3793712780853689</v>
      </c>
    </row>
    <row r="4205" spans="5:24">
      <c r="E4205">
        <v>42.02</v>
      </c>
      <c r="F4205">
        <f t="shared" si="195"/>
        <v>5.3993090711000411</v>
      </c>
      <c r="T4205">
        <f t="shared" ca="1" si="196"/>
        <v>89.28</v>
      </c>
      <c r="U4205">
        <f t="shared" ca="1" si="197"/>
        <v>6.120778574852479</v>
      </c>
      <c r="W4205">
        <v>21.14</v>
      </c>
      <c r="X4205">
        <v>4.6984269980807234</v>
      </c>
    </row>
    <row r="4206" spans="5:24">
      <c r="E4206">
        <v>42.03</v>
      </c>
      <c r="F4206">
        <f t="shared" si="195"/>
        <v>5.3994369665483335</v>
      </c>
      <c r="T4206">
        <f t="shared" ca="1" si="196"/>
        <v>7.09</v>
      </c>
      <c r="U4206">
        <f t="shared" ca="1" si="197"/>
        <v>4.7654395501931246</v>
      </c>
      <c r="W4206">
        <v>24.18</v>
      </c>
      <c r="X4206">
        <v>4.799475804017316</v>
      </c>
    </row>
    <row r="4207" spans="5:24">
      <c r="E4207">
        <v>42.04</v>
      </c>
      <c r="F4207">
        <f t="shared" si="195"/>
        <v>5.3995648554172266</v>
      </c>
      <c r="T4207">
        <f t="shared" ca="1" si="196"/>
        <v>53.15</v>
      </c>
      <c r="U4207">
        <f t="shared" ca="1" si="197"/>
        <v>5.5395205074008551</v>
      </c>
      <c r="W4207">
        <v>47.75</v>
      </c>
      <c r="X4207">
        <v>5.4435709308375255</v>
      </c>
    </row>
    <row r="4208" spans="5:24">
      <c r="E4208">
        <v>42.05</v>
      </c>
      <c r="F4208">
        <f t="shared" si="195"/>
        <v>5.399692737715764</v>
      </c>
      <c r="T4208">
        <f t="shared" ca="1" si="196"/>
        <v>84.99</v>
      </c>
      <c r="U4208">
        <f t="shared" ca="1" si="197"/>
        <v>6.0180022962460775</v>
      </c>
      <c r="W4208">
        <v>76.2</v>
      </c>
      <c r="X4208">
        <v>6.2127507602200431</v>
      </c>
    </row>
    <row r="4209" spans="5:24">
      <c r="E4209">
        <v>42.06</v>
      </c>
      <c r="F4209">
        <f t="shared" si="195"/>
        <v>5.3998206134529863</v>
      </c>
      <c r="T4209">
        <f t="shared" ca="1" si="196"/>
        <v>28.6</v>
      </c>
      <c r="U4209">
        <f t="shared" ca="1" si="197"/>
        <v>5.2174457739967082</v>
      </c>
      <c r="W4209">
        <v>29.47</v>
      </c>
      <c r="X4209">
        <v>4.9602942877746772</v>
      </c>
    </row>
    <row r="4210" spans="5:24">
      <c r="E4210">
        <v>42.07</v>
      </c>
      <c r="F4210">
        <f t="shared" si="195"/>
        <v>5.399948482637928</v>
      </c>
      <c r="T4210">
        <f t="shared" ca="1" si="196"/>
        <v>13.56</v>
      </c>
      <c r="U4210">
        <f t="shared" ca="1" si="197"/>
        <v>4.9498483559622128</v>
      </c>
      <c r="W4210">
        <v>61.43</v>
      </c>
      <c r="X4210">
        <v>5.7905441236698696</v>
      </c>
    </row>
    <row r="4211" spans="5:24">
      <c r="E4211">
        <v>42.08</v>
      </c>
      <c r="F4211">
        <f t="shared" si="195"/>
        <v>5.4000763452796239</v>
      </c>
      <c r="T4211">
        <f t="shared" ca="1" si="196"/>
        <v>0.66</v>
      </c>
      <c r="U4211">
        <f t="shared" ca="1" si="197"/>
        <v>4.2608363554145141</v>
      </c>
      <c r="W4211">
        <v>85.89</v>
      </c>
      <c r="X4211">
        <v>6.5753903508903564</v>
      </c>
    </row>
    <row r="4212" spans="5:24">
      <c r="E4212">
        <v>42.09</v>
      </c>
      <c r="F4212">
        <f t="shared" si="195"/>
        <v>5.4002042013871048</v>
      </c>
      <c r="T4212">
        <f t="shared" ca="1" si="196"/>
        <v>49.96</v>
      </c>
      <c r="U4212">
        <f t="shared" ca="1" si="197"/>
        <v>5.4994986742610754</v>
      </c>
      <c r="W4212">
        <v>88.18</v>
      </c>
      <c r="X4212">
        <v>6.6840330000402428</v>
      </c>
    </row>
    <row r="4213" spans="5:24">
      <c r="E4213">
        <v>42.1</v>
      </c>
      <c r="F4213">
        <f t="shared" si="195"/>
        <v>5.4003320509693964</v>
      </c>
      <c r="T4213">
        <f t="shared" ca="1" si="196"/>
        <v>58.06</v>
      </c>
      <c r="U4213">
        <f t="shared" ca="1" si="197"/>
        <v>5.6017143304308137</v>
      </c>
      <c r="W4213">
        <v>58.7</v>
      </c>
      <c r="X4213">
        <v>5.7198345638050689</v>
      </c>
    </row>
    <row r="4214" spans="5:24">
      <c r="E4214">
        <v>42.11</v>
      </c>
      <c r="F4214">
        <f t="shared" si="195"/>
        <v>5.4004598940355244</v>
      </c>
      <c r="T4214">
        <f t="shared" ca="1" si="196"/>
        <v>76.37</v>
      </c>
      <c r="U4214">
        <f t="shared" ca="1" si="197"/>
        <v>5.8591275576934123</v>
      </c>
      <c r="W4214">
        <v>74.680000000000007</v>
      </c>
      <c r="X4214">
        <v>6.1644536577486289</v>
      </c>
    </row>
    <row r="4215" spans="5:24">
      <c r="E4215">
        <v>42.12</v>
      </c>
      <c r="F4215">
        <f t="shared" si="195"/>
        <v>5.40058773059451</v>
      </c>
      <c r="T4215">
        <f t="shared" ca="1" si="196"/>
        <v>13.54</v>
      </c>
      <c r="U4215">
        <f t="shared" ca="1" si="197"/>
        <v>4.9493889437040108</v>
      </c>
      <c r="W4215">
        <v>84.54</v>
      </c>
      <c r="X4215">
        <v>6.5169021089367494</v>
      </c>
    </row>
    <row r="4216" spans="5:24">
      <c r="E4216">
        <v>42.13</v>
      </c>
      <c r="F4216">
        <f t="shared" si="195"/>
        <v>5.4007155606553701</v>
      </c>
      <c r="T4216">
        <f t="shared" ca="1" si="196"/>
        <v>15.8</v>
      </c>
      <c r="U4216">
        <f t="shared" ca="1" si="197"/>
        <v>4.9986441674867255</v>
      </c>
      <c r="W4216">
        <v>56.04</v>
      </c>
      <c r="X4216">
        <v>5.6519834360421042</v>
      </c>
    </row>
    <row r="4217" spans="5:24">
      <c r="E4217">
        <v>42.14</v>
      </c>
      <c r="F4217">
        <f t="shared" si="195"/>
        <v>5.4008433842271204</v>
      </c>
      <c r="T4217">
        <f t="shared" ca="1" si="196"/>
        <v>17.93</v>
      </c>
      <c r="U4217">
        <f t="shared" ca="1" si="197"/>
        <v>5.0409819819031743</v>
      </c>
      <c r="W4217">
        <v>56.06</v>
      </c>
      <c r="X4217">
        <v>5.6524906048818586</v>
      </c>
    </row>
    <row r="4218" spans="5:24">
      <c r="E4218">
        <v>42.15</v>
      </c>
      <c r="F4218">
        <f t="shared" si="195"/>
        <v>5.4009712013187725</v>
      </c>
      <c r="T4218">
        <f t="shared" ca="1" si="196"/>
        <v>92.62</v>
      </c>
      <c r="U4218">
        <f t="shared" ca="1" si="197"/>
        <v>6.2240304847098509</v>
      </c>
      <c r="W4218">
        <v>13.81</v>
      </c>
      <c r="X4218">
        <v>4.4111045659894392</v>
      </c>
    </row>
    <row r="4219" spans="5:24">
      <c r="E4219">
        <v>42.16</v>
      </c>
      <c r="F4219">
        <f t="shared" si="195"/>
        <v>5.4010990119393361</v>
      </c>
      <c r="T4219">
        <f t="shared" ca="1" si="196"/>
        <v>96.17</v>
      </c>
      <c r="U4219">
        <f t="shared" ca="1" si="197"/>
        <v>6.3853818640450282</v>
      </c>
      <c r="W4219">
        <v>35.17</v>
      </c>
      <c r="X4219">
        <v>5.1192651412429777</v>
      </c>
    </row>
    <row r="4220" spans="5:24">
      <c r="E4220">
        <v>42.17</v>
      </c>
      <c r="F4220">
        <f t="shared" si="195"/>
        <v>5.4012268160978154</v>
      </c>
      <c r="T4220">
        <f t="shared" ca="1" si="196"/>
        <v>43.96</v>
      </c>
      <c r="U4220">
        <f t="shared" ca="1" si="197"/>
        <v>5.4240082819789475</v>
      </c>
      <c r="W4220">
        <v>48.6</v>
      </c>
      <c r="X4220">
        <v>5.464899998227291</v>
      </c>
    </row>
    <row r="4221" spans="5:24">
      <c r="E4221">
        <v>42.18</v>
      </c>
      <c r="F4221">
        <f t="shared" si="195"/>
        <v>5.4013546138032149</v>
      </c>
      <c r="T4221">
        <f t="shared" ca="1" si="196"/>
        <v>10.49</v>
      </c>
      <c r="U4221">
        <f t="shared" ca="1" si="197"/>
        <v>4.8729422124347375</v>
      </c>
      <c r="W4221">
        <v>97.83</v>
      </c>
      <c r="X4221">
        <v>7.5198398704906433</v>
      </c>
    </row>
    <row r="4222" spans="5:24">
      <c r="E4222">
        <v>42.19</v>
      </c>
      <c r="F4222">
        <f t="shared" si="195"/>
        <v>5.4014824050645327</v>
      </c>
      <c r="T4222">
        <f t="shared" ca="1" si="196"/>
        <v>66.510000000000005</v>
      </c>
      <c r="U4222">
        <f t="shared" ca="1" si="197"/>
        <v>5.7132112562569741</v>
      </c>
      <c r="W4222">
        <v>67.45</v>
      </c>
      <c r="X4222">
        <v>5.952373408825423</v>
      </c>
    </row>
    <row r="4223" spans="5:24">
      <c r="E4223">
        <v>42.2</v>
      </c>
      <c r="F4223">
        <f t="shared" si="195"/>
        <v>5.4016101898907669</v>
      </c>
      <c r="T4223">
        <f t="shared" ca="1" si="196"/>
        <v>44.65</v>
      </c>
      <c r="U4223">
        <f t="shared" ca="1" si="197"/>
        <v>5.4327454400577331</v>
      </c>
      <c r="W4223">
        <v>34.01</v>
      </c>
      <c r="X4223">
        <v>5.0878097732709024</v>
      </c>
    </row>
    <row r="4224" spans="5:24">
      <c r="E4224">
        <v>42.21</v>
      </c>
      <c r="F4224">
        <f t="shared" si="195"/>
        <v>5.4017379682909095</v>
      </c>
      <c r="T4224">
        <f t="shared" ca="1" si="196"/>
        <v>64.66</v>
      </c>
      <c r="U4224">
        <f t="shared" ca="1" si="197"/>
        <v>5.6880786216062704</v>
      </c>
      <c r="W4224">
        <v>30.1</v>
      </c>
      <c r="X4224">
        <v>4.9784734281710676</v>
      </c>
    </row>
    <row r="4225" spans="5:24">
      <c r="E4225">
        <v>42.22</v>
      </c>
      <c r="F4225">
        <f t="shared" si="195"/>
        <v>5.4018657402739523</v>
      </c>
      <c r="T4225">
        <f t="shared" ca="1" si="196"/>
        <v>75.38</v>
      </c>
      <c r="U4225">
        <f t="shared" ca="1" si="197"/>
        <v>5.8432483060397935</v>
      </c>
      <c r="W4225">
        <v>47.38</v>
      </c>
      <c r="X4225">
        <v>5.4342790590653429</v>
      </c>
    </row>
    <row r="4226" spans="5:24">
      <c r="E4226">
        <v>42.23</v>
      </c>
      <c r="F4226">
        <f t="shared" si="195"/>
        <v>5.4019935058488828</v>
      </c>
      <c r="T4226">
        <f t="shared" ca="1" si="196"/>
        <v>10.96</v>
      </c>
      <c r="U4226">
        <f t="shared" ca="1" si="197"/>
        <v>4.8856709206158566</v>
      </c>
      <c r="W4226">
        <v>32.799999999999997</v>
      </c>
      <c r="X4226">
        <v>5.0545574937082804</v>
      </c>
    </row>
    <row r="4227" spans="5:24">
      <c r="E4227">
        <v>42.24</v>
      </c>
      <c r="F4227">
        <f t="shared" si="195"/>
        <v>5.402121265024685</v>
      </c>
      <c r="T4227">
        <f t="shared" ca="1" si="196"/>
        <v>32.04</v>
      </c>
      <c r="U4227">
        <f t="shared" ca="1" si="197"/>
        <v>5.2667097213154266</v>
      </c>
      <c r="W4227">
        <v>45.04</v>
      </c>
      <c r="X4227">
        <v>5.3753491881163624</v>
      </c>
    </row>
    <row r="4228" spans="5:24">
      <c r="E4228">
        <v>42.25</v>
      </c>
      <c r="F4228">
        <f t="shared" si="195"/>
        <v>5.4022490178103402</v>
      </c>
      <c r="T4228">
        <f t="shared" ca="1" si="196"/>
        <v>10.51</v>
      </c>
      <c r="U4228">
        <f t="shared" ca="1" si="197"/>
        <v>4.8734921595295146</v>
      </c>
      <c r="W4228">
        <v>48.47</v>
      </c>
      <c r="X4228">
        <v>5.461639181148521</v>
      </c>
    </row>
    <row r="4229" spans="5:24">
      <c r="E4229">
        <v>42.26</v>
      </c>
      <c r="F4229">
        <f t="shared" ref="F4229:F4292" si="198">NORMINV(E4229/100,$C$3,$C$4)</f>
        <v>5.4023767642148277</v>
      </c>
      <c r="T4229">
        <f t="shared" ref="T4229:T4292" ca="1" si="199">RANDBETWEEN(1,10000)/100</f>
        <v>19.29</v>
      </c>
      <c r="U4229">
        <f t="shared" ref="U4229:U4292" ca="1" si="200">NORMINV(T4229/100,$C$3,$C$4)</f>
        <v>5.0663703943498488</v>
      </c>
      <c r="W4229">
        <v>2.7</v>
      </c>
      <c r="X4229">
        <v>3.573163426736091</v>
      </c>
    </row>
    <row r="4230" spans="5:24">
      <c r="E4230">
        <v>42.27</v>
      </c>
      <c r="F4230">
        <f t="shared" si="198"/>
        <v>5.4025045042471218</v>
      </c>
      <c r="T4230">
        <f t="shared" ca="1" si="199"/>
        <v>16.920000000000002</v>
      </c>
      <c r="U4230">
        <f t="shared" ca="1" si="200"/>
        <v>5.0213342887353702</v>
      </c>
      <c r="W4230">
        <v>25.95</v>
      </c>
      <c r="X4230">
        <v>4.8551123568371573</v>
      </c>
    </row>
    <row r="4231" spans="5:24">
      <c r="E4231">
        <v>42.28</v>
      </c>
      <c r="F4231">
        <f t="shared" si="198"/>
        <v>5.4026322379161957</v>
      </c>
      <c r="T4231">
        <f t="shared" ca="1" si="199"/>
        <v>32.01</v>
      </c>
      <c r="U4231">
        <f t="shared" ca="1" si="200"/>
        <v>5.2662904080504003</v>
      </c>
      <c r="W4231">
        <v>74</v>
      </c>
      <c r="X4231">
        <v>6.1433454053929166</v>
      </c>
    </row>
    <row r="4232" spans="5:24">
      <c r="E4232">
        <v>42.29</v>
      </c>
      <c r="F4232">
        <f t="shared" si="198"/>
        <v>5.4027599652310192</v>
      </c>
      <c r="T4232">
        <f t="shared" ca="1" si="199"/>
        <v>10.49</v>
      </c>
      <c r="U4232">
        <f t="shared" ca="1" si="200"/>
        <v>4.8729422124347375</v>
      </c>
      <c r="W4232">
        <v>62.39</v>
      </c>
      <c r="X4232">
        <v>5.8157398194906698</v>
      </c>
    </row>
    <row r="4233" spans="5:24">
      <c r="E4233">
        <v>42.3</v>
      </c>
      <c r="F4233">
        <f t="shared" si="198"/>
        <v>5.4028876862005584</v>
      </c>
      <c r="T4233">
        <f t="shared" ca="1" si="199"/>
        <v>42.21</v>
      </c>
      <c r="U4233">
        <f t="shared" ca="1" si="200"/>
        <v>5.4017379682909095</v>
      </c>
      <c r="W4233">
        <v>84.42</v>
      </c>
      <c r="X4233">
        <v>6.511870449582533</v>
      </c>
    </row>
    <row r="4234" spans="5:24">
      <c r="E4234">
        <v>42.31</v>
      </c>
      <c r="F4234">
        <f t="shared" si="198"/>
        <v>5.4030154008337758</v>
      </c>
      <c r="T4234">
        <f t="shared" ca="1" si="199"/>
        <v>30.56</v>
      </c>
      <c r="U4234">
        <f t="shared" ca="1" si="200"/>
        <v>5.2458193587354351</v>
      </c>
      <c r="W4234">
        <v>15.82</v>
      </c>
      <c r="X4234">
        <v>4.4981167845542203</v>
      </c>
    </row>
    <row r="4235" spans="5:24">
      <c r="E4235">
        <v>42.32</v>
      </c>
      <c r="F4235">
        <f t="shared" si="198"/>
        <v>5.4031431091396334</v>
      </c>
      <c r="T4235">
        <f t="shared" ca="1" si="199"/>
        <v>45.11</v>
      </c>
      <c r="U4235">
        <f t="shared" ca="1" si="200"/>
        <v>5.4385586593502673</v>
      </c>
      <c r="W4235">
        <v>13.25</v>
      </c>
      <c r="X4235">
        <v>4.3853489850673402</v>
      </c>
    </row>
    <row r="4236" spans="5:24">
      <c r="E4236">
        <v>42.33</v>
      </c>
      <c r="F4236">
        <f t="shared" si="198"/>
        <v>5.4032708111270882</v>
      </c>
      <c r="T4236">
        <f t="shared" ca="1" si="199"/>
        <v>19.739999999999998</v>
      </c>
      <c r="U4236">
        <f t="shared" ca="1" si="200"/>
        <v>5.0745275847466047</v>
      </c>
      <c r="W4236">
        <v>17.809999999999999</v>
      </c>
      <c r="X4236">
        <v>4.577369892130176</v>
      </c>
    </row>
    <row r="4237" spans="5:24">
      <c r="E4237">
        <v>42.34</v>
      </c>
      <c r="F4237">
        <f t="shared" si="198"/>
        <v>5.403398506805094</v>
      </c>
      <c r="T4237">
        <f t="shared" ca="1" si="199"/>
        <v>66.61</v>
      </c>
      <c r="U4237">
        <f t="shared" ca="1" si="200"/>
        <v>5.7145846656891042</v>
      </c>
      <c r="W4237">
        <v>34.31</v>
      </c>
      <c r="X4237">
        <v>5.0959827033360954</v>
      </c>
    </row>
    <row r="4238" spans="5:24">
      <c r="E4238">
        <v>42.35</v>
      </c>
      <c r="F4238">
        <f t="shared" si="198"/>
        <v>5.4035261961826029</v>
      </c>
      <c r="T4238">
        <f t="shared" ca="1" si="199"/>
        <v>79.25</v>
      </c>
      <c r="U4238">
        <f t="shared" ca="1" si="200"/>
        <v>5.9075631663505774</v>
      </c>
      <c r="W4238">
        <v>44.41</v>
      </c>
      <c r="X4238">
        <v>5.3594177861862455</v>
      </c>
    </row>
    <row r="4239" spans="5:24">
      <c r="E4239">
        <v>42.36</v>
      </c>
      <c r="F4239">
        <f t="shared" si="198"/>
        <v>5.403653879268564</v>
      </c>
      <c r="T4239">
        <f t="shared" ca="1" si="199"/>
        <v>32.700000000000003</v>
      </c>
      <c r="U4239">
        <f t="shared" ca="1" si="200"/>
        <v>5.2758938592716955</v>
      </c>
      <c r="W4239">
        <v>74.05</v>
      </c>
      <c r="X4239">
        <v>6.1448876431628427</v>
      </c>
    </row>
    <row r="4240" spans="5:24">
      <c r="E4240">
        <v>42.37</v>
      </c>
      <c r="F4240">
        <f t="shared" si="198"/>
        <v>5.4037815560719213</v>
      </c>
      <c r="T4240">
        <f t="shared" ca="1" si="199"/>
        <v>10.64</v>
      </c>
      <c r="U4240">
        <f t="shared" ca="1" si="200"/>
        <v>4.8770484883074667</v>
      </c>
      <c r="W4240">
        <v>22.88</v>
      </c>
      <c r="X4240">
        <v>4.757195416354703</v>
      </c>
    </row>
    <row r="4241" spans="5:24">
      <c r="E4241">
        <v>42.38</v>
      </c>
      <c r="F4241">
        <f t="shared" si="198"/>
        <v>5.4039092266016189</v>
      </c>
      <c r="T4241">
        <f t="shared" ca="1" si="199"/>
        <v>47.67</v>
      </c>
      <c r="U4241">
        <f t="shared" ca="1" si="200"/>
        <v>5.4707811589070765</v>
      </c>
      <c r="W4241">
        <v>73.69</v>
      </c>
      <c r="X4241">
        <v>6.133817394388946</v>
      </c>
    </row>
    <row r="4242" spans="5:24">
      <c r="E4242">
        <v>42.39</v>
      </c>
      <c r="F4242">
        <f t="shared" si="198"/>
        <v>5.4040368908665961</v>
      </c>
      <c r="T4242">
        <f t="shared" ca="1" si="199"/>
        <v>14.32</v>
      </c>
      <c r="U4242">
        <f t="shared" ca="1" si="200"/>
        <v>4.9669738494327627</v>
      </c>
      <c r="W4242">
        <v>69.81</v>
      </c>
      <c r="X4242">
        <v>6.0189437035445952</v>
      </c>
    </row>
    <row r="4243" spans="5:24">
      <c r="E4243">
        <v>42.4</v>
      </c>
      <c r="F4243">
        <f t="shared" si="198"/>
        <v>5.4041645488757899</v>
      </c>
      <c r="T4243">
        <f t="shared" ca="1" si="199"/>
        <v>10.93</v>
      </c>
      <c r="U4243">
        <f t="shared" ca="1" si="200"/>
        <v>4.8848703232236925</v>
      </c>
      <c r="W4243">
        <v>47.93</v>
      </c>
      <c r="X4243">
        <v>5.4480894902517605</v>
      </c>
    </row>
    <row r="4244" spans="5:24">
      <c r="E4244">
        <v>42.41</v>
      </c>
      <c r="F4244">
        <f t="shared" si="198"/>
        <v>5.4042922006381335</v>
      </c>
      <c r="T4244">
        <f t="shared" ca="1" si="199"/>
        <v>85.74</v>
      </c>
      <c r="U4244">
        <f t="shared" ca="1" si="200"/>
        <v>6.0343554038981555</v>
      </c>
      <c r="W4244">
        <v>88.48</v>
      </c>
      <c r="X4244">
        <v>6.6993291107695132</v>
      </c>
    </row>
    <row r="4245" spans="5:24">
      <c r="E4245">
        <v>42.42</v>
      </c>
      <c r="F4245">
        <f t="shared" si="198"/>
        <v>5.4044198461625577</v>
      </c>
      <c r="T4245">
        <f t="shared" ca="1" si="199"/>
        <v>10.89</v>
      </c>
      <c r="U4245">
        <f t="shared" ca="1" si="200"/>
        <v>4.8838004005100908</v>
      </c>
      <c r="W4245">
        <v>41.3</v>
      </c>
      <c r="X4245">
        <v>5.2801654361949311</v>
      </c>
    </row>
    <row r="4246" spans="5:24">
      <c r="E4246">
        <v>42.43</v>
      </c>
      <c r="F4246">
        <f t="shared" si="198"/>
        <v>5.4045474854579911</v>
      </c>
      <c r="T4246">
        <f t="shared" ca="1" si="199"/>
        <v>97.72</v>
      </c>
      <c r="U4246">
        <f t="shared" ca="1" si="200"/>
        <v>6.4995386074858841</v>
      </c>
      <c r="W4246">
        <v>72.12</v>
      </c>
      <c r="X4246">
        <v>6.0864100384849307</v>
      </c>
    </row>
    <row r="4247" spans="5:24">
      <c r="E4247">
        <v>42.44</v>
      </c>
      <c r="F4247">
        <f t="shared" si="198"/>
        <v>5.4046751185333584</v>
      </c>
      <c r="T4247">
        <f t="shared" ca="1" si="199"/>
        <v>41.24</v>
      </c>
      <c r="U4247">
        <f t="shared" ca="1" si="200"/>
        <v>5.3893122067349513</v>
      </c>
      <c r="W4247">
        <v>3.29</v>
      </c>
      <c r="X4247">
        <v>3.6602163039128204</v>
      </c>
    </row>
    <row r="4248" spans="5:24">
      <c r="E4248">
        <v>42.45</v>
      </c>
      <c r="F4248">
        <f t="shared" si="198"/>
        <v>5.404802745397582</v>
      </c>
      <c r="T4248">
        <f t="shared" ca="1" si="199"/>
        <v>66.48</v>
      </c>
      <c r="U4248">
        <f t="shared" ca="1" si="200"/>
        <v>5.7127995473954218</v>
      </c>
      <c r="W4248">
        <v>6.6</v>
      </c>
      <c r="X4248">
        <v>3.9937382767217553</v>
      </c>
    </row>
    <row r="4249" spans="5:24">
      <c r="E4249">
        <v>42.46</v>
      </c>
      <c r="F4249">
        <f t="shared" si="198"/>
        <v>5.4049303660595802</v>
      </c>
      <c r="T4249">
        <f t="shared" ca="1" si="199"/>
        <v>33.85</v>
      </c>
      <c r="U4249">
        <f t="shared" ca="1" si="200"/>
        <v>5.2917198139680526</v>
      </c>
      <c r="W4249">
        <v>34.770000000000003</v>
      </c>
      <c r="X4249">
        <v>5.1084625330988001</v>
      </c>
    </row>
    <row r="4250" spans="5:24">
      <c r="E4250">
        <v>42.47</v>
      </c>
      <c r="F4250">
        <f t="shared" si="198"/>
        <v>5.4050579805282695</v>
      </c>
      <c r="T4250">
        <f t="shared" ca="1" si="199"/>
        <v>40.78</v>
      </c>
      <c r="U4250">
        <f t="shared" ca="1" si="200"/>
        <v>5.3833960682546058</v>
      </c>
      <c r="W4250">
        <v>61.34</v>
      </c>
      <c r="X4250">
        <v>5.7881917024046361</v>
      </c>
    </row>
    <row r="4251" spans="5:24">
      <c r="E4251">
        <v>42.48</v>
      </c>
      <c r="F4251">
        <f t="shared" si="198"/>
        <v>5.4051855888125635</v>
      </c>
      <c r="T4251">
        <f t="shared" ca="1" si="199"/>
        <v>47.11</v>
      </c>
      <c r="U4251">
        <f t="shared" ca="1" si="200"/>
        <v>5.4637474833376523</v>
      </c>
      <c r="W4251">
        <v>27</v>
      </c>
      <c r="X4251">
        <v>4.8871870089833722</v>
      </c>
    </row>
    <row r="4252" spans="5:24">
      <c r="E4252">
        <v>42.49</v>
      </c>
      <c r="F4252">
        <f t="shared" si="198"/>
        <v>5.4053131909213725</v>
      </c>
      <c r="T4252">
        <f t="shared" ca="1" si="199"/>
        <v>10.14</v>
      </c>
      <c r="U4252">
        <f t="shared" ca="1" si="200"/>
        <v>4.8631926500448586</v>
      </c>
      <c r="W4252">
        <v>93.74</v>
      </c>
      <c r="X4252">
        <v>7.0333079367268674</v>
      </c>
    </row>
    <row r="4253" spans="5:24">
      <c r="E4253">
        <v>42.5</v>
      </c>
      <c r="F4253">
        <f t="shared" si="198"/>
        <v>5.4054407868636041</v>
      </c>
      <c r="T4253">
        <f t="shared" ca="1" si="199"/>
        <v>55.29</v>
      </c>
      <c r="U4253">
        <f t="shared" ca="1" si="200"/>
        <v>5.5664958149946768</v>
      </c>
      <c r="W4253">
        <v>84.69</v>
      </c>
      <c r="X4253">
        <v>6.5232281207544105</v>
      </c>
    </row>
    <row r="4254" spans="5:24">
      <c r="E4254">
        <v>42.51</v>
      </c>
      <c r="F4254">
        <f t="shared" si="198"/>
        <v>5.4055683766481621</v>
      </c>
      <c r="T4254">
        <f t="shared" ca="1" si="199"/>
        <v>0.84</v>
      </c>
      <c r="U4254">
        <f t="shared" ca="1" si="200"/>
        <v>4.3044721071108469</v>
      </c>
      <c r="W4254">
        <v>48.75</v>
      </c>
      <c r="X4254">
        <v>5.4686620179785734</v>
      </c>
    </row>
    <row r="4255" spans="5:24">
      <c r="E4255">
        <v>42.52</v>
      </c>
      <c r="F4255">
        <f t="shared" si="198"/>
        <v>5.4056959602839498</v>
      </c>
      <c r="T4255">
        <f t="shared" ca="1" si="199"/>
        <v>1.22</v>
      </c>
      <c r="U4255">
        <f t="shared" ca="1" si="200"/>
        <v>4.3746141433693602</v>
      </c>
      <c r="W4255">
        <v>12.28</v>
      </c>
      <c r="X4255">
        <v>4.3388969634007246</v>
      </c>
    </row>
    <row r="4256" spans="5:24">
      <c r="E4256">
        <v>42.53</v>
      </c>
      <c r="F4256">
        <f t="shared" si="198"/>
        <v>5.4058235377798649</v>
      </c>
      <c r="T4256">
        <f t="shared" ca="1" si="199"/>
        <v>85.55</v>
      </c>
      <c r="U4256">
        <f t="shared" ca="1" si="200"/>
        <v>6.0301589483538036</v>
      </c>
      <c r="W4256">
        <v>5.15</v>
      </c>
      <c r="X4256">
        <v>3.8695195794075792</v>
      </c>
    </row>
    <row r="4257" spans="5:24">
      <c r="E4257">
        <v>42.54</v>
      </c>
      <c r="F4257">
        <f t="shared" si="198"/>
        <v>5.4059511091448034</v>
      </c>
      <c r="T4257">
        <f t="shared" ca="1" si="199"/>
        <v>63.63</v>
      </c>
      <c r="U4257">
        <f t="shared" ca="1" si="200"/>
        <v>5.6742930929800011</v>
      </c>
      <c r="W4257">
        <v>39.340000000000003</v>
      </c>
      <c r="X4257">
        <v>5.2295316982523721</v>
      </c>
    </row>
    <row r="4258" spans="5:24">
      <c r="E4258">
        <v>42.55</v>
      </c>
      <c r="F4258">
        <f t="shared" si="198"/>
        <v>5.4060786743876585</v>
      </c>
      <c r="T4258">
        <f t="shared" ca="1" si="199"/>
        <v>71.39</v>
      </c>
      <c r="U4258">
        <f t="shared" ca="1" si="200"/>
        <v>5.7824072084114118</v>
      </c>
      <c r="W4258">
        <v>76.67</v>
      </c>
      <c r="X4258">
        <v>6.2280221946842902</v>
      </c>
    </row>
    <row r="4259" spans="5:24">
      <c r="E4259">
        <v>42.56</v>
      </c>
      <c r="F4259">
        <f t="shared" si="198"/>
        <v>5.4062062335173202</v>
      </c>
      <c r="T4259">
        <f t="shared" ca="1" si="199"/>
        <v>36.1</v>
      </c>
      <c r="U4259">
        <f t="shared" ca="1" si="200"/>
        <v>5.3221064429825624</v>
      </c>
      <c r="W4259">
        <v>83.71</v>
      </c>
      <c r="X4259">
        <v>6.4826088236895396</v>
      </c>
    </row>
    <row r="4260" spans="5:24">
      <c r="E4260">
        <v>42.57</v>
      </c>
      <c r="F4260">
        <f t="shared" si="198"/>
        <v>5.4063337865426764</v>
      </c>
      <c r="T4260">
        <f t="shared" ca="1" si="199"/>
        <v>58.75</v>
      </c>
      <c r="U4260">
        <f t="shared" ca="1" si="200"/>
        <v>5.6105593564987855</v>
      </c>
      <c r="W4260">
        <v>60.12</v>
      </c>
      <c r="X4260">
        <v>5.756454382872036</v>
      </c>
    </row>
    <row r="4261" spans="5:24">
      <c r="E4261">
        <v>42.58</v>
      </c>
      <c r="F4261">
        <f t="shared" si="198"/>
        <v>5.4064613334726115</v>
      </c>
      <c r="T4261">
        <f t="shared" ca="1" si="199"/>
        <v>13.13</v>
      </c>
      <c r="U4261">
        <f t="shared" ca="1" si="200"/>
        <v>4.9398664997969961</v>
      </c>
      <c r="W4261">
        <v>61.17</v>
      </c>
      <c r="X4261">
        <v>5.7837525761374238</v>
      </c>
    </row>
    <row r="4262" spans="5:24">
      <c r="E4262">
        <v>42.59</v>
      </c>
      <c r="F4262">
        <f t="shared" si="198"/>
        <v>5.4065888743160064</v>
      </c>
      <c r="T4262">
        <f t="shared" ca="1" si="199"/>
        <v>12.2</v>
      </c>
      <c r="U4262">
        <f t="shared" ca="1" si="200"/>
        <v>4.9174765388471986</v>
      </c>
      <c r="W4262">
        <v>92.17</v>
      </c>
      <c r="X4262">
        <v>6.9165996873465811</v>
      </c>
    </row>
    <row r="4263" spans="5:24">
      <c r="E4263">
        <v>42.6</v>
      </c>
      <c r="F4263">
        <f t="shared" si="198"/>
        <v>5.4067164090817403</v>
      </c>
      <c r="T4263">
        <f t="shared" ca="1" si="199"/>
        <v>91.33</v>
      </c>
      <c r="U4263">
        <f t="shared" ca="1" si="200"/>
        <v>6.1806799214205519</v>
      </c>
      <c r="W4263">
        <v>58.6</v>
      </c>
      <c r="X4263">
        <v>5.7172673503418627</v>
      </c>
    </row>
    <row r="4264" spans="5:24">
      <c r="E4264">
        <v>42.61</v>
      </c>
      <c r="F4264">
        <f t="shared" si="198"/>
        <v>5.4068439377786888</v>
      </c>
      <c r="T4264">
        <f t="shared" ca="1" si="199"/>
        <v>14.43</v>
      </c>
      <c r="U4264">
        <f t="shared" ca="1" si="200"/>
        <v>4.9694010790939309</v>
      </c>
      <c r="W4264">
        <v>34.119999999999997</v>
      </c>
      <c r="X4264">
        <v>5.0908096832294358</v>
      </c>
    </row>
    <row r="4265" spans="5:24">
      <c r="E4265">
        <v>42.62</v>
      </c>
      <c r="F4265">
        <f t="shared" si="198"/>
        <v>5.4069714604157255</v>
      </c>
      <c r="T4265">
        <f t="shared" ca="1" si="199"/>
        <v>83.28</v>
      </c>
      <c r="U4265">
        <f t="shared" ca="1" si="200"/>
        <v>5.9826445797201124</v>
      </c>
      <c r="W4265">
        <v>18.809999999999999</v>
      </c>
      <c r="X4265">
        <v>4.6150804072898595</v>
      </c>
    </row>
    <row r="4266" spans="5:24">
      <c r="E4266">
        <v>42.63</v>
      </c>
      <c r="F4266">
        <f t="shared" si="198"/>
        <v>5.4070989770017199</v>
      </c>
      <c r="T4266">
        <f t="shared" ca="1" si="199"/>
        <v>40.98</v>
      </c>
      <c r="U4266">
        <f t="shared" ca="1" si="200"/>
        <v>5.3859702598059709</v>
      </c>
      <c r="W4266">
        <v>60.12</v>
      </c>
      <c r="X4266">
        <v>5.756454382872036</v>
      </c>
    </row>
    <row r="4267" spans="5:24">
      <c r="E4267">
        <v>42.64</v>
      </c>
      <c r="F4267">
        <f t="shared" si="198"/>
        <v>5.4072264875455405</v>
      </c>
      <c r="T4267">
        <f t="shared" ca="1" si="199"/>
        <v>13.72</v>
      </c>
      <c r="U4267">
        <f t="shared" ca="1" si="200"/>
        <v>4.9535070607470422</v>
      </c>
      <c r="W4267">
        <v>0.31</v>
      </c>
      <c r="X4267">
        <v>2.7629878335153419</v>
      </c>
    </row>
    <row r="4268" spans="5:24">
      <c r="E4268">
        <v>42.65</v>
      </c>
      <c r="F4268">
        <f t="shared" si="198"/>
        <v>5.4073539920560503</v>
      </c>
      <c r="T4268">
        <f t="shared" ca="1" si="199"/>
        <v>72.59</v>
      </c>
      <c r="U4268">
        <f t="shared" ca="1" si="200"/>
        <v>5.8002297832534602</v>
      </c>
      <c r="W4268">
        <v>20.65</v>
      </c>
      <c r="X4268">
        <v>4.681374300926505</v>
      </c>
    </row>
    <row r="4269" spans="5:24">
      <c r="E4269">
        <v>42.66</v>
      </c>
      <c r="F4269">
        <f t="shared" si="198"/>
        <v>5.4074814905421116</v>
      </c>
      <c r="T4269">
        <f t="shared" ca="1" si="199"/>
        <v>57.43</v>
      </c>
      <c r="U4269">
        <f t="shared" ca="1" si="200"/>
        <v>5.5936662134573236</v>
      </c>
      <c r="W4269">
        <v>15.66</v>
      </c>
      <c r="X4269">
        <v>4.4914698059721712</v>
      </c>
    </row>
    <row r="4270" spans="5:24">
      <c r="E4270">
        <v>42.67</v>
      </c>
      <c r="F4270">
        <f t="shared" si="198"/>
        <v>5.407608983012584</v>
      </c>
      <c r="T4270">
        <f t="shared" ca="1" si="199"/>
        <v>87.7</v>
      </c>
      <c r="U4270">
        <f t="shared" ca="1" si="200"/>
        <v>6.0800599414987602</v>
      </c>
      <c r="W4270">
        <v>49.96</v>
      </c>
      <c r="X4270">
        <v>5.4989973485221517</v>
      </c>
    </row>
    <row r="4271" spans="5:24">
      <c r="E4271">
        <v>42.68</v>
      </c>
      <c r="F4271">
        <f t="shared" si="198"/>
        <v>5.4077364694763226</v>
      </c>
      <c r="T4271">
        <f t="shared" ca="1" si="199"/>
        <v>90.96</v>
      </c>
      <c r="U4271">
        <f t="shared" ca="1" si="200"/>
        <v>6.1691479466735064</v>
      </c>
      <c r="W4271">
        <v>83.22</v>
      </c>
      <c r="X4271">
        <v>6.4628954364133495</v>
      </c>
    </row>
    <row r="4272" spans="5:24">
      <c r="E4272">
        <v>42.69</v>
      </c>
      <c r="F4272">
        <f t="shared" si="198"/>
        <v>5.4078639499421817</v>
      </c>
      <c r="T4272">
        <f t="shared" ca="1" si="199"/>
        <v>9.92</v>
      </c>
      <c r="U4272">
        <f t="shared" ca="1" si="200"/>
        <v>4.8569383017848162</v>
      </c>
      <c r="W4272">
        <v>6.65</v>
      </c>
      <c r="X4272">
        <v>3.997623880044145</v>
      </c>
    </row>
    <row r="4273" spans="5:24">
      <c r="E4273">
        <v>42.7</v>
      </c>
      <c r="F4273">
        <f t="shared" si="198"/>
        <v>5.4079914244190102</v>
      </c>
      <c r="T4273">
        <f t="shared" ca="1" si="199"/>
        <v>3.58</v>
      </c>
      <c r="U4273">
        <f t="shared" ca="1" si="200"/>
        <v>4.5991734458820064</v>
      </c>
      <c r="W4273">
        <v>81.38</v>
      </c>
      <c r="X4273">
        <v>6.39198681421757</v>
      </c>
    </row>
    <row r="4274" spans="5:24">
      <c r="E4274">
        <v>42.71</v>
      </c>
      <c r="F4274">
        <f t="shared" si="198"/>
        <v>5.408118892915657</v>
      </c>
      <c r="T4274">
        <f t="shared" ca="1" si="199"/>
        <v>87.73</v>
      </c>
      <c r="U4274">
        <f t="shared" ca="1" si="200"/>
        <v>6.0807975172640756</v>
      </c>
      <c r="W4274">
        <v>94.65</v>
      </c>
      <c r="X4274">
        <v>7.1118251211466283</v>
      </c>
    </row>
    <row r="4275" spans="5:24">
      <c r="E4275">
        <v>42.72</v>
      </c>
      <c r="F4275">
        <f t="shared" si="198"/>
        <v>5.4082463554409665</v>
      </c>
      <c r="T4275">
        <f t="shared" ca="1" si="199"/>
        <v>70.53</v>
      </c>
      <c r="U4275">
        <f t="shared" ca="1" si="200"/>
        <v>5.769852856112661</v>
      </c>
      <c r="W4275">
        <v>41.56</v>
      </c>
      <c r="X4275">
        <v>5.2868372221484208</v>
      </c>
    </row>
    <row r="4276" spans="5:24">
      <c r="E4276">
        <v>42.73</v>
      </c>
      <c r="F4276">
        <f t="shared" si="198"/>
        <v>5.4083738120037808</v>
      </c>
      <c r="T4276">
        <f t="shared" ca="1" si="199"/>
        <v>20.34</v>
      </c>
      <c r="U4276">
        <f t="shared" ca="1" si="200"/>
        <v>5.0852309616018756</v>
      </c>
      <c r="W4276">
        <v>92.93</v>
      </c>
      <c r="X4276">
        <v>6.9705975016847805</v>
      </c>
    </row>
    <row r="4277" spans="5:24">
      <c r="E4277">
        <v>42.74</v>
      </c>
      <c r="F4277">
        <f t="shared" si="198"/>
        <v>5.4085012626129387</v>
      </c>
      <c r="T4277">
        <f t="shared" ca="1" si="199"/>
        <v>84.26</v>
      </c>
      <c r="U4277">
        <f t="shared" ca="1" si="200"/>
        <v>6.0026005766081934</v>
      </c>
      <c r="W4277">
        <v>12.21</v>
      </c>
      <c r="X4277">
        <v>4.3354470542998547</v>
      </c>
    </row>
    <row r="4278" spans="5:24">
      <c r="E4278">
        <v>42.75</v>
      </c>
      <c r="F4278">
        <f t="shared" si="198"/>
        <v>5.4086287072772778</v>
      </c>
      <c r="T4278">
        <f t="shared" ca="1" si="199"/>
        <v>14.9</v>
      </c>
      <c r="U4278">
        <f t="shared" ca="1" si="200"/>
        <v>4.9796340567662281</v>
      </c>
      <c r="W4278">
        <v>93.77</v>
      </c>
      <c r="X4278">
        <v>7.0357488055561124</v>
      </c>
    </row>
    <row r="4279" spans="5:24">
      <c r="E4279">
        <v>42.76</v>
      </c>
      <c r="F4279">
        <f t="shared" si="198"/>
        <v>5.408756146005631</v>
      </c>
      <c r="T4279">
        <f t="shared" ca="1" si="199"/>
        <v>3.14</v>
      </c>
      <c r="U4279">
        <f t="shared" ca="1" si="200"/>
        <v>4.5696975770119028</v>
      </c>
      <c r="W4279">
        <v>12.19</v>
      </c>
      <c r="X4279">
        <v>4.334458816638751</v>
      </c>
    </row>
    <row r="4280" spans="5:24">
      <c r="E4280">
        <v>42.77</v>
      </c>
      <c r="F4280">
        <f t="shared" si="198"/>
        <v>5.4088835788068295</v>
      </c>
      <c r="T4280">
        <f t="shared" ca="1" si="199"/>
        <v>40.32</v>
      </c>
      <c r="U4280">
        <f t="shared" ca="1" si="200"/>
        <v>5.3774635591421074</v>
      </c>
      <c r="W4280">
        <v>6.34</v>
      </c>
      <c r="X4280">
        <v>3.9731567741423248</v>
      </c>
    </row>
    <row r="4281" spans="5:24">
      <c r="E4281">
        <v>42.78</v>
      </c>
      <c r="F4281">
        <f t="shared" si="198"/>
        <v>5.4090110056897007</v>
      </c>
      <c r="T4281">
        <f t="shared" ca="1" si="199"/>
        <v>46.58</v>
      </c>
      <c r="U4281">
        <f t="shared" ca="1" si="200"/>
        <v>5.4570840201169117</v>
      </c>
      <c r="W4281">
        <v>42.88</v>
      </c>
      <c r="X4281">
        <v>5.3205699019013144</v>
      </c>
    </row>
    <row r="4282" spans="5:24">
      <c r="E4282">
        <v>42.79</v>
      </c>
      <c r="F4282">
        <f t="shared" si="198"/>
        <v>5.4091384266630707</v>
      </c>
      <c r="T4282">
        <f t="shared" ca="1" si="199"/>
        <v>41.57</v>
      </c>
      <c r="U4282">
        <f t="shared" ca="1" si="200"/>
        <v>5.393546819005004</v>
      </c>
      <c r="W4282">
        <v>4.49</v>
      </c>
      <c r="X4282">
        <v>3.8035463455594321</v>
      </c>
    </row>
    <row r="4283" spans="5:24">
      <c r="E4283">
        <v>42.8</v>
      </c>
      <c r="F4283">
        <f t="shared" si="198"/>
        <v>5.4092658417357615</v>
      </c>
      <c r="T4283">
        <f t="shared" ca="1" si="199"/>
        <v>45.67</v>
      </c>
      <c r="U4283">
        <f t="shared" ca="1" si="200"/>
        <v>5.4456245065875875</v>
      </c>
      <c r="W4283">
        <v>58.11</v>
      </c>
      <c r="X4283">
        <v>5.704708345146412</v>
      </c>
    </row>
    <row r="4284" spans="5:24">
      <c r="E4284">
        <v>42.81</v>
      </c>
      <c r="F4284">
        <f t="shared" si="198"/>
        <v>5.4093932509165938</v>
      </c>
      <c r="T4284">
        <f t="shared" ca="1" si="199"/>
        <v>72.52</v>
      </c>
      <c r="U4284">
        <f t="shared" ca="1" si="200"/>
        <v>5.7991798123444536</v>
      </c>
      <c r="W4284">
        <v>81.84</v>
      </c>
      <c r="X4284">
        <v>6.4092844435486196</v>
      </c>
    </row>
    <row r="4285" spans="5:24">
      <c r="E4285">
        <v>42.82</v>
      </c>
      <c r="F4285">
        <f t="shared" si="198"/>
        <v>5.4095206542143837</v>
      </c>
      <c r="T4285">
        <f t="shared" ca="1" si="199"/>
        <v>14.76</v>
      </c>
      <c r="U4285">
        <f t="shared" ca="1" si="200"/>
        <v>4.976608854715816</v>
      </c>
      <c r="W4285">
        <v>25.34</v>
      </c>
      <c r="X4285">
        <v>4.8361713709947054</v>
      </c>
    </row>
    <row r="4286" spans="5:24">
      <c r="E4286">
        <v>42.83</v>
      </c>
      <c r="F4286">
        <f t="shared" si="198"/>
        <v>5.4096480516379462</v>
      </c>
      <c r="T4286">
        <f t="shared" ca="1" si="199"/>
        <v>65.260000000000005</v>
      </c>
      <c r="U4286">
        <f t="shared" ca="1" si="200"/>
        <v>5.6961747458485821</v>
      </c>
      <c r="W4286">
        <v>97.69</v>
      </c>
      <c r="X4286">
        <v>7.493561466277523</v>
      </c>
    </row>
    <row r="4287" spans="5:24">
      <c r="E4287">
        <v>42.84</v>
      </c>
      <c r="F4287">
        <f t="shared" si="198"/>
        <v>5.4097754431960938</v>
      </c>
      <c r="T4287">
        <f t="shared" ca="1" si="199"/>
        <v>80.73</v>
      </c>
      <c r="U4287">
        <f t="shared" ca="1" si="200"/>
        <v>5.9339948237832347</v>
      </c>
      <c r="W4287">
        <v>34.159999999999997</v>
      </c>
      <c r="X4287">
        <v>5.0918996457901411</v>
      </c>
    </row>
    <row r="4288" spans="5:24">
      <c r="E4288">
        <v>42.85</v>
      </c>
      <c r="F4288">
        <f t="shared" si="198"/>
        <v>5.409902828897633</v>
      </c>
      <c r="T4288">
        <f t="shared" ca="1" si="199"/>
        <v>0.11</v>
      </c>
      <c r="U4288">
        <f t="shared" ca="1" si="200"/>
        <v>3.9690929241191295</v>
      </c>
      <c r="W4288">
        <v>31.48</v>
      </c>
      <c r="X4288">
        <v>5.0177100702802537</v>
      </c>
    </row>
    <row r="4289" spans="5:24">
      <c r="E4289">
        <v>42.86</v>
      </c>
      <c r="F4289">
        <f t="shared" si="198"/>
        <v>5.4100302087513716</v>
      </c>
      <c r="T4289">
        <f t="shared" ca="1" si="199"/>
        <v>93.57</v>
      </c>
      <c r="U4289">
        <f t="shared" ca="1" si="200"/>
        <v>6.2598229406274033</v>
      </c>
      <c r="W4289">
        <v>45.43</v>
      </c>
      <c r="X4289">
        <v>5.3851953963475712</v>
      </c>
    </row>
    <row r="4290" spans="5:24">
      <c r="E4290">
        <v>42.87</v>
      </c>
      <c r="F4290">
        <f t="shared" si="198"/>
        <v>5.4101575827661126</v>
      </c>
      <c r="T4290">
        <f t="shared" ca="1" si="199"/>
        <v>77.040000000000006</v>
      </c>
      <c r="U4290">
        <f t="shared" ca="1" si="200"/>
        <v>5.8700824027355027</v>
      </c>
      <c r="W4290">
        <v>30.72</v>
      </c>
      <c r="X4290">
        <v>4.9961972570675321</v>
      </c>
    </row>
    <row r="4291" spans="5:24">
      <c r="E4291">
        <v>42.88</v>
      </c>
      <c r="F4291">
        <f t="shared" si="198"/>
        <v>5.4102849509506576</v>
      </c>
      <c r="T4291">
        <f t="shared" ca="1" si="199"/>
        <v>44.84</v>
      </c>
      <c r="U4291">
        <f t="shared" ca="1" si="200"/>
        <v>5.4351476096047424</v>
      </c>
      <c r="W4291">
        <v>98.66</v>
      </c>
      <c r="X4291">
        <v>7.7144185499958278</v>
      </c>
    </row>
    <row r="4292" spans="5:24">
      <c r="E4292">
        <v>42.89</v>
      </c>
      <c r="F4292">
        <f t="shared" si="198"/>
        <v>5.4104123133138025</v>
      </c>
      <c r="T4292">
        <f t="shared" ca="1" si="199"/>
        <v>44.57</v>
      </c>
      <c r="U4292">
        <f t="shared" ca="1" si="200"/>
        <v>5.4317335388528853</v>
      </c>
      <c r="W4292">
        <v>74.709999999999994</v>
      </c>
      <c r="X4292">
        <v>6.1653916879149415</v>
      </c>
    </row>
    <row r="4293" spans="5:24">
      <c r="E4293">
        <v>42.9</v>
      </c>
      <c r="F4293">
        <f t="shared" ref="F4293:F4356" si="201">NORMINV(E4293/100,$C$3,$C$4)</f>
        <v>5.4105396698643435</v>
      </c>
      <c r="T4293">
        <f t="shared" ref="T4293:T4356" ca="1" si="202">RANDBETWEEN(1,10000)/100</f>
        <v>33.96</v>
      </c>
      <c r="U4293">
        <f t="shared" ref="U4293:U4356" ca="1" si="203">NORMINV(T4293/100,$C$3,$C$4)</f>
        <v>5.2932224761082782</v>
      </c>
      <c r="W4293">
        <v>4.1100000000000003</v>
      </c>
      <c r="X4293">
        <v>3.7619386259252678</v>
      </c>
    </row>
    <row r="4294" spans="5:24">
      <c r="E4294">
        <v>42.91</v>
      </c>
      <c r="F4294">
        <f t="shared" si="201"/>
        <v>5.4106670206110739</v>
      </c>
      <c r="T4294">
        <f t="shared" ca="1" si="202"/>
        <v>93.98</v>
      </c>
      <c r="U4294">
        <f t="shared" ca="1" si="203"/>
        <v>6.2765484219698795</v>
      </c>
      <c r="W4294">
        <v>40.83</v>
      </c>
      <c r="X4294">
        <v>5.2680798065710031</v>
      </c>
    </row>
    <row r="4295" spans="5:24">
      <c r="E4295">
        <v>42.92</v>
      </c>
      <c r="F4295">
        <f t="shared" si="201"/>
        <v>5.4107943655627828</v>
      </c>
      <c r="T4295">
        <f t="shared" ca="1" si="202"/>
        <v>60.31</v>
      </c>
      <c r="U4295">
        <f t="shared" ca="1" si="203"/>
        <v>5.6306896620244196</v>
      </c>
      <c r="W4295">
        <v>28.7</v>
      </c>
      <c r="X4295">
        <v>4.9378297077420736</v>
      </c>
    </row>
    <row r="4296" spans="5:24">
      <c r="E4296">
        <v>42.93</v>
      </c>
      <c r="F4296">
        <f t="shared" si="201"/>
        <v>5.4109217047282581</v>
      </c>
      <c r="T4296">
        <f t="shared" ca="1" si="202"/>
        <v>65.290000000000006</v>
      </c>
      <c r="U4296">
        <f t="shared" ca="1" si="203"/>
        <v>5.6965808876423534</v>
      </c>
      <c r="W4296">
        <v>43.29</v>
      </c>
      <c r="X4296">
        <v>5.331004269923775</v>
      </c>
    </row>
    <row r="4297" spans="5:24">
      <c r="E4297">
        <v>42.94</v>
      </c>
      <c r="F4297">
        <f t="shared" si="201"/>
        <v>5.4110490381162819</v>
      </c>
      <c r="T4297">
        <f t="shared" ca="1" si="202"/>
        <v>12.11</v>
      </c>
      <c r="U4297">
        <f t="shared" ca="1" si="203"/>
        <v>4.915247216962114</v>
      </c>
      <c r="W4297">
        <v>99.48</v>
      </c>
      <c r="X4297">
        <v>8.0622380757521483</v>
      </c>
    </row>
    <row r="4298" spans="5:24">
      <c r="E4298">
        <v>42.95</v>
      </c>
      <c r="F4298">
        <f t="shared" si="201"/>
        <v>5.4111763657356384</v>
      </c>
      <c r="T4298">
        <f t="shared" ca="1" si="202"/>
        <v>12.46</v>
      </c>
      <c r="U4298">
        <f t="shared" ca="1" si="203"/>
        <v>4.9238526571322652</v>
      </c>
      <c r="W4298">
        <v>51.74</v>
      </c>
      <c r="X4298">
        <v>5.5436291694135669</v>
      </c>
    </row>
    <row r="4299" spans="5:24">
      <c r="E4299">
        <v>42.96</v>
      </c>
      <c r="F4299">
        <f t="shared" si="201"/>
        <v>5.4113036875951055</v>
      </c>
      <c r="T4299">
        <f t="shared" ca="1" si="202"/>
        <v>58.87</v>
      </c>
      <c r="U4299">
        <f t="shared" ca="1" si="203"/>
        <v>5.6121010818101009</v>
      </c>
      <c r="W4299">
        <v>94.68</v>
      </c>
      <c r="X4299">
        <v>7.1145877500323245</v>
      </c>
    </row>
    <row r="4300" spans="5:24">
      <c r="E4300">
        <v>42.97</v>
      </c>
      <c r="F4300">
        <f t="shared" si="201"/>
        <v>5.4114310037034601</v>
      </c>
      <c r="T4300">
        <f t="shared" ca="1" si="202"/>
        <v>12.26</v>
      </c>
      <c r="U4300">
        <f t="shared" ca="1" si="203"/>
        <v>4.9189563431020966</v>
      </c>
      <c r="W4300">
        <v>57.94</v>
      </c>
      <c r="X4300">
        <v>5.7003587730940284</v>
      </c>
    </row>
    <row r="4301" spans="5:24">
      <c r="E4301">
        <v>42.98</v>
      </c>
      <c r="F4301">
        <f t="shared" si="201"/>
        <v>5.4115583140694756</v>
      </c>
      <c r="T4301">
        <f t="shared" ca="1" si="202"/>
        <v>43.55</v>
      </c>
      <c r="U4301">
        <f t="shared" ca="1" si="203"/>
        <v>5.4188057967878462</v>
      </c>
      <c r="W4301">
        <v>40.35</v>
      </c>
      <c r="X4301">
        <v>5.2557019582551918</v>
      </c>
    </row>
    <row r="4302" spans="5:24">
      <c r="E4302">
        <v>42.99</v>
      </c>
      <c r="F4302">
        <f t="shared" si="201"/>
        <v>5.411685618701922</v>
      </c>
      <c r="T4302">
        <f t="shared" ca="1" si="202"/>
        <v>86.39</v>
      </c>
      <c r="U4302">
        <f t="shared" ca="1" si="203"/>
        <v>6.0490051404588421</v>
      </c>
      <c r="W4302">
        <v>23.06</v>
      </c>
      <c r="X4302">
        <v>4.763127682730822</v>
      </c>
    </row>
    <row r="4303" spans="5:24">
      <c r="E4303">
        <v>43</v>
      </c>
      <c r="F4303">
        <f t="shared" si="201"/>
        <v>5.4118129176095691</v>
      </c>
      <c r="T4303">
        <f t="shared" ca="1" si="202"/>
        <v>16.45</v>
      </c>
      <c r="U4303">
        <f t="shared" ca="1" si="203"/>
        <v>5.0119349531509512</v>
      </c>
      <c r="W4303">
        <v>90.05</v>
      </c>
      <c r="X4303">
        <v>6.7844058132054617</v>
      </c>
    </row>
    <row r="4304" spans="5:24">
      <c r="E4304">
        <v>43.01</v>
      </c>
      <c r="F4304">
        <f t="shared" si="201"/>
        <v>5.4119402108011823</v>
      </c>
      <c r="T4304">
        <f t="shared" ca="1" si="202"/>
        <v>4.03</v>
      </c>
      <c r="U4304">
        <f t="shared" ca="1" si="203"/>
        <v>4.6263923536570477</v>
      </c>
      <c r="W4304">
        <v>58.6</v>
      </c>
      <c r="X4304">
        <v>5.7172673503418627</v>
      </c>
    </row>
    <row r="4305" spans="5:24">
      <c r="E4305">
        <v>43.02</v>
      </c>
      <c r="F4305">
        <f t="shared" si="201"/>
        <v>5.4120674982855235</v>
      </c>
      <c r="T4305">
        <f t="shared" ca="1" si="202"/>
        <v>58.79</v>
      </c>
      <c r="U4305">
        <f t="shared" ca="1" si="203"/>
        <v>5.6110731474253166</v>
      </c>
      <c r="W4305">
        <v>53.36</v>
      </c>
      <c r="X4305">
        <v>5.5843225298018657</v>
      </c>
    </row>
    <row r="4306" spans="5:24">
      <c r="E4306">
        <v>43.03</v>
      </c>
      <c r="F4306">
        <f t="shared" si="201"/>
        <v>5.4121947800713537</v>
      </c>
      <c r="T4306">
        <f t="shared" ca="1" si="202"/>
        <v>5.53</v>
      </c>
      <c r="U4306">
        <f t="shared" ca="1" si="203"/>
        <v>4.7022489482741552</v>
      </c>
      <c r="W4306">
        <v>67.959999999999994</v>
      </c>
      <c r="X4306">
        <v>5.9665805573691459</v>
      </c>
    </row>
    <row r="4307" spans="5:24">
      <c r="E4307">
        <v>43.04</v>
      </c>
      <c r="F4307">
        <f t="shared" si="201"/>
        <v>5.4123220561674303</v>
      </c>
      <c r="T4307">
        <f t="shared" ca="1" si="202"/>
        <v>58.95</v>
      </c>
      <c r="U4307">
        <f t="shared" ca="1" si="203"/>
        <v>5.6131294902199151</v>
      </c>
      <c r="W4307">
        <v>31.44</v>
      </c>
      <c r="X4307">
        <v>5.0165834508802396</v>
      </c>
    </row>
    <row r="4308" spans="5:24">
      <c r="E4308">
        <v>43.05</v>
      </c>
      <c r="F4308">
        <f t="shared" si="201"/>
        <v>5.4124493265825091</v>
      </c>
      <c r="T4308">
        <f t="shared" ca="1" si="202"/>
        <v>9.8699999999999992</v>
      </c>
      <c r="U4308">
        <f t="shared" ca="1" si="203"/>
        <v>4.8555027519065259</v>
      </c>
      <c r="W4308">
        <v>51.94</v>
      </c>
      <c r="X4308">
        <v>5.5486477700650347</v>
      </c>
    </row>
    <row r="4309" spans="5:24">
      <c r="E4309">
        <v>43.06</v>
      </c>
      <c r="F4309">
        <f t="shared" si="201"/>
        <v>5.4125765913253421</v>
      </c>
      <c r="T4309">
        <f t="shared" ca="1" si="202"/>
        <v>61.78</v>
      </c>
      <c r="U4309">
        <f t="shared" ca="1" si="203"/>
        <v>5.6498539317414993</v>
      </c>
      <c r="W4309">
        <v>35.909999999999997</v>
      </c>
      <c r="X4309">
        <v>5.1391345064074905</v>
      </c>
    </row>
    <row r="4310" spans="5:24">
      <c r="E4310">
        <v>43.07</v>
      </c>
      <c r="F4310">
        <f t="shared" si="201"/>
        <v>5.4127038504046787</v>
      </c>
      <c r="T4310">
        <f t="shared" ca="1" si="202"/>
        <v>13.25</v>
      </c>
      <c r="U4310">
        <f t="shared" ca="1" si="203"/>
        <v>4.9426744925336701</v>
      </c>
      <c r="W4310">
        <v>32.61</v>
      </c>
      <c r="X4310">
        <v>5.0492919781435814</v>
      </c>
    </row>
    <row r="4311" spans="5:24">
      <c r="E4311">
        <v>43.08</v>
      </c>
      <c r="F4311">
        <f t="shared" si="201"/>
        <v>5.4128311038292658</v>
      </c>
      <c r="T4311">
        <f t="shared" ca="1" si="202"/>
        <v>60.96</v>
      </c>
      <c r="U4311">
        <f t="shared" ca="1" si="203"/>
        <v>5.6391383244086768</v>
      </c>
      <c r="W4311">
        <v>30.78</v>
      </c>
      <c r="X4311">
        <v>4.9979040088693374</v>
      </c>
    </row>
    <row r="4312" spans="5:24">
      <c r="E4312">
        <v>43.09</v>
      </c>
      <c r="F4312">
        <f t="shared" si="201"/>
        <v>5.4129583516078492</v>
      </c>
      <c r="T4312">
        <f t="shared" ca="1" si="202"/>
        <v>62.81</v>
      </c>
      <c r="U4312">
        <f t="shared" ca="1" si="203"/>
        <v>5.6634126650036025</v>
      </c>
      <c r="W4312">
        <v>99.6</v>
      </c>
      <c r="X4312">
        <v>8.1520698079021958</v>
      </c>
    </row>
    <row r="4313" spans="5:24">
      <c r="E4313">
        <v>43.1</v>
      </c>
      <c r="F4313">
        <f t="shared" si="201"/>
        <v>5.4130855937491686</v>
      </c>
      <c r="T4313">
        <f t="shared" ca="1" si="202"/>
        <v>37.26</v>
      </c>
      <c r="U4313">
        <f t="shared" ca="1" si="203"/>
        <v>5.337512504781758</v>
      </c>
      <c r="W4313">
        <v>57.54</v>
      </c>
      <c r="X4313">
        <v>5.6901392678808405</v>
      </c>
    </row>
    <row r="4314" spans="5:24">
      <c r="E4314">
        <v>43.11</v>
      </c>
      <c r="F4314">
        <f t="shared" si="201"/>
        <v>5.4132128302619646</v>
      </c>
      <c r="T4314">
        <f t="shared" ca="1" si="202"/>
        <v>0.6</v>
      </c>
      <c r="U4314">
        <f t="shared" ca="1" si="203"/>
        <v>4.2439278360347679</v>
      </c>
      <c r="W4314">
        <v>11.41</v>
      </c>
      <c r="X4314">
        <v>4.2949914467961392</v>
      </c>
    </row>
    <row r="4315" spans="5:24">
      <c r="E4315">
        <v>43.12</v>
      </c>
      <c r="F4315">
        <f t="shared" si="201"/>
        <v>5.4133400611549742</v>
      </c>
      <c r="T4315">
        <f t="shared" ca="1" si="202"/>
        <v>6.15</v>
      </c>
      <c r="U4315">
        <f t="shared" ca="1" si="203"/>
        <v>4.7288485405808416</v>
      </c>
      <c r="W4315">
        <v>54.48</v>
      </c>
      <c r="X4315">
        <v>5.6125340162046156</v>
      </c>
    </row>
    <row r="4316" spans="5:24">
      <c r="E4316">
        <v>43.13</v>
      </c>
      <c r="F4316">
        <f t="shared" si="201"/>
        <v>5.4134672864369309</v>
      </c>
      <c r="T4316">
        <f t="shared" ca="1" si="202"/>
        <v>87.66</v>
      </c>
      <c r="U4316">
        <f t="shared" ca="1" si="203"/>
        <v>6.0790784662763544</v>
      </c>
      <c r="W4316">
        <v>63.12</v>
      </c>
      <c r="X4316">
        <v>5.8350332557610818</v>
      </c>
    </row>
    <row r="4317" spans="5:24">
      <c r="E4317">
        <v>43.14</v>
      </c>
      <c r="F4317">
        <f t="shared" si="201"/>
        <v>5.4135945061165653</v>
      </c>
      <c r="T4317">
        <f t="shared" ca="1" si="202"/>
        <v>56.26</v>
      </c>
      <c r="U4317">
        <f t="shared" ca="1" si="203"/>
        <v>5.5787822366533595</v>
      </c>
      <c r="W4317">
        <v>33.83</v>
      </c>
      <c r="X4317">
        <v>5.0828928016850092</v>
      </c>
    </row>
    <row r="4318" spans="5:24">
      <c r="E4318">
        <v>43.15</v>
      </c>
      <c r="F4318">
        <f t="shared" si="201"/>
        <v>5.4137217202026067</v>
      </c>
      <c r="T4318">
        <f t="shared" ca="1" si="202"/>
        <v>54.89</v>
      </c>
      <c r="U4318">
        <f t="shared" ca="1" si="203"/>
        <v>5.5614413406497327</v>
      </c>
      <c r="W4318">
        <v>32.75</v>
      </c>
      <c r="X4318">
        <v>5.0531730346137742</v>
      </c>
    </row>
    <row r="4319" spans="5:24">
      <c r="E4319">
        <v>43.16</v>
      </c>
      <c r="F4319">
        <f t="shared" si="201"/>
        <v>5.4138489287037812</v>
      </c>
      <c r="T4319">
        <f t="shared" ca="1" si="202"/>
        <v>44.51</v>
      </c>
      <c r="U4319">
        <f t="shared" ca="1" si="203"/>
        <v>5.4309744296434079</v>
      </c>
      <c r="W4319">
        <v>23.23</v>
      </c>
      <c r="X4319">
        <v>4.7687066639386888</v>
      </c>
    </row>
    <row r="4320" spans="5:24">
      <c r="E4320">
        <v>43.17</v>
      </c>
      <c r="F4320">
        <f t="shared" si="201"/>
        <v>5.4139761316288135</v>
      </c>
      <c r="T4320">
        <f t="shared" ca="1" si="202"/>
        <v>57.78</v>
      </c>
      <c r="U4320">
        <f t="shared" ca="1" si="203"/>
        <v>5.5981342597260477</v>
      </c>
      <c r="W4320">
        <v>71.64</v>
      </c>
      <c r="X4320">
        <v>6.0721800524350309</v>
      </c>
    </row>
    <row r="4321" spans="5:24">
      <c r="E4321">
        <v>43.18</v>
      </c>
      <c r="F4321">
        <f t="shared" si="201"/>
        <v>5.4141033289864229</v>
      </c>
      <c r="T4321">
        <f t="shared" ca="1" si="202"/>
        <v>35.67</v>
      </c>
      <c r="U4321">
        <f t="shared" ca="1" si="203"/>
        <v>5.3163531815915812</v>
      </c>
      <c r="W4321">
        <v>48.01</v>
      </c>
      <c r="X4321">
        <v>5.4500973932404921</v>
      </c>
    </row>
    <row r="4322" spans="5:24">
      <c r="E4322">
        <v>43.19</v>
      </c>
      <c r="F4322">
        <f t="shared" si="201"/>
        <v>5.4142305207853285</v>
      </c>
      <c r="T4322">
        <f t="shared" ca="1" si="202"/>
        <v>47.38</v>
      </c>
      <c r="U4322">
        <f t="shared" ca="1" si="203"/>
        <v>5.4671395295326715</v>
      </c>
      <c r="W4322">
        <v>17.45</v>
      </c>
      <c r="X4322">
        <v>4.5634692734471454</v>
      </c>
    </row>
    <row r="4323" spans="5:24">
      <c r="E4323">
        <v>43.2</v>
      </c>
      <c r="F4323">
        <f t="shared" si="201"/>
        <v>5.414357707034247</v>
      </c>
      <c r="T4323">
        <f t="shared" ca="1" si="202"/>
        <v>42.45</v>
      </c>
      <c r="U4323">
        <f t="shared" ca="1" si="203"/>
        <v>5.404802745397582</v>
      </c>
      <c r="W4323">
        <v>8.31</v>
      </c>
      <c r="X4323">
        <v>4.1154823255342965</v>
      </c>
    </row>
    <row r="4324" spans="5:24">
      <c r="E4324">
        <v>43.21</v>
      </c>
      <c r="F4324">
        <f t="shared" si="201"/>
        <v>5.4144848877418896</v>
      </c>
      <c r="T4324">
        <f t="shared" ca="1" si="202"/>
        <v>94.23</v>
      </c>
      <c r="U4324">
        <f t="shared" ca="1" si="203"/>
        <v>6.2871891879081927</v>
      </c>
      <c r="W4324">
        <v>55.8</v>
      </c>
      <c r="X4324">
        <v>5.6459004200329934</v>
      </c>
    </row>
    <row r="4325" spans="5:24">
      <c r="E4325">
        <v>43.22</v>
      </c>
      <c r="F4325">
        <f t="shared" si="201"/>
        <v>5.4146120629169694</v>
      </c>
      <c r="T4325">
        <f t="shared" ca="1" si="202"/>
        <v>94.64</v>
      </c>
      <c r="U4325">
        <f t="shared" ca="1" si="203"/>
        <v>6.3054534864199168</v>
      </c>
      <c r="W4325">
        <v>77.209999999999994</v>
      </c>
      <c r="X4325">
        <v>6.2457805353518401</v>
      </c>
    </row>
    <row r="4326" spans="5:24">
      <c r="E4326">
        <v>43.23</v>
      </c>
      <c r="F4326">
        <f t="shared" si="201"/>
        <v>5.4147392325681922</v>
      </c>
      <c r="T4326">
        <f t="shared" ca="1" si="202"/>
        <v>68.08</v>
      </c>
      <c r="U4326">
        <f t="shared" ca="1" si="203"/>
        <v>5.7349685200304936</v>
      </c>
      <c r="W4326">
        <v>72.14</v>
      </c>
      <c r="X4326">
        <v>6.0870055191490664</v>
      </c>
    </row>
    <row r="4327" spans="5:24">
      <c r="E4327">
        <v>43.24</v>
      </c>
      <c r="F4327">
        <f t="shared" si="201"/>
        <v>5.414866396704265</v>
      </c>
      <c r="T4327">
        <f t="shared" ca="1" si="202"/>
        <v>32.96</v>
      </c>
      <c r="U4327">
        <f t="shared" ca="1" si="203"/>
        <v>5.2794910235304879</v>
      </c>
      <c r="W4327">
        <v>81.61</v>
      </c>
      <c r="X4327">
        <v>6.4006019451826601</v>
      </c>
    </row>
    <row r="4328" spans="5:24">
      <c r="E4328">
        <v>43.25</v>
      </c>
      <c r="F4328">
        <f t="shared" si="201"/>
        <v>5.4149935553338899</v>
      </c>
      <c r="T4328">
        <f t="shared" ca="1" si="202"/>
        <v>76.28</v>
      </c>
      <c r="U4328">
        <f t="shared" ca="1" si="203"/>
        <v>5.8576691725089765</v>
      </c>
      <c r="W4328">
        <v>54.31</v>
      </c>
      <c r="X4328">
        <v>5.6082467016607387</v>
      </c>
    </row>
    <row r="4329" spans="5:24">
      <c r="E4329">
        <v>43.26</v>
      </c>
      <c r="F4329">
        <f t="shared" si="201"/>
        <v>5.4151207084657687</v>
      </c>
      <c r="T4329">
        <f t="shared" ca="1" si="202"/>
        <v>62.56</v>
      </c>
      <c r="U4329">
        <f t="shared" ca="1" si="203"/>
        <v>5.6601110309882516</v>
      </c>
      <c r="W4329">
        <v>71.010000000000005</v>
      </c>
      <c r="X4329">
        <v>6.0536768811034563</v>
      </c>
    </row>
    <row r="4330" spans="5:24">
      <c r="E4330">
        <v>43.27</v>
      </c>
      <c r="F4330">
        <f t="shared" si="201"/>
        <v>5.4152478561085982</v>
      </c>
      <c r="T4330">
        <f t="shared" ca="1" si="202"/>
        <v>7.81</v>
      </c>
      <c r="U4330">
        <f t="shared" ca="1" si="203"/>
        <v>4.7910158157941849</v>
      </c>
      <c r="W4330">
        <v>24.82</v>
      </c>
      <c r="X4330">
        <v>4.8198350140433686</v>
      </c>
    </row>
    <row r="4331" spans="5:24">
      <c r="E4331">
        <v>43.28</v>
      </c>
      <c r="F4331">
        <f t="shared" si="201"/>
        <v>5.4153749982710728</v>
      </c>
      <c r="T4331">
        <f t="shared" ca="1" si="202"/>
        <v>38.64</v>
      </c>
      <c r="U4331">
        <f t="shared" ca="1" si="203"/>
        <v>5.3556428377895147</v>
      </c>
      <c r="W4331">
        <v>66.45</v>
      </c>
      <c r="X4331">
        <v>5.9247759655300154</v>
      </c>
    </row>
    <row r="4332" spans="5:24">
      <c r="E4332">
        <v>43.29</v>
      </c>
      <c r="F4332">
        <f t="shared" si="201"/>
        <v>5.415502134961887</v>
      </c>
      <c r="T4332">
        <f t="shared" ca="1" si="202"/>
        <v>81.34</v>
      </c>
      <c r="U4332">
        <f t="shared" ca="1" si="203"/>
        <v>5.9452476415978639</v>
      </c>
      <c r="W4332">
        <v>17.53</v>
      </c>
      <c r="X4332">
        <v>4.5665738811318954</v>
      </c>
    </row>
    <row r="4333" spans="5:24">
      <c r="E4333">
        <v>43.3</v>
      </c>
      <c r="F4333">
        <f t="shared" si="201"/>
        <v>5.4156292661897307</v>
      </c>
      <c r="T4333">
        <f t="shared" ca="1" si="202"/>
        <v>36.61</v>
      </c>
      <c r="U4333">
        <f t="shared" ca="1" si="203"/>
        <v>5.3288997440386137</v>
      </c>
      <c r="W4333">
        <v>91.59</v>
      </c>
      <c r="X4333">
        <v>6.8780106500387932</v>
      </c>
    </row>
    <row r="4334" spans="5:24">
      <c r="E4334">
        <v>43.31</v>
      </c>
      <c r="F4334">
        <f t="shared" si="201"/>
        <v>5.4157563919632912</v>
      </c>
      <c r="T4334">
        <f t="shared" ca="1" si="202"/>
        <v>44.03</v>
      </c>
      <c r="U4334">
        <f t="shared" ca="1" si="203"/>
        <v>5.4248956739784111</v>
      </c>
      <c r="W4334">
        <v>35.049999999999997</v>
      </c>
      <c r="X4334">
        <v>5.1160290786917608</v>
      </c>
    </row>
    <row r="4335" spans="5:24">
      <c r="E4335">
        <v>43.32</v>
      </c>
      <c r="F4335">
        <f t="shared" si="201"/>
        <v>5.4158835122912539</v>
      </c>
      <c r="T4335">
        <f t="shared" ca="1" si="202"/>
        <v>47.38</v>
      </c>
      <c r="U4335">
        <f t="shared" ca="1" si="203"/>
        <v>5.4671395295326715</v>
      </c>
      <c r="W4335">
        <v>16.25</v>
      </c>
      <c r="X4335">
        <v>4.515765039553675</v>
      </c>
    </row>
    <row r="4336" spans="5:24">
      <c r="E4336">
        <v>43.33</v>
      </c>
      <c r="F4336">
        <f t="shared" si="201"/>
        <v>5.4160106271823008</v>
      </c>
      <c r="T4336">
        <f t="shared" ca="1" si="202"/>
        <v>23.59</v>
      </c>
      <c r="U4336">
        <f t="shared" ca="1" si="203"/>
        <v>5.1402232898449753</v>
      </c>
      <c r="W4336">
        <v>72.31</v>
      </c>
      <c r="X4336">
        <v>6.092075547976247</v>
      </c>
    </row>
    <row r="4337" spans="5:24">
      <c r="E4337">
        <v>43.34</v>
      </c>
      <c r="F4337">
        <f t="shared" si="201"/>
        <v>5.4161377366451138</v>
      </c>
      <c r="T4337">
        <f t="shared" ca="1" si="202"/>
        <v>58.34</v>
      </c>
      <c r="U4337">
        <f t="shared" ca="1" si="203"/>
        <v>5.6052996234624128</v>
      </c>
      <c r="W4337">
        <v>86.37</v>
      </c>
      <c r="X4337">
        <v>6.597094692788156</v>
      </c>
    </row>
    <row r="4338" spans="5:24">
      <c r="E4338">
        <v>43.35</v>
      </c>
      <c r="F4338">
        <f t="shared" si="201"/>
        <v>5.4162648406883678</v>
      </c>
      <c r="T4338">
        <f t="shared" ca="1" si="202"/>
        <v>20.309999999999999</v>
      </c>
      <c r="U4338">
        <f t="shared" ca="1" si="203"/>
        <v>5.0847003231658379</v>
      </c>
      <c r="W4338">
        <v>19.52</v>
      </c>
      <c r="X4338">
        <v>4.6411078124154148</v>
      </c>
    </row>
    <row r="4339" spans="5:24">
      <c r="E4339">
        <v>43.36</v>
      </c>
      <c r="F4339">
        <f t="shared" si="201"/>
        <v>5.4163919393207403</v>
      </c>
      <c r="T4339">
        <f t="shared" ca="1" si="202"/>
        <v>53.24</v>
      </c>
      <c r="U4339">
        <f t="shared" ca="1" si="203"/>
        <v>5.5406521213352296</v>
      </c>
      <c r="W4339">
        <v>84.6</v>
      </c>
      <c r="X4339">
        <v>6.5194276182343707</v>
      </c>
    </row>
    <row r="4340" spans="5:24">
      <c r="E4340">
        <v>43.37</v>
      </c>
      <c r="F4340">
        <f t="shared" si="201"/>
        <v>5.4165190325509025</v>
      </c>
      <c r="T4340">
        <f t="shared" ca="1" si="202"/>
        <v>92.73</v>
      </c>
      <c r="U4340">
        <f t="shared" ca="1" si="203"/>
        <v>6.227986651297134</v>
      </c>
      <c r="W4340">
        <v>72.8</v>
      </c>
      <c r="X4340">
        <v>6.1067753635142648</v>
      </c>
    </row>
    <row r="4341" spans="5:24">
      <c r="E4341">
        <v>43.38</v>
      </c>
      <c r="F4341">
        <f t="shared" si="201"/>
        <v>5.4166461203875258</v>
      </c>
      <c r="T4341">
        <f t="shared" ca="1" si="202"/>
        <v>25.34</v>
      </c>
      <c r="U4341">
        <f t="shared" ca="1" si="203"/>
        <v>5.1680856854973527</v>
      </c>
      <c r="W4341">
        <v>63.16</v>
      </c>
      <c r="X4341">
        <v>5.8360939772359783</v>
      </c>
    </row>
    <row r="4342" spans="5:24">
      <c r="E4342">
        <v>43.39</v>
      </c>
      <c r="F4342">
        <f t="shared" si="201"/>
        <v>5.416773202839277</v>
      </c>
      <c r="T4342">
        <f t="shared" ca="1" si="202"/>
        <v>30.99</v>
      </c>
      <c r="U4342">
        <f t="shared" ca="1" si="203"/>
        <v>5.251933090405335</v>
      </c>
      <c r="W4342">
        <v>17.510000000000002</v>
      </c>
      <c r="X4342">
        <v>4.5657985734309632</v>
      </c>
    </row>
    <row r="4343" spans="5:24">
      <c r="E4343">
        <v>43.4</v>
      </c>
      <c r="F4343">
        <f t="shared" si="201"/>
        <v>5.4169002799148203</v>
      </c>
      <c r="T4343">
        <f t="shared" ca="1" si="202"/>
        <v>70.33</v>
      </c>
      <c r="U4343">
        <f t="shared" ca="1" si="203"/>
        <v>5.7669577483324312</v>
      </c>
      <c r="W4343">
        <v>80.33</v>
      </c>
      <c r="X4343">
        <v>6.3534676860579022</v>
      </c>
    </row>
    <row r="4344" spans="5:24">
      <c r="E4344">
        <v>43.41</v>
      </c>
      <c r="F4344">
        <f t="shared" si="201"/>
        <v>5.4170273516228198</v>
      </c>
      <c r="T4344">
        <f t="shared" ca="1" si="202"/>
        <v>23.23</v>
      </c>
      <c r="U4344">
        <f t="shared" ca="1" si="203"/>
        <v>5.1343533319693444</v>
      </c>
      <c r="W4344">
        <v>45.87</v>
      </c>
      <c r="X4344">
        <v>5.3962906418803493</v>
      </c>
    </row>
    <row r="4345" spans="5:24">
      <c r="E4345">
        <v>43.42</v>
      </c>
      <c r="F4345">
        <f t="shared" si="201"/>
        <v>5.4171544179719353</v>
      </c>
      <c r="T4345">
        <f t="shared" ca="1" si="202"/>
        <v>95.36</v>
      </c>
      <c r="U4345">
        <f t="shared" ca="1" si="203"/>
        <v>6.3404045513354008</v>
      </c>
      <c r="W4345">
        <v>3.82</v>
      </c>
      <c r="X4345">
        <v>3.7280327873775305</v>
      </c>
    </row>
    <row r="4346" spans="5:24">
      <c r="E4346">
        <v>43.43</v>
      </c>
      <c r="F4346">
        <f t="shared" si="201"/>
        <v>5.4172814789708248</v>
      </c>
      <c r="T4346">
        <f t="shared" ca="1" si="202"/>
        <v>67.5</v>
      </c>
      <c r="U4346">
        <f t="shared" ca="1" si="203"/>
        <v>5.7268810950849396</v>
      </c>
      <c r="W4346">
        <v>2.39</v>
      </c>
      <c r="X4346">
        <v>3.5208578144776821</v>
      </c>
    </row>
    <row r="4347" spans="5:24">
      <c r="E4347">
        <v>43.44</v>
      </c>
      <c r="F4347">
        <f t="shared" si="201"/>
        <v>5.4174085346281418</v>
      </c>
      <c r="T4347">
        <f t="shared" ca="1" si="202"/>
        <v>63.6</v>
      </c>
      <c r="U4347">
        <f t="shared" ca="1" si="203"/>
        <v>5.673893602139314</v>
      </c>
      <c r="W4347">
        <v>35.68</v>
      </c>
      <c r="X4347">
        <v>5.1329745038704697</v>
      </c>
    </row>
    <row r="4348" spans="5:24">
      <c r="E4348">
        <v>43.45</v>
      </c>
      <c r="F4348">
        <f t="shared" si="201"/>
        <v>5.4175355849525415</v>
      </c>
      <c r="T4348">
        <f t="shared" ca="1" si="202"/>
        <v>45.37</v>
      </c>
      <c r="U4348">
        <f t="shared" ca="1" si="203"/>
        <v>5.4418406716072738</v>
      </c>
      <c r="W4348">
        <v>51.3</v>
      </c>
      <c r="X4348">
        <v>5.5325919366966634</v>
      </c>
    </row>
    <row r="4349" spans="5:24">
      <c r="E4349">
        <v>43.46</v>
      </c>
      <c r="F4349">
        <f t="shared" si="201"/>
        <v>5.4176626299526713</v>
      </c>
      <c r="T4349">
        <f t="shared" ca="1" si="202"/>
        <v>18.11</v>
      </c>
      <c r="U4349">
        <f t="shared" ca="1" si="203"/>
        <v>5.0444094873442227</v>
      </c>
      <c r="W4349">
        <v>87.22</v>
      </c>
      <c r="X4349">
        <v>6.6368523849000605</v>
      </c>
    </row>
    <row r="4350" spans="5:24">
      <c r="E4350">
        <v>43.47</v>
      </c>
      <c r="F4350">
        <f t="shared" si="201"/>
        <v>5.4177896696371812</v>
      </c>
      <c r="T4350">
        <f t="shared" ca="1" si="202"/>
        <v>76.86</v>
      </c>
      <c r="U4350">
        <f t="shared" ca="1" si="203"/>
        <v>5.8671220338766528</v>
      </c>
      <c r="W4350">
        <v>2.59</v>
      </c>
      <c r="X4350">
        <v>3.5552078558427902</v>
      </c>
    </row>
    <row r="4351" spans="5:24">
      <c r="E4351">
        <v>43.48</v>
      </c>
      <c r="F4351">
        <f t="shared" si="201"/>
        <v>5.4179167040147167</v>
      </c>
      <c r="T4351">
        <f t="shared" ca="1" si="202"/>
        <v>71.41</v>
      </c>
      <c r="U4351">
        <f t="shared" ca="1" si="203"/>
        <v>5.7827012680279353</v>
      </c>
      <c r="W4351">
        <v>56.51</v>
      </c>
      <c r="X4351">
        <v>5.6639125338121623</v>
      </c>
    </row>
    <row r="4352" spans="5:24">
      <c r="E4352">
        <v>43.49</v>
      </c>
      <c r="F4352">
        <f t="shared" si="201"/>
        <v>5.4180437330939188</v>
      </c>
      <c r="T4352">
        <f t="shared" ca="1" si="202"/>
        <v>51.51</v>
      </c>
      <c r="U4352">
        <f t="shared" ca="1" si="203"/>
        <v>5.5189295645019412</v>
      </c>
      <c r="W4352">
        <v>85.14</v>
      </c>
      <c r="X4352">
        <v>6.5424566795930108</v>
      </c>
    </row>
    <row r="4353" spans="5:24">
      <c r="E4353">
        <v>43.5</v>
      </c>
      <c r="F4353">
        <f t="shared" si="201"/>
        <v>5.4181707568834296</v>
      </c>
      <c r="T4353">
        <f t="shared" ca="1" si="202"/>
        <v>42.11</v>
      </c>
      <c r="U4353">
        <f t="shared" ca="1" si="203"/>
        <v>5.4004598940355244</v>
      </c>
      <c r="W4353">
        <v>72.52</v>
      </c>
      <c r="X4353">
        <v>6.098359624688908</v>
      </c>
    </row>
    <row r="4354" spans="5:24">
      <c r="E4354">
        <v>43.51</v>
      </c>
      <c r="F4354">
        <f t="shared" si="201"/>
        <v>5.4182977753918857</v>
      </c>
      <c r="T4354">
        <f t="shared" ca="1" si="202"/>
        <v>5.0599999999999996</v>
      </c>
      <c r="U4354">
        <f t="shared" ca="1" si="203"/>
        <v>4.6804681643819048</v>
      </c>
      <c r="W4354">
        <v>15.76</v>
      </c>
      <c r="X4354">
        <v>4.4956293678084105</v>
      </c>
    </row>
    <row r="4355" spans="5:24">
      <c r="E4355">
        <v>43.52</v>
      </c>
      <c r="F4355">
        <f t="shared" si="201"/>
        <v>5.4184247886279238</v>
      </c>
      <c r="T4355">
        <f t="shared" ca="1" si="202"/>
        <v>41.97</v>
      </c>
      <c r="U4355">
        <f t="shared" ca="1" si="203"/>
        <v>5.3986694948508847</v>
      </c>
      <c r="W4355">
        <v>44.6</v>
      </c>
      <c r="X4355">
        <v>5.3642260686978886</v>
      </c>
    </row>
    <row r="4356" spans="5:24">
      <c r="E4356">
        <v>43.53</v>
      </c>
      <c r="F4356">
        <f t="shared" si="201"/>
        <v>5.4185517966001768</v>
      </c>
      <c r="T4356">
        <f t="shared" ca="1" si="202"/>
        <v>2.42</v>
      </c>
      <c r="U4356">
        <f t="shared" ca="1" si="203"/>
        <v>4.5130802683433986</v>
      </c>
      <c r="W4356">
        <v>65.260000000000005</v>
      </c>
      <c r="X4356">
        <v>5.8923494916971642</v>
      </c>
    </row>
    <row r="4357" spans="5:24">
      <c r="E4357">
        <v>43.54</v>
      </c>
      <c r="F4357">
        <f t="shared" ref="F4357:F4420" si="204">NORMINV(E4357/100,$C$3,$C$4)</f>
        <v>5.4186787993172745</v>
      </c>
      <c r="T4357">
        <f t="shared" ref="T4357:T4420" ca="1" si="205">RANDBETWEEN(1,10000)/100</f>
        <v>81.61</v>
      </c>
      <c r="U4357">
        <f t="shared" ref="U4357:U4420" ca="1" si="206">NORMINV(T4357/100,$C$3,$C$4)</f>
        <v>5.9503009725913296</v>
      </c>
      <c r="W4357">
        <v>75.680000000000007</v>
      </c>
      <c r="X4357">
        <v>6.1960460359746268</v>
      </c>
    </row>
    <row r="4358" spans="5:24">
      <c r="E4358">
        <v>43.55</v>
      </c>
      <c r="F4358">
        <f t="shared" si="204"/>
        <v>5.4188057967878462</v>
      </c>
      <c r="T4358">
        <f t="shared" ca="1" si="205"/>
        <v>74.05</v>
      </c>
      <c r="U4358">
        <f t="shared" ca="1" si="206"/>
        <v>5.8224438215814214</v>
      </c>
      <c r="W4358">
        <v>9.34</v>
      </c>
      <c r="X4358">
        <v>4.1798951089257148</v>
      </c>
    </row>
    <row r="4359" spans="5:24">
      <c r="E4359">
        <v>43.56</v>
      </c>
      <c r="F4359">
        <f t="shared" si="204"/>
        <v>5.4189327890205172</v>
      </c>
      <c r="T4359">
        <f t="shared" ca="1" si="205"/>
        <v>49.3</v>
      </c>
      <c r="U4359">
        <f t="shared" ca="1" si="206"/>
        <v>5.4912263508139247</v>
      </c>
      <c r="W4359">
        <v>65.489999999999995</v>
      </c>
      <c r="X4359">
        <v>5.8985836646814569</v>
      </c>
    </row>
    <row r="4360" spans="5:24">
      <c r="E4360">
        <v>43.57</v>
      </c>
      <c r="F4360">
        <f t="shared" si="204"/>
        <v>5.4190597760239108</v>
      </c>
      <c r="T4360">
        <f t="shared" ca="1" si="205"/>
        <v>31.17</v>
      </c>
      <c r="U4360">
        <f t="shared" ca="1" si="206"/>
        <v>5.254481303105643</v>
      </c>
      <c r="W4360">
        <v>40.450000000000003</v>
      </c>
      <c r="X4360">
        <v>5.2582837019899786</v>
      </c>
    </row>
    <row r="4361" spans="5:24">
      <c r="E4361">
        <v>43.58</v>
      </c>
      <c r="F4361">
        <f t="shared" si="204"/>
        <v>5.4191867578066484</v>
      </c>
      <c r="T4361">
        <f t="shared" ca="1" si="205"/>
        <v>57.25</v>
      </c>
      <c r="U4361">
        <f t="shared" ca="1" si="206"/>
        <v>5.5913712927227222</v>
      </c>
      <c r="W4361">
        <v>85.23</v>
      </c>
      <c r="X4361">
        <v>6.5463488483640138</v>
      </c>
    </row>
    <row r="4362" spans="5:24">
      <c r="E4362">
        <v>43.59</v>
      </c>
      <c r="F4362">
        <f t="shared" si="204"/>
        <v>5.419313734377349</v>
      </c>
      <c r="T4362">
        <f t="shared" ca="1" si="205"/>
        <v>98.82</v>
      </c>
      <c r="U4362">
        <f t="shared" ca="1" si="206"/>
        <v>6.6317896677965411</v>
      </c>
      <c r="W4362">
        <v>34.17</v>
      </c>
      <c r="X4362">
        <v>5.0921720606418006</v>
      </c>
    </row>
    <row r="4363" spans="5:24">
      <c r="E4363">
        <v>43.6</v>
      </c>
      <c r="F4363">
        <f t="shared" si="204"/>
        <v>5.419440705744627</v>
      </c>
      <c r="T4363">
        <f t="shared" ca="1" si="205"/>
        <v>82.93</v>
      </c>
      <c r="U4363">
        <f t="shared" ca="1" si="206"/>
        <v>5.9757013403899606</v>
      </c>
      <c r="W4363">
        <v>55.7</v>
      </c>
      <c r="X4363">
        <v>5.6433674354577663</v>
      </c>
    </row>
    <row r="4364" spans="5:24">
      <c r="E4364">
        <v>43.61</v>
      </c>
      <c r="F4364">
        <f t="shared" si="204"/>
        <v>5.4195676719170978</v>
      </c>
      <c r="T4364">
        <f t="shared" ca="1" si="205"/>
        <v>41.21</v>
      </c>
      <c r="U4364">
        <f t="shared" ca="1" si="206"/>
        <v>5.3889268525746834</v>
      </c>
      <c r="W4364">
        <v>6.53</v>
      </c>
      <c r="X4364">
        <v>3.9882599273432078</v>
      </c>
    </row>
    <row r="4365" spans="5:24">
      <c r="E4365">
        <v>43.62</v>
      </c>
      <c r="F4365">
        <f t="shared" si="204"/>
        <v>5.4196946329033722</v>
      </c>
      <c r="T4365">
        <f t="shared" ca="1" si="205"/>
        <v>9.75</v>
      </c>
      <c r="U4365">
        <f t="shared" ca="1" si="206"/>
        <v>4.8520355768697865</v>
      </c>
      <c r="W4365">
        <v>30.02</v>
      </c>
      <c r="X4365">
        <v>4.9761746213164297</v>
      </c>
    </row>
    <row r="4366" spans="5:24">
      <c r="E4366">
        <v>43.63</v>
      </c>
      <c r="F4366">
        <f t="shared" si="204"/>
        <v>5.4198215887120593</v>
      </c>
      <c r="T4366">
        <f t="shared" ca="1" si="205"/>
        <v>83.79</v>
      </c>
      <c r="U4366">
        <f t="shared" ca="1" si="206"/>
        <v>5.9929318520052606</v>
      </c>
      <c r="W4366">
        <v>70.98</v>
      </c>
      <c r="X4366">
        <v>6.0528005381050702</v>
      </c>
    </row>
    <row r="4367" spans="5:24">
      <c r="E4367">
        <v>43.64</v>
      </c>
      <c r="F4367">
        <f t="shared" si="204"/>
        <v>5.4199485393517666</v>
      </c>
      <c r="T4367">
        <f t="shared" ca="1" si="205"/>
        <v>5.16</v>
      </c>
      <c r="U4367">
        <f t="shared" ca="1" si="206"/>
        <v>4.6852329448406058</v>
      </c>
      <c r="W4367">
        <v>11.48</v>
      </c>
      <c r="X4367">
        <v>4.2986101202962042</v>
      </c>
    </row>
    <row r="4368" spans="5:24">
      <c r="E4368">
        <v>43.65</v>
      </c>
      <c r="F4368">
        <f t="shared" si="204"/>
        <v>5.4200754848310959</v>
      </c>
      <c r="T4368">
        <f t="shared" ca="1" si="205"/>
        <v>67.37</v>
      </c>
      <c r="U4368">
        <f t="shared" ca="1" si="206"/>
        <v>5.7250765853833245</v>
      </c>
      <c r="W4368">
        <v>52.71</v>
      </c>
      <c r="X4368">
        <v>5.5679819535834199</v>
      </c>
    </row>
    <row r="4369" spans="5:24">
      <c r="E4369">
        <v>43.66</v>
      </c>
      <c r="F4369">
        <f t="shared" si="204"/>
        <v>5.4202024251586511</v>
      </c>
      <c r="T4369">
        <f t="shared" ca="1" si="205"/>
        <v>34.94</v>
      </c>
      <c r="U4369">
        <f t="shared" ca="1" si="206"/>
        <v>5.3065295761844942</v>
      </c>
      <c r="W4369">
        <v>37.020000000000003</v>
      </c>
      <c r="X4369">
        <v>5.1686763114929368</v>
      </c>
    </row>
    <row r="4370" spans="5:24">
      <c r="E4370">
        <v>43.67</v>
      </c>
      <c r="F4370">
        <f t="shared" si="204"/>
        <v>5.4203293603430316</v>
      </c>
      <c r="T4370">
        <f t="shared" ca="1" si="205"/>
        <v>79.28</v>
      </c>
      <c r="U4370">
        <f t="shared" ca="1" si="206"/>
        <v>5.9080875464937259</v>
      </c>
      <c r="W4370">
        <v>68.3</v>
      </c>
      <c r="X4370">
        <v>5.9761044034893951</v>
      </c>
    </row>
    <row r="4371" spans="5:24">
      <c r="E4371">
        <v>43.68</v>
      </c>
      <c r="F4371">
        <f t="shared" si="204"/>
        <v>5.4204562903928331</v>
      </c>
      <c r="T4371">
        <f t="shared" ca="1" si="205"/>
        <v>40.19</v>
      </c>
      <c r="U4371">
        <f t="shared" ca="1" si="206"/>
        <v>5.3757838855729387</v>
      </c>
      <c r="W4371">
        <v>44.41</v>
      </c>
      <c r="X4371">
        <v>5.3594177861862455</v>
      </c>
    </row>
    <row r="4372" spans="5:24">
      <c r="E4372">
        <v>43.69</v>
      </c>
      <c r="F4372">
        <f t="shared" si="204"/>
        <v>5.4205832153166513</v>
      </c>
      <c r="T4372">
        <f t="shared" ca="1" si="205"/>
        <v>73.39</v>
      </c>
      <c r="U4372">
        <f t="shared" ca="1" si="206"/>
        <v>5.8123256061991633</v>
      </c>
      <c r="W4372">
        <v>86.48</v>
      </c>
      <c r="X4372">
        <v>6.6021418677444004</v>
      </c>
    </row>
    <row r="4373" spans="5:24">
      <c r="E4373">
        <v>43.7</v>
      </c>
      <c r="F4373">
        <f t="shared" si="204"/>
        <v>5.4207101351230786</v>
      </c>
      <c r="T4373">
        <f t="shared" ca="1" si="205"/>
        <v>46.27</v>
      </c>
      <c r="U4373">
        <f t="shared" ca="1" si="206"/>
        <v>5.453183062841866</v>
      </c>
      <c r="W4373">
        <v>83.11</v>
      </c>
      <c r="X4373">
        <v>6.4585212129193543</v>
      </c>
    </row>
    <row r="4374" spans="5:24">
      <c r="E4374">
        <v>43.71</v>
      </c>
      <c r="F4374">
        <f t="shared" si="204"/>
        <v>5.4208370498207046</v>
      </c>
      <c r="T4374">
        <f t="shared" ca="1" si="205"/>
        <v>68.349999999999994</v>
      </c>
      <c r="U4374">
        <f t="shared" ca="1" si="206"/>
        <v>5.7387542988590949</v>
      </c>
      <c r="W4374">
        <v>51.99</v>
      </c>
      <c r="X4374">
        <v>5.549902606759507</v>
      </c>
    </row>
    <row r="4375" spans="5:24">
      <c r="E4375">
        <v>43.72</v>
      </c>
      <c r="F4375">
        <f t="shared" si="204"/>
        <v>5.4209639594181169</v>
      </c>
      <c r="T4375">
        <f t="shared" ca="1" si="205"/>
        <v>76.38</v>
      </c>
      <c r="U4375">
        <f t="shared" ca="1" si="206"/>
        <v>5.8592897890239248</v>
      </c>
      <c r="W4375">
        <v>32.200000000000003</v>
      </c>
      <c r="X4375">
        <v>5.0378865982236229</v>
      </c>
    </row>
    <row r="4376" spans="5:24">
      <c r="E4376">
        <v>43.73</v>
      </c>
      <c r="F4376">
        <f t="shared" si="204"/>
        <v>5.4210908639239008</v>
      </c>
      <c r="T4376">
        <f t="shared" ca="1" si="205"/>
        <v>59.3</v>
      </c>
      <c r="U4376">
        <f t="shared" ca="1" si="206"/>
        <v>5.6176344705566397</v>
      </c>
      <c r="W4376">
        <v>53.1</v>
      </c>
      <c r="X4376">
        <v>5.577783841646915</v>
      </c>
    </row>
    <row r="4377" spans="5:24">
      <c r="E4377">
        <v>43.74</v>
      </c>
      <c r="F4377">
        <f t="shared" si="204"/>
        <v>5.4212177633466405</v>
      </c>
      <c r="T4377">
        <f t="shared" ca="1" si="205"/>
        <v>4.4400000000000004</v>
      </c>
      <c r="U4377">
        <f t="shared" ca="1" si="206"/>
        <v>4.6491190196618808</v>
      </c>
      <c r="W4377">
        <v>41.78</v>
      </c>
      <c r="X4377">
        <v>5.2924751659100258</v>
      </c>
    </row>
    <row r="4378" spans="5:24">
      <c r="E4378">
        <v>43.75</v>
      </c>
      <c r="F4378">
        <f t="shared" si="204"/>
        <v>5.4213446576949149</v>
      </c>
      <c r="T4378">
        <f t="shared" ca="1" si="205"/>
        <v>62.18</v>
      </c>
      <c r="U4378">
        <f t="shared" ca="1" si="206"/>
        <v>5.6551058327729598</v>
      </c>
      <c r="W4378">
        <v>17.59</v>
      </c>
      <c r="X4378">
        <v>4.5688964452572902</v>
      </c>
    </row>
    <row r="4379" spans="5:24">
      <c r="E4379">
        <v>43.76</v>
      </c>
      <c r="F4379">
        <f t="shared" si="204"/>
        <v>5.4214715469773029</v>
      </c>
      <c r="T4379">
        <f t="shared" ca="1" si="205"/>
        <v>34.29</v>
      </c>
      <c r="U4379">
        <f t="shared" ca="1" si="206"/>
        <v>5.2977193430769587</v>
      </c>
      <c r="W4379">
        <v>5.85</v>
      </c>
      <c r="X4379">
        <v>3.9325091358665589</v>
      </c>
    </row>
    <row r="4380" spans="5:24">
      <c r="E4380">
        <v>43.77</v>
      </c>
      <c r="F4380">
        <f t="shared" si="204"/>
        <v>5.4215984312023799</v>
      </c>
      <c r="T4380">
        <f t="shared" ca="1" si="205"/>
        <v>83.36</v>
      </c>
      <c r="U4380">
        <f t="shared" ca="1" si="206"/>
        <v>5.9842447103646723</v>
      </c>
      <c r="W4380">
        <v>27.36</v>
      </c>
      <c r="X4380">
        <v>4.8980388527840972</v>
      </c>
    </row>
    <row r="4381" spans="5:24">
      <c r="E4381">
        <v>43.78</v>
      </c>
      <c r="F4381">
        <f t="shared" si="204"/>
        <v>5.4217253103787213</v>
      </c>
      <c r="T4381">
        <f t="shared" ca="1" si="205"/>
        <v>92.44</v>
      </c>
      <c r="U4381">
        <f t="shared" ca="1" si="206"/>
        <v>6.2176528573805205</v>
      </c>
      <c r="W4381">
        <v>0.15</v>
      </c>
      <c r="X4381">
        <v>2.5322620746582087</v>
      </c>
    </row>
    <row r="4382" spans="5:24">
      <c r="E4382">
        <v>43.79</v>
      </c>
      <c r="F4382">
        <f t="shared" si="204"/>
        <v>5.4218521845148961</v>
      </c>
      <c r="T4382">
        <f t="shared" ca="1" si="205"/>
        <v>38.450000000000003</v>
      </c>
      <c r="U4382">
        <f t="shared" ca="1" si="206"/>
        <v>5.3531584046055833</v>
      </c>
      <c r="W4382">
        <v>33.21</v>
      </c>
      <c r="X4382">
        <v>5.0658782058843546</v>
      </c>
    </row>
    <row r="4383" spans="5:24">
      <c r="E4383">
        <v>43.8</v>
      </c>
      <c r="F4383">
        <f t="shared" si="204"/>
        <v>5.4219790536194745</v>
      </c>
      <c r="T4383">
        <f t="shared" ca="1" si="205"/>
        <v>92.73</v>
      </c>
      <c r="U4383">
        <f t="shared" ca="1" si="206"/>
        <v>6.227986651297134</v>
      </c>
      <c r="W4383">
        <v>73.42</v>
      </c>
      <c r="X4383">
        <v>6.1255654598274489</v>
      </c>
    </row>
    <row r="4384" spans="5:24">
      <c r="E4384">
        <v>43.81</v>
      </c>
      <c r="F4384">
        <f t="shared" si="204"/>
        <v>5.4221059177010238</v>
      </c>
      <c r="T4384">
        <f t="shared" ca="1" si="205"/>
        <v>86.9</v>
      </c>
      <c r="U4384">
        <f t="shared" ca="1" si="206"/>
        <v>6.0608382639627445</v>
      </c>
      <c r="W4384">
        <v>66.5</v>
      </c>
      <c r="X4384">
        <v>5.9261480078412783</v>
      </c>
    </row>
    <row r="4385" spans="5:24">
      <c r="E4385">
        <v>43.82</v>
      </c>
      <c r="F4385">
        <f t="shared" si="204"/>
        <v>5.4222327767681069</v>
      </c>
      <c r="T4385">
        <f t="shared" ca="1" si="205"/>
        <v>95.57</v>
      </c>
      <c r="U4385">
        <f t="shared" ca="1" si="206"/>
        <v>6.3514146978721699</v>
      </c>
      <c r="W4385">
        <v>72.06</v>
      </c>
      <c r="X4385">
        <v>6.0846248422705793</v>
      </c>
    </row>
    <row r="4386" spans="5:24">
      <c r="E4386">
        <v>43.83</v>
      </c>
      <c r="F4386">
        <f t="shared" si="204"/>
        <v>5.4223596308292867</v>
      </c>
      <c r="T4386">
        <f t="shared" ca="1" si="205"/>
        <v>81.709999999999994</v>
      </c>
      <c r="U4386">
        <f t="shared" ca="1" si="206"/>
        <v>5.9521842833708236</v>
      </c>
      <c r="W4386">
        <v>73.819999999999993</v>
      </c>
      <c r="X4386">
        <v>6.1378059590683032</v>
      </c>
    </row>
    <row r="4387" spans="5:24">
      <c r="E4387">
        <v>43.84</v>
      </c>
      <c r="F4387">
        <f t="shared" si="204"/>
        <v>5.4224864798931218</v>
      </c>
      <c r="T4387">
        <f t="shared" ca="1" si="205"/>
        <v>91.18</v>
      </c>
      <c r="U4387">
        <f t="shared" ca="1" si="206"/>
        <v>6.1759614202198776</v>
      </c>
      <c r="W4387">
        <v>92.1</v>
      </c>
      <c r="X4387">
        <v>6.9118300775008077</v>
      </c>
    </row>
    <row r="4388" spans="5:24">
      <c r="E4388">
        <v>43.85</v>
      </c>
      <c r="F4388">
        <f t="shared" si="204"/>
        <v>5.4226133239681715</v>
      </c>
      <c r="T4388">
        <f t="shared" ca="1" si="205"/>
        <v>73.260000000000005</v>
      </c>
      <c r="U4388">
        <f t="shared" ca="1" si="206"/>
        <v>5.8103477430067247</v>
      </c>
      <c r="W4388">
        <v>90.93</v>
      </c>
      <c r="X4388">
        <v>6.8364568355238919</v>
      </c>
    </row>
    <row r="4389" spans="5:24">
      <c r="E4389">
        <v>43.86</v>
      </c>
      <c r="F4389">
        <f t="shared" si="204"/>
        <v>5.422740163062989</v>
      </c>
      <c r="T4389">
        <f t="shared" ca="1" si="205"/>
        <v>32.869999999999997</v>
      </c>
      <c r="U4389">
        <f t="shared" ca="1" si="206"/>
        <v>5.2782471518911791</v>
      </c>
      <c r="W4389">
        <v>9.9600000000000009</v>
      </c>
      <c r="X4389">
        <v>4.2161658732915468</v>
      </c>
    </row>
    <row r="4390" spans="5:24">
      <c r="E4390">
        <v>43.87</v>
      </c>
      <c r="F4390">
        <f t="shared" si="204"/>
        <v>5.4228669971861292</v>
      </c>
      <c r="T4390">
        <f t="shared" ca="1" si="205"/>
        <v>77.459999999999994</v>
      </c>
      <c r="U4390">
        <f t="shared" ca="1" si="206"/>
        <v>5.8770409875583614</v>
      </c>
      <c r="W4390">
        <v>30.41</v>
      </c>
      <c r="X4390">
        <v>4.9873554728368577</v>
      </c>
    </row>
    <row r="4391" spans="5:24">
      <c r="E4391">
        <v>43.88</v>
      </c>
      <c r="F4391">
        <f t="shared" si="204"/>
        <v>5.4229938263461408</v>
      </c>
      <c r="T4391">
        <f t="shared" ca="1" si="205"/>
        <v>92.1</v>
      </c>
      <c r="U4391">
        <f t="shared" ca="1" si="206"/>
        <v>6.2059150387504038</v>
      </c>
      <c r="W4391">
        <v>71.260000000000005</v>
      </c>
      <c r="X4391">
        <v>6.0609963872976058</v>
      </c>
    </row>
    <row r="4392" spans="5:24">
      <c r="E4392">
        <v>43.89</v>
      </c>
      <c r="F4392">
        <f t="shared" si="204"/>
        <v>5.4231206505515726</v>
      </c>
      <c r="T4392">
        <f t="shared" ca="1" si="205"/>
        <v>7.07</v>
      </c>
      <c r="U4392">
        <f t="shared" ca="1" si="206"/>
        <v>4.7647012491576097</v>
      </c>
      <c r="W4392">
        <v>39.24</v>
      </c>
      <c r="X4392">
        <v>5.2269307712388633</v>
      </c>
    </row>
    <row r="4393" spans="5:24">
      <c r="E4393">
        <v>43.9</v>
      </c>
      <c r="F4393">
        <f t="shared" si="204"/>
        <v>5.4232474698109714</v>
      </c>
      <c r="T4393">
        <f t="shared" ca="1" si="205"/>
        <v>74.05</v>
      </c>
      <c r="U4393">
        <f t="shared" ca="1" si="206"/>
        <v>5.8224438215814214</v>
      </c>
      <c r="W4393">
        <v>58.09</v>
      </c>
      <c r="X4393">
        <v>5.7041964313217113</v>
      </c>
    </row>
    <row r="4394" spans="5:24">
      <c r="E4394">
        <v>43.91</v>
      </c>
      <c r="F4394">
        <f t="shared" si="204"/>
        <v>5.4233742841328798</v>
      </c>
      <c r="T4394">
        <f t="shared" ca="1" si="205"/>
        <v>44.14</v>
      </c>
      <c r="U4394">
        <f t="shared" ca="1" si="206"/>
        <v>5.42628967040653</v>
      </c>
      <c r="W4394">
        <v>91.01</v>
      </c>
      <c r="X4394">
        <v>6.841371087166916</v>
      </c>
    </row>
    <row r="4395" spans="5:24">
      <c r="E4395">
        <v>43.92</v>
      </c>
      <c r="F4395">
        <f t="shared" si="204"/>
        <v>5.4235010935258403</v>
      </c>
      <c r="T4395">
        <f t="shared" ca="1" si="205"/>
        <v>91.66</v>
      </c>
      <c r="U4395">
        <f t="shared" ca="1" si="206"/>
        <v>6.1912797084932727</v>
      </c>
      <c r="W4395">
        <v>75.88</v>
      </c>
      <c r="X4395">
        <v>6.2024477110168359</v>
      </c>
    </row>
    <row r="4396" spans="5:24">
      <c r="E4396">
        <v>43.93</v>
      </c>
      <c r="F4396">
        <f t="shared" si="204"/>
        <v>5.4236278979983918</v>
      </c>
      <c r="T4396">
        <f t="shared" ca="1" si="205"/>
        <v>23.11</v>
      </c>
      <c r="U4396">
        <f t="shared" ca="1" si="206"/>
        <v>5.1323854669622362</v>
      </c>
      <c r="W4396">
        <v>66.12</v>
      </c>
      <c r="X4396">
        <v>5.91574036611427</v>
      </c>
    </row>
    <row r="4397" spans="5:24">
      <c r="E4397">
        <v>43.94</v>
      </c>
      <c r="F4397">
        <f t="shared" si="204"/>
        <v>5.4237546975590707</v>
      </c>
      <c r="T4397">
        <f t="shared" ca="1" si="205"/>
        <v>54.64</v>
      </c>
      <c r="U4397">
        <f t="shared" ca="1" si="206"/>
        <v>5.5582855124031418</v>
      </c>
      <c r="W4397">
        <v>82.72</v>
      </c>
      <c r="X4397">
        <v>6.4431581810706664</v>
      </c>
    </row>
    <row r="4398" spans="5:24">
      <c r="E4398">
        <v>43.95</v>
      </c>
      <c r="F4398">
        <f t="shared" si="204"/>
        <v>5.4238814922164114</v>
      </c>
      <c r="T4398">
        <f t="shared" ca="1" si="205"/>
        <v>64.92</v>
      </c>
      <c r="U4398">
        <f t="shared" ca="1" si="206"/>
        <v>5.6915807649749075</v>
      </c>
      <c r="W4398">
        <v>50.93</v>
      </c>
      <c r="X4398">
        <v>5.5233137547405855</v>
      </c>
    </row>
    <row r="4399" spans="5:24">
      <c r="E4399">
        <v>43.96</v>
      </c>
      <c r="F4399">
        <f t="shared" si="204"/>
        <v>5.4240082819789475</v>
      </c>
      <c r="T4399">
        <f t="shared" ca="1" si="205"/>
        <v>72.53</v>
      </c>
      <c r="U4399">
        <f t="shared" ca="1" si="206"/>
        <v>5.7993297273307762</v>
      </c>
      <c r="W4399">
        <v>68.38</v>
      </c>
      <c r="X4399">
        <v>5.9783515662363804</v>
      </c>
    </row>
    <row r="4400" spans="5:24">
      <c r="E4400">
        <v>43.97</v>
      </c>
      <c r="F4400">
        <f t="shared" si="204"/>
        <v>5.4241350668552091</v>
      </c>
      <c r="T4400">
        <f t="shared" ca="1" si="205"/>
        <v>97.9</v>
      </c>
      <c r="U4400">
        <f t="shared" ca="1" si="206"/>
        <v>6.5167600746265251</v>
      </c>
      <c r="W4400">
        <v>38.35</v>
      </c>
      <c r="X4400">
        <v>5.2036987088414506</v>
      </c>
    </row>
    <row r="4401" spans="5:24">
      <c r="E4401">
        <v>43.98</v>
      </c>
      <c r="F4401">
        <f t="shared" si="204"/>
        <v>5.4242618468537236</v>
      </c>
      <c r="T4401">
        <f t="shared" ca="1" si="205"/>
        <v>24.55</v>
      </c>
      <c r="U4401">
        <f t="shared" ca="1" si="206"/>
        <v>5.1556404069318189</v>
      </c>
      <c r="W4401">
        <v>97.8</v>
      </c>
      <c r="X4401">
        <v>7.5140908120181402</v>
      </c>
    </row>
    <row r="4402" spans="5:24">
      <c r="E4402">
        <v>43.99</v>
      </c>
      <c r="F4402">
        <f t="shared" si="204"/>
        <v>5.4243886219830166</v>
      </c>
      <c r="T4402">
        <f t="shared" ca="1" si="205"/>
        <v>25.47</v>
      </c>
      <c r="U4402">
        <f t="shared" ca="1" si="206"/>
        <v>5.1701138798384711</v>
      </c>
      <c r="W4402">
        <v>7.42</v>
      </c>
      <c r="X4402">
        <v>4.0547938875142338</v>
      </c>
    </row>
    <row r="4403" spans="5:24">
      <c r="E4403">
        <v>44</v>
      </c>
      <c r="F4403">
        <f t="shared" si="204"/>
        <v>5.4245153922516112</v>
      </c>
      <c r="T4403">
        <f t="shared" ca="1" si="205"/>
        <v>39.229999999999997</v>
      </c>
      <c r="U4403">
        <f t="shared" ca="1" si="206"/>
        <v>5.3633352885997896</v>
      </c>
      <c r="W4403">
        <v>77.150000000000006</v>
      </c>
      <c r="X4403">
        <v>6.2437958354830778</v>
      </c>
    </row>
    <row r="4404" spans="5:24">
      <c r="E4404">
        <v>44.01</v>
      </c>
      <c r="F4404">
        <f t="shared" si="204"/>
        <v>5.4246421576680302</v>
      </c>
      <c r="T4404">
        <f t="shared" ca="1" si="205"/>
        <v>38.53</v>
      </c>
      <c r="U4404">
        <f t="shared" ca="1" si="206"/>
        <v>5.3542049201118855</v>
      </c>
      <c r="W4404">
        <v>47.76</v>
      </c>
      <c r="X4404">
        <v>5.4438219912923635</v>
      </c>
    </row>
    <row r="4405" spans="5:24">
      <c r="E4405">
        <v>44.02</v>
      </c>
      <c r="F4405">
        <f t="shared" si="204"/>
        <v>5.4247689182407903</v>
      </c>
      <c r="T4405">
        <f t="shared" ca="1" si="205"/>
        <v>36.44</v>
      </c>
      <c r="U4405">
        <f t="shared" ca="1" si="206"/>
        <v>5.3266388797372732</v>
      </c>
      <c r="W4405">
        <v>37.65</v>
      </c>
      <c r="X4405">
        <v>5.18531390123389</v>
      </c>
    </row>
    <row r="4406" spans="5:24">
      <c r="E4406">
        <v>44.03</v>
      </c>
      <c r="F4406">
        <f t="shared" si="204"/>
        <v>5.4248956739784111</v>
      </c>
      <c r="T4406">
        <f t="shared" ca="1" si="205"/>
        <v>65.260000000000005</v>
      </c>
      <c r="U4406">
        <f t="shared" ca="1" si="206"/>
        <v>5.6961747458485821</v>
      </c>
      <c r="W4406">
        <v>17.43</v>
      </c>
      <c r="X4406">
        <v>4.5626917102018076</v>
      </c>
    </row>
    <row r="4407" spans="5:24">
      <c r="E4407">
        <v>44.04</v>
      </c>
      <c r="F4407">
        <f t="shared" si="204"/>
        <v>5.4250224248894048</v>
      </c>
      <c r="T4407">
        <f t="shared" ca="1" si="205"/>
        <v>22.38</v>
      </c>
      <c r="U4407">
        <f t="shared" ca="1" si="206"/>
        <v>5.1202888685191636</v>
      </c>
      <c r="W4407">
        <v>4.16</v>
      </c>
      <c r="X4407">
        <v>3.7675866908508171</v>
      </c>
    </row>
    <row r="4408" spans="5:24">
      <c r="E4408">
        <v>44.05</v>
      </c>
      <c r="F4408">
        <f t="shared" si="204"/>
        <v>5.4251491709822846</v>
      </c>
      <c r="T4408">
        <f t="shared" ca="1" si="205"/>
        <v>29.94</v>
      </c>
      <c r="U4408">
        <f t="shared" ca="1" si="206"/>
        <v>5.2369365214792101</v>
      </c>
      <c r="W4408">
        <v>24.62</v>
      </c>
      <c r="X4408">
        <v>4.813503387920413</v>
      </c>
    </row>
    <row r="4409" spans="5:24">
      <c r="E4409">
        <v>44.06</v>
      </c>
      <c r="F4409">
        <f t="shared" si="204"/>
        <v>5.4252759122655609</v>
      </c>
      <c r="T4409">
        <f t="shared" ca="1" si="205"/>
        <v>3.32</v>
      </c>
      <c r="U4409">
        <f t="shared" ca="1" si="206"/>
        <v>4.5821431138892308</v>
      </c>
      <c r="W4409">
        <v>30.66</v>
      </c>
      <c r="X4409">
        <v>4.9944890364233041</v>
      </c>
    </row>
    <row r="4410" spans="5:24">
      <c r="E4410">
        <v>44.07</v>
      </c>
      <c r="F4410">
        <f t="shared" si="204"/>
        <v>5.4254026487477418</v>
      </c>
      <c r="T4410">
        <f t="shared" ca="1" si="205"/>
        <v>66.319999999999993</v>
      </c>
      <c r="U4410">
        <f t="shared" ca="1" si="206"/>
        <v>5.7106061934578749</v>
      </c>
      <c r="W4410">
        <v>22.88</v>
      </c>
      <c r="X4410">
        <v>4.757195416354703</v>
      </c>
    </row>
    <row r="4411" spans="5:24">
      <c r="E4411">
        <v>44.08</v>
      </c>
      <c r="F4411">
        <f t="shared" si="204"/>
        <v>5.4255293804373323</v>
      </c>
      <c r="T4411">
        <f t="shared" ca="1" si="205"/>
        <v>69.47</v>
      </c>
      <c r="U4411">
        <f t="shared" ca="1" si="206"/>
        <v>5.7546085915749661</v>
      </c>
      <c r="W4411">
        <v>95.78</v>
      </c>
      <c r="X4411">
        <v>7.2257077671128762</v>
      </c>
    </row>
    <row r="4412" spans="5:24">
      <c r="E4412">
        <v>44.09</v>
      </c>
      <c r="F4412">
        <f t="shared" si="204"/>
        <v>5.425656107342836</v>
      </c>
      <c r="T4412">
        <f t="shared" ca="1" si="205"/>
        <v>16.920000000000002</v>
      </c>
      <c r="U4412">
        <f t="shared" ca="1" si="206"/>
        <v>5.0213342887353702</v>
      </c>
      <c r="W4412">
        <v>41.8</v>
      </c>
      <c r="X4412">
        <v>5.2929873766148132</v>
      </c>
    </row>
    <row r="4413" spans="5:24">
      <c r="E4413">
        <v>44.1</v>
      </c>
      <c r="F4413">
        <f t="shared" si="204"/>
        <v>5.4257828294727553</v>
      </c>
      <c r="T4413">
        <f t="shared" ca="1" si="205"/>
        <v>58.98</v>
      </c>
      <c r="U4413">
        <f t="shared" ca="1" si="206"/>
        <v>5.6135152665607793</v>
      </c>
      <c r="W4413">
        <v>68.8</v>
      </c>
      <c r="X4413">
        <v>5.9901892317152088</v>
      </c>
    </row>
    <row r="4414" spans="5:24">
      <c r="E4414">
        <v>44.11</v>
      </c>
      <c r="F4414">
        <f t="shared" si="204"/>
        <v>5.4259095468355882</v>
      </c>
      <c r="T4414">
        <f t="shared" ca="1" si="205"/>
        <v>98.79</v>
      </c>
      <c r="U4414">
        <f t="shared" ca="1" si="206"/>
        <v>6.6269695457106845</v>
      </c>
      <c r="W4414">
        <v>26.17</v>
      </c>
      <c r="X4414">
        <v>4.8618868083882347</v>
      </c>
    </row>
    <row r="4415" spans="5:24">
      <c r="E4415">
        <v>44.12</v>
      </c>
      <c r="F4415">
        <f t="shared" si="204"/>
        <v>5.4260362594398321</v>
      </c>
      <c r="T4415">
        <f t="shared" ca="1" si="205"/>
        <v>41.68</v>
      </c>
      <c r="U4415">
        <f t="shared" ca="1" si="206"/>
        <v>5.3949566463421759</v>
      </c>
      <c r="W4415">
        <v>69.37</v>
      </c>
      <c r="X4415">
        <v>6.0063656270644099</v>
      </c>
    </row>
    <row r="4416" spans="5:24">
      <c r="E4416">
        <v>44.13</v>
      </c>
      <c r="F4416">
        <f t="shared" si="204"/>
        <v>5.4261629672939824</v>
      </c>
      <c r="T4416">
        <f t="shared" ca="1" si="205"/>
        <v>97.44</v>
      </c>
      <c r="U4416">
        <f t="shared" ca="1" si="206"/>
        <v>6.47489983886795</v>
      </c>
      <c r="W4416">
        <v>56.16</v>
      </c>
      <c r="X4416">
        <v>5.6550270402137555</v>
      </c>
    </row>
    <row r="4417" spans="5:24">
      <c r="E4417">
        <v>44.14</v>
      </c>
      <c r="F4417">
        <f t="shared" si="204"/>
        <v>5.42628967040653</v>
      </c>
      <c r="T4417">
        <f t="shared" ca="1" si="205"/>
        <v>63.08</v>
      </c>
      <c r="U4417">
        <f t="shared" ca="1" si="206"/>
        <v>5.6669864555541825</v>
      </c>
      <c r="W4417">
        <v>94.24</v>
      </c>
      <c r="X4417">
        <v>7.0752445831289457</v>
      </c>
    </row>
    <row r="4418" spans="5:24">
      <c r="E4418">
        <v>44.15</v>
      </c>
      <c r="F4418">
        <f t="shared" si="204"/>
        <v>5.4264163687859677</v>
      </c>
      <c r="T4418">
        <f t="shared" ca="1" si="205"/>
        <v>24.31</v>
      </c>
      <c r="U4418">
        <f t="shared" ca="1" si="206"/>
        <v>5.1518172795052566</v>
      </c>
      <c r="W4418">
        <v>66.84</v>
      </c>
      <c r="X4418">
        <v>5.9354993647483747</v>
      </c>
    </row>
    <row r="4419" spans="5:24">
      <c r="E4419">
        <v>44.16</v>
      </c>
      <c r="F4419">
        <f t="shared" si="204"/>
        <v>5.426543062440782</v>
      </c>
      <c r="T4419">
        <f t="shared" ca="1" si="205"/>
        <v>34.020000000000003</v>
      </c>
      <c r="U4419">
        <f t="shared" ca="1" si="206"/>
        <v>5.2940413226442145</v>
      </c>
      <c r="W4419">
        <v>68.680000000000007</v>
      </c>
      <c r="X4419">
        <v>5.9868000992675601</v>
      </c>
    </row>
    <row r="4420" spans="5:24">
      <c r="E4420">
        <v>44.17</v>
      </c>
      <c r="F4420">
        <f t="shared" si="204"/>
        <v>5.4266697513794604</v>
      </c>
      <c r="T4420">
        <f t="shared" ca="1" si="205"/>
        <v>12.69</v>
      </c>
      <c r="U4420">
        <f t="shared" ca="1" si="206"/>
        <v>4.9294159782984774</v>
      </c>
      <c r="W4420">
        <v>41.29</v>
      </c>
      <c r="X4420">
        <v>5.2799086354238112</v>
      </c>
    </row>
    <row r="4421" spans="5:24">
      <c r="E4421">
        <v>44.18</v>
      </c>
      <c r="F4421">
        <f t="shared" ref="F4421:F4484" si="207">NORMINV(E4421/100,$C$3,$C$4)</f>
        <v>5.426796435610485</v>
      </c>
      <c r="T4421">
        <f t="shared" ref="T4421:T4484" ca="1" si="208">RANDBETWEEN(1,10000)/100</f>
        <v>41.45</v>
      </c>
      <c r="U4421">
        <f t="shared" ref="U4421:U4484" ca="1" si="209">NORMINV(T4421/100,$C$3,$C$4)</f>
        <v>5.3920078592813931</v>
      </c>
      <c r="W4421">
        <v>63.29</v>
      </c>
      <c r="X4421">
        <v>5.8395439421521562</v>
      </c>
    </row>
    <row r="4422" spans="5:24">
      <c r="E4422">
        <v>44.19</v>
      </c>
      <c r="F4422">
        <f t="shared" si="207"/>
        <v>5.4269231151423396</v>
      </c>
      <c r="T4422">
        <f t="shared" ca="1" si="208"/>
        <v>78.349999999999994</v>
      </c>
      <c r="U4422">
        <f t="shared" ca="1" si="209"/>
        <v>5.8920341797136668</v>
      </c>
      <c r="W4422">
        <v>81.489999999999995</v>
      </c>
      <c r="X4422">
        <v>6.396098796104142</v>
      </c>
    </row>
    <row r="4423" spans="5:24">
      <c r="E4423">
        <v>44.2</v>
      </c>
      <c r="F4423">
        <f t="shared" si="207"/>
        <v>5.4270497899835028</v>
      </c>
      <c r="T4423">
        <f t="shared" ca="1" si="208"/>
        <v>87.79</v>
      </c>
      <c r="U4423">
        <f t="shared" ca="1" si="209"/>
        <v>6.0822764728500722</v>
      </c>
      <c r="W4423">
        <v>79.31</v>
      </c>
      <c r="X4423">
        <v>6.3172247517525886</v>
      </c>
    </row>
    <row r="4424" spans="5:24">
      <c r="E4424">
        <v>44.21</v>
      </c>
      <c r="F4424">
        <f t="shared" si="207"/>
        <v>5.4271764601424524</v>
      </c>
      <c r="T4424">
        <f t="shared" ca="1" si="208"/>
        <v>83.85</v>
      </c>
      <c r="U4424">
        <f t="shared" ca="1" si="209"/>
        <v>5.9941558674695754</v>
      </c>
      <c r="W4424">
        <v>78.849999999999994</v>
      </c>
      <c r="X4424">
        <v>6.3012274199476916</v>
      </c>
    </row>
    <row r="4425" spans="5:24">
      <c r="E4425">
        <v>44.22</v>
      </c>
      <c r="F4425">
        <f t="shared" si="207"/>
        <v>5.427303125627664</v>
      </c>
      <c r="T4425">
        <f t="shared" ca="1" si="208"/>
        <v>77.010000000000005</v>
      </c>
      <c r="U4425">
        <f t="shared" ca="1" si="209"/>
        <v>5.8695881089348028</v>
      </c>
      <c r="W4425">
        <v>45.38</v>
      </c>
      <c r="X4425">
        <v>5.3839337038273039</v>
      </c>
    </row>
    <row r="4426" spans="5:24">
      <c r="E4426">
        <v>44.23</v>
      </c>
      <c r="F4426">
        <f t="shared" si="207"/>
        <v>5.4274297864476102</v>
      </c>
      <c r="T4426">
        <f t="shared" ca="1" si="208"/>
        <v>30.7</v>
      </c>
      <c r="U4426">
        <f t="shared" ca="1" si="209"/>
        <v>5.2478140068808088</v>
      </c>
      <c r="W4426">
        <v>72.31</v>
      </c>
      <c r="X4426">
        <v>6.092075547976247</v>
      </c>
    </row>
    <row r="4427" spans="5:24">
      <c r="E4427">
        <v>44.24</v>
      </c>
      <c r="F4427">
        <f t="shared" si="207"/>
        <v>5.4275564426107623</v>
      </c>
      <c r="T4427">
        <f t="shared" ca="1" si="208"/>
        <v>86.66</v>
      </c>
      <c r="U4427">
        <f t="shared" ca="1" si="209"/>
        <v>6.0552309932543187</v>
      </c>
      <c r="W4427">
        <v>9.8000000000000007</v>
      </c>
      <c r="X4427">
        <v>4.2069680238557572</v>
      </c>
    </row>
    <row r="4428" spans="5:24">
      <c r="E4428">
        <v>44.25</v>
      </c>
      <c r="F4428">
        <f t="shared" si="207"/>
        <v>5.4276830941255891</v>
      </c>
      <c r="T4428">
        <f t="shared" ca="1" si="208"/>
        <v>57.96</v>
      </c>
      <c r="U4428">
        <f t="shared" ca="1" si="209"/>
        <v>5.6004351445827734</v>
      </c>
      <c r="W4428">
        <v>63.61</v>
      </c>
      <c r="X4428">
        <v>5.8480535068127164</v>
      </c>
    </row>
    <row r="4429" spans="5:24">
      <c r="E4429">
        <v>44.26</v>
      </c>
      <c r="F4429">
        <f t="shared" si="207"/>
        <v>5.4278097410005586</v>
      </c>
      <c r="T4429">
        <f t="shared" ca="1" si="208"/>
        <v>47.45</v>
      </c>
      <c r="U4429">
        <f t="shared" ca="1" si="209"/>
        <v>5.4680186958078654</v>
      </c>
      <c r="W4429">
        <v>0.06</v>
      </c>
      <c r="X4429">
        <v>2.2611198816470228</v>
      </c>
    </row>
    <row r="4430" spans="5:24">
      <c r="E4430">
        <v>44.27</v>
      </c>
      <c r="F4430">
        <f t="shared" si="207"/>
        <v>5.4279363832441341</v>
      </c>
      <c r="T4430">
        <f t="shared" ca="1" si="208"/>
        <v>42.68</v>
      </c>
      <c r="U4430">
        <f t="shared" ca="1" si="209"/>
        <v>5.4077364694763226</v>
      </c>
      <c r="W4430">
        <v>81.92</v>
      </c>
      <c r="X4430">
        <v>6.4123205491470792</v>
      </c>
    </row>
    <row r="4431" spans="5:24">
      <c r="E4431">
        <v>44.28</v>
      </c>
      <c r="F4431">
        <f t="shared" si="207"/>
        <v>5.4280630208647791</v>
      </c>
      <c r="T4431">
        <f t="shared" ca="1" si="208"/>
        <v>42.31</v>
      </c>
      <c r="U4431">
        <f t="shared" ca="1" si="209"/>
        <v>5.4030154008337758</v>
      </c>
      <c r="W4431">
        <v>36.78</v>
      </c>
      <c r="X4431">
        <v>5.1623142308105843</v>
      </c>
    </row>
    <row r="4432" spans="5:24">
      <c r="E4432">
        <v>44.29</v>
      </c>
      <c r="F4432">
        <f t="shared" si="207"/>
        <v>5.4281896538709535</v>
      </c>
      <c r="T4432">
        <f t="shared" ca="1" si="208"/>
        <v>75.180000000000007</v>
      </c>
      <c r="U4432">
        <f t="shared" ca="1" si="209"/>
        <v>5.8400824929783157</v>
      </c>
      <c r="W4432">
        <v>51.1</v>
      </c>
      <c r="X4432">
        <v>5.5275764057393912</v>
      </c>
    </row>
    <row r="4433" spans="5:24">
      <c r="E4433">
        <v>44.3</v>
      </c>
      <c r="F4433">
        <f t="shared" si="207"/>
        <v>5.4283162822711164</v>
      </c>
      <c r="T4433">
        <f t="shared" ca="1" si="208"/>
        <v>19.57</v>
      </c>
      <c r="U4433">
        <f t="shared" ca="1" si="209"/>
        <v>5.0714593906343266</v>
      </c>
      <c r="W4433">
        <v>30.99</v>
      </c>
      <c r="X4433">
        <v>5.0038661808106699</v>
      </c>
    </row>
    <row r="4434" spans="5:24">
      <c r="E4434">
        <v>44.31</v>
      </c>
      <c r="F4434">
        <f t="shared" si="207"/>
        <v>5.428442906073724</v>
      </c>
      <c r="T4434">
        <f t="shared" ca="1" si="208"/>
        <v>41.12</v>
      </c>
      <c r="U4434">
        <f t="shared" ca="1" si="209"/>
        <v>5.38777039316005</v>
      </c>
      <c r="W4434">
        <v>31.62</v>
      </c>
      <c r="X4434">
        <v>5.0216484337636196</v>
      </c>
    </row>
    <row r="4435" spans="5:24">
      <c r="E4435">
        <v>44.32</v>
      </c>
      <c r="F4435">
        <f t="shared" si="207"/>
        <v>5.4285695252872292</v>
      </c>
      <c r="T4435">
        <f t="shared" ca="1" si="208"/>
        <v>25.93</v>
      </c>
      <c r="U4435">
        <f t="shared" ca="1" si="209"/>
        <v>5.1772475160982818</v>
      </c>
      <c r="W4435">
        <v>85.94</v>
      </c>
      <c r="X4435">
        <v>6.5776275553616905</v>
      </c>
    </row>
    <row r="4436" spans="5:24">
      <c r="E4436">
        <v>44.33</v>
      </c>
      <c r="F4436">
        <f t="shared" si="207"/>
        <v>5.4286961399200857</v>
      </c>
      <c r="T4436">
        <f t="shared" ca="1" si="208"/>
        <v>45.11</v>
      </c>
      <c r="U4436">
        <f t="shared" ca="1" si="209"/>
        <v>5.4385586593502673</v>
      </c>
      <c r="W4436">
        <v>10.27</v>
      </c>
      <c r="X4436">
        <v>4.2336840813300407</v>
      </c>
    </row>
    <row r="4437" spans="5:24">
      <c r="E4437">
        <v>44.34</v>
      </c>
      <c r="F4437">
        <f t="shared" si="207"/>
        <v>5.4288227499807427</v>
      </c>
      <c r="T4437">
        <f t="shared" ca="1" si="208"/>
        <v>22.26</v>
      </c>
      <c r="U4437">
        <f t="shared" ca="1" si="209"/>
        <v>5.1182791341964826</v>
      </c>
      <c r="W4437">
        <v>35.630000000000003</v>
      </c>
      <c r="X4437">
        <v>5.1316335360808996</v>
      </c>
    </row>
    <row r="4438" spans="5:24">
      <c r="E4438">
        <v>44.35</v>
      </c>
      <c r="F4438">
        <f t="shared" si="207"/>
        <v>5.4289493554776485</v>
      </c>
      <c r="T4438">
        <f t="shared" ca="1" si="208"/>
        <v>79.39</v>
      </c>
      <c r="U4438">
        <f t="shared" ca="1" si="209"/>
        <v>5.9100141274593074</v>
      </c>
      <c r="W4438">
        <v>6.33</v>
      </c>
      <c r="X4438">
        <v>3.9723521718302015</v>
      </c>
    </row>
    <row r="4439" spans="5:24">
      <c r="E4439">
        <v>44.36</v>
      </c>
      <c r="F4439">
        <f t="shared" si="207"/>
        <v>5.4290759564192488</v>
      </c>
      <c r="T4439">
        <f t="shared" ca="1" si="208"/>
        <v>66.349999999999994</v>
      </c>
      <c r="U4439">
        <f t="shared" ca="1" si="209"/>
        <v>5.7110171374639815</v>
      </c>
      <c r="W4439">
        <v>86.67</v>
      </c>
      <c r="X4439">
        <v>6.6109264716421299</v>
      </c>
    </row>
    <row r="4440" spans="5:24">
      <c r="E4440">
        <v>44.37</v>
      </c>
      <c r="F4440">
        <f t="shared" si="207"/>
        <v>5.4292025528139867</v>
      </c>
      <c r="T4440">
        <f t="shared" ca="1" si="208"/>
        <v>93.23</v>
      </c>
      <c r="U4440">
        <f t="shared" ca="1" si="209"/>
        <v>6.2465710391629505</v>
      </c>
      <c r="W4440">
        <v>12.6</v>
      </c>
      <c r="X4440">
        <v>4.3544949386073029</v>
      </c>
    </row>
    <row r="4441" spans="5:24">
      <c r="E4441">
        <v>44.38</v>
      </c>
      <c r="F4441">
        <f t="shared" si="207"/>
        <v>5.4293291446703051</v>
      </c>
      <c r="T4441">
        <f t="shared" ca="1" si="208"/>
        <v>12.84</v>
      </c>
      <c r="U4441">
        <f t="shared" ca="1" si="209"/>
        <v>4.9330064986594602</v>
      </c>
      <c r="W4441">
        <v>54.69</v>
      </c>
      <c r="X4441">
        <v>5.6178329766094723</v>
      </c>
    </row>
    <row r="4442" spans="5:24">
      <c r="E4442">
        <v>44.39</v>
      </c>
      <c r="F4442">
        <f t="shared" si="207"/>
        <v>5.4294557319966419</v>
      </c>
      <c r="T4442">
        <f t="shared" ca="1" si="208"/>
        <v>30.56</v>
      </c>
      <c r="U4442">
        <f t="shared" ca="1" si="209"/>
        <v>5.2458193587354351</v>
      </c>
      <c r="W4442">
        <v>37.659999999999997</v>
      </c>
      <c r="X4442">
        <v>5.185577276783925</v>
      </c>
    </row>
    <row r="4443" spans="5:24">
      <c r="E4443">
        <v>44.4</v>
      </c>
      <c r="F4443">
        <f t="shared" si="207"/>
        <v>5.4295823148014364</v>
      </c>
      <c r="T4443">
        <f t="shared" ca="1" si="208"/>
        <v>13.01</v>
      </c>
      <c r="U4443">
        <f t="shared" ca="1" si="209"/>
        <v>4.9370407287955205</v>
      </c>
      <c r="W4443">
        <v>89.57</v>
      </c>
      <c r="X4443">
        <v>6.7574243956068569</v>
      </c>
    </row>
    <row r="4444" spans="5:24">
      <c r="E4444">
        <v>44.41</v>
      </c>
      <c r="F4444">
        <f t="shared" si="207"/>
        <v>5.4297088930931228</v>
      </c>
      <c r="T4444">
        <f t="shared" ca="1" si="208"/>
        <v>58.21</v>
      </c>
      <c r="U4444">
        <f t="shared" ca="1" si="209"/>
        <v>5.603634360970104</v>
      </c>
      <c r="W4444">
        <v>28.87</v>
      </c>
      <c r="X4444">
        <v>4.9428134818331975</v>
      </c>
    </row>
    <row r="4445" spans="5:24">
      <c r="E4445">
        <v>44.42</v>
      </c>
      <c r="F4445">
        <f t="shared" si="207"/>
        <v>5.4298354668801352</v>
      </c>
      <c r="T4445">
        <f t="shared" ca="1" si="208"/>
        <v>75.56</v>
      </c>
      <c r="U4445">
        <f t="shared" ca="1" si="209"/>
        <v>5.8461093475437647</v>
      </c>
      <c r="W4445">
        <v>68.680000000000007</v>
      </c>
      <c r="X4445">
        <v>5.9868000992675601</v>
      </c>
    </row>
    <row r="4446" spans="5:24">
      <c r="E4446">
        <v>44.43</v>
      </c>
      <c r="F4446">
        <f t="shared" si="207"/>
        <v>5.4299620361709051</v>
      </c>
      <c r="T4446">
        <f t="shared" ca="1" si="208"/>
        <v>67.48</v>
      </c>
      <c r="U4446">
        <f t="shared" ca="1" si="209"/>
        <v>5.7266032863782161</v>
      </c>
      <c r="W4446">
        <v>89.88</v>
      </c>
      <c r="X4446">
        <v>6.7747436260446845</v>
      </c>
    </row>
    <row r="4447" spans="5:24">
      <c r="E4447">
        <v>44.44</v>
      </c>
      <c r="F4447">
        <f t="shared" si="207"/>
        <v>5.4300886009738614</v>
      </c>
      <c r="T4447">
        <f t="shared" ca="1" si="208"/>
        <v>60.47</v>
      </c>
      <c r="U4447">
        <f t="shared" ca="1" si="209"/>
        <v>5.6327657805055402</v>
      </c>
      <c r="W4447">
        <v>87.29</v>
      </c>
      <c r="X4447">
        <v>6.6402071725636231</v>
      </c>
    </row>
    <row r="4448" spans="5:24">
      <c r="E4448">
        <v>44.45</v>
      </c>
      <c r="F4448">
        <f t="shared" si="207"/>
        <v>5.430215161297431</v>
      </c>
      <c r="T4448">
        <f t="shared" ca="1" si="208"/>
        <v>46.18</v>
      </c>
      <c r="U4448">
        <f t="shared" ca="1" si="209"/>
        <v>5.4520500034112214</v>
      </c>
      <c r="W4448">
        <v>90.14</v>
      </c>
      <c r="X4448">
        <v>6.7895699926388691</v>
      </c>
    </row>
    <row r="4449" spans="5:24">
      <c r="E4449">
        <v>44.46</v>
      </c>
      <c r="F4449">
        <f t="shared" si="207"/>
        <v>5.4303417171500401</v>
      </c>
      <c r="T4449">
        <f t="shared" ca="1" si="208"/>
        <v>67.66</v>
      </c>
      <c r="U4449">
        <f t="shared" ca="1" si="209"/>
        <v>5.7291060970418499</v>
      </c>
      <c r="W4449">
        <v>17.28</v>
      </c>
      <c r="X4449">
        <v>4.5568418189293336</v>
      </c>
    </row>
    <row r="4450" spans="5:24">
      <c r="E4450">
        <v>44.47</v>
      </c>
      <c r="F4450">
        <f t="shared" si="207"/>
        <v>5.4304682685401113</v>
      </c>
      <c r="T4450">
        <f t="shared" ca="1" si="208"/>
        <v>53.23</v>
      </c>
      <c r="U4450">
        <f t="shared" ca="1" si="209"/>
        <v>5.5405263762762891</v>
      </c>
      <c r="W4450">
        <v>32.909999999999997</v>
      </c>
      <c r="X4450">
        <v>5.0576003054240815</v>
      </c>
    </row>
    <row r="4451" spans="5:24">
      <c r="E4451">
        <v>44.48</v>
      </c>
      <c r="F4451">
        <f t="shared" si="207"/>
        <v>5.4305948154760655</v>
      </c>
      <c r="T4451">
        <f t="shared" ca="1" si="208"/>
        <v>91.79</v>
      </c>
      <c r="U4451">
        <f t="shared" ca="1" si="209"/>
        <v>6.1955419276219921</v>
      </c>
      <c r="W4451">
        <v>62.75</v>
      </c>
      <c r="X4451">
        <v>5.8252392564023951</v>
      </c>
    </row>
    <row r="4452" spans="5:24">
      <c r="E4452">
        <v>44.49</v>
      </c>
      <c r="F4452">
        <f t="shared" si="207"/>
        <v>5.4307213579663216</v>
      </c>
      <c r="T4452">
        <f t="shared" ca="1" si="208"/>
        <v>86.57</v>
      </c>
      <c r="U4452">
        <f t="shared" ca="1" si="209"/>
        <v>6.0531461771595616</v>
      </c>
      <c r="W4452">
        <v>33.19</v>
      </c>
      <c r="X4452">
        <v>5.0653272766336883</v>
      </c>
    </row>
    <row r="4453" spans="5:24">
      <c r="E4453">
        <v>44.5</v>
      </c>
      <c r="F4453">
        <f t="shared" si="207"/>
        <v>5.4308478960192978</v>
      </c>
      <c r="T4453">
        <f t="shared" ca="1" si="208"/>
        <v>7.05</v>
      </c>
      <c r="U4453">
        <f t="shared" ca="1" si="209"/>
        <v>4.7639613414203161</v>
      </c>
      <c r="W4453">
        <v>75.13</v>
      </c>
      <c r="X4453">
        <v>6.1785863406876995</v>
      </c>
    </row>
    <row r="4454" spans="5:24">
      <c r="E4454">
        <v>44.51</v>
      </c>
      <c r="F4454">
        <f t="shared" si="207"/>
        <v>5.4309744296434079</v>
      </c>
      <c r="T4454">
        <f t="shared" ca="1" si="208"/>
        <v>22.42</v>
      </c>
      <c r="U4454">
        <f t="shared" ca="1" si="209"/>
        <v>5.1209574174111143</v>
      </c>
      <c r="W4454">
        <v>78.39</v>
      </c>
      <c r="X4454">
        <v>6.2854325543725516</v>
      </c>
    </row>
    <row r="4455" spans="5:24">
      <c r="E4455">
        <v>44.52</v>
      </c>
      <c r="F4455">
        <f t="shared" si="207"/>
        <v>5.4311009588470665</v>
      </c>
      <c r="T4455">
        <f t="shared" ca="1" si="208"/>
        <v>42.88</v>
      </c>
      <c r="U4455">
        <f t="shared" ca="1" si="209"/>
        <v>5.4102849509506576</v>
      </c>
      <c r="W4455">
        <v>95.41</v>
      </c>
      <c r="X4455">
        <v>7.1859781913209559</v>
      </c>
    </row>
    <row r="4456" spans="5:24">
      <c r="E4456">
        <v>44.53</v>
      </c>
      <c r="F4456">
        <f t="shared" si="207"/>
        <v>5.4312274836386827</v>
      </c>
      <c r="T4456">
        <f t="shared" ca="1" si="208"/>
        <v>89.34</v>
      </c>
      <c r="U4456">
        <f t="shared" ca="1" si="209"/>
        <v>6.12240717508391</v>
      </c>
      <c r="W4456">
        <v>91.15</v>
      </c>
      <c r="X4456">
        <v>6.8500498287841278</v>
      </c>
    </row>
    <row r="4457" spans="5:24">
      <c r="E4457">
        <v>44.54</v>
      </c>
      <c r="F4457">
        <f t="shared" si="207"/>
        <v>5.4313540040266668</v>
      </c>
      <c r="T4457">
        <f t="shared" ca="1" si="208"/>
        <v>94.07</v>
      </c>
      <c r="U4457">
        <f t="shared" ca="1" si="209"/>
        <v>6.2803384590710811</v>
      </c>
      <c r="W4457">
        <v>60.77</v>
      </c>
      <c r="X4457">
        <v>5.7733294228004199</v>
      </c>
    </row>
    <row r="4458" spans="5:24">
      <c r="E4458">
        <v>44.55</v>
      </c>
      <c r="F4458">
        <f t="shared" si="207"/>
        <v>5.4314805200194254</v>
      </c>
      <c r="T4458">
        <f t="shared" ca="1" si="208"/>
        <v>26.34</v>
      </c>
      <c r="U4458">
        <f t="shared" ca="1" si="209"/>
        <v>5.1835508055698964</v>
      </c>
      <c r="W4458">
        <v>66.8</v>
      </c>
      <c r="X4458">
        <v>5.9343972422597808</v>
      </c>
    </row>
    <row r="4459" spans="5:24">
      <c r="E4459">
        <v>44.56</v>
      </c>
      <c r="F4459">
        <f t="shared" si="207"/>
        <v>5.4316070316253642</v>
      </c>
      <c r="T4459">
        <f t="shared" ca="1" si="208"/>
        <v>21.92</v>
      </c>
      <c r="U4459">
        <f t="shared" ca="1" si="209"/>
        <v>5.1125510558018057</v>
      </c>
      <c r="W4459">
        <v>58.71</v>
      </c>
      <c r="X4459">
        <v>5.7200913645761888</v>
      </c>
    </row>
    <row r="4460" spans="5:24">
      <c r="E4460">
        <v>44.57</v>
      </c>
      <c r="F4460">
        <f t="shared" si="207"/>
        <v>5.4317335388528853</v>
      </c>
      <c r="T4460">
        <f t="shared" ca="1" si="208"/>
        <v>42.16</v>
      </c>
      <c r="U4460">
        <f t="shared" ca="1" si="209"/>
        <v>5.4010990119393361</v>
      </c>
      <c r="W4460">
        <v>30.9</v>
      </c>
      <c r="X4460">
        <v>5.0013131358578775</v>
      </c>
    </row>
    <row r="4461" spans="5:24">
      <c r="E4461">
        <v>44.58</v>
      </c>
      <c r="F4461">
        <f t="shared" si="207"/>
        <v>5.4318600417103902</v>
      </c>
      <c r="T4461">
        <f t="shared" ca="1" si="208"/>
        <v>83.16</v>
      </c>
      <c r="U4461">
        <f t="shared" ca="1" si="209"/>
        <v>5.9802536090066267</v>
      </c>
      <c r="W4461">
        <v>28.25</v>
      </c>
      <c r="X4461">
        <v>4.9245692313922262</v>
      </c>
    </row>
    <row r="4462" spans="5:24">
      <c r="E4462">
        <v>44.59</v>
      </c>
      <c r="F4462">
        <f t="shared" si="207"/>
        <v>5.4319865402062772</v>
      </c>
      <c r="T4462">
        <f t="shared" ca="1" si="208"/>
        <v>36.71</v>
      </c>
      <c r="U4462">
        <f t="shared" ca="1" si="209"/>
        <v>5.3302280289239219</v>
      </c>
      <c r="W4462">
        <v>16.920000000000002</v>
      </c>
      <c r="X4462">
        <v>4.5426685774707414</v>
      </c>
    </row>
    <row r="4463" spans="5:24">
      <c r="E4463">
        <v>44.6</v>
      </c>
      <c r="F4463">
        <f t="shared" si="207"/>
        <v>5.4321130343489443</v>
      </c>
      <c r="T4463">
        <f t="shared" ca="1" si="208"/>
        <v>29.37</v>
      </c>
      <c r="U4463">
        <f t="shared" ca="1" si="209"/>
        <v>5.2286961962789489</v>
      </c>
      <c r="W4463">
        <v>38.67</v>
      </c>
      <c r="X4463">
        <v>5.2120695790794906</v>
      </c>
    </row>
    <row r="4464" spans="5:24">
      <c r="E4464">
        <v>44.61</v>
      </c>
      <c r="F4464">
        <f t="shared" si="207"/>
        <v>5.4322395241467865</v>
      </c>
      <c r="T4464">
        <f t="shared" ca="1" si="208"/>
        <v>80.12</v>
      </c>
      <c r="U4464">
        <f t="shared" ca="1" si="209"/>
        <v>5.9229576469591132</v>
      </c>
      <c r="W4464">
        <v>68.790000000000006</v>
      </c>
      <c r="X4464">
        <v>5.9899065893986849</v>
      </c>
    </row>
    <row r="4465" spans="5:24">
      <c r="E4465">
        <v>44.62</v>
      </c>
      <c r="F4465">
        <f t="shared" si="207"/>
        <v>5.432366009608196</v>
      </c>
      <c r="T4465">
        <f t="shared" ca="1" si="208"/>
        <v>11.69</v>
      </c>
      <c r="U4465">
        <f t="shared" ca="1" si="209"/>
        <v>4.9046864398203667</v>
      </c>
      <c r="W4465">
        <v>48.16</v>
      </c>
      <c r="X4465">
        <v>5.4538616755179401</v>
      </c>
    </row>
    <row r="4466" spans="5:24">
      <c r="E4466">
        <v>44.63</v>
      </c>
      <c r="F4466">
        <f t="shared" si="207"/>
        <v>5.4324924907415646</v>
      </c>
      <c r="T4466">
        <f t="shared" ca="1" si="208"/>
        <v>1.45</v>
      </c>
      <c r="U4466">
        <f t="shared" ca="1" si="209"/>
        <v>4.4082567359967211</v>
      </c>
      <c r="W4466">
        <v>98.18</v>
      </c>
      <c r="X4466">
        <v>7.592430755147201</v>
      </c>
    </row>
    <row r="4467" spans="5:24">
      <c r="E4467">
        <v>44.64</v>
      </c>
      <c r="F4467">
        <f t="shared" si="207"/>
        <v>5.432618967555281</v>
      </c>
      <c r="T4467">
        <f t="shared" ca="1" si="208"/>
        <v>58.47</v>
      </c>
      <c r="U4467">
        <f t="shared" ca="1" si="209"/>
        <v>5.6069660548030438</v>
      </c>
      <c r="W4467">
        <v>41.76</v>
      </c>
      <c r="X4467">
        <v>5.2919629007532709</v>
      </c>
    </row>
    <row r="4468" spans="5:24">
      <c r="E4468">
        <v>44.65</v>
      </c>
      <c r="F4468">
        <f t="shared" si="207"/>
        <v>5.4327454400577331</v>
      </c>
      <c r="T4468">
        <f t="shared" ca="1" si="208"/>
        <v>49.81</v>
      </c>
      <c r="U4468">
        <f t="shared" ca="1" si="209"/>
        <v>5.4976186941368148</v>
      </c>
      <c r="W4468">
        <v>68.709999999999994</v>
      </c>
      <c r="X4468">
        <v>5.9876468568017387</v>
      </c>
    </row>
    <row r="4469" spans="5:24">
      <c r="E4469">
        <v>44.66</v>
      </c>
      <c r="F4469">
        <f t="shared" si="207"/>
        <v>5.4328719082573063</v>
      </c>
      <c r="T4469">
        <f t="shared" ca="1" si="208"/>
        <v>11.56</v>
      </c>
      <c r="U4469">
        <f t="shared" ca="1" si="209"/>
        <v>4.9013632887204057</v>
      </c>
      <c r="W4469">
        <v>48.1</v>
      </c>
      <c r="X4469">
        <v>5.4523560440455237</v>
      </c>
    </row>
    <row r="4470" spans="5:24">
      <c r="E4470">
        <v>44.67</v>
      </c>
      <c r="F4470">
        <f t="shared" si="207"/>
        <v>5.4329983721623822</v>
      </c>
      <c r="T4470">
        <f t="shared" ca="1" si="208"/>
        <v>83.03</v>
      </c>
      <c r="U4470">
        <f t="shared" ca="1" si="209"/>
        <v>5.9776757221639389</v>
      </c>
      <c r="W4470">
        <v>95.73</v>
      </c>
      <c r="X4470">
        <v>7.2201784995140681</v>
      </c>
    </row>
    <row r="4471" spans="5:24">
      <c r="E4471">
        <v>44.68</v>
      </c>
      <c r="F4471">
        <f t="shared" si="207"/>
        <v>5.4331248317813436</v>
      </c>
      <c r="T4471">
        <f t="shared" ca="1" si="208"/>
        <v>19.11</v>
      </c>
      <c r="U4471">
        <f t="shared" ca="1" si="209"/>
        <v>5.0630750486658798</v>
      </c>
      <c r="W4471">
        <v>18.25</v>
      </c>
      <c r="X4471">
        <v>4.5941211876907149</v>
      </c>
    </row>
    <row r="4472" spans="5:24">
      <c r="E4472">
        <v>44.69</v>
      </c>
      <c r="F4472">
        <f t="shared" si="207"/>
        <v>5.4332512871225704</v>
      </c>
      <c r="T4472">
        <f t="shared" ca="1" si="208"/>
        <v>41.1</v>
      </c>
      <c r="U4472">
        <f t="shared" ca="1" si="209"/>
        <v>5.3875133208430945</v>
      </c>
      <c r="W4472">
        <v>1.63</v>
      </c>
      <c r="X4472">
        <v>3.3630246919644264</v>
      </c>
    </row>
    <row r="4473" spans="5:24">
      <c r="E4473">
        <v>44.7</v>
      </c>
      <c r="F4473">
        <f t="shared" si="207"/>
        <v>5.4333777381944381</v>
      </c>
      <c r="T4473">
        <f t="shared" ca="1" si="208"/>
        <v>55.75</v>
      </c>
      <c r="U4473">
        <f t="shared" ca="1" si="209"/>
        <v>5.5723169058744109</v>
      </c>
      <c r="W4473">
        <v>15.13</v>
      </c>
      <c r="X4473">
        <v>4.4691261906479278</v>
      </c>
    </row>
    <row r="4474" spans="5:24">
      <c r="E4474">
        <v>44.71</v>
      </c>
      <c r="F4474">
        <f t="shared" si="207"/>
        <v>5.4335041850053232</v>
      </c>
      <c r="T4474">
        <f t="shared" ca="1" si="208"/>
        <v>77.39</v>
      </c>
      <c r="U4474">
        <f t="shared" ca="1" si="209"/>
        <v>5.8758761767997765</v>
      </c>
      <c r="W4474">
        <v>67.66</v>
      </c>
      <c r="X4474">
        <v>5.9582121940837007</v>
      </c>
    </row>
    <row r="4475" spans="5:24">
      <c r="E4475">
        <v>44.72</v>
      </c>
      <c r="F4475">
        <f t="shared" si="207"/>
        <v>5.4336306275635993</v>
      </c>
      <c r="T4475">
        <f t="shared" ca="1" si="208"/>
        <v>2.14</v>
      </c>
      <c r="U4475">
        <f t="shared" ca="1" si="209"/>
        <v>4.4871717631374688</v>
      </c>
      <c r="W4475">
        <v>64.33</v>
      </c>
      <c r="X4475">
        <v>5.8672936368168367</v>
      </c>
    </row>
    <row r="4476" spans="5:24">
      <c r="E4476">
        <v>44.73</v>
      </c>
      <c r="F4476">
        <f t="shared" si="207"/>
        <v>5.4337570658776375</v>
      </c>
      <c r="T4476">
        <f t="shared" ca="1" si="208"/>
        <v>36.15</v>
      </c>
      <c r="U4476">
        <f t="shared" ca="1" si="209"/>
        <v>5.3227738863248524</v>
      </c>
      <c r="W4476">
        <v>72.790000000000006</v>
      </c>
      <c r="X4476">
        <v>6.1064740638013868</v>
      </c>
    </row>
    <row r="4477" spans="5:24">
      <c r="E4477">
        <v>44.74</v>
      </c>
      <c r="F4477">
        <f t="shared" si="207"/>
        <v>5.433883499955809</v>
      </c>
      <c r="T4477">
        <f t="shared" ca="1" si="208"/>
        <v>85.85</v>
      </c>
      <c r="U4477">
        <f t="shared" ca="1" si="209"/>
        <v>6.0368022275654987</v>
      </c>
      <c r="W4477">
        <v>5.89</v>
      </c>
      <c r="X4477">
        <v>3.9359251863174043</v>
      </c>
    </row>
    <row r="4478" spans="5:24">
      <c r="E4478">
        <v>44.75</v>
      </c>
      <c r="F4478">
        <f t="shared" si="207"/>
        <v>5.4340099298064795</v>
      </c>
      <c r="T4478">
        <f t="shared" ca="1" si="208"/>
        <v>80.59</v>
      </c>
      <c r="U4478">
        <f t="shared" ca="1" si="209"/>
        <v>5.9314431352953054</v>
      </c>
      <c r="W4478">
        <v>94.16</v>
      </c>
      <c r="X4478">
        <v>7.0683477409276367</v>
      </c>
    </row>
    <row r="4479" spans="5:24">
      <c r="E4479">
        <v>44.76</v>
      </c>
      <c r="F4479">
        <f t="shared" si="207"/>
        <v>5.4341363554380155</v>
      </c>
      <c r="T4479">
        <f t="shared" ca="1" si="208"/>
        <v>85.73</v>
      </c>
      <c r="U4479">
        <f t="shared" ca="1" si="209"/>
        <v>6.0341335994980998</v>
      </c>
      <c r="W4479">
        <v>53.25</v>
      </c>
      <c r="X4479">
        <v>5.5815557379307181</v>
      </c>
    </row>
    <row r="4480" spans="5:24">
      <c r="E4480">
        <v>44.77</v>
      </c>
      <c r="F4480">
        <f t="shared" si="207"/>
        <v>5.4342627768587821</v>
      </c>
      <c r="T4480">
        <f t="shared" ca="1" si="208"/>
        <v>72.180000000000007</v>
      </c>
      <c r="U4480">
        <f t="shared" ca="1" si="209"/>
        <v>5.7940985527522644</v>
      </c>
      <c r="W4480">
        <v>9.68</v>
      </c>
      <c r="X4480">
        <v>4.1999971722560394</v>
      </c>
    </row>
    <row r="4481" spans="5:24">
      <c r="E4481">
        <v>44.78</v>
      </c>
      <c r="F4481">
        <f t="shared" si="207"/>
        <v>5.4343891940771396</v>
      </c>
      <c r="T4481">
        <f t="shared" ca="1" si="208"/>
        <v>52.53</v>
      </c>
      <c r="U4481">
        <f t="shared" ca="1" si="209"/>
        <v>5.5317301321067838</v>
      </c>
      <c r="W4481">
        <v>43.09</v>
      </c>
      <c r="X4481">
        <v>5.3259167032156975</v>
      </c>
    </row>
    <row r="4482" spans="5:24">
      <c r="E4482">
        <v>44.79</v>
      </c>
      <c r="F4482">
        <f t="shared" si="207"/>
        <v>5.4345156071014484</v>
      </c>
      <c r="T4482">
        <f t="shared" ca="1" si="208"/>
        <v>25.05</v>
      </c>
      <c r="U4482">
        <f t="shared" ca="1" si="209"/>
        <v>5.1635414243343529</v>
      </c>
      <c r="W4482">
        <v>63.07</v>
      </c>
      <c r="X4482">
        <v>5.8337078836526057</v>
      </c>
    </row>
    <row r="4483" spans="5:24">
      <c r="E4483">
        <v>44.8</v>
      </c>
      <c r="F4483">
        <f t="shared" si="207"/>
        <v>5.4346420159400681</v>
      </c>
      <c r="T4483">
        <f t="shared" ca="1" si="208"/>
        <v>15.38</v>
      </c>
      <c r="U4483">
        <f t="shared" ca="1" si="209"/>
        <v>4.989864549573741</v>
      </c>
      <c r="W4483">
        <v>96.23</v>
      </c>
      <c r="X4483">
        <v>7.2780234717169492</v>
      </c>
    </row>
    <row r="4484" spans="5:24">
      <c r="E4484">
        <v>44.81</v>
      </c>
      <c r="F4484">
        <f t="shared" si="207"/>
        <v>5.4347684206013538</v>
      </c>
      <c r="T4484">
        <f t="shared" ca="1" si="208"/>
        <v>50.58</v>
      </c>
      <c r="U4484">
        <f t="shared" ca="1" si="209"/>
        <v>5.5072694780935336</v>
      </c>
      <c r="W4484">
        <v>60.27</v>
      </c>
      <c r="X4484">
        <v>5.7603419713542987</v>
      </c>
    </row>
    <row r="4485" spans="5:24">
      <c r="E4485">
        <v>44.82</v>
      </c>
      <c r="F4485">
        <f t="shared" ref="F4485:F4548" si="210">NORMINV(E4485/100,$C$3,$C$4)</f>
        <v>5.4348948210936605</v>
      </c>
      <c r="T4485">
        <f t="shared" ref="T4485:T4548" ca="1" si="211">RANDBETWEEN(1,10000)/100</f>
        <v>11.32</v>
      </c>
      <c r="U4485">
        <f t="shared" ref="U4485:U4548" ca="1" si="212">NORMINV(T4485/100,$C$3,$C$4)</f>
        <v>4.8951577763700076</v>
      </c>
      <c r="W4485">
        <v>12.33</v>
      </c>
      <c r="X4485">
        <v>4.341352748339629</v>
      </c>
    </row>
    <row r="4486" spans="5:24">
      <c r="E4486">
        <v>44.83</v>
      </c>
      <c r="F4486">
        <f t="shared" si="210"/>
        <v>5.4350212174253398</v>
      </c>
      <c r="T4486">
        <f t="shared" ca="1" si="211"/>
        <v>46.81</v>
      </c>
      <c r="U4486">
        <f t="shared" ca="1" si="212"/>
        <v>5.4599765784087255</v>
      </c>
      <c r="W4486">
        <v>37.33</v>
      </c>
      <c r="X4486">
        <v>5.176874237166647</v>
      </c>
    </row>
    <row r="4487" spans="5:24">
      <c r="E4487">
        <v>44.84</v>
      </c>
      <c r="F4487">
        <f t="shared" si="210"/>
        <v>5.4351476096047424</v>
      </c>
      <c r="T4487">
        <f t="shared" ca="1" si="211"/>
        <v>96.98</v>
      </c>
      <c r="U4487">
        <f t="shared" ca="1" si="212"/>
        <v>6.4389311679743901</v>
      </c>
      <c r="W4487">
        <v>16.91</v>
      </c>
      <c r="X4487">
        <v>4.5422721313158414</v>
      </c>
    </row>
    <row r="4488" spans="5:24">
      <c r="E4488">
        <v>44.85</v>
      </c>
      <c r="F4488">
        <f t="shared" si="210"/>
        <v>5.435273997640218</v>
      </c>
      <c r="T4488">
        <f t="shared" ca="1" si="211"/>
        <v>45.7</v>
      </c>
      <c r="U4488">
        <f t="shared" ca="1" si="212"/>
        <v>5.4460027152954229</v>
      </c>
      <c r="W4488">
        <v>74.39</v>
      </c>
      <c r="X4488">
        <v>6.1554159266672528</v>
      </c>
    </row>
    <row r="4489" spans="5:24">
      <c r="E4489">
        <v>44.86</v>
      </c>
      <c r="F4489">
        <f t="shared" si="210"/>
        <v>5.4354003815401128</v>
      </c>
      <c r="T4489">
        <f t="shared" ca="1" si="211"/>
        <v>91.67</v>
      </c>
      <c r="U4489">
        <f t="shared" ca="1" si="212"/>
        <v>6.1916057900987447</v>
      </c>
      <c r="W4489">
        <v>7.29</v>
      </c>
      <c r="X4489">
        <v>4.0454720852508732</v>
      </c>
    </row>
    <row r="4490" spans="5:24">
      <c r="E4490">
        <v>44.87</v>
      </c>
      <c r="F4490">
        <f t="shared" si="210"/>
        <v>5.4355267613127722</v>
      </c>
      <c r="T4490">
        <f t="shared" ca="1" si="211"/>
        <v>59.43</v>
      </c>
      <c r="U4490">
        <f t="shared" ca="1" si="212"/>
        <v>5.6193101646087058</v>
      </c>
      <c r="W4490">
        <v>23.93</v>
      </c>
      <c r="X4490">
        <v>4.7914439208131121</v>
      </c>
    </row>
    <row r="4491" spans="5:24">
      <c r="E4491">
        <v>44.88</v>
      </c>
      <c r="F4491">
        <f t="shared" si="210"/>
        <v>5.4356531369665388</v>
      </c>
      <c r="T4491">
        <f t="shared" ca="1" si="211"/>
        <v>75.150000000000006</v>
      </c>
      <c r="U4491">
        <f t="shared" ca="1" si="212"/>
        <v>5.8396087978276094</v>
      </c>
      <c r="W4491">
        <v>55.31</v>
      </c>
      <c r="X4491">
        <v>5.63349742575486</v>
      </c>
    </row>
    <row r="4492" spans="5:24">
      <c r="E4492">
        <v>44.89</v>
      </c>
      <c r="F4492">
        <f t="shared" si="210"/>
        <v>5.4357795085097544</v>
      </c>
      <c r="T4492">
        <f t="shared" ca="1" si="211"/>
        <v>17.079999999999998</v>
      </c>
      <c r="U4492">
        <f t="shared" ca="1" si="212"/>
        <v>5.0244956899317055</v>
      </c>
      <c r="W4492">
        <v>1.35</v>
      </c>
      <c r="X4492">
        <v>3.2884821908133173</v>
      </c>
    </row>
    <row r="4493" spans="5:24">
      <c r="E4493">
        <v>44.9</v>
      </c>
      <c r="F4493">
        <f t="shared" si="210"/>
        <v>5.4359058759507572</v>
      </c>
      <c r="T4493">
        <f t="shared" ca="1" si="211"/>
        <v>61.15</v>
      </c>
      <c r="U4493">
        <f t="shared" ca="1" si="212"/>
        <v>5.6416153475500863</v>
      </c>
      <c r="W4493">
        <v>14.96</v>
      </c>
      <c r="X4493">
        <v>4.4618495135060279</v>
      </c>
    </row>
    <row r="4494" spans="5:24">
      <c r="E4494">
        <v>44.91</v>
      </c>
      <c r="F4494">
        <f t="shared" si="210"/>
        <v>5.4360322392978855</v>
      </c>
      <c r="T4494">
        <f t="shared" ca="1" si="211"/>
        <v>52.34</v>
      </c>
      <c r="U4494">
        <f t="shared" ca="1" si="212"/>
        <v>5.5293443876129169</v>
      </c>
      <c r="W4494">
        <v>67.55</v>
      </c>
      <c r="X4494">
        <v>5.9551518472439691</v>
      </c>
    </row>
    <row r="4495" spans="5:24">
      <c r="E4495">
        <v>44.92</v>
      </c>
      <c r="F4495">
        <f t="shared" si="210"/>
        <v>5.4361585985594756</v>
      </c>
      <c r="T4495">
        <f t="shared" ca="1" si="211"/>
        <v>66.11</v>
      </c>
      <c r="U4495">
        <f t="shared" ca="1" si="212"/>
        <v>5.7077335464674679</v>
      </c>
      <c r="W4495">
        <v>94.8</v>
      </c>
      <c r="X4495">
        <v>7.1257633862332339</v>
      </c>
    </row>
    <row r="4496" spans="5:24">
      <c r="E4496">
        <v>44.93</v>
      </c>
      <c r="F4496">
        <f t="shared" si="210"/>
        <v>5.4362849537438604</v>
      </c>
      <c r="T4496">
        <f t="shared" ca="1" si="211"/>
        <v>4.12</v>
      </c>
      <c r="U4496">
        <f t="shared" ca="1" si="212"/>
        <v>4.6315363387231248</v>
      </c>
      <c r="W4496">
        <v>32.81</v>
      </c>
      <c r="X4496">
        <v>5.0548342830167901</v>
      </c>
    </row>
    <row r="4497" spans="5:24">
      <c r="E4497">
        <v>44.94</v>
      </c>
      <c r="F4497">
        <f t="shared" si="210"/>
        <v>5.4364113048593721</v>
      </c>
      <c r="T4497">
        <f t="shared" ca="1" si="211"/>
        <v>75.95</v>
      </c>
      <c r="U4497">
        <f t="shared" ca="1" si="212"/>
        <v>5.8523475510868215</v>
      </c>
      <c r="W4497">
        <v>71.23</v>
      </c>
      <c r="X4497">
        <v>6.0601164657230875</v>
      </c>
    </row>
    <row r="4498" spans="5:24">
      <c r="E4498">
        <v>44.95</v>
      </c>
      <c r="F4498">
        <f t="shared" si="210"/>
        <v>5.4365376519143407</v>
      </c>
      <c r="T4498">
        <f t="shared" ca="1" si="211"/>
        <v>75.94</v>
      </c>
      <c r="U4498">
        <f t="shared" ca="1" si="212"/>
        <v>5.8521869142818002</v>
      </c>
      <c r="W4498">
        <v>64.59</v>
      </c>
      <c r="X4498">
        <v>5.8742746367800001</v>
      </c>
    </row>
    <row r="4499" spans="5:24">
      <c r="E4499">
        <v>44.96</v>
      </c>
      <c r="F4499">
        <f t="shared" si="210"/>
        <v>5.4366639949170938</v>
      </c>
      <c r="T4499">
        <f t="shared" ca="1" si="211"/>
        <v>31.32</v>
      </c>
      <c r="U4499">
        <f t="shared" ca="1" si="212"/>
        <v>5.25659995036622</v>
      </c>
      <c r="W4499">
        <v>13.88</v>
      </c>
      <c r="X4499">
        <v>4.414273470976533</v>
      </c>
    </row>
    <row r="4500" spans="5:24">
      <c r="E4500">
        <v>44.97</v>
      </c>
      <c r="F4500">
        <f t="shared" si="210"/>
        <v>5.43679033387596</v>
      </c>
      <c r="T4500">
        <f t="shared" ca="1" si="211"/>
        <v>73.66</v>
      </c>
      <c r="U4500">
        <f t="shared" ca="1" si="212"/>
        <v>5.8164491944301027</v>
      </c>
      <c r="W4500">
        <v>52.32</v>
      </c>
      <c r="X4500">
        <v>5.5581865928301672</v>
      </c>
    </row>
    <row r="4501" spans="5:24">
      <c r="E4501">
        <v>44.98</v>
      </c>
      <c r="F4501">
        <f t="shared" si="210"/>
        <v>5.4369166687992614</v>
      </c>
      <c r="T4501">
        <f t="shared" ca="1" si="211"/>
        <v>40.159999999999997</v>
      </c>
      <c r="U4501">
        <f t="shared" ca="1" si="212"/>
        <v>5.375396070132286</v>
      </c>
      <c r="W4501">
        <v>69.47</v>
      </c>
      <c r="X4501">
        <v>6.0092171831499321</v>
      </c>
    </row>
    <row r="4502" spans="5:24">
      <c r="E4502">
        <v>44.99</v>
      </c>
      <c r="F4502">
        <f t="shared" si="210"/>
        <v>5.437042999695322</v>
      </c>
      <c r="T4502">
        <f t="shared" ca="1" si="211"/>
        <v>42.63</v>
      </c>
      <c r="U4502">
        <f t="shared" ca="1" si="212"/>
        <v>5.4070989770017199</v>
      </c>
      <c r="W4502">
        <v>6.96</v>
      </c>
      <c r="X4502">
        <v>4.0212232809015109</v>
      </c>
    </row>
    <row r="4503" spans="5:24">
      <c r="E4503">
        <v>45</v>
      </c>
      <c r="F4503">
        <f t="shared" si="210"/>
        <v>5.4371693265724632</v>
      </c>
      <c r="T4503">
        <f t="shared" ca="1" si="211"/>
        <v>61.01</v>
      </c>
      <c r="U4503">
        <f t="shared" ca="1" si="212"/>
        <v>5.639789839119679</v>
      </c>
      <c r="W4503">
        <v>74.760000000000005</v>
      </c>
      <c r="X4503">
        <v>6.1669563741720488</v>
      </c>
    </row>
    <row r="4504" spans="5:24">
      <c r="E4504">
        <v>45.01</v>
      </c>
      <c r="F4504">
        <f t="shared" si="210"/>
        <v>5.4372956494390028</v>
      </c>
      <c r="T4504">
        <f t="shared" ca="1" si="211"/>
        <v>66.63</v>
      </c>
      <c r="U4504">
        <f t="shared" ca="1" si="212"/>
        <v>5.7148595416358283</v>
      </c>
      <c r="W4504">
        <v>88.14</v>
      </c>
      <c r="X4504">
        <v>6.6820143676415835</v>
      </c>
    </row>
    <row r="4505" spans="5:24">
      <c r="E4505">
        <v>45.02</v>
      </c>
      <c r="F4505">
        <f t="shared" si="210"/>
        <v>5.4374219683032594</v>
      </c>
      <c r="T4505">
        <f t="shared" ca="1" si="211"/>
        <v>11.25</v>
      </c>
      <c r="U4505">
        <f t="shared" ca="1" si="212"/>
        <v>4.8933301887557414</v>
      </c>
      <c r="W4505">
        <v>30.88</v>
      </c>
      <c r="X4505">
        <v>5.0007453514303446</v>
      </c>
    </row>
    <row r="4506" spans="5:24">
      <c r="E4506">
        <v>45.03</v>
      </c>
      <c r="F4506">
        <f t="shared" si="210"/>
        <v>5.4375482831735473</v>
      </c>
      <c r="T4506">
        <f t="shared" ca="1" si="211"/>
        <v>84.76</v>
      </c>
      <c r="U4506">
        <f t="shared" ca="1" si="212"/>
        <v>6.0130971580623793</v>
      </c>
      <c r="W4506">
        <v>4.87</v>
      </c>
      <c r="X4506">
        <v>3.842408764961156</v>
      </c>
    </row>
    <row r="4507" spans="5:24">
      <c r="E4507">
        <v>45.04</v>
      </c>
      <c r="F4507">
        <f t="shared" si="210"/>
        <v>5.4376745940581817</v>
      </c>
      <c r="T4507">
        <f t="shared" ca="1" si="211"/>
        <v>15.64</v>
      </c>
      <c r="U4507">
        <f t="shared" ca="1" si="212"/>
        <v>4.9953178989323543</v>
      </c>
      <c r="W4507">
        <v>57.61</v>
      </c>
      <c r="X4507">
        <v>5.6919262182668069</v>
      </c>
    </row>
    <row r="4508" spans="5:24">
      <c r="E4508">
        <v>45.05</v>
      </c>
      <c r="F4508">
        <f t="shared" si="210"/>
        <v>5.4378009009654722</v>
      </c>
      <c r="T4508">
        <f t="shared" ca="1" si="211"/>
        <v>51.57</v>
      </c>
      <c r="U4508">
        <f t="shared" ca="1" si="212"/>
        <v>5.519682113819651</v>
      </c>
      <c r="W4508">
        <v>21.85</v>
      </c>
      <c r="X4508">
        <v>4.7227308633835552</v>
      </c>
    </row>
    <row r="4509" spans="5:24">
      <c r="E4509">
        <v>45.06</v>
      </c>
      <c r="F4509">
        <f t="shared" si="210"/>
        <v>5.4379272039037314</v>
      </c>
      <c r="T4509">
        <f t="shared" ca="1" si="211"/>
        <v>39.19</v>
      </c>
      <c r="U4509">
        <f t="shared" ca="1" si="212"/>
        <v>5.3628148078900537</v>
      </c>
      <c r="W4509">
        <v>25.99</v>
      </c>
      <c r="X4509">
        <v>4.8563462695617545</v>
      </c>
    </row>
    <row r="4510" spans="5:24">
      <c r="E4510">
        <v>45.07</v>
      </c>
      <c r="F4510">
        <f t="shared" si="210"/>
        <v>5.4380535028812664</v>
      </c>
      <c r="T4510">
        <f t="shared" ca="1" si="211"/>
        <v>83.59</v>
      </c>
      <c r="U4510">
        <f t="shared" ca="1" si="212"/>
        <v>5.9888729642635248</v>
      </c>
      <c r="W4510">
        <v>97.58</v>
      </c>
      <c r="X4510">
        <v>7.4738394633131993</v>
      </c>
    </row>
    <row r="4511" spans="5:24">
      <c r="E4511">
        <v>45.08</v>
      </c>
      <c r="F4511">
        <f t="shared" si="210"/>
        <v>5.4381797979063835</v>
      </c>
      <c r="T4511">
        <f t="shared" ca="1" si="211"/>
        <v>76.63</v>
      </c>
      <c r="U4511">
        <f t="shared" ca="1" si="212"/>
        <v>5.8633579591030234</v>
      </c>
      <c r="W4511">
        <v>19.670000000000002</v>
      </c>
      <c r="X4511">
        <v>4.6465323139420978</v>
      </c>
    </row>
    <row r="4512" spans="5:24">
      <c r="E4512">
        <v>45.09</v>
      </c>
      <c r="F4512">
        <f t="shared" si="210"/>
        <v>5.438306088987388</v>
      </c>
      <c r="T4512">
        <f t="shared" ca="1" si="211"/>
        <v>49.95</v>
      </c>
      <c r="U4512">
        <f t="shared" ca="1" si="212"/>
        <v>5.4993733427672833</v>
      </c>
      <c r="W4512">
        <v>79.010000000000005</v>
      </c>
      <c r="X4512">
        <v>6.3067682752982837</v>
      </c>
    </row>
    <row r="4513" spans="5:24">
      <c r="E4513">
        <v>45.1</v>
      </c>
      <c r="F4513">
        <f t="shared" si="210"/>
        <v>5.4384323761325817</v>
      </c>
      <c r="T4513">
        <f t="shared" ca="1" si="211"/>
        <v>29.25</v>
      </c>
      <c r="U4513">
        <f t="shared" ca="1" si="212"/>
        <v>5.226952036933322</v>
      </c>
      <c r="W4513">
        <v>35.200000000000003</v>
      </c>
      <c r="X4513">
        <v>5.1200735329586928</v>
      </c>
    </row>
    <row r="4514" spans="5:24">
      <c r="E4514">
        <v>45.11</v>
      </c>
      <c r="F4514">
        <f t="shared" si="210"/>
        <v>5.4385586593502673</v>
      </c>
      <c r="T4514">
        <f t="shared" ca="1" si="211"/>
        <v>18.62</v>
      </c>
      <c r="U4514">
        <f t="shared" ca="1" si="212"/>
        <v>5.0540065928912146</v>
      </c>
      <c r="W4514">
        <v>86.9</v>
      </c>
      <c r="X4514">
        <v>6.621676527925489</v>
      </c>
    </row>
    <row r="4515" spans="5:24">
      <c r="E4515">
        <v>45.12</v>
      </c>
      <c r="F4515">
        <f t="shared" si="210"/>
        <v>5.438684938648743</v>
      </c>
      <c r="T4515">
        <f t="shared" ca="1" si="211"/>
        <v>42.04</v>
      </c>
      <c r="U4515">
        <f t="shared" ca="1" si="212"/>
        <v>5.3995648554172266</v>
      </c>
      <c r="W4515">
        <v>86.57</v>
      </c>
      <c r="X4515">
        <v>6.6062923543191232</v>
      </c>
    </row>
    <row r="4516" spans="5:24">
      <c r="E4516">
        <v>45.13</v>
      </c>
      <c r="F4516">
        <f t="shared" si="210"/>
        <v>5.4388112140363063</v>
      </c>
      <c r="T4516">
        <f t="shared" ca="1" si="211"/>
        <v>78.680000000000007</v>
      </c>
      <c r="U4516">
        <f t="shared" ca="1" si="212"/>
        <v>5.8976835431001495</v>
      </c>
      <c r="W4516">
        <v>71.84</v>
      </c>
      <c r="X4516">
        <v>6.0780949741889856</v>
      </c>
    </row>
    <row r="4517" spans="5:24">
      <c r="E4517">
        <v>45.14</v>
      </c>
      <c r="F4517">
        <f t="shared" si="210"/>
        <v>5.4389374855212544</v>
      </c>
      <c r="T4517">
        <f t="shared" ca="1" si="211"/>
        <v>31.69</v>
      </c>
      <c r="U4517">
        <f t="shared" ca="1" si="212"/>
        <v>5.2618074164222586</v>
      </c>
      <c r="W4517">
        <v>75.97</v>
      </c>
      <c r="X4517">
        <v>6.2053378677182813</v>
      </c>
    </row>
    <row r="4518" spans="5:24">
      <c r="E4518">
        <v>45.15</v>
      </c>
      <c r="F4518">
        <f t="shared" si="210"/>
        <v>5.4390637531118795</v>
      </c>
      <c r="T4518">
        <f t="shared" ca="1" si="211"/>
        <v>8.67</v>
      </c>
      <c r="U4518">
        <f t="shared" ca="1" si="212"/>
        <v>4.8193200785794481</v>
      </c>
      <c r="W4518">
        <v>10.57</v>
      </c>
      <c r="X4518">
        <v>4.2502749408975635</v>
      </c>
    </row>
    <row r="4519" spans="5:24">
      <c r="E4519">
        <v>45.16</v>
      </c>
      <c r="F4519">
        <f t="shared" si="210"/>
        <v>5.4391900168164753</v>
      </c>
      <c r="T4519">
        <f t="shared" ca="1" si="211"/>
        <v>50.4</v>
      </c>
      <c r="U4519">
        <f t="shared" ca="1" si="212"/>
        <v>5.5050133405501374</v>
      </c>
      <c r="W4519">
        <v>61.42</v>
      </c>
      <c r="X4519">
        <v>5.7902826643540104</v>
      </c>
    </row>
    <row r="4520" spans="5:24">
      <c r="E4520">
        <v>45.17</v>
      </c>
      <c r="F4520">
        <f t="shared" si="210"/>
        <v>5.4393162766433321</v>
      </c>
      <c r="T4520">
        <f t="shared" ca="1" si="211"/>
        <v>25.94</v>
      </c>
      <c r="U4520">
        <f t="shared" ca="1" si="212"/>
        <v>5.1774018626257847</v>
      </c>
      <c r="W4520">
        <v>7.66</v>
      </c>
      <c r="X4520">
        <v>4.0716807862756745</v>
      </c>
    </row>
    <row r="4521" spans="5:24">
      <c r="E4521">
        <v>45.18</v>
      </c>
      <c r="F4521">
        <f t="shared" si="210"/>
        <v>5.4394425326007383</v>
      </c>
      <c r="T4521">
        <f t="shared" ca="1" si="211"/>
        <v>37.79</v>
      </c>
      <c r="U4521">
        <f t="shared" ca="1" si="212"/>
        <v>5.3444995911486144</v>
      </c>
      <c r="W4521">
        <v>82.12</v>
      </c>
      <c r="X4521">
        <v>6.4199478730458619</v>
      </c>
    </row>
    <row r="4522" spans="5:24">
      <c r="E4522">
        <v>45.19</v>
      </c>
      <c r="F4522">
        <f t="shared" si="210"/>
        <v>5.4395687846969816</v>
      </c>
      <c r="T4522">
        <f t="shared" ca="1" si="211"/>
        <v>0.01</v>
      </c>
      <c r="U4522">
        <f t="shared" ca="1" si="212"/>
        <v>3.640491757271346</v>
      </c>
      <c r="W4522">
        <v>94.29</v>
      </c>
      <c r="X4522">
        <v>7.0795934510255876</v>
      </c>
    </row>
    <row r="4523" spans="5:24">
      <c r="E4523">
        <v>45.2</v>
      </c>
      <c r="F4523">
        <f t="shared" si="210"/>
        <v>5.439695032940346</v>
      </c>
      <c r="T4523">
        <f t="shared" ca="1" si="211"/>
        <v>41.01</v>
      </c>
      <c r="U4523">
        <f t="shared" ca="1" si="212"/>
        <v>5.3863561263188346</v>
      </c>
      <c r="W4523">
        <v>69.13</v>
      </c>
      <c r="X4523">
        <v>5.9995386011393705</v>
      </c>
    </row>
    <row r="4524" spans="5:24">
      <c r="E4524">
        <v>45.21</v>
      </c>
      <c r="F4524">
        <f t="shared" si="210"/>
        <v>5.4398212773391164</v>
      </c>
      <c r="T4524">
        <f t="shared" ca="1" si="211"/>
        <v>75.19</v>
      </c>
      <c r="U4524">
        <f t="shared" ca="1" si="212"/>
        <v>5.8402404591963872</v>
      </c>
      <c r="W4524">
        <v>36.25</v>
      </c>
      <c r="X4524">
        <v>5.1482156550648437</v>
      </c>
    </row>
    <row r="4525" spans="5:24">
      <c r="E4525">
        <v>45.22</v>
      </c>
      <c r="F4525">
        <f t="shared" si="210"/>
        <v>5.4399475179015742</v>
      </c>
      <c r="T4525">
        <f t="shared" ca="1" si="211"/>
        <v>57.06</v>
      </c>
      <c r="U4525">
        <f t="shared" ca="1" si="212"/>
        <v>5.5889509618837172</v>
      </c>
      <c r="W4525">
        <v>32.32</v>
      </c>
      <c r="X4525">
        <v>5.0412309186960114</v>
      </c>
    </row>
    <row r="4526" spans="5:24">
      <c r="E4526">
        <v>45.23</v>
      </c>
      <c r="F4526">
        <f t="shared" si="210"/>
        <v>5.440073754635999</v>
      </c>
      <c r="T4526">
        <f t="shared" ca="1" si="211"/>
        <v>72.66</v>
      </c>
      <c r="U4526">
        <f t="shared" ca="1" si="212"/>
        <v>5.80128107977559</v>
      </c>
      <c r="W4526">
        <v>12.95</v>
      </c>
      <c r="X4526">
        <v>4.3712421548166951</v>
      </c>
    </row>
    <row r="4527" spans="5:24">
      <c r="E4527">
        <v>45.24</v>
      </c>
      <c r="F4527">
        <f t="shared" si="210"/>
        <v>5.4401999875506695</v>
      </c>
      <c r="T4527">
        <f t="shared" ca="1" si="211"/>
        <v>85.42</v>
      </c>
      <c r="U4527">
        <f t="shared" ca="1" si="212"/>
        <v>6.0273090743998052</v>
      </c>
      <c r="W4527">
        <v>16.91</v>
      </c>
      <c r="X4527">
        <v>4.5422721313158414</v>
      </c>
    </row>
    <row r="4528" spans="5:24">
      <c r="E4528">
        <v>45.25</v>
      </c>
      <c r="F4528">
        <f t="shared" si="210"/>
        <v>5.4403262166538626</v>
      </c>
      <c r="T4528">
        <f t="shared" ca="1" si="211"/>
        <v>85.1</v>
      </c>
      <c r="U4528">
        <f t="shared" ca="1" si="212"/>
        <v>6.0203659432337719</v>
      </c>
      <c r="W4528">
        <v>68.73</v>
      </c>
      <c r="X4528">
        <v>5.9882115560949885</v>
      </c>
    </row>
    <row r="4529" spans="5:24">
      <c r="E4529">
        <v>45.26</v>
      </c>
      <c r="F4529">
        <f t="shared" si="210"/>
        <v>5.4404524419538527</v>
      </c>
      <c r="T4529">
        <f t="shared" ca="1" si="211"/>
        <v>17.39</v>
      </c>
      <c r="U4529">
        <f t="shared" ca="1" si="212"/>
        <v>5.0305674405342167</v>
      </c>
      <c r="W4529">
        <v>46.67</v>
      </c>
      <c r="X4529">
        <v>5.4164321129269855</v>
      </c>
    </row>
    <row r="4530" spans="5:24">
      <c r="E4530">
        <v>45.27</v>
      </c>
      <c r="F4530">
        <f t="shared" si="210"/>
        <v>5.4405786634589131</v>
      </c>
      <c r="T4530">
        <f t="shared" ca="1" si="211"/>
        <v>43.43</v>
      </c>
      <c r="U4530">
        <f t="shared" ca="1" si="212"/>
        <v>5.4172814789708248</v>
      </c>
      <c r="W4530">
        <v>93.28</v>
      </c>
      <c r="X4530">
        <v>6.9969740901069262</v>
      </c>
    </row>
    <row r="4531" spans="5:24">
      <c r="E4531">
        <v>45.28</v>
      </c>
      <c r="F4531">
        <f t="shared" si="210"/>
        <v>5.4407048811773153</v>
      </c>
      <c r="T4531">
        <f t="shared" ca="1" si="211"/>
        <v>86.25</v>
      </c>
      <c r="U4531">
        <f t="shared" ca="1" si="212"/>
        <v>6.0458101837170837</v>
      </c>
      <c r="W4531">
        <v>61.61</v>
      </c>
      <c r="X4531">
        <v>5.795253808285354</v>
      </c>
    </row>
    <row r="4532" spans="5:24">
      <c r="E4532">
        <v>45.29</v>
      </c>
      <c r="F4532">
        <f t="shared" si="210"/>
        <v>5.4408310951173293</v>
      </c>
      <c r="T4532">
        <f t="shared" ca="1" si="211"/>
        <v>18.010000000000002</v>
      </c>
      <c r="U4532">
        <f t="shared" ca="1" si="212"/>
        <v>5.0425079716228725</v>
      </c>
      <c r="W4532">
        <v>56.39</v>
      </c>
      <c r="X4532">
        <v>5.6608646561658036</v>
      </c>
    </row>
    <row r="4533" spans="5:24">
      <c r="E4533">
        <v>45.3</v>
      </c>
      <c r="F4533">
        <f t="shared" si="210"/>
        <v>5.4409573052872231</v>
      </c>
      <c r="T4533">
        <f t="shared" ca="1" si="211"/>
        <v>81.28</v>
      </c>
      <c r="U4533">
        <f t="shared" ca="1" si="212"/>
        <v>5.9441308467718885</v>
      </c>
      <c r="W4533">
        <v>49.92</v>
      </c>
      <c r="X4533">
        <v>5.4979946960363266</v>
      </c>
    </row>
    <row r="4534" spans="5:24">
      <c r="E4534">
        <v>45.31</v>
      </c>
      <c r="F4534">
        <f t="shared" si="210"/>
        <v>5.4410835116952638</v>
      </c>
      <c r="T4534">
        <f t="shared" ca="1" si="211"/>
        <v>23.44</v>
      </c>
      <c r="U4534">
        <f t="shared" ca="1" si="212"/>
        <v>5.1377835436830548</v>
      </c>
      <c r="W4534">
        <v>57.27</v>
      </c>
      <c r="X4534">
        <v>5.6832523759924385</v>
      </c>
    </row>
    <row r="4535" spans="5:24">
      <c r="E4535">
        <v>45.32</v>
      </c>
      <c r="F4535">
        <f t="shared" si="210"/>
        <v>5.4412097143497142</v>
      </c>
      <c r="T4535">
        <f t="shared" ca="1" si="211"/>
        <v>71.680000000000007</v>
      </c>
      <c r="U4535">
        <f t="shared" ca="1" si="212"/>
        <v>5.7866807148912169</v>
      </c>
      <c r="W4535">
        <v>61.32</v>
      </c>
      <c r="X4535">
        <v>5.7876691590913412</v>
      </c>
    </row>
    <row r="4536" spans="5:24">
      <c r="E4536">
        <v>45.33</v>
      </c>
      <c r="F4536">
        <f t="shared" si="210"/>
        <v>5.4413359132588388</v>
      </c>
      <c r="T4536">
        <f t="shared" ca="1" si="211"/>
        <v>89.22</v>
      </c>
      <c r="U4536">
        <f t="shared" ca="1" si="212"/>
        <v>6.1191565341806058</v>
      </c>
      <c r="W4536">
        <v>8.68</v>
      </c>
      <c r="X4536">
        <v>4.1392730671745959</v>
      </c>
    </row>
    <row r="4537" spans="5:24">
      <c r="E4537">
        <v>45.34</v>
      </c>
      <c r="F4537">
        <f t="shared" si="210"/>
        <v>5.4414621084308976</v>
      </c>
      <c r="T4537">
        <f t="shared" ca="1" si="211"/>
        <v>60.83</v>
      </c>
      <c r="U4537">
        <f t="shared" ca="1" si="212"/>
        <v>5.6374454881854099</v>
      </c>
      <c r="W4537">
        <v>25.3</v>
      </c>
      <c r="X4537">
        <v>4.8349210538240763</v>
      </c>
    </row>
    <row r="4538" spans="5:24">
      <c r="E4538">
        <v>45.35</v>
      </c>
      <c r="F4538">
        <f t="shared" si="210"/>
        <v>5.4415882998741516</v>
      </c>
      <c r="T4538">
        <f t="shared" ca="1" si="211"/>
        <v>47.48</v>
      </c>
      <c r="U4538">
        <f t="shared" ca="1" si="212"/>
        <v>5.4683954509293358</v>
      </c>
      <c r="W4538">
        <v>48.44</v>
      </c>
      <c r="X4538">
        <v>5.4608866282338129</v>
      </c>
    </row>
    <row r="4539" spans="5:24">
      <c r="E4539">
        <v>45.36</v>
      </c>
      <c r="F4539">
        <f t="shared" si="210"/>
        <v>5.4417144875968582</v>
      </c>
      <c r="T4539">
        <f t="shared" ca="1" si="211"/>
        <v>25.62</v>
      </c>
      <c r="U4539">
        <f t="shared" ca="1" si="212"/>
        <v>5.1724473810925788</v>
      </c>
      <c r="W4539">
        <v>50.21</v>
      </c>
      <c r="X4539">
        <v>5.5052639436864839</v>
      </c>
    </row>
    <row r="4540" spans="5:24">
      <c r="E4540">
        <v>45.37</v>
      </c>
      <c r="F4540">
        <f t="shared" si="210"/>
        <v>5.4418406716072738</v>
      </c>
      <c r="T4540">
        <f t="shared" ca="1" si="211"/>
        <v>91.37</v>
      </c>
      <c r="U4540">
        <f t="shared" ca="1" si="212"/>
        <v>6.1819484764318258</v>
      </c>
      <c r="W4540">
        <v>85.46</v>
      </c>
      <c r="X4540">
        <v>6.5563682624700164</v>
      </c>
    </row>
    <row r="4541" spans="5:24">
      <c r="E4541">
        <v>45.38</v>
      </c>
      <c r="F4541">
        <f t="shared" si="210"/>
        <v>5.4419668519136524</v>
      </c>
      <c r="T4541">
        <f t="shared" ca="1" si="211"/>
        <v>29.78</v>
      </c>
      <c r="U4541">
        <f t="shared" ca="1" si="212"/>
        <v>5.234630747977099</v>
      </c>
      <c r="W4541">
        <v>67.260000000000005</v>
      </c>
      <c r="X4541">
        <v>5.9471039599232771</v>
      </c>
    </row>
    <row r="4542" spans="5:24">
      <c r="E4542">
        <v>45.39</v>
      </c>
      <c r="F4542">
        <f t="shared" si="210"/>
        <v>5.4420930285242468</v>
      </c>
      <c r="T4542">
        <f t="shared" ca="1" si="211"/>
        <v>28.7</v>
      </c>
      <c r="U4542">
        <f t="shared" ca="1" si="212"/>
        <v>5.2189148538710368</v>
      </c>
      <c r="W4542">
        <v>5.01</v>
      </c>
      <c r="X4542">
        <v>3.8561151977699639</v>
      </c>
    </row>
    <row r="4543" spans="5:24">
      <c r="E4543">
        <v>45.4</v>
      </c>
      <c r="F4543">
        <f t="shared" si="210"/>
        <v>5.4422192014473083</v>
      </c>
      <c r="T4543">
        <f t="shared" ca="1" si="211"/>
        <v>13.47</v>
      </c>
      <c r="U4543">
        <f t="shared" ca="1" si="212"/>
        <v>4.9477773276567856</v>
      </c>
      <c r="W4543">
        <v>30.54</v>
      </c>
      <c r="X4543">
        <v>4.9910681584763887</v>
      </c>
    </row>
    <row r="4544" spans="5:24">
      <c r="E4544">
        <v>45.41</v>
      </c>
      <c r="F4544">
        <f t="shared" si="210"/>
        <v>5.4423453706910871</v>
      </c>
      <c r="T4544">
        <f t="shared" ca="1" si="211"/>
        <v>13.15</v>
      </c>
      <c r="U4544">
        <f t="shared" ca="1" si="212"/>
        <v>4.9403357247225381</v>
      </c>
      <c r="W4544">
        <v>64.03</v>
      </c>
      <c r="X4544">
        <v>5.859260795335854</v>
      </c>
    </row>
    <row r="4545" spans="5:24">
      <c r="E4545">
        <v>45.42</v>
      </c>
      <c r="F4545">
        <f t="shared" si="210"/>
        <v>5.442471536263831</v>
      </c>
      <c r="T4545">
        <f t="shared" ca="1" si="211"/>
        <v>0.15</v>
      </c>
      <c r="U4545">
        <f t="shared" ca="1" si="212"/>
        <v>4.0161310373291048</v>
      </c>
      <c r="W4545">
        <v>50.33</v>
      </c>
      <c r="X4545">
        <v>5.5082719676408303</v>
      </c>
    </row>
    <row r="4546" spans="5:24">
      <c r="E4546">
        <v>45.43</v>
      </c>
      <c r="F4546">
        <f t="shared" si="210"/>
        <v>5.4425976981737856</v>
      </c>
      <c r="T4546">
        <f t="shared" ca="1" si="211"/>
        <v>49.59</v>
      </c>
      <c r="U4546">
        <f t="shared" ca="1" si="212"/>
        <v>5.4948613215770896</v>
      </c>
      <c r="W4546">
        <v>95.96</v>
      </c>
      <c r="X4546">
        <v>7.2460630300638948</v>
      </c>
    </row>
    <row r="4547" spans="5:24">
      <c r="E4547">
        <v>45.44</v>
      </c>
      <c r="F4547">
        <f t="shared" si="210"/>
        <v>5.442723856429196</v>
      </c>
      <c r="T4547">
        <f t="shared" ca="1" si="211"/>
        <v>49.46</v>
      </c>
      <c r="U4547">
        <f t="shared" ca="1" si="212"/>
        <v>5.4932318969788607</v>
      </c>
      <c r="W4547">
        <v>23.97</v>
      </c>
      <c r="X4547">
        <v>4.7927320842786818</v>
      </c>
    </row>
    <row r="4548" spans="5:24">
      <c r="E4548">
        <v>45.45</v>
      </c>
      <c r="F4548">
        <f t="shared" si="210"/>
        <v>5.4428500110383053</v>
      </c>
      <c r="T4548">
        <f t="shared" ca="1" si="211"/>
        <v>79.94</v>
      </c>
      <c r="U4548">
        <f t="shared" ca="1" si="212"/>
        <v>5.9197400069139094</v>
      </c>
      <c r="W4548">
        <v>76.489999999999995</v>
      </c>
      <c r="X4548">
        <v>6.2221536766602616</v>
      </c>
    </row>
    <row r="4549" spans="5:24">
      <c r="E4549">
        <v>45.46</v>
      </c>
      <c r="F4549">
        <f t="shared" ref="F4549:F4612" si="213">NORMINV(E4549/100,$C$3,$C$4)</f>
        <v>5.4429761620093542</v>
      </c>
      <c r="T4549">
        <f t="shared" ref="T4549:T4612" ca="1" si="214">RANDBETWEEN(1,10000)/100</f>
        <v>22.79</v>
      </c>
      <c r="U4549">
        <f t="shared" ref="U4549:U4612" ca="1" si="215">NORMINV(T4549/100,$C$3,$C$4)</f>
        <v>5.1271097323240795</v>
      </c>
      <c r="W4549">
        <v>3.31</v>
      </c>
      <c r="X4549">
        <v>3.6629329655867164</v>
      </c>
    </row>
    <row r="4550" spans="5:24">
      <c r="E4550">
        <v>45.47</v>
      </c>
      <c r="F4550">
        <f t="shared" si="213"/>
        <v>5.4431023093505821</v>
      </c>
      <c r="T4550">
        <f t="shared" ca="1" si="214"/>
        <v>24.61</v>
      </c>
      <c r="U4550">
        <f t="shared" ca="1" si="215"/>
        <v>5.1565930425722915</v>
      </c>
      <c r="W4550">
        <v>16.07</v>
      </c>
      <c r="X4550">
        <v>4.5084149806575136</v>
      </c>
    </row>
    <row r="4551" spans="5:24">
      <c r="E4551">
        <v>45.48</v>
      </c>
      <c r="F4551">
        <f t="shared" si="213"/>
        <v>5.4432284530702288</v>
      </c>
      <c r="T4551">
        <f t="shared" ca="1" si="214"/>
        <v>3.63</v>
      </c>
      <c r="U4551">
        <f t="shared" ca="1" si="215"/>
        <v>4.602331426630478</v>
      </c>
      <c r="W4551">
        <v>30.26</v>
      </c>
      <c r="X4551">
        <v>4.9830628023875603</v>
      </c>
    </row>
    <row r="4552" spans="5:24">
      <c r="E4552">
        <v>45.49</v>
      </c>
      <c r="F4552">
        <f t="shared" si="213"/>
        <v>5.4433545931765286</v>
      </c>
      <c r="T4552">
        <f t="shared" ca="1" si="214"/>
        <v>53.73</v>
      </c>
      <c r="U4552">
        <f t="shared" ca="1" si="215"/>
        <v>5.546816937158134</v>
      </c>
      <c r="W4552">
        <v>19.8</v>
      </c>
      <c r="X4552">
        <v>4.6512133140840328</v>
      </c>
    </row>
    <row r="4553" spans="5:24">
      <c r="E4553">
        <v>45.5</v>
      </c>
      <c r="F4553">
        <f t="shared" si="213"/>
        <v>5.4434807296777175</v>
      </c>
      <c r="T4553">
        <f t="shared" ca="1" si="214"/>
        <v>64.86</v>
      </c>
      <c r="U4553">
        <f t="shared" ca="1" si="215"/>
        <v>5.6907717496792669</v>
      </c>
      <c r="W4553">
        <v>85.95</v>
      </c>
      <c r="X4553">
        <v>6.5780756438597567</v>
      </c>
    </row>
    <row r="4554" spans="5:24">
      <c r="E4554">
        <v>45.51</v>
      </c>
      <c r="F4554">
        <f t="shared" si="213"/>
        <v>5.443606862582028</v>
      </c>
      <c r="T4554">
        <f t="shared" ca="1" si="214"/>
        <v>59.35</v>
      </c>
      <c r="U4554">
        <f t="shared" ca="1" si="215"/>
        <v>5.6182788108900823</v>
      </c>
      <c r="W4554">
        <v>92.02</v>
      </c>
      <c r="X4554">
        <v>6.9064181292495919</v>
      </c>
    </row>
    <row r="4555" spans="5:24">
      <c r="E4555">
        <v>45.52</v>
      </c>
      <c r="F4555">
        <f t="shared" si="213"/>
        <v>5.4437329918976918</v>
      </c>
      <c r="T4555">
        <f t="shared" ca="1" si="214"/>
        <v>55.47</v>
      </c>
      <c r="U4555">
        <f t="shared" ca="1" si="215"/>
        <v>5.5687725163613173</v>
      </c>
      <c r="W4555">
        <v>1.85</v>
      </c>
      <c r="X4555">
        <v>3.4142359349076479</v>
      </c>
    </row>
    <row r="4556" spans="5:24">
      <c r="E4556">
        <v>45.53</v>
      </c>
      <c r="F4556">
        <f t="shared" si="213"/>
        <v>5.4438591176329396</v>
      </c>
      <c r="T4556">
        <f t="shared" ca="1" si="214"/>
        <v>16.21</v>
      </c>
      <c r="U4556">
        <f t="shared" ca="1" si="215"/>
        <v>5.0070681479947394</v>
      </c>
      <c r="W4556">
        <v>44.08</v>
      </c>
      <c r="X4556">
        <v>5.3510587608746638</v>
      </c>
    </row>
    <row r="4557" spans="5:24">
      <c r="E4557">
        <v>45.54</v>
      </c>
      <c r="F4557">
        <f t="shared" si="213"/>
        <v>5.4439852397959987</v>
      </c>
      <c r="T4557">
        <f t="shared" ca="1" si="214"/>
        <v>94.62</v>
      </c>
      <c r="U4557">
        <f t="shared" ca="1" si="215"/>
        <v>6.3045373697047147</v>
      </c>
      <c r="W4557">
        <v>30.34</v>
      </c>
      <c r="X4557">
        <v>4.9853534069458876</v>
      </c>
    </row>
    <row r="4558" spans="5:24">
      <c r="E4558">
        <v>45.55</v>
      </c>
      <c r="F4558">
        <f t="shared" si="213"/>
        <v>5.4441113583950962</v>
      </c>
      <c r="T4558">
        <f t="shared" ca="1" si="214"/>
        <v>38.119999999999997</v>
      </c>
      <c r="U4558">
        <f t="shared" ca="1" si="215"/>
        <v>5.3488346647911644</v>
      </c>
      <c r="W4558">
        <v>29.78</v>
      </c>
      <c r="X4558">
        <v>4.9692614959541981</v>
      </c>
    </row>
    <row r="4559" spans="5:24">
      <c r="E4559">
        <v>45.56</v>
      </c>
      <c r="F4559">
        <f t="shared" si="213"/>
        <v>5.4442374734384567</v>
      </c>
      <c r="T4559">
        <f t="shared" ca="1" si="214"/>
        <v>88.82</v>
      </c>
      <c r="U4559">
        <f t="shared" ca="1" si="215"/>
        <v>6.108505540300575</v>
      </c>
      <c r="W4559">
        <v>75.989999999999995</v>
      </c>
      <c r="X4559">
        <v>6.2059809248037388</v>
      </c>
    </row>
    <row r="4560" spans="5:24">
      <c r="E4560">
        <v>45.57</v>
      </c>
      <c r="F4560">
        <f t="shared" si="213"/>
        <v>5.4443635849343046</v>
      </c>
      <c r="T4560">
        <f t="shared" ca="1" si="214"/>
        <v>91.24</v>
      </c>
      <c r="U4560">
        <f t="shared" ca="1" si="215"/>
        <v>6.177841579542477</v>
      </c>
      <c r="W4560">
        <v>36.340000000000003</v>
      </c>
      <c r="X4560">
        <v>5.1506146097690246</v>
      </c>
    </row>
    <row r="4561" spans="5:24">
      <c r="E4561">
        <v>45.58</v>
      </c>
      <c r="F4561">
        <f t="shared" si="213"/>
        <v>5.4444896928908602</v>
      </c>
      <c r="T4561">
        <f t="shared" ca="1" si="214"/>
        <v>14.92</v>
      </c>
      <c r="U4561">
        <f t="shared" ca="1" si="215"/>
        <v>4.9800646750653925</v>
      </c>
      <c r="W4561">
        <v>85.97</v>
      </c>
      <c r="X4561">
        <v>6.5789724708481661</v>
      </c>
    </row>
    <row r="4562" spans="5:24">
      <c r="E4562">
        <v>45.59</v>
      </c>
      <c r="F4562">
        <f t="shared" si="213"/>
        <v>5.444615797316346</v>
      </c>
      <c r="T4562">
        <f t="shared" ca="1" si="214"/>
        <v>80.98</v>
      </c>
      <c r="U4562">
        <f t="shared" ca="1" si="215"/>
        <v>5.9385797596701009</v>
      </c>
      <c r="W4562">
        <v>31.09</v>
      </c>
      <c r="X4562">
        <v>5.006699110539671</v>
      </c>
    </row>
    <row r="4563" spans="5:24">
      <c r="E4563">
        <v>45.6</v>
      </c>
      <c r="F4563">
        <f t="shared" si="213"/>
        <v>5.4447418982189788</v>
      </c>
      <c r="T4563">
        <f t="shared" ca="1" si="214"/>
        <v>78.150000000000006</v>
      </c>
      <c r="U4563">
        <f t="shared" ca="1" si="215"/>
        <v>5.8886345683082224</v>
      </c>
      <c r="W4563">
        <v>38.61</v>
      </c>
      <c r="X4563">
        <v>5.2105015946220696</v>
      </c>
    </row>
    <row r="4564" spans="5:24">
      <c r="E4564">
        <v>45.61</v>
      </c>
      <c r="F4564">
        <f t="shared" si="213"/>
        <v>5.4448679956069768</v>
      </c>
      <c r="T4564">
        <f t="shared" ca="1" si="214"/>
        <v>3.48</v>
      </c>
      <c r="U4564">
        <f t="shared" ca="1" si="215"/>
        <v>4.592747455594159</v>
      </c>
      <c r="W4564">
        <v>13.61</v>
      </c>
      <c r="X4564">
        <v>4.401989719082315</v>
      </c>
    </row>
    <row r="4565" spans="5:24">
      <c r="E4565">
        <v>45.62</v>
      </c>
      <c r="F4565">
        <f t="shared" si="213"/>
        <v>5.4449940894885556</v>
      </c>
      <c r="T4565">
        <f t="shared" ca="1" si="214"/>
        <v>54.14</v>
      </c>
      <c r="U4565">
        <f t="shared" ca="1" si="215"/>
        <v>5.5519806879464166</v>
      </c>
      <c r="W4565">
        <v>48.11</v>
      </c>
      <c r="X4565">
        <v>5.4526069900325691</v>
      </c>
    </row>
    <row r="4566" spans="5:24">
      <c r="E4566">
        <v>45.63</v>
      </c>
      <c r="F4566">
        <f t="shared" si="213"/>
        <v>5.4451201798719282</v>
      </c>
      <c r="T4566">
        <f t="shared" ca="1" si="214"/>
        <v>2.2200000000000002</v>
      </c>
      <c r="U4566">
        <f t="shared" ca="1" si="215"/>
        <v>4.4948526145358301</v>
      </c>
      <c r="W4566">
        <v>2.83</v>
      </c>
      <c r="X4566">
        <v>3.5936128911486982</v>
      </c>
    </row>
    <row r="4567" spans="5:24">
      <c r="E4567">
        <v>45.64</v>
      </c>
      <c r="F4567">
        <f t="shared" si="213"/>
        <v>5.4452462667653077</v>
      </c>
      <c r="T4567">
        <f t="shared" ca="1" si="214"/>
        <v>75.61</v>
      </c>
      <c r="U4567">
        <f t="shared" ca="1" si="215"/>
        <v>5.8469060925663818</v>
      </c>
      <c r="W4567">
        <v>6.36</v>
      </c>
      <c r="X4567">
        <v>3.9747630199759652</v>
      </c>
    </row>
    <row r="4568" spans="5:24">
      <c r="E4568">
        <v>45.65</v>
      </c>
      <c r="F4568">
        <f t="shared" si="213"/>
        <v>5.4453723501769051</v>
      </c>
      <c r="T4568">
        <f t="shared" ca="1" si="214"/>
        <v>18.86</v>
      </c>
      <c r="U4568">
        <f t="shared" ca="1" si="215"/>
        <v>5.058466432748185</v>
      </c>
      <c r="W4568">
        <v>60.82</v>
      </c>
      <c r="X4568">
        <v>5.7746306709916873</v>
      </c>
    </row>
    <row r="4569" spans="5:24">
      <c r="E4569">
        <v>45.66</v>
      </c>
      <c r="F4569">
        <f t="shared" si="213"/>
        <v>5.4454984301149283</v>
      </c>
      <c r="T4569">
        <f t="shared" ca="1" si="214"/>
        <v>75.349999999999994</v>
      </c>
      <c r="U4569">
        <f t="shared" ca="1" si="215"/>
        <v>5.8427725590585275</v>
      </c>
      <c r="W4569">
        <v>18.829999999999998</v>
      </c>
      <c r="X4569">
        <v>4.6158217546590699</v>
      </c>
    </row>
    <row r="4570" spans="5:24">
      <c r="E4570">
        <v>45.67</v>
      </c>
      <c r="F4570">
        <f t="shared" si="213"/>
        <v>5.4456245065875875</v>
      </c>
      <c r="T4570">
        <f t="shared" ca="1" si="214"/>
        <v>23.99</v>
      </c>
      <c r="U4570">
        <f t="shared" ca="1" si="215"/>
        <v>5.1466878630196167</v>
      </c>
      <c r="W4570">
        <v>42.08</v>
      </c>
      <c r="X4570">
        <v>5.3001526905592478</v>
      </c>
    </row>
    <row r="4571" spans="5:24">
      <c r="E4571">
        <v>45.68</v>
      </c>
      <c r="F4571">
        <f t="shared" si="213"/>
        <v>5.4457505796030858</v>
      </c>
      <c r="T4571">
        <f t="shared" ca="1" si="214"/>
        <v>43.87</v>
      </c>
      <c r="U4571">
        <f t="shared" ca="1" si="215"/>
        <v>5.4228669971861292</v>
      </c>
      <c r="W4571">
        <v>19.79</v>
      </c>
      <c r="X4571">
        <v>4.6508538980129677</v>
      </c>
    </row>
    <row r="4572" spans="5:24">
      <c r="E4572">
        <v>45.69</v>
      </c>
      <c r="F4572">
        <f t="shared" si="213"/>
        <v>5.4458766491696302</v>
      </c>
      <c r="T4572">
        <f t="shared" ca="1" si="214"/>
        <v>48.29</v>
      </c>
      <c r="U4572">
        <f t="shared" ca="1" si="215"/>
        <v>5.4785617614141007</v>
      </c>
      <c r="W4572">
        <v>72.430000000000007</v>
      </c>
      <c r="X4572">
        <v>6.0956635695741053</v>
      </c>
    </row>
    <row r="4573" spans="5:24">
      <c r="E4573">
        <v>45.7</v>
      </c>
      <c r="F4573">
        <f t="shared" si="213"/>
        <v>5.4460027152954229</v>
      </c>
      <c r="T4573">
        <f t="shared" ca="1" si="214"/>
        <v>11.22</v>
      </c>
      <c r="U4573">
        <f t="shared" ca="1" si="215"/>
        <v>4.8925444503070654</v>
      </c>
      <c r="W4573">
        <v>53.35</v>
      </c>
      <c r="X4573">
        <v>5.5840709769111596</v>
      </c>
    </row>
    <row r="4574" spans="5:24">
      <c r="E4574">
        <v>45.71</v>
      </c>
      <c r="F4574">
        <f t="shared" si="213"/>
        <v>5.4461287779886653</v>
      </c>
      <c r="T4574">
        <f t="shared" ca="1" si="214"/>
        <v>68.88</v>
      </c>
      <c r="U4574">
        <f t="shared" ca="1" si="215"/>
        <v>5.7462258915005977</v>
      </c>
      <c r="W4574">
        <v>99.13</v>
      </c>
      <c r="X4574">
        <v>7.8781446232807033</v>
      </c>
    </row>
    <row r="4575" spans="5:24">
      <c r="E4575">
        <v>45.72</v>
      </c>
      <c r="F4575">
        <f t="shared" si="213"/>
        <v>5.4462548372575572</v>
      </c>
      <c r="T4575">
        <f t="shared" ca="1" si="214"/>
        <v>86.56</v>
      </c>
      <c r="U4575">
        <f t="shared" ca="1" si="215"/>
        <v>6.0529151241095871</v>
      </c>
      <c r="W4575">
        <v>17.68</v>
      </c>
      <c r="X4575">
        <v>4.5723709049021446</v>
      </c>
    </row>
    <row r="4576" spans="5:24">
      <c r="E4576">
        <v>45.73</v>
      </c>
      <c r="F4576">
        <f t="shared" si="213"/>
        <v>5.4463808931102973</v>
      </c>
      <c r="T4576">
        <f t="shared" ca="1" si="214"/>
        <v>28.62</v>
      </c>
      <c r="U4576">
        <f t="shared" ca="1" si="215"/>
        <v>5.2177397847685301</v>
      </c>
      <c r="W4576">
        <v>99.75</v>
      </c>
      <c r="X4576">
        <v>8.3070337683437749</v>
      </c>
    </row>
    <row r="4577" spans="5:24">
      <c r="E4577">
        <v>45.74</v>
      </c>
      <c r="F4577">
        <f t="shared" si="213"/>
        <v>5.4465069455550816</v>
      </c>
      <c r="T4577">
        <f t="shared" ca="1" si="214"/>
        <v>72.22</v>
      </c>
      <c r="U4577">
        <f t="shared" ca="1" si="215"/>
        <v>5.7946947638071231</v>
      </c>
      <c r="W4577">
        <v>22.82</v>
      </c>
      <c r="X4577">
        <v>4.7552121813006254</v>
      </c>
    </row>
    <row r="4578" spans="5:24">
      <c r="E4578">
        <v>45.75</v>
      </c>
      <c r="F4578">
        <f t="shared" si="213"/>
        <v>5.4466329946001064</v>
      </c>
      <c r="T4578">
        <f t="shared" ca="1" si="214"/>
        <v>85.73</v>
      </c>
      <c r="U4578">
        <f t="shared" ca="1" si="215"/>
        <v>6.0341335994980998</v>
      </c>
      <c r="W4578">
        <v>73.97</v>
      </c>
      <c r="X4578">
        <v>6.1424207969253137</v>
      </c>
    </row>
    <row r="4579" spans="5:24">
      <c r="E4579">
        <v>45.76</v>
      </c>
      <c r="F4579">
        <f t="shared" si="213"/>
        <v>5.4467590402535659</v>
      </c>
      <c r="T4579">
        <f t="shared" ca="1" si="214"/>
        <v>45.68</v>
      </c>
      <c r="U4579">
        <f t="shared" ca="1" si="215"/>
        <v>5.4457505796030858</v>
      </c>
      <c r="W4579">
        <v>0.27</v>
      </c>
      <c r="X4579">
        <v>2.717849546215426</v>
      </c>
    </row>
    <row r="4580" spans="5:24">
      <c r="E4580">
        <v>45.77</v>
      </c>
      <c r="F4580">
        <f t="shared" si="213"/>
        <v>5.4468850825236519</v>
      </c>
      <c r="T4580">
        <f t="shared" ca="1" si="214"/>
        <v>85.96</v>
      </c>
      <c r="U4580">
        <f t="shared" ca="1" si="215"/>
        <v>6.0392619744610201</v>
      </c>
      <c r="W4580">
        <v>6.9</v>
      </c>
      <c r="X4580">
        <v>4.01671987266438</v>
      </c>
    </row>
    <row r="4581" spans="5:24">
      <c r="E4581">
        <v>45.78</v>
      </c>
      <c r="F4581">
        <f t="shared" si="213"/>
        <v>5.4470111214185541</v>
      </c>
      <c r="T4581">
        <f t="shared" ca="1" si="214"/>
        <v>8.81</v>
      </c>
      <c r="U4581">
        <f t="shared" ca="1" si="215"/>
        <v>4.82372588361571</v>
      </c>
      <c r="W4581">
        <v>98.98</v>
      </c>
      <c r="X4581">
        <v>7.8189084659001651</v>
      </c>
    </row>
    <row r="4582" spans="5:24">
      <c r="E4582">
        <v>45.79</v>
      </c>
      <c r="F4582">
        <f t="shared" si="213"/>
        <v>5.4471371569464626</v>
      </c>
      <c r="T4582">
        <f t="shared" ca="1" si="214"/>
        <v>42.8</v>
      </c>
      <c r="U4582">
        <f t="shared" ca="1" si="215"/>
        <v>5.4092658417357615</v>
      </c>
      <c r="W4582">
        <v>76.05</v>
      </c>
      <c r="X4582">
        <v>6.2079118506185633</v>
      </c>
    </row>
    <row r="4583" spans="5:24">
      <c r="E4583">
        <v>45.8</v>
      </c>
      <c r="F4583">
        <f t="shared" si="213"/>
        <v>5.4472631891155654</v>
      </c>
      <c r="T4583">
        <f t="shared" ca="1" si="214"/>
        <v>91.46</v>
      </c>
      <c r="U4583">
        <f t="shared" ca="1" si="215"/>
        <v>6.1848188901214387</v>
      </c>
      <c r="W4583">
        <v>86.91</v>
      </c>
      <c r="X4583">
        <v>6.6221468659534723</v>
      </c>
    </row>
    <row r="4584" spans="5:24">
      <c r="E4584">
        <v>45.81</v>
      </c>
      <c r="F4584">
        <f t="shared" si="213"/>
        <v>5.4473892179340488</v>
      </c>
      <c r="T4584">
        <f t="shared" ca="1" si="214"/>
        <v>26.59</v>
      </c>
      <c r="U4584">
        <f t="shared" ca="1" si="215"/>
        <v>5.1873696736895392</v>
      </c>
      <c r="W4584">
        <v>2.89</v>
      </c>
      <c r="X4584">
        <v>3.6027882751044675</v>
      </c>
    </row>
    <row r="4585" spans="5:24">
      <c r="E4585">
        <v>45.82</v>
      </c>
      <c r="F4585">
        <f t="shared" si="213"/>
        <v>5.4475152434100975</v>
      </c>
      <c r="T4585">
        <f t="shared" ca="1" si="214"/>
        <v>7.05</v>
      </c>
      <c r="U4585">
        <f t="shared" ca="1" si="215"/>
        <v>4.7639613414203161</v>
      </c>
      <c r="W4585">
        <v>71.94</v>
      </c>
      <c r="X4585">
        <v>6.0810600239502088</v>
      </c>
    </row>
    <row r="4586" spans="5:24">
      <c r="E4586">
        <v>45.83</v>
      </c>
      <c r="F4586">
        <f t="shared" si="213"/>
        <v>5.4476412655518942</v>
      </c>
      <c r="T4586">
        <f t="shared" ca="1" si="214"/>
        <v>5.85</v>
      </c>
      <c r="U4586">
        <f t="shared" ca="1" si="215"/>
        <v>4.7162545679332792</v>
      </c>
      <c r="W4586">
        <v>61.89</v>
      </c>
      <c r="X4586">
        <v>5.802593065236759</v>
      </c>
    </row>
    <row r="4587" spans="5:24">
      <c r="E4587">
        <v>45.84</v>
      </c>
      <c r="F4587">
        <f t="shared" si="213"/>
        <v>5.4477672843676208</v>
      </c>
      <c r="T4587">
        <f t="shared" ca="1" si="214"/>
        <v>92.57</v>
      </c>
      <c r="U4587">
        <f t="shared" ca="1" si="215"/>
        <v>6.2222471178975711</v>
      </c>
      <c r="W4587">
        <v>76.41</v>
      </c>
      <c r="X4587">
        <v>6.2195534203100484</v>
      </c>
    </row>
    <row r="4588" spans="5:24">
      <c r="E4588">
        <v>45.85</v>
      </c>
      <c r="F4588">
        <f t="shared" si="213"/>
        <v>5.4478932998654575</v>
      </c>
      <c r="T4588">
        <f t="shared" ca="1" si="214"/>
        <v>37.93</v>
      </c>
      <c r="U4588">
        <f t="shared" ca="1" si="215"/>
        <v>5.3463401221934745</v>
      </c>
      <c r="W4588">
        <v>56.02</v>
      </c>
      <c r="X4588">
        <v>5.6514763062925528</v>
      </c>
    </row>
    <row r="4589" spans="5:24">
      <c r="E4589">
        <v>45.86</v>
      </c>
      <c r="F4589">
        <f t="shared" si="213"/>
        <v>5.4480193120535834</v>
      </c>
      <c r="T4589">
        <f t="shared" ca="1" si="214"/>
        <v>12.27</v>
      </c>
      <c r="U4589">
        <f t="shared" ca="1" si="215"/>
        <v>4.9192024827359244</v>
      </c>
      <c r="W4589">
        <v>96.02</v>
      </c>
      <c r="X4589">
        <v>7.2530116929666963</v>
      </c>
    </row>
    <row r="4590" spans="5:24">
      <c r="E4590">
        <v>45.87</v>
      </c>
      <c r="F4590">
        <f t="shared" si="213"/>
        <v>5.4481453209401751</v>
      </c>
      <c r="T4590">
        <f t="shared" ca="1" si="214"/>
        <v>93.14</v>
      </c>
      <c r="U4590">
        <f t="shared" ca="1" si="215"/>
        <v>6.2431495966671084</v>
      </c>
      <c r="W4590">
        <v>96.5</v>
      </c>
      <c r="X4590">
        <v>7.3119106729525978</v>
      </c>
    </row>
    <row r="4591" spans="5:24">
      <c r="E4591">
        <v>45.88</v>
      </c>
      <c r="F4591">
        <f t="shared" si="213"/>
        <v>5.4482713265334084</v>
      </c>
      <c r="T4591">
        <f t="shared" ca="1" si="214"/>
        <v>77.56</v>
      </c>
      <c r="U4591">
        <f t="shared" ca="1" si="215"/>
        <v>5.8787085621698978</v>
      </c>
      <c r="W4591">
        <v>18.95</v>
      </c>
      <c r="X4591">
        <v>4.6202596771597806</v>
      </c>
    </row>
    <row r="4592" spans="5:24">
      <c r="E4592">
        <v>45.89</v>
      </c>
      <c r="F4592">
        <f t="shared" si="213"/>
        <v>5.4483973288414589</v>
      </c>
      <c r="T4592">
        <f t="shared" ca="1" si="214"/>
        <v>10.61</v>
      </c>
      <c r="U4592">
        <f t="shared" ca="1" si="215"/>
        <v>4.8762305963177965</v>
      </c>
      <c r="W4592">
        <v>86.02</v>
      </c>
      <c r="X4592">
        <v>6.5812183439659222</v>
      </c>
    </row>
    <row r="4593" spans="5:24">
      <c r="E4593">
        <v>45.9</v>
      </c>
      <c r="F4593">
        <f t="shared" si="213"/>
        <v>5.4485233278724978</v>
      </c>
      <c r="T4593">
        <f t="shared" ca="1" si="214"/>
        <v>18.93</v>
      </c>
      <c r="U4593">
        <f t="shared" ca="1" si="215"/>
        <v>5.059760613979484</v>
      </c>
      <c r="W4593">
        <v>36.44</v>
      </c>
      <c r="X4593">
        <v>5.1532777594745465</v>
      </c>
    </row>
    <row r="4594" spans="5:24">
      <c r="E4594">
        <v>45.91</v>
      </c>
      <c r="F4594">
        <f t="shared" si="213"/>
        <v>5.4486493236346973</v>
      </c>
      <c r="T4594">
        <f t="shared" ca="1" si="214"/>
        <v>54.1</v>
      </c>
      <c r="U4594">
        <f t="shared" ca="1" si="215"/>
        <v>5.5514766721275022</v>
      </c>
      <c r="W4594">
        <v>11.19</v>
      </c>
      <c r="X4594">
        <v>4.2835144177037927</v>
      </c>
    </row>
    <row r="4595" spans="5:24">
      <c r="E4595">
        <v>45.92</v>
      </c>
      <c r="F4595">
        <f t="shared" si="213"/>
        <v>5.4487753161362278</v>
      </c>
      <c r="T4595">
        <f t="shared" ca="1" si="214"/>
        <v>42.55</v>
      </c>
      <c r="U4595">
        <f t="shared" ca="1" si="215"/>
        <v>5.4060786743876585</v>
      </c>
      <c r="W4595">
        <v>99.58</v>
      </c>
      <c r="X4595">
        <v>8.1355542381903341</v>
      </c>
    </row>
    <row r="4596" spans="5:24">
      <c r="E4596">
        <v>45.93</v>
      </c>
      <c r="F4596">
        <f t="shared" si="213"/>
        <v>5.448901305385256</v>
      </c>
      <c r="T4596">
        <f t="shared" ca="1" si="214"/>
        <v>53.51</v>
      </c>
      <c r="U4596">
        <f t="shared" ca="1" si="215"/>
        <v>5.5440482362611032</v>
      </c>
      <c r="W4596">
        <v>29.6</v>
      </c>
      <c r="X4596">
        <v>4.9640599733525095</v>
      </c>
    </row>
    <row r="4597" spans="5:24">
      <c r="E4597">
        <v>45.94</v>
      </c>
      <c r="F4597">
        <f t="shared" si="213"/>
        <v>5.4490272913899505</v>
      </c>
      <c r="T4597">
        <f t="shared" ca="1" si="214"/>
        <v>78.16</v>
      </c>
      <c r="U4597">
        <f t="shared" ca="1" si="215"/>
        <v>5.8888041215517788</v>
      </c>
      <c r="W4597">
        <v>84.92</v>
      </c>
      <c r="X4597">
        <v>6.5330083309089639</v>
      </c>
    </row>
    <row r="4598" spans="5:24">
      <c r="E4598">
        <v>45.95</v>
      </c>
      <c r="F4598">
        <f t="shared" si="213"/>
        <v>5.4491532741584763</v>
      </c>
      <c r="T4598">
        <f t="shared" ca="1" si="214"/>
        <v>22.67</v>
      </c>
      <c r="U4598">
        <f t="shared" ca="1" si="215"/>
        <v>5.1251206111308223</v>
      </c>
      <c r="W4598">
        <v>64.94</v>
      </c>
      <c r="X4598">
        <v>5.8837010962645575</v>
      </c>
    </row>
    <row r="4599" spans="5:24">
      <c r="E4599">
        <v>45.96</v>
      </c>
      <c r="F4599">
        <f t="shared" si="213"/>
        <v>5.4492792536989976</v>
      </c>
      <c r="T4599">
        <f t="shared" ca="1" si="214"/>
        <v>93.3</v>
      </c>
      <c r="U4599">
        <f t="shared" ca="1" si="215"/>
        <v>6.2492565339399873</v>
      </c>
      <c r="W4599">
        <v>18.09</v>
      </c>
      <c r="X4599">
        <v>4.5880594237025907</v>
      </c>
    </row>
    <row r="4600" spans="5:24">
      <c r="E4600">
        <v>45.97</v>
      </c>
      <c r="F4600">
        <f t="shared" si="213"/>
        <v>5.4494052300196767</v>
      </c>
      <c r="T4600">
        <f t="shared" ca="1" si="214"/>
        <v>96.62</v>
      </c>
      <c r="U4600">
        <f t="shared" ca="1" si="215"/>
        <v>6.4138319806501647</v>
      </c>
      <c r="W4600">
        <v>84.48</v>
      </c>
      <c r="X4600">
        <v>6.5143830690404725</v>
      </c>
    </row>
    <row r="4601" spans="5:24">
      <c r="E4601">
        <v>45.98</v>
      </c>
      <c r="F4601">
        <f t="shared" si="213"/>
        <v>5.4495312031286742</v>
      </c>
      <c r="T4601">
        <f t="shared" ca="1" si="214"/>
        <v>7.01</v>
      </c>
      <c r="U4601">
        <f t="shared" ca="1" si="215"/>
        <v>4.7624766712267412</v>
      </c>
      <c r="W4601">
        <v>91.93</v>
      </c>
      <c r="X4601">
        <v>6.9003785160505471</v>
      </c>
    </row>
    <row r="4602" spans="5:24">
      <c r="E4602">
        <v>45.99</v>
      </c>
      <c r="F4602">
        <f t="shared" si="213"/>
        <v>5.4496571730341516</v>
      </c>
      <c r="T4602">
        <f t="shared" ca="1" si="214"/>
        <v>71.599999999999994</v>
      </c>
      <c r="U4602">
        <f t="shared" ca="1" si="215"/>
        <v>5.7854997365564937</v>
      </c>
      <c r="W4602">
        <v>28.77</v>
      </c>
      <c r="X4602">
        <v>4.9398835342769125</v>
      </c>
    </row>
    <row r="4603" spans="5:24">
      <c r="E4603">
        <v>46</v>
      </c>
      <c r="F4603">
        <f t="shared" si="213"/>
        <v>5.4497831397442651</v>
      </c>
      <c r="T4603">
        <f t="shared" ca="1" si="214"/>
        <v>93.27</v>
      </c>
      <c r="U4603">
        <f t="shared" ca="1" si="215"/>
        <v>6.2481029644879982</v>
      </c>
      <c r="W4603">
        <v>19.64</v>
      </c>
      <c r="X4603">
        <v>4.6454494259497032</v>
      </c>
    </row>
    <row r="4604" spans="5:24">
      <c r="E4604">
        <v>46.01</v>
      </c>
      <c r="F4604">
        <f t="shared" si="213"/>
        <v>5.4499091032671725</v>
      </c>
      <c r="T4604">
        <f t="shared" ca="1" si="214"/>
        <v>81.17</v>
      </c>
      <c r="U4604">
        <f t="shared" ca="1" si="215"/>
        <v>5.9420891226704651</v>
      </c>
      <c r="W4604">
        <v>95.78</v>
      </c>
      <c r="X4604">
        <v>7.2257077671128762</v>
      </c>
    </row>
    <row r="4605" spans="5:24">
      <c r="E4605">
        <v>46.02</v>
      </c>
      <c r="F4605">
        <f t="shared" si="213"/>
        <v>5.45003506361103</v>
      </c>
      <c r="T4605">
        <f t="shared" ca="1" si="214"/>
        <v>91.82</v>
      </c>
      <c r="U4605">
        <f t="shared" ca="1" si="215"/>
        <v>6.1965327245454045</v>
      </c>
      <c r="W4605">
        <v>29.72</v>
      </c>
      <c r="X4605">
        <v>4.96752925704841</v>
      </c>
    </row>
    <row r="4606" spans="5:24">
      <c r="E4606">
        <v>46.03</v>
      </c>
      <c r="F4606">
        <f t="shared" si="213"/>
        <v>5.450161020783991</v>
      </c>
      <c r="T4606">
        <f t="shared" ca="1" si="214"/>
        <v>85.39</v>
      </c>
      <c r="U4606">
        <f t="shared" ca="1" si="215"/>
        <v>6.0266538401977972</v>
      </c>
      <c r="W4606">
        <v>65.239999999999995</v>
      </c>
      <c r="X4606">
        <v>5.8918081131218027</v>
      </c>
    </row>
    <row r="4607" spans="5:24">
      <c r="E4607">
        <v>46.04</v>
      </c>
      <c r="F4607">
        <f t="shared" si="213"/>
        <v>5.4502869747942073</v>
      </c>
      <c r="T4607">
        <f t="shared" ca="1" si="214"/>
        <v>37.67</v>
      </c>
      <c r="U4607">
        <f t="shared" ca="1" si="215"/>
        <v>5.3429203152626528</v>
      </c>
      <c r="W4607">
        <v>75.63</v>
      </c>
      <c r="X4607">
        <v>6.1944500745373272</v>
      </c>
    </row>
    <row r="4608" spans="5:24">
      <c r="E4608">
        <v>46.05</v>
      </c>
      <c r="F4608">
        <f t="shared" si="213"/>
        <v>5.4504129256498315</v>
      </c>
      <c r="T4608">
        <f t="shared" ca="1" si="214"/>
        <v>66.760000000000005</v>
      </c>
      <c r="U4608">
        <f t="shared" ca="1" si="215"/>
        <v>5.7166478235849443</v>
      </c>
      <c r="W4608">
        <v>49.92</v>
      </c>
      <c r="X4608">
        <v>5.4979946960363266</v>
      </c>
    </row>
    <row r="4609" spans="5:24">
      <c r="E4609">
        <v>46.06</v>
      </c>
      <c r="F4609">
        <f t="shared" si="213"/>
        <v>5.4505388733590117</v>
      </c>
      <c r="T4609">
        <f t="shared" ca="1" si="214"/>
        <v>67.430000000000007</v>
      </c>
      <c r="U4609">
        <f t="shared" ca="1" si="215"/>
        <v>5.725909070322575</v>
      </c>
      <c r="W4609">
        <v>27.81</v>
      </c>
      <c r="X4609">
        <v>4.9115048674319679</v>
      </c>
    </row>
    <row r="4610" spans="5:24">
      <c r="E4610">
        <v>46.07</v>
      </c>
      <c r="F4610">
        <f t="shared" si="213"/>
        <v>5.4506648179298978</v>
      </c>
      <c r="T4610">
        <f t="shared" ca="1" si="214"/>
        <v>28.54</v>
      </c>
      <c r="U4610">
        <f t="shared" ca="1" si="215"/>
        <v>5.216563154627214</v>
      </c>
      <c r="W4610">
        <v>57.08</v>
      </c>
      <c r="X4610">
        <v>5.6784112688744335</v>
      </c>
    </row>
    <row r="4611" spans="5:24">
      <c r="E4611">
        <v>46.08</v>
      </c>
      <c r="F4611">
        <f t="shared" si="213"/>
        <v>5.4507907593706362</v>
      </c>
      <c r="T4611">
        <f t="shared" ca="1" si="214"/>
        <v>26.2</v>
      </c>
      <c r="U4611">
        <f t="shared" ca="1" si="215"/>
        <v>5.1814041627477625</v>
      </c>
      <c r="W4611">
        <v>34.840000000000003</v>
      </c>
      <c r="X4611">
        <v>5.1103562551402861</v>
      </c>
    </row>
    <row r="4612" spans="5:24">
      <c r="E4612">
        <v>46.09</v>
      </c>
      <c r="F4612">
        <f t="shared" si="213"/>
        <v>5.4509166976893724</v>
      </c>
      <c r="T4612">
        <f t="shared" ca="1" si="214"/>
        <v>98.22</v>
      </c>
      <c r="U4612">
        <f t="shared" ca="1" si="215"/>
        <v>6.550733453681886</v>
      </c>
      <c r="W4612">
        <v>21.09</v>
      </c>
      <c r="X4612">
        <v>4.6966976499941531</v>
      </c>
    </row>
    <row r="4613" spans="5:24">
      <c r="E4613">
        <v>46.1</v>
      </c>
      <c r="F4613">
        <f t="shared" ref="F4613:F4676" si="216">NORMINV(E4613/100,$C$3,$C$4)</f>
        <v>5.4510426328942501</v>
      </c>
      <c r="T4613">
        <f t="shared" ref="T4613:T4676" ca="1" si="217">RANDBETWEEN(1,10000)/100</f>
        <v>43.33</v>
      </c>
      <c r="U4613">
        <f t="shared" ref="U4613:U4676" ca="1" si="218">NORMINV(T4613/100,$C$3,$C$4)</f>
        <v>5.4160106271823008</v>
      </c>
      <c r="W4613">
        <v>68.41</v>
      </c>
      <c r="X4613">
        <v>5.9791948748064296</v>
      </c>
    </row>
    <row r="4614" spans="5:24">
      <c r="E4614">
        <v>46.11</v>
      </c>
      <c r="F4614">
        <f t="shared" si="216"/>
        <v>5.451168564993413</v>
      </c>
      <c r="T4614">
        <f t="shared" ca="1" si="217"/>
        <v>65.569999999999993</v>
      </c>
      <c r="U4614">
        <f t="shared" ca="1" si="218"/>
        <v>5.7003778482744121</v>
      </c>
      <c r="W4614">
        <v>15.98</v>
      </c>
      <c r="X4614">
        <v>4.5047197898034739</v>
      </c>
    </row>
    <row r="4615" spans="5:24">
      <c r="E4615">
        <v>46.12</v>
      </c>
      <c r="F4615">
        <f t="shared" si="216"/>
        <v>5.4512944939950012</v>
      </c>
      <c r="T4615">
        <f t="shared" ca="1" si="217"/>
        <v>1.4</v>
      </c>
      <c r="U4615">
        <f t="shared" ca="1" si="218"/>
        <v>4.4013568116794719</v>
      </c>
      <c r="W4615">
        <v>13.37</v>
      </c>
      <c r="X4615">
        <v>4.3909300335495924</v>
      </c>
    </row>
    <row r="4616" spans="5:24">
      <c r="E4616">
        <v>46.13</v>
      </c>
      <c r="F4616">
        <f t="shared" si="216"/>
        <v>5.4514204199071559</v>
      </c>
      <c r="T4616">
        <f t="shared" ca="1" si="217"/>
        <v>79.77</v>
      </c>
      <c r="U4616">
        <f t="shared" ca="1" si="218"/>
        <v>5.9167170053659799</v>
      </c>
      <c r="W4616">
        <v>49.18</v>
      </c>
      <c r="X4616">
        <v>5.4794442006288193</v>
      </c>
    </row>
    <row r="4617" spans="5:24">
      <c r="E4617">
        <v>46.14</v>
      </c>
      <c r="F4617">
        <f t="shared" si="216"/>
        <v>5.4515463427380153</v>
      </c>
      <c r="T4617">
        <f t="shared" ca="1" si="217"/>
        <v>12.41</v>
      </c>
      <c r="U4617">
        <f t="shared" ca="1" si="218"/>
        <v>4.9226337668070954</v>
      </c>
      <c r="W4617">
        <v>58.67</v>
      </c>
      <c r="X4617">
        <v>5.7190642483966387</v>
      </c>
    </row>
    <row r="4618" spans="5:24">
      <c r="E4618">
        <v>46.15</v>
      </c>
      <c r="F4618">
        <f t="shared" si="216"/>
        <v>5.4516722624957161</v>
      </c>
      <c r="T4618">
        <f t="shared" ca="1" si="217"/>
        <v>1.9</v>
      </c>
      <c r="U4618">
        <f t="shared" ca="1" si="218"/>
        <v>4.4625726328033455</v>
      </c>
      <c r="W4618">
        <v>70.73</v>
      </c>
      <c r="X4618">
        <v>6.0455140791720225</v>
      </c>
    </row>
    <row r="4619" spans="5:24">
      <c r="E4619">
        <v>46.16</v>
      </c>
      <c r="F4619">
        <f t="shared" si="216"/>
        <v>5.4517981791883949</v>
      </c>
      <c r="T4619">
        <f t="shared" ca="1" si="217"/>
        <v>52.87</v>
      </c>
      <c r="U4619">
        <f t="shared" ca="1" si="218"/>
        <v>5.5360011986724427</v>
      </c>
      <c r="W4619">
        <v>23.54</v>
      </c>
      <c r="X4619">
        <v>4.7788219908096385</v>
      </c>
    </row>
    <row r="4620" spans="5:24">
      <c r="E4620">
        <v>46.17</v>
      </c>
      <c r="F4620">
        <f t="shared" si="216"/>
        <v>5.4519240928241857</v>
      </c>
      <c r="T4620">
        <f t="shared" ca="1" si="217"/>
        <v>89.54</v>
      </c>
      <c r="U4620">
        <f t="shared" ca="1" si="218"/>
        <v>6.127884133401948</v>
      </c>
      <c r="W4620">
        <v>45.87</v>
      </c>
      <c r="X4620">
        <v>5.3962906418803493</v>
      </c>
    </row>
    <row r="4621" spans="5:24">
      <c r="E4621">
        <v>46.18</v>
      </c>
      <c r="F4621">
        <f t="shared" si="216"/>
        <v>5.4520500034112214</v>
      </c>
      <c r="T4621">
        <f t="shared" ca="1" si="217"/>
        <v>8.89</v>
      </c>
      <c r="U4621">
        <f t="shared" ca="1" si="218"/>
        <v>4.8262200882333186</v>
      </c>
      <c r="W4621">
        <v>43.36</v>
      </c>
      <c r="X4621">
        <v>5.3327838786414805</v>
      </c>
    </row>
    <row r="4622" spans="5:24">
      <c r="E4622">
        <v>46.19</v>
      </c>
      <c r="F4622">
        <f t="shared" si="216"/>
        <v>5.4521759109576342</v>
      </c>
      <c r="T4622">
        <f t="shared" ca="1" si="217"/>
        <v>22.83</v>
      </c>
      <c r="U4622">
        <f t="shared" ca="1" si="218"/>
        <v>5.1277714618819328</v>
      </c>
      <c r="W4622">
        <v>35.119999999999997</v>
      </c>
      <c r="X4622">
        <v>5.1179172683003049</v>
      </c>
    </row>
    <row r="4623" spans="5:24">
      <c r="E4623">
        <v>46.2</v>
      </c>
      <c r="F4623">
        <f t="shared" si="216"/>
        <v>5.4523018154715537</v>
      </c>
      <c r="T4623">
        <f t="shared" ca="1" si="217"/>
        <v>76.39</v>
      </c>
      <c r="U4623">
        <f t="shared" ca="1" si="218"/>
        <v>5.8594520581878591</v>
      </c>
      <c r="W4623">
        <v>82.14</v>
      </c>
      <c r="X4623">
        <v>6.4207135498949732</v>
      </c>
    </row>
    <row r="4624" spans="5:24">
      <c r="E4624">
        <v>46.21</v>
      </c>
      <c r="F4624">
        <f t="shared" si="216"/>
        <v>5.4524277169611102</v>
      </c>
      <c r="T4624">
        <f t="shared" ca="1" si="217"/>
        <v>88.35</v>
      </c>
      <c r="U4624">
        <f t="shared" ca="1" si="218"/>
        <v>6.0963332633995106</v>
      </c>
      <c r="W4624">
        <v>60.09</v>
      </c>
      <c r="X4624">
        <v>5.7556773319437156</v>
      </c>
    </row>
    <row r="4625" spans="5:24">
      <c r="E4625">
        <v>46.22</v>
      </c>
      <c r="F4625">
        <f t="shared" si="216"/>
        <v>5.4525536154344305</v>
      </c>
      <c r="T4625">
        <f t="shared" ca="1" si="217"/>
        <v>11.59</v>
      </c>
      <c r="U4625">
        <f t="shared" ca="1" si="218"/>
        <v>4.9021325148098862</v>
      </c>
      <c r="W4625">
        <v>79.22</v>
      </c>
      <c r="X4625">
        <v>6.3140784682053095</v>
      </c>
    </row>
    <row r="4626" spans="5:24">
      <c r="E4626">
        <v>46.23</v>
      </c>
      <c r="F4626">
        <f t="shared" si="216"/>
        <v>5.4526795108996415</v>
      </c>
      <c r="T4626">
        <f t="shared" ca="1" si="217"/>
        <v>19.04</v>
      </c>
      <c r="U4626">
        <f t="shared" ca="1" si="218"/>
        <v>5.0617883902611789</v>
      </c>
      <c r="W4626">
        <v>75.180000000000007</v>
      </c>
      <c r="X4626">
        <v>6.1801649859566314</v>
      </c>
    </row>
    <row r="4627" spans="5:24">
      <c r="E4627">
        <v>46.24</v>
      </c>
      <c r="F4627">
        <f t="shared" si="216"/>
        <v>5.4528054033648674</v>
      </c>
      <c r="T4627">
        <f t="shared" ca="1" si="217"/>
        <v>29.48</v>
      </c>
      <c r="U4627">
        <f t="shared" ca="1" si="218"/>
        <v>5.2302921135414575</v>
      </c>
      <c r="W4627">
        <v>48.07</v>
      </c>
      <c r="X4627">
        <v>5.4516031880187157</v>
      </c>
    </row>
    <row r="4628" spans="5:24">
      <c r="E4628">
        <v>46.25</v>
      </c>
      <c r="F4628">
        <f t="shared" si="216"/>
        <v>5.4529312928382314</v>
      </c>
      <c r="T4628">
        <f t="shared" ca="1" si="217"/>
        <v>32.659999999999997</v>
      </c>
      <c r="U4628">
        <f t="shared" ca="1" si="218"/>
        <v>5.2753394230813742</v>
      </c>
      <c r="W4628">
        <v>34.950000000000003</v>
      </c>
      <c r="X4628">
        <v>5.1133292863542836</v>
      </c>
    </row>
    <row r="4629" spans="5:24">
      <c r="E4629">
        <v>46.26</v>
      </c>
      <c r="F4629">
        <f t="shared" si="216"/>
        <v>5.4530571793278577</v>
      </c>
      <c r="T4629">
        <f t="shared" ca="1" si="217"/>
        <v>82.46</v>
      </c>
      <c r="U4629">
        <f t="shared" ca="1" si="218"/>
        <v>5.9665193376759547</v>
      </c>
      <c r="W4629">
        <v>79</v>
      </c>
      <c r="X4629">
        <v>6.3064212470182399</v>
      </c>
    </row>
    <row r="4630" spans="5:24">
      <c r="E4630">
        <v>46.27</v>
      </c>
      <c r="F4630">
        <f t="shared" si="216"/>
        <v>5.453183062841866</v>
      </c>
      <c r="T4630">
        <f t="shared" ca="1" si="217"/>
        <v>7.1</v>
      </c>
      <c r="U4630">
        <f t="shared" ca="1" si="218"/>
        <v>4.7658081008771704</v>
      </c>
      <c r="W4630">
        <v>7.05</v>
      </c>
      <c r="X4630">
        <v>4.0279226828406314</v>
      </c>
    </row>
    <row r="4631" spans="5:24">
      <c r="E4631">
        <v>46.28</v>
      </c>
      <c r="F4631">
        <f t="shared" si="216"/>
        <v>5.4533089433883752</v>
      </c>
      <c r="T4631">
        <f t="shared" ca="1" si="217"/>
        <v>85.05</v>
      </c>
      <c r="U4631">
        <f t="shared" ca="1" si="218"/>
        <v>6.0192901196195532</v>
      </c>
      <c r="W4631">
        <v>47.06</v>
      </c>
      <c r="X4631">
        <v>5.426238296301344</v>
      </c>
    </row>
    <row r="4632" spans="5:24">
      <c r="E4632">
        <v>46.29</v>
      </c>
      <c r="F4632">
        <f t="shared" si="216"/>
        <v>5.453434820975505</v>
      </c>
      <c r="T4632">
        <f t="shared" ca="1" si="217"/>
        <v>92.6</v>
      </c>
      <c r="U4632">
        <f t="shared" ca="1" si="218"/>
        <v>6.223316033579489</v>
      </c>
      <c r="W4632">
        <v>25.99</v>
      </c>
      <c r="X4632">
        <v>4.8563462695617545</v>
      </c>
    </row>
    <row r="4633" spans="5:24">
      <c r="E4633">
        <v>46.3</v>
      </c>
      <c r="F4633">
        <f t="shared" si="216"/>
        <v>5.4535606956113716</v>
      </c>
      <c r="T4633">
        <f t="shared" ca="1" si="217"/>
        <v>53.08</v>
      </c>
      <c r="U4633">
        <f t="shared" ca="1" si="218"/>
        <v>5.5386405034581783</v>
      </c>
      <c r="W4633">
        <v>12.35</v>
      </c>
      <c r="X4633">
        <v>4.3423331082771703</v>
      </c>
    </row>
    <row r="4634" spans="5:24">
      <c r="E4634">
        <v>46.31</v>
      </c>
      <c r="F4634">
        <f t="shared" si="216"/>
        <v>5.4536865673040911</v>
      </c>
      <c r="T4634">
        <f t="shared" ca="1" si="217"/>
        <v>63.77</v>
      </c>
      <c r="U4634">
        <f t="shared" ca="1" si="218"/>
        <v>5.6761588602698563</v>
      </c>
      <c r="W4634">
        <v>19.59</v>
      </c>
      <c r="X4634">
        <v>4.6436423821607571</v>
      </c>
    </row>
    <row r="4635" spans="5:24">
      <c r="E4635">
        <v>46.32</v>
      </c>
      <c r="F4635">
        <f t="shared" si="216"/>
        <v>5.4538124360617779</v>
      </c>
      <c r="T4635">
        <f t="shared" ca="1" si="217"/>
        <v>26.19</v>
      </c>
      <c r="U4635">
        <f t="shared" ca="1" si="218"/>
        <v>5.1812506066416377</v>
      </c>
      <c r="W4635">
        <v>87.79</v>
      </c>
      <c r="X4635">
        <v>6.6645529457001453</v>
      </c>
    </row>
    <row r="4636" spans="5:24">
      <c r="E4636">
        <v>46.33</v>
      </c>
      <c r="F4636">
        <f t="shared" si="216"/>
        <v>5.4539383018925438</v>
      </c>
      <c r="T4636">
        <f t="shared" ca="1" si="217"/>
        <v>27.22</v>
      </c>
      <c r="U4636">
        <f t="shared" ca="1" si="218"/>
        <v>5.196913590432457</v>
      </c>
      <c r="W4636">
        <v>9.1</v>
      </c>
      <c r="X4636">
        <v>4.1653777132998062</v>
      </c>
    </row>
    <row r="4637" spans="5:24">
      <c r="E4637">
        <v>46.34</v>
      </c>
      <c r="F4637">
        <f t="shared" si="216"/>
        <v>5.4540641648045023</v>
      </c>
      <c r="T4637">
        <f t="shared" ca="1" si="217"/>
        <v>13.35</v>
      </c>
      <c r="U4637">
        <f t="shared" ca="1" si="218"/>
        <v>4.9450011295850631</v>
      </c>
      <c r="W4637">
        <v>12.03</v>
      </c>
      <c r="X4637">
        <v>4.3265115851523763</v>
      </c>
    </row>
    <row r="4638" spans="5:24">
      <c r="E4638">
        <v>46.35</v>
      </c>
      <c r="F4638">
        <f t="shared" si="216"/>
        <v>5.4541900248057624</v>
      </c>
      <c r="T4638">
        <f t="shared" ca="1" si="217"/>
        <v>21.12</v>
      </c>
      <c r="U4638">
        <f t="shared" ca="1" si="218"/>
        <v>5.0988677733877124</v>
      </c>
      <c r="W4638">
        <v>26.46</v>
      </c>
      <c r="X4638">
        <v>4.8707723050086464</v>
      </c>
    </row>
    <row r="4639" spans="5:24">
      <c r="E4639">
        <v>46.36</v>
      </c>
      <c r="F4639">
        <f t="shared" si="216"/>
        <v>5.4543158819044342</v>
      </c>
      <c r="T4639">
        <f t="shared" ca="1" si="217"/>
        <v>85.65</v>
      </c>
      <c r="U4639">
        <f t="shared" ca="1" si="218"/>
        <v>6.0323629345408731</v>
      </c>
      <c r="W4639">
        <v>70.010000000000005</v>
      </c>
      <c r="X4639">
        <v>6.0246881447692466</v>
      </c>
    </row>
    <row r="4640" spans="5:24">
      <c r="E4640">
        <v>46.37</v>
      </c>
      <c r="F4640">
        <f t="shared" si="216"/>
        <v>5.4544417361086248</v>
      </c>
      <c r="T4640">
        <f t="shared" ca="1" si="217"/>
        <v>33.96</v>
      </c>
      <c r="U4640">
        <f t="shared" ca="1" si="218"/>
        <v>5.2932224761082782</v>
      </c>
      <c r="W4640">
        <v>89.01</v>
      </c>
      <c r="X4640">
        <v>6.7270601078661372</v>
      </c>
    </row>
    <row r="4641" spans="5:24">
      <c r="E4641">
        <v>46.38</v>
      </c>
      <c r="F4641">
        <f t="shared" si="216"/>
        <v>5.4545675874264417</v>
      </c>
      <c r="T4641">
        <f t="shared" ca="1" si="217"/>
        <v>23.26</v>
      </c>
      <c r="U4641">
        <f t="shared" ca="1" si="218"/>
        <v>5.1348444133278974</v>
      </c>
      <c r="W4641">
        <v>81.89</v>
      </c>
      <c r="X4641">
        <v>6.4111810253115546</v>
      </c>
    </row>
    <row r="4642" spans="5:24">
      <c r="E4642">
        <v>46.39</v>
      </c>
      <c r="F4642">
        <f t="shared" si="216"/>
        <v>5.4546934358659884</v>
      </c>
      <c r="T4642">
        <f t="shared" ca="1" si="217"/>
        <v>33.08</v>
      </c>
      <c r="U4642">
        <f t="shared" ca="1" si="218"/>
        <v>5.2811474003460708</v>
      </c>
      <c r="W4642">
        <v>51.99</v>
      </c>
      <c r="X4642">
        <v>5.549902606759507</v>
      </c>
    </row>
    <row r="4643" spans="5:24">
      <c r="E4643">
        <v>46.4</v>
      </c>
      <c r="F4643">
        <f t="shared" si="216"/>
        <v>5.4548192814353706</v>
      </c>
      <c r="T4643">
        <f t="shared" ca="1" si="217"/>
        <v>52.91</v>
      </c>
      <c r="U4643">
        <f t="shared" ca="1" si="218"/>
        <v>5.5365038438115297</v>
      </c>
      <c r="W4643">
        <v>39.840000000000003</v>
      </c>
      <c r="X4643">
        <v>5.2425093082070537</v>
      </c>
    </row>
    <row r="4644" spans="5:24">
      <c r="E4644">
        <v>46.41</v>
      </c>
      <c r="F4644">
        <f t="shared" si="216"/>
        <v>5.4549451241426903</v>
      </c>
      <c r="T4644">
        <f t="shared" ca="1" si="217"/>
        <v>26.99</v>
      </c>
      <c r="U4644">
        <f t="shared" ca="1" si="218"/>
        <v>5.1934422711261101</v>
      </c>
      <c r="W4644">
        <v>8.6</v>
      </c>
      <c r="X4644">
        <v>4.1341944374277286</v>
      </c>
    </row>
    <row r="4645" spans="5:24">
      <c r="E4645">
        <v>46.42</v>
      </c>
      <c r="F4645">
        <f t="shared" si="216"/>
        <v>5.4550709639960484</v>
      </c>
      <c r="T4645">
        <f t="shared" ca="1" si="217"/>
        <v>5.54</v>
      </c>
      <c r="U4645">
        <f t="shared" ca="1" si="218"/>
        <v>4.7026961731383476</v>
      </c>
      <c r="W4645">
        <v>69.73</v>
      </c>
      <c r="X4645">
        <v>6.016650723916376</v>
      </c>
    </row>
    <row r="4646" spans="5:24">
      <c r="E4646">
        <v>46.43</v>
      </c>
      <c r="F4646">
        <f t="shared" si="216"/>
        <v>5.4551968010035461</v>
      </c>
      <c r="T4646">
        <f t="shared" ca="1" si="217"/>
        <v>75.23</v>
      </c>
      <c r="U4646">
        <f t="shared" ca="1" si="218"/>
        <v>5.8408726640510773</v>
      </c>
      <c r="W4646">
        <v>83.33</v>
      </c>
      <c r="X4646">
        <v>6.4672881618310303</v>
      </c>
    </row>
    <row r="4647" spans="5:24">
      <c r="E4647">
        <v>46.44</v>
      </c>
      <c r="F4647">
        <f t="shared" si="216"/>
        <v>5.4553226351732818</v>
      </c>
      <c r="T4647">
        <f t="shared" ca="1" si="217"/>
        <v>60.86</v>
      </c>
      <c r="U4647">
        <f t="shared" ca="1" si="218"/>
        <v>5.637836002177659</v>
      </c>
      <c r="W4647">
        <v>31.89</v>
      </c>
      <c r="X4647">
        <v>5.0292230128581537</v>
      </c>
    </row>
    <row r="4648" spans="5:24">
      <c r="E4648">
        <v>46.45</v>
      </c>
      <c r="F4648">
        <f t="shared" si="216"/>
        <v>5.455448466513352</v>
      </c>
      <c r="T4648">
        <f t="shared" ca="1" si="217"/>
        <v>66.209999999999994</v>
      </c>
      <c r="U4648">
        <f t="shared" ca="1" si="218"/>
        <v>5.7091006126460364</v>
      </c>
      <c r="W4648">
        <v>92.31</v>
      </c>
      <c r="X4648">
        <v>6.9262368018077254</v>
      </c>
    </row>
    <row r="4649" spans="5:24">
      <c r="E4649">
        <v>46.46</v>
      </c>
      <c r="F4649">
        <f t="shared" si="216"/>
        <v>5.4555742950318544</v>
      </c>
      <c r="T4649">
        <f t="shared" ca="1" si="217"/>
        <v>0.2</v>
      </c>
      <c r="U4649">
        <f t="shared" ca="1" si="218"/>
        <v>4.0609191304522518</v>
      </c>
      <c r="W4649">
        <v>50.37</v>
      </c>
      <c r="X4649">
        <v>5.5092746575809697</v>
      </c>
    </row>
    <row r="4650" spans="5:24">
      <c r="E4650">
        <v>46.47</v>
      </c>
      <c r="F4650">
        <f t="shared" si="216"/>
        <v>5.4557001207368838</v>
      </c>
      <c r="T4650">
        <f t="shared" ca="1" si="217"/>
        <v>37.159999999999997</v>
      </c>
      <c r="U4650">
        <f t="shared" ca="1" si="218"/>
        <v>5.3361906625095026</v>
      </c>
      <c r="W4650">
        <v>44.82</v>
      </c>
      <c r="X4650">
        <v>5.3697896421873201</v>
      </c>
    </row>
    <row r="4651" spans="5:24">
      <c r="E4651">
        <v>46.48</v>
      </c>
      <c r="F4651">
        <f t="shared" si="216"/>
        <v>5.4558259436365333</v>
      </c>
      <c r="T4651">
        <f t="shared" ca="1" si="217"/>
        <v>61.12</v>
      </c>
      <c r="U4651">
        <f t="shared" ca="1" si="218"/>
        <v>5.6412240090550769</v>
      </c>
      <c r="W4651">
        <v>74.930000000000007</v>
      </c>
      <c r="X4651">
        <v>6.1722885776746939</v>
      </c>
    </row>
    <row r="4652" spans="5:24">
      <c r="E4652">
        <v>46.49</v>
      </c>
      <c r="F4652">
        <f t="shared" si="216"/>
        <v>5.4559517637388968</v>
      </c>
      <c r="T4652">
        <f t="shared" ca="1" si="217"/>
        <v>96.86</v>
      </c>
      <c r="U4652">
        <f t="shared" ca="1" si="218"/>
        <v>6.4303024229880972</v>
      </c>
      <c r="W4652">
        <v>40.57</v>
      </c>
      <c r="X4652">
        <v>5.2613796707825884</v>
      </c>
    </row>
    <row r="4653" spans="5:24">
      <c r="E4653">
        <v>46.5</v>
      </c>
      <c r="F4653">
        <f t="shared" si="216"/>
        <v>5.4560775810520639</v>
      </c>
      <c r="T4653">
        <f t="shared" ca="1" si="217"/>
        <v>30.98</v>
      </c>
      <c r="U4653">
        <f t="shared" ca="1" si="218"/>
        <v>5.2517913345478568</v>
      </c>
      <c r="W4653">
        <v>41.3</v>
      </c>
      <c r="X4653">
        <v>5.2801654361949311</v>
      </c>
    </row>
    <row r="4654" spans="5:24">
      <c r="E4654">
        <v>46.51</v>
      </c>
      <c r="F4654">
        <f t="shared" si="216"/>
        <v>5.4562033955841258</v>
      </c>
      <c r="T4654">
        <f t="shared" ca="1" si="217"/>
        <v>33.130000000000003</v>
      </c>
      <c r="U4654">
        <f t="shared" ca="1" si="218"/>
        <v>5.2818368480849758</v>
      </c>
      <c r="W4654">
        <v>42.58</v>
      </c>
      <c r="X4654">
        <v>5.312922666945223</v>
      </c>
    </row>
    <row r="4655" spans="5:24">
      <c r="E4655">
        <v>46.52</v>
      </c>
      <c r="F4655">
        <f t="shared" si="216"/>
        <v>5.4563292073431713</v>
      </c>
      <c r="T4655">
        <f t="shared" ca="1" si="217"/>
        <v>69.08</v>
      </c>
      <c r="U4655">
        <f t="shared" ca="1" si="218"/>
        <v>5.7490596202176727</v>
      </c>
      <c r="W4655">
        <v>20.7</v>
      </c>
      <c r="X4655">
        <v>4.6831252344998369</v>
      </c>
    </row>
    <row r="4656" spans="5:24">
      <c r="E4656">
        <v>46.53</v>
      </c>
      <c r="F4656">
        <f t="shared" si="216"/>
        <v>5.456455016337288</v>
      </c>
      <c r="T4656">
        <f t="shared" ca="1" si="217"/>
        <v>34.520000000000003</v>
      </c>
      <c r="U4656">
        <f t="shared" ca="1" si="218"/>
        <v>5.3008438534617657</v>
      </c>
      <c r="W4656">
        <v>89.26</v>
      </c>
      <c r="X4656">
        <v>6.7404743384933976</v>
      </c>
    </row>
    <row r="4657" spans="5:24">
      <c r="E4657">
        <v>46.54</v>
      </c>
      <c r="F4657">
        <f t="shared" si="216"/>
        <v>5.4565808225745611</v>
      </c>
      <c r="T4657">
        <f t="shared" ca="1" si="217"/>
        <v>33.450000000000003</v>
      </c>
      <c r="U4657">
        <f t="shared" ca="1" si="218"/>
        <v>5.2862395735770296</v>
      </c>
      <c r="W4657">
        <v>90.69</v>
      </c>
      <c r="X4657">
        <v>6.8219043611865438</v>
      </c>
    </row>
    <row r="4658" spans="5:24">
      <c r="E4658">
        <v>46.55</v>
      </c>
      <c r="F4658">
        <f t="shared" si="216"/>
        <v>5.4567066260630774</v>
      </c>
      <c r="T4658">
        <f t="shared" ca="1" si="217"/>
        <v>60.26</v>
      </c>
      <c r="U4658">
        <f t="shared" ca="1" si="218"/>
        <v>5.6300413384962171</v>
      </c>
      <c r="W4658">
        <v>77.75</v>
      </c>
      <c r="X4658">
        <v>6.2637772438495221</v>
      </c>
    </row>
    <row r="4659" spans="5:24">
      <c r="E4659">
        <v>46.56</v>
      </c>
      <c r="F4659">
        <f t="shared" si="216"/>
        <v>5.4568324268109194</v>
      </c>
      <c r="T4659">
        <f t="shared" ca="1" si="217"/>
        <v>8.93</v>
      </c>
      <c r="U4659">
        <f t="shared" ca="1" si="218"/>
        <v>4.8274609272984641</v>
      </c>
      <c r="W4659">
        <v>92.55</v>
      </c>
      <c r="X4659">
        <v>6.9430726743709004</v>
      </c>
    </row>
    <row r="4660" spans="5:24">
      <c r="E4660">
        <v>46.57</v>
      </c>
      <c r="F4660">
        <f t="shared" si="216"/>
        <v>5.4569582248261703</v>
      </c>
      <c r="T4660">
        <f t="shared" ca="1" si="217"/>
        <v>40.15</v>
      </c>
      <c r="U4660">
        <f t="shared" ca="1" si="218"/>
        <v>5.3752667816702182</v>
      </c>
      <c r="W4660">
        <v>25.54</v>
      </c>
      <c r="X4660">
        <v>4.8424074764363505</v>
      </c>
    </row>
    <row r="4661" spans="5:24">
      <c r="E4661">
        <v>46.58</v>
      </c>
      <c r="F4661">
        <f t="shared" si="216"/>
        <v>5.4570840201169117</v>
      </c>
      <c r="T4661">
        <f t="shared" ca="1" si="217"/>
        <v>1.88</v>
      </c>
      <c r="U4661">
        <f t="shared" ca="1" si="218"/>
        <v>4.4604055963059048</v>
      </c>
      <c r="W4661">
        <v>49.54</v>
      </c>
      <c r="X4661">
        <v>5.4884692544241354</v>
      </c>
    </row>
    <row r="4662" spans="5:24">
      <c r="E4662">
        <v>46.59</v>
      </c>
      <c r="F4662">
        <f t="shared" si="216"/>
        <v>5.4572098126912234</v>
      </c>
      <c r="T4662">
        <f t="shared" ca="1" si="217"/>
        <v>81.62</v>
      </c>
      <c r="U4662">
        <f t="shared" ca="1" si="218"/>
        <v>5.9504890160015345</v>
      </c>
      <c r="W4662">
        <v>48.69</v>
      </c>
      <c r="X4662">
        <v>5.4671572662815535</v>
      </c>
    </row>
    <row r="4663" spans="5:24">
      <c r="E4663">
        <v>46.6</v>
      </c>
      <c r="F4663">
        <f t="shared" si="216"/>
        <v>5.4573356025571851</v>
      </c>
      <c r="T4663">
        <f t="shared" ca="1" si="217"/>
        <v>63.72</v>
      </c>
      <c r="U4663">
        <f t="shared" ca="1" si="218"/>
        <v>5.6754922345410392</v>
      </c>
      <c r="W4663">
        <v>73.3</v>
      </c>
      <c r="X4663">
        <v>6.1219115955806238</v>
      </c>
    </row>
    <row r="4664" spans="5:24">
      <c r="E4664">
        <v>46.61</v>
      </c>
      <c r="F4664">
        <f t="shared" si="216"/>
        <v>5.4574613897228748</v>
      </c>
      <c r="T4664">
        <f t="shared" ca="1" si="217"/>
        <v>24.63</v>
      </c>
      <c r="U4664">
        <f t="shared" ca="1" si="218"/>
        <v>5.1569103107970466</v>
      </c>
      <c r="W4664">
        <v>44.55</v>
      </c>
      <c r="X4664">
        <v>5.3629610400388517</v>
      </c>
    </row>
    <row r="4665" spans="5:24">
      <c r="E4665">
        <v>46.62</v>
      </c>
      <c r="F4665">
        <f t="shared" si="216"/>
        <v>5.4575871741963677</v>
      </c>
      <c r="T4665">
        <f t="shared" ca="1" si="217"/>
        <v>24.57</v>
      </c>
      <c r="U4665">
        <f t="shared" ca="1" si="218"/>
        <v>5.1559580908886495</v>
      </c>
      <c r="W4665">
        <v>21.6</v>
      </c>
      <c r="X4665">
        <v>4.7142261684755162</v>
      </c>
    </row>
    <row r="4666" spans="5:24">
      <c r="E4666">
        <v>46.63</v>
      </c>
      <c r="F4666">
        <f t="shared" si="216"/>
        <v>5.4577129559857402</v>
      </c>
      <c r="T4666">
        <f t="shared" ca="1" si="217"/>
        <v>17.510000000000002</v>
      </c>
      <c r="U4666">
        <f t="shared" ca="1" si="218"/>
        <v>5.032899286715482</v>
      </c>
      <c r="W4666">
        <v>68.459999999999994</v>
      </c>
      <c r="X4666">
        <v>5.9806011471372447</v>
      </c>
    </row>
    <row r="4667" spans="5:24">
      <c r="E4667">
        <v>46.64</v>
      </c>
      <c r="F4667">
        <f t="shared" si="216"/>
        <v>5.4578387350990667</v>
      </c>
      <c r="T4667">
        <f t="shared" ca="1" si="217"/>
        <v>86.41</v>
      </c>
      <c r="U4667">
        <f t="shared" ca="1" si="218"/>
        <v>6.0494633952187913</v>
      </c>
      <c r="W4667">
        <v>98.31</v>
      </c>
      <c r="X4667">
        <v>7.6224496093410341</v>
      </c>
    </row>
    <row r="4668" spans="5:24">
      <c r="E4668">
        <v>46.65</v>
      </c>
      <c r="F4668">
        <f t="shared" si="216"/>
        <v>5.4579645115444198</v>
      </c>
      <c r="T4668">
        <f t="shared" ca="1" si="217"/>
        <v>85.86</v>
      </c>
      <c r="U4668">
        <f t="shared" ca="1" si="218"/>
        <v>6.0370253039671535</v>
      </c>
      <c r="W4668">
        <v>9.6199999999999992</v>
      </c>
      <c r="X4668">
        <v>4.1964879347546908</v>
      </c>
    </row>
    <row r="4669" spans="5:24">
      <c r="E4669">
        <v>46.66</v>
      </c>
      <c r="F4669">
        <f t="shared" si="216"/>
        <v>5.4580902853298721</v>
      </c>
      <c r="T4669">
        <f t="shared" ca="1" si="217"/>
        <v>71.72</v>
      </c>
      <c r="U4669">
        <f t="shared" ca="1" si="218"/>
        <v>5.7872718039429101</v>
      </c>
      <c r="W4669">
        <v>5.25</v>
      </c>
      <c r="X4669">
        <v>3.8789177491475919</v>
      </c>
    </row>
    <row r="4670" spans="5:24">
      <c r="E4670">
        <v>46.67</v>
      </c>
      <c r="F4670">
        <f t="shared" si="216"/>
        <v>5.4582160564634927</v>
      </c>
      <c r="T4670">
        <f t="shared" ca="1" si="217"/>
        <v>75.849999999999994</v>
      </c>
      <c r="U4670">
        <f t="shared" ca="1" si="218"/>
        <v>5.8507428145352449</v>
      </c>
      <c r="W4670">
        <v>96.89</v>
      </c>
      <c r="X4670">
        <v>7.3648673498199217</v>
      </c>
    </row>
    <row r="4671" spans="5:24">
      <c r="E4671">
        <v>46.68</v>
      </c>
      <c r="F4671">
        <f t="shared" si="216"/>
        <v>5.4583418249533517</v>
      </c>
      <c r="T4671">
        <f t="shared" ca="1" si="217"/>
        <v>92.95</v>
      </c>
      <c r="U4671">
        <f t="shared" ca="1" si="218"/>
        <v>6.2360386585796839</v>
      </c>
      <c r="W4671">
        <v>7.27</v>
      </c>
      <c r="X4671">
        <v>4.044026697405732</v>
      </c>
    </row>
    <row r="4672" spans="5:24">
      <c r="E4672">
        <v>46.69</v>
      </c>
      <c r="F4672">
        <f t="shared" si="216"/>
        <v>5.4584675908075191</v>
      </c>
      <c r="T4672">
        <f t="shared" ca="1" si="217"/>
        <v>97.64</v>
      </c>
      <c r="U4672">
        <f t="shared" ca="1" si="218"/>
        <v>6.492250575067712</v>
      </c>
      <c r="W4672">
        <v>72.680000000000007</v>
      </c>
      <c r="X4672">
        <v>6.1031633896203203</v>
      </c>
    </row>
    <row r="4673" spans="5:24">
      <c r="E4673">
        <v>46.7</v>
      </c>
      <c r="F4673">
        <f t="shared" si="216"/>
        <v>5.4585933540340594</v>
      </c>
      <c r="T4673">
        <f t="shared" ca="1" si="217"/>
        <v>19.03</v>
      </c>
      <c r="U4673">
        <f t="shared" ca="1" si="218"/>
        <v>5.0616043450043788</v>
      </c>
      <c r="W4673">
        <v>74.180000000000007</v>
      </c>
      <c r="X4673">
        <v>6.1489046638504288</v>
      </c>
    </row>
    <row r="4674" spans="5:24">
      <c r="E4674">
        <v>46.71</v>
      </c>
      <c r="F4674">
        <f t="shared" si="216"/>
        <v>5.4587191146410401</v>
      </c>
      <c r="T4674">
        <f t="shared" ca="1" si="217"/>
        <v>19.55</v>
      </c>
      <c r="U4674">
        <f t="shared" ca="1" si="218"/>
        <v>5.071097365665878</v>
      </c>
      <c r="W4674">
        <v>91.97</v>
      </c>
      <c r="X4674">
        <v>6.9030564711454021</v>
      </c>
    </row>
    <row r="4675" spans="5:24">
      <c r="E4675">
        <v>46.72</v>
      </c>
      <c r="F4675">
        <f t="shared" si="216"/>
        <v>5.4588448726365257</v>
      </c>
      <c r="T4675">
        <f t="shared" ca="1" si="217"/>
        <v>88.63</v>
      </c>
      <c r="U4675">
        <f t="shared" ca="1" si="218"/>
        <v>6.1035417351622634</v>
      </c>
      <c r="W4675">
        <v>87.69</v>
      </c>
      <c r="X4675">
        <v>6.6596287264470186</v>
      </c>
    </row>
    <row r="4676" spans="5:24">
      <c r="E4676">
        <v>46.73</v>
      </c>
      <c r="F4676">
        <f t="shared" si="216"/>
        <v>5.4589706280285792</v>
      </c>
      <c r="T4676">
        <f t="shared" ca="1" si="217"/>
        <v>37.619999999999997</v>
      </c>
      <c r="U4676">
        <f t="shared" ca="1" si="218"/>
        <v>5.3422618217564741</v>
      </c>
      <c r="W4676">
        <v>75.790000000000006</v>
      </c>
      <c r="X4676">
        <v>6.199563409991276</v>
      </c>
    </row>
    <row r="4677" spans="5:24">
      <c r="E4677">
        <v>46.74</v>
      </c>
      <c r="F4677">
        <f t="shared" ref="F4677:F4740" si="219">NORMINV(E4677/100,$C$3,$C$4)</f>
        <v>5.4590963808252635</v>
      </c>
      <c r="T4677">
        <f t="shared" ref="T4677:T4740" ca="1" si="220">RANDBETWEEN(1,10000)/100</f>
        <v>80.19</v>
      </c>
      <c r="U4677">
        <f t="shared" ref="U4677:U4740" ca="1" si="221">NORMINV(T4677/100,$C$3,$C$4)</f>
        <v>5.9242136897288278</v>
      </c>
      <c r="W4677">
        <v>35.6</v>
      </c>
      <c r="X4677">
        <v>5.1308286374969105</v>
      </c>
    </row>
    <row r="4678" spans="5:24">
      <c r="E4678">
        <v>46.75</v>
      </c>
      <c r="F4678">
        <f t="shared" si="219"/>
        <v>5.4592221310346405</v>
      </c>
      <c r="T4678">
        <f t="shared" ca="1" si="220"/>
        <v>86.49</v>
      </c>
      <c r="U4678">
        <f t="shared" ca="1" si="221"/>
        <v>6.0513010475710196</v>
      </c>
      <c r="W4678">
        <v>22.5</v>
      </c>
      <c r="X4678">
        <v>4.7445849736395305</v>
      </c>
    </row>
    <row r="4679" spans="5:24">
      <c r="E4679">
        <v>46.76</v>
      </c>
      <c r="F4679">
        <f t="shared" si="219"/>
        <v>5.4593478786647696</v>
      </c>
      <c r="T4679">
        <f t="shared" ca="1" si="220"/>
        <v>37.47</v>
      </c>
      <c r="U4679">
        <f t="shared" ca="1" si="221"/>
        <v>5.3402846935243051</v>
      </c>
      <c r="W4679">
        <v>22.77</v>
      </c>
      <c r="X4679">
        <v>4.7535572450624768</v>
      </c>
    </row>
    <row r="4680" spans="5:24">
      <c r="E4680">
        <v>46.77</v>
      </c>
      <c r="F4680">
        <f t="shared" si="219"/>
        <v>5.45947362372371</v>
      </c>
      <c r="T4680">
        <f t="shared" ca="1" si="220"/>
        <v>38.869999999999997</v>
      </c>
      <c r="U4680">
        <f t="shared" ca="1" si="221"/>
        <v>5.358645554403906</v>
      </c>
      <c r="W4680">
        <v>30.31</v>
      </c>
      <c r="X4680">
        <v>4.9844947472901699</v>
      </c>
    </row>
    <row r="4681" spans="5:24">
      <c r="E4681">
        <v>46.78</v>
      </c>
      <c r="F4681">
        <f t="shared" si="219"/>
        <v>5.4595993662195204</v>
      </c>
      <c r="T4681">
        <f t="shared" ca="1" si="220"/>
        <v>55.36</v>
      </c>
      <c r="U4681">
        <f t="shared" ca="1" si="221"/>
        <v>5.5673810324447182</v>
      </c>
      <c r="W4681">
        <v>84.35</v>
      </c>
      <c r="X4681">
        <v>6.5089471103574512</v>
      </c>
    </row>
    <row r="4682" spans="5:24">
      <c r="E4682">
        <v>46.79</v>
      </c>
      <c r="F4682">
        <f t="shared" si="219"/>
        <v>5.4597251061602554</v>
      </c>
      <c r="T4682">
        <f t="shared" ca="1" si="220"/>
        <v>31.42</v>
      </c>
      <c r="U4682">
        <f t="shared" ca="1" si="221"/>
        <v>5.258009955545524</v>
      </c>
      <c r="W4682">
        <v>64.48</v>
      </c>
      <c r="X4682">
        <v>5.8713189301655069</v>
      </c>
    </row>
    <row r="4683" spans="5:24">
      <c r="E4683">
        <v>46.8</v>
      </c>
      <c r="F4683">
        <f t="shared" si="219"/>
        <v>5.4598508435539728</v>
      </c>
      <c r="T4683">
        <f t="shared" ca="1" si="220"/>
        <v>68.89</v>
      </c>
      <c r="U4683">
        <f t="shared" ca="1" si="221"/>
        <v>5.7463673895046581</v>
      </c>
      <c r="W4683">
        <v>0.17</v>
      </c>
      <c r="X4683">
        <v>2.5709502510623325</v>
      </c>
    </row>
    <row r="4684" spans="5:24">
      <c r="E4684">
        <v>46.81</v>
      </c>
      <c r="F4684">
        <f t="shared" si="219"/>
        <v>5.4599765784087255</v>
      </c>
      <c r="T4684">
        <f t="shared" ca="1" si="220"/>
        <v>24.9</v>
      </c>
      <c r="U4684">
        <f t="shared" ca="1" si="221"/>
        <v>5.1611800175610023</v>
      </c>
      <c r="W4684">
        <v>62.18</v>
      </c>
      <c r="X4684">
        <v>5.8102116655459195</v>
      </c>
    </row>
    <row r="4685" spans="5:24">
      <c r="E4685">
        <v>46.82</v>
      </c>
      <c r="F4685">
        <f t="shared" si="219"/>
        <v>5.4601023107325677</v>
      </c>
      <c r="T4685">
        <f t="shared" ca="1" si="220"/>
        <v>77.099999999999994</v>
      </c>
      <c r="U4685">
        <f t="shared" ca="1" si="221"/>
        <v>5.8710720771977041</v>
      </c>
      <c r="W4685">
        <v>44.45</v>
      </c>
      <c r="X4685">
        <v>5.3604303225948629</v>
      </c>
    </row>
    <row r="4686" spans="5:24">
      <c r="E4686">
        <v>46.83</v>
      </c>
      <c r="F4686">
        <f t="shared" si="219"/>
        <v>5.4602280405335506</v>
      </c>
      <c r="T4686">
        <f t="shared" ca="1" si="220"/>
        <v>26.58</v>
      </c>
      <c r="U4686">
        <f t="shared" ca="1" si="221"/>
        <v>5.1872172700862755</v>
      </c>
      <c r="W4686">
        <v>49.6</v>
      </c>
      <c r="X4686">
        <v>5.4899733188997253</v>
      </c>
    </row>
    <row r="4687" spans="5:24">
      <c r="E4687">
        <v>46.84</v>
      </c>
      <c r="F4687">
        <f t="shared" si="219"/>
        <v>5.4603537678197265</v>
      </c>
      <c r="T4687">
        <f t="shared" ca="1" si="220"/>
        <v>7.19</v>
      </c>
      <c r="U4687">
        <f t="shared" ca="1" si="221"/>
        <v>4.7691072522264077</v>
      </c>
      <c r="W4687">
        <v>65.34</v>
      </c>
      <c r="X4687">
        <v>5.8945161582617098</v>
      </c>
    </row>
    <row r="4688" spans="5:24">
      <c r="E4688">
        <v>46.85</v>
      </c>
      <c r="F4688">
        <f t="shared" si="219"/>
        <v>5.4604794925991449</v>
      </c>
      <c r="T4688">
        <f t="shared" ca="1" si="220"/>
        <v>4.8499999999999996</v>
      </c>
      <c r="U4688">
        <f t="shared" ca="1" si="221"/>
        <v>4.6702125469148701</v>
      </c>
      <c r="W4688">
        <v>37.78</v>
      </c>
      <c r="X4688">
        <v>5.1887360885568574</v>
      </c>
    </row>
    <row r="4689" spans="5:24">
      <c r="E4689">
        <v>46.86</v>
      </c>
      <c r="F4689">
        <f t="shared" si="219"/>
        <v>5.4606052148798545</v>
      </c>
      <c r="T4689">
        <f t="shared" ca="1" si="220"/>
        <v>72.23</v>
      </c>
      <c r="U4689">
        <f t="shared" ca="1" si="221"/>
        <v>5.7948438820322457</v>
      </c>
      <c r="W4689">
        <v>78.36</v>
      </c>
      <c r="X4689">
        <v>6.2844092712914303</v>
      </c>
    </row>
    <row r="4690" spans="5:24">
      <c r="E4690">
        <v>46.87</v>
      </c>
      <c r="F4690">
        <f t="shared" si="219"/>
        <v>5.4607309346699031</v>
      </c>
      <c r="T4690">
        <f t="shared" ca="1" si="220"/>
        <v>98.97</v>
      </c>
      <c r="U4690">
        <f t="shared" ca="1" si="221"/>
        <v>6.6576181837355701</v>
      </c>
      <c r="W4690">
        <v>64.790000000000006</v>
      </c>
      <c r="X4690">
        <v>5.8796570583262637</v>
      </c>
    </row>
    <row r="4691" spans="5:24">
      <c r="E4691">
        <v>46.88</v>
      </c>
      <c r="F4691">
        <f t="shared" si="219"/>
        <v>5.4608566519773367</v>
      </c>
      <c r="T4691">
        <f t="shared" ca="1" si="220"/>
        <v>30.39</v>
      </c>
      <c r="U4691">
        <f t="shared" ca="1" si="221"/>
        <v>5.2433918320030344</v>
      </c>
      <c r="W4691">
        <v>69.989999999999995</v>
      </c>
      <c r="X4691">
        <v>6.0241129240251023</v>
      </c>
    </row>
    <row r="4692" spans="5:24">
      <c r="E4692">
        <v>46.89</v>
      </c>
      <c r="F4692">
        <f t="shared" si="219"/>
        <v>5.4609823668102022</v>
      </c>
      <c r="T4692">
        <f t="shared" ca="1" si="220"/>
        <v>80.569999999999993</v>
      </c>
      <c r="U4692">
        <f t="shared" ca="1" si="221"/>
        <v>5.9310795254660844</v>
      </c>
      <c r="W4692">
        <v>69.900000000000006</v>
      </c>
      <c r="X4692">
        <v>6.0215265718289324</v>
      </c>
    </row>
    <row r="4693" spans="5:24">
      <c r="E4693">
        <v>46.9</v>
      </c>
      <c r="F4693">
        <f t="shared" si="219"/>
        <v>5.4611080791765421</v>
      </c>
      <c r="T4693">
        <f t="shared" ca="1" si="220"/>
        <v>22.73</v>
      </c>
      <c r="U4693">
        <f t="shared" ca="1" si="221"/>
        <v>5.1261159113833861</v>
      </c>
      <c r="W4693">
        <v>57.27</v>
      </c>
      <c r="X4693">
        <v>5.6832523759924385</v>
      </c>
    </row>
    <row r="4694" spans="5:24">
      <c r="E4694">
        <v>46.91</v>
      </c>
      <c r="F4694">
        <f t="shared" si="219"/>
        <v>5.4612337890844014</v>
      </c>
      <c r="T4694">
        <f t="shared" ca="1" si="220"/>
        <v>4.2</v>
      </c>
      <c r="U4694">
        <f t="shared" ca="1" si="221"/>
        <v>4.6360328388057912</v>
      </c>
      <c r="W4694">
        <v>89.1</v>
      </c>
      <c r="X4694">
        <v>6.7318637087349824</v>
      </c>
    </row>
    <row r="4695" spans="5:24">
      <c r="E4695">
        <v>46.92</v>
      </c>
      <c r="F4695">
        <f t="shared" si="219"/>
        <v>5.4613594965418217</v>
      </c>
      <c r="T4695">
        <f t="shared" ca="1" si="220"/>
        <v>2.72</v>
      </c>
      <c r="U4695">
        <f t="shared" ca="1" si="221"/>
        <v>4.5381811019101539</v>
      </c>
      <c r="W4695">
        <v>5.62</v>
      </c>
      <c r="X4695">
        <v>3.9125024437424929</v>
      </c>
    </row>
    <row r="4696" spans="5:24">
      <c r="E4696">
        <v>46.93</v>
      </c>
      <c r="F4696">
        <f t="shared" si="219"/>
        <v>5.4614852015568438</v>
      </c>
      <c r="T4696">
        <f t="shared" ca="1" si="220"/>
        <v>6.6</v>
      </c>
      <c r="U4696">
        <f t="shared" ca="1" si="221"/>
        <v>4.7468691383608776</v>
      </c>
      <c r="W4696">
        <v>77.31</v>
      </c>
      <c r="X4696">
        <v>6.2490949144703221</v>
      </c>
    </row>
    <row r="4697" spans="5:24">
      <c r="E4697">
        <v>46.94</v>
      </c>
      <c r="F4697">
        <f t="shared" si="219"/>
        <v>5.4616109041375083</v>
      </c>
      <c r="T4697">
        <f t="shared" ca="1" si="220"/>
        <v>8.39</v>
      </c>
      <c r="U4697">
        <f t="shared" ca="1" si="221"/>
        <v>4.8103463066147887</v>
      </c>
      <c r="W4697">
        <v>51.35</v>
      </c>
      <c r="X4697">
        <v>5.5338459426216513</v>
      </c>
    </row>
    <row r="4698" spans="5:24">
      <c r="E4698">
        <v>46.95</v>
      </c>
      <c r="F4698">
        <f t="shared" si="219"/>
        <v>5.461736604291854</v>
      </c>
      <c r="T4698">
        <f t="shared" ca="1" si="220"/>
        <v>23.71</v>
      </c>
      <c r="U4698">
        <f t="shared" ca="1" si="221"/>
        <v>5.142168935104201</v>
      </c>
      <c r="W4698">
        <v>45.74</v>
      </c>
      <c r="X4698">
        <v>5.3930138911101633</v>
      </c>
    </row>
    <row r="4699" spans="5:24">
      <c r="E4699">
        <v>46.96</v>
      </c>
      <c r="F4699">
        <f t="shared" si="219"/>
        <v>5.4618623020279182</v>
      </c>
      <c r="T4699">
        <f t="shared" ca="1" si="220"/>
        <v>76.48</v>
      </c>
      <c r="U4699">
        <f t="shared" ca="1" si="221"/>
        <v>5.8609141889141192</v>
      </c>
      <c r="W4699">
        <v>57.41</v>
      </c>
      <c r="X4699">
        <v>5.6868222513679871</v>
      </c>
    </row>
    <row r="4700" spans="5:24">
      <c r="E4700">
        <v>46.97</v>
      </c>
      <c r="F4700">
        <f t="shared" si="219"/>
        <v>5.461987997353738</v>
      </c>
      <c r="T4700">
        <f t="shared" ca="1" si="220"/>
        <v>36.79</v>
      </c>
      <c r="U4700">
        <f t="shared" ca="1" si="221"/>
        <v>5.3312897943931477</v>
      </c>
      <c r="W4700">
        <v>11.55</v>
      </c>
      <c r="X4700">
        <v>4.3022131298609594</v>
      </c>
    </row>
    <row r="4701" spans="5:24">
      <c r="E4701">
        <v>46.98</v>
      </c>
      <c r="F4701">
        <f t="shared" si="219"/>
        <v>5.4621136902773495</v>
      </c>
      <c r="T4701">
        <f t="shared" ca="1" si="220"/>
        <v>87.66</v>
      </c>
      <c r="U4701">
        <f t="shared" ca="1" si="221"/>
        <v>6.0790784662763544</v>
      </c>
      <c r="W4701">
        <v>57.84</v>
      </c>
      <c r="X4701">
        <v>5.6978019761213279</v>
      </c>
    </row>
    <row r="4702" spans="5:24">
      <c r="E4702">
        <v>46.99</v>
      </c>
      <c r="F4702">
        <f t="shared" si="219"/>
        <v>5.4622393808067873</v>
      </c>
      <c r="T4702">
        <f t="shared" ca="1" si="220"/>
        <v>0.47</v>
      </c>
      <c r="U4702">
        <f t="shared" ca="1" si="221"/>
        <v>4.2014234209807242</v>
      </c>
      <c r="W4702">
        <v>60.91</v>
      </c>
      <c r="X4702">
        <v>5.7769740917062293</v>
      </c>
    </row>
    <row r="4703" spans="5:24">
      <c r="E4703">
        <v>47</v>
      </c>
      <c r="F4703">
        <f t="shared" si="219"/>
        <v>5.4623650689500849</v>
      </c>
      <c r="T4703">
        <f t="shared" ca="1" si="220"/>
        <v>34.950000000000003</v>
      </c>
      <c r="U4703">
        <f t="shared" ca="1" si="221"/>
        <v>5.3066646431771414</v>
      </c>
      <c r="W4703">
        <v>13.62</v>
      </c>
      <c r="X4703">
        <v>4.4024476281570726</v>
      </c>
    </row>
    <row r="4704" spans="5:24">
      <c r="E4704">
        <v>47.01</v>
      </c>
      <c r="F4704">
        <f t="shared" si="219"/>
        <v>5.462490754715275</v>
      </c>
      <c r="T4704">
        <f t="shared" ca="1" si="220"/>
        <v>41.21</v>
      </c>
      <c r="U4704">
        <f t="shared" ca="1" si="221"/>
        <v>5.3889268525746834</v>
      </c>
      <c r="W4704">
        <v>53.11</v>
      </c>
      <c r="X4704">
        <v>5.5780352663795956</v>
      </c>
    </row>
    <row r="4705" spans="5:24">
      <c r="E4705">
        <v>47.02</v>
      </c>
      <c r="F4705">
        <f t="shared" si="219"/>
        <v>5.4626164381103886</v>
      </c>
      <c r="T4705">
        <f t="shared" ca="1" si="220"/>
        <v>69.73</v>
      </c>
      <c r="U4705">
        <f t="shared" ca="1" si="221"/>
        <v>5.758325361958188</v>
      </c>
      <c r="W4705">
        <v>98.11</v>
      </c>
      <c r="X4705">
        <v>7.5770168940168237</v>
      </c>
    </row>
    <row r="4706" spans="5:24">
      <c r="E4706">
        <v>47.03</v>
      </c>
      <c r="F4706">
        <f t="shared" si="219"/>
        <v>5.4627421191434555</v>
      </c>
      <c r="T4706">
        <f t="shared" ca="1" si="220"/>
        <v>41.37</v>
      </c>
      <c r="U4706">
        <f t="shared" ca="1" si="221"/>
        <v>5.3909813183645712</v>
      </c>
      <c r="W4706">
        <v>15.3</v>
      </c>
      <c r="X4706">
        <v>4.4763486884439114</v>
      </c>
    </row>
    <row r="4707" spans="5:24">
      <c r="E4707">
        <v>47.04</v>
      </c>
      <c r="F4707">
        <f t="shared" si="219"/>
        <v>5.4628677978225069</v>
      </c>
      <c r="T4707">
        <f t="shared" ca="1" si="220"/>
        <v>2.27</v>
      </c>
      <c r="U4707">
        <f t="shared" ca="1" si="221"/>
        <v>4.4995353059492142</v>
      </c>
      <c r="W4707">
        <v>79.02</v>
      </c>
      <c r="X4707">
        <v>6.3071154007635348</v>
      </c>
    </row>
    <row r="4708" spans="5:24">
      <c r="E4708">
        <v>47.05</v>
      </c>
      <c r="F4708">
        <f t="shared" si="219"/>
        <v>5.4629934741555699</v>
      </c>
      <c r="T4708">
        <f t="shared" ca="1" si="220"/>
        <v>41.87</v>
      </c>
      <c r="U4708">
        <f t="shared" ca="1" si="221"/>
        <v>5.3973898436891297</v>
      </c>
      <c r="W4708">
        <v>84.86</v>
      </c>
      <c r="X4708">
        <v>6.5304474683949465</v>
      </c>
    </row>
    <row r="4709" spans="5:24">
      <c r="E4709">
        <v>47.06</v>
      </c>
      <c r="F4709">
        <f t="shared" si="219"/>
        <v>5.463119148150672</v>
      </c>
      <c r="T4709">
        <f t="shared" ca="1" si="220"/>
        <v>63.16</v>
      </c>
      <c r="U4709">
        <f t="shared" ca="1" si="221"/>
        <v>5.6680469886179887</v>
      </c>
      <c r="W4709">
        <v>50.17</v>
      </c>
      <c r="X4709">
        <v>5.5042612809632603</v>
      </c>
    </row>
    <row r="4710" spans="5:24">
      <c r="E4710">
        <v>47.07</v>
      </c>
      <c r="F4710">
        <f t="shared" si="219"/>
        <v>5.4632448198158396</v>
      </c>
      <c r="T4710">
        <f t="shared" ca="1" si="220"/>
        <v>78.290000000000006</v>
      </c>
      <c r="U4710">
        <f t="shared" ca="1" si="221"/>
        <v>5.8910123991372867</v>
      </c>
      <c r="W4710">
        <v>36.9</v>
      </c>
      <c r="X4710">
        <v>5.1654969635767873</v>
      </c>
    </row>
    <row r="4711" spans="5:24">
      <c r="E4711">
        <v>47.08</v>
      </c>
      <c r="F4711">
        <f t="shared" si="219"/>
        <v>5.4633704891590975</v>
      </c>
      <c r="T4711">
        <f t="shared" ca="1" si="220"/>
        <v>85.69</v>
      </c>
      <c r="U4711">
        <f t="shared" ca="1" si="221"/>
        <v>6.0332474310861528</v>
      </c>
      <c r="W4711">
        <v>63.95</v>
      </c>
      <c r="X4711">
        <v>5.8571226350060437</v>
      </c>
    </row>
    <row r="4712" spans="5:24">
      <c r="E4712">
        <v>47.09</v>
      </c>
      <c r="F4712">
        <f t="shared" si="219"/>
        <v>5.4634961561884703</v>
      </c>
      <c r="T4712">
        <f t="shared" ca="1" si="220"/>
        <v>60.58</v>
      </c>
      <c r="U4712">
        <f t="shared" ca="1" si="221"/>
        <v>5.6341944387707246</v>
      </c>
      <c r="W4712">
        <v>16.45</v>
      </c>
      <c r="X4712">
        <v>4.5238699063019023</v>
      </c>
    </row>
    <row r="4713" spans="5:24">
      <c r="E4713">
        <v>47.1</v>
      </c>
      <c r="F4713">
        <f t="shared" si="219"/>
        <v>5.4636218209119809</v>
      </c>
      <c r="T4713">
        <f t="shared" ca="1" si="220"/>
        <v>62.1</v>
      </c>
      <c r="U4713">
        <f t="shared" ca="1" si="221"/>
        <v>5.6540541012236769</v>
      </c>
      <c r="W4713">
        <v>68.510000000000005</v>
      </c>
      <c r="X4713">
        <v>5.982008370549087</v>
      </c>
    </row>
    <row r="4714" spans="5:24">
      <c r="E4714">
        <v>47.11</v>
      </c>
      <c r="F4714">
        <f t="shared" si="219"/>
        <v>5.4637474833376523</v>
      </c>
      <c r="T4714">
        <f t="shared" ca="1" si="220"/>
        <v>92.86</v>
      </c>
      <c r="U4714">
        <f t="shared" ca="1" si="221"/>
        <v>6.232721670497436</v>
      </c>
      <c r="W4714">
        <v>41.91</v>
      </c>
      <c r="X4714">
        <v>5.2958035686782887</v>
      </c>
    </row>
    <row r="4715" spans="5:24">
      <c r="E4715">
        <v>47.12</v>
      </c>
      <c r="F4715">
        <f t="shared" si="219"/>
        <v>5.4638731434735037</v>
      </c>
      <c r="T4715">
        <f t="shared" ca="1" si="220"/>
        <v>8.9</v>
      </c>
      <c r="U4715">
        <f t="shared" ca="1" si="221"/>
        <v>4.8265306869448601</v>
      </c>
      <c r="W4715">
        <v>9.85</v>
      </c>
      <c r="X4715">
        <v>4.2098540834913099</v>
      </c>
    </row>
    <row r="4716" spans="5:24">
      <c r="E4716">
        <v>47.13</v>
      </c>
      <c r="F4716">
        <f t="shared" si="219"/>
        <v>5.4639988013275573</v>
      </c>
      <c r="T4716">
        <f t="shared" ca="1" si="220"/>
        <v>98.81</v>
      </c>
      <c r="U4716">
        <f t="shared" ca="1" si="221"/>
        <v>6.6301712676467908</v>
      </c>
      <c r="W4716">
        <v>97.51</v>
      </c>
      <c r="X4716">
        <v>7.4616778690637879</v>
      </c>
    </row>
    <row r="4717" spans="5:24">
      <c r="E4717">
        <v>47.14</v>
      </c>
      <c r="F4717">
        <f t="shared" si="219"/>
        <v>5.4641244569078316</v>
      </c>
      <c r="T4717">
        <f t="shared" ca="1" si="220"/>
        <v>1.44</v>
      </c>
      <c r="U4717">
        <f t="shared" ca="1" si="221"/>
        <v>4.4068933249002384</v>
      </c>
      <c r="W4717">
        <v>3.25</v>
      </c>
      <c r="X4717">
        <v>3.6547418832444984</v>
      </c>
    </row>
    <row r="4718" spans="5:24">
      <c r="E4718">
        <v>47.15</v>
      </c>
      <c r="F4718">
        <f t="shared" si="219"/>
        <v>5.4642501102223431</v>
      </c>
      <c r="T4718">
        <f t="shared" ca="1" si="220"/>
        <v>41.56</v>
      </c>
      <c r="U4718">
        <f t="shared" ca="1" si="221"/>
        <v>5.3934186110742104</v>
      </c>
      <c r="W4718">
        <v>68.88</v>
      </c>
      <c r="X4718">
        <v>5.9924517830011954</v>
      </c>
    </row>
    <row r="4719" spans="5:24">
      <c r="E4719">
        <v>47.16</v>
      </c>
      <c r="F4719">
        <f t="shared" si="219"/>
        <v>5.4643757612791104</v>
      </c>
      <c r="T4719">
        <f t="shared" ca="1" si="220"/>
        <v>73.040000000000006</v>
      </c>
      <c r="U4719">
        <f t="shared" ca="1" si="221"/>
        <v>5.8070115973735517</v>
      </c>
      <c r="W4719">
        <v>55.6</v>
      </c>
      <c r="X4719">
        <v>5.6408353703971272</v>
      </c>
    </row>
    <row r="4720" spans="5:24">
      <c r="E4720">
        <v>47.17</v>
      </c>
      <c r="F4720">
        <f t="shared" si="219"/>
        <v>5.4645014100861493</v>
      </c>
      <c r="T4720">
        <f t="shared" ca="1" si="220"/>
        <v>36.25</v>
      </c>
      <c r="U4720">
        <f t="shared" ca="1" si="221"/>
        <v>5.3241078275324218</v>
      </c>
      <c r="W4720">
        <v>71.94</v>
      </c>
      <c r="X4720">
        <v>6.0810600239502088</v>
      </c>
    </row>
    <row r="4721" spans="5:24">
      <c r="E4721">
        <v>47.18</v>
      </c>
      <c r="F4721">
        <f t="shared" si="219"/>
        <v>5.4646270566514756</v>
      </c>
      <c r="T4721">
        <f t="shared" ca="1" si="220"/>
        <v>45.2</v>
      </c>
      <c r="U4721">
        <f t="shared" ca="1" si="221"/>
        <v>5.439695032940346</v>
      </c>
      <c r="W4721">
        <v>82.59</v>
      </c>
      <c r="X4721">
        <v>6.4380864201578669</v>
      </c>
    </row>
    <row r="4722" spans="5:24">
      <c r="E4722">
        <v>47.19</v>
      </c>
      <c r="F4722">
        <f t="shared" si="219"/>
        <v>5.4647527009831016</v>
      </c>
      <c r="T4722">
        <f t="shared" ca="1" si="220"/>
        <v>62.67</v>
      </c>
      <c r="U4722">
        <f t="shared" ca="1" si="221"/>
        <v>5.6615628814166765</v>
      </c>
      <c r="W4722">
        <v>14.37</v>
      </c>
      <c r="X4722">
        <v>4.4361573792278914</v>
      </c>
    </row>
    <row r="4723" spans="5:24">
      <c r="E4723">
        <v>47.2</v>
      </c>
      <c r="F4723">
        <f t="shared" si="219"/>
        <v>5.4648783430890413</v>
      </c>
      <c r="T4723">
        <f t="shared" ca="1" si="220"/>
        <v>33.450000000000003</v>
      </c>
      <c r="U4723">
        <f t="shared" ca="1" si="221"/>
        <v>5.2862395735770296</v>
      </c>
      <c r="W4723">
        <v>90.85</v>
      </c>
      <c r="X4723">
        <v>6.831574648852845</v>
      </c>
    </row>
    <row r="4724" spans="5:24">
      <c r="E4724">
        <v>47.21</v>
      </c>
      <c r="F4724">
        <f t="shared" si="219"/>
        <v>5.4650039829773078</v>
      </c>
      <c r="T4724">
        <f t="shared" ca="1" si="220"/>
        <v>50.32</v>
      </c>
      <c r="U4724">
        <f t="shared" ca="1" si="221"/>
        <v>5.5040106482473128</v>
      </c>
      <c r="W4724">
        <v>21.66</v>
      </c>
      <c r="X4724">
        <v>4.7162724613359792</v>
      </c>
    </row>
    <row r="4725" spans="5:24">
      <c r="E4725">
        <v>47.22</v>
      </c>
      <c r="F4725">
        <f t="shared" si="219"/>
        <v>5.4651296206559099</v>
      </c>
      <c r="T4725">
        <f t="shared" ca="1" si="220"/>
        <v>28.31</v>
      </c>
      <c r="U4725">
        <f t="shared" ca="1" si="221"/>
        <v>5.2131715504347396</v>
      </c>
      <c r="W4725">
        <v>96.91</v>
      </c>
      <c r="X4725">
        <v>7.3677279550974157</v>
      </c>
    </row>
    <row r="4726" spans="5:24">
      <c r="E4726">
        <v>47.23</v>
      </c>
      <c r="F4726">
        <f t="shared" si="219"/>
        <v>5.4652552561328598</v>
      </c>
      <c r="T4726">
        <f t="shared" ca="1" si="220"/>
        <v>90.46</v>
      </c>
      <c r="U4726">
        <f t="shared" ca="1" si="221"/>
        <v>6.1541080835816491</v>
      </c>
      <c r="W4726">
        <v>70.08</v>
      </c>
      <c r="X4726">
        <v>6.0267027868919847</v>
      </c>
    </row>
    <row r="4727" spans="5:24">
      <c r="E4727">
        <v>47.24</v>
      </c>
      <c r="F4727">
        <f t="shared" si="219"/>
        <v>5.4653808894161662</v>
      </c>
      <c r="T4727">
        <f t="shared" ca="1" si="220"/>
        <v>7.51</v>
      </c>
      <c r="U4727">
        <f t="shared" ca="1" si="221"/>
        <v>4.7805873036237294</v>
      </c>
      <c r="W4727">
        <v>91.22</v>
      </c>
      <c r="X4727">
        <v>6.8544275910337928</v>
      </c>
    </row>
    <row r="4728" spans="5:24">
      <c r="E4728">
        <v>47.25</v>
      </c>
      <c r="F4728">
        <f t="shared" si="219"/>
        <v>5.465506520513836</v>
      </c>
      <c r="T4728">
        <f t="shared" ca="1" si="220"/>
        <v>21.88</v>
      </c>
      <c r="U4728">
        <f t="shared" ca="1" si="221"/>
        <v>5.1118738235230712</v>
      </c>
      <c r="W4728">
        <v>93.7</v>
      </c>
      <c r="X4728">
        <v>7.0300675881378272</v>
      </c>
    </row>
    <row r="4729" spans="5:24">
      <c r="E4729">
        <v>47.26</v>
      </c>
      <c r="F4729">
        <f t="shared" si="219"/>
        <v>5.465632149433878</v>
      </c>
      <c r="T4729">
        <f t="shared" ca="1" si="220"/>
        <v>47.7</v>
      </c>
      <c r="U4729">
        <f t="shared" ca="1" si="221"/>
        <v>5.4711577874460078</v>
      </c>
      <c r="W4729">
        <v>65.260000000000005</v>
      </c>
      <c r="X4729">
        <v>5.8923494916971642</v>
      </c>
    </row>
    <row r="4730" spans="5:24">
      <c r="E4730">
        <v>47.27</v>
      </c>
      <c r="F4730">
        <f t="shared" si="219"/>
        <v>5.4657577761842973</v>
      </c>
      <c r="T4730">
        <f t="shared" ca="1" si="220"/>
        <v>99.9</v>
      </c>
      <c r="U4730">
        <f t="shared" ca="1" si="221"/>
        <v>7.0451161530838942</v>
      </c>
      <c r="W4730">
        <v>96.58</v>
      </c>
      <c r="X4730">
        <v>7.3223625041236531</v>
      </c>
    </row>
    <row r="4731" spans="5:24">
      <c r="E4731">
        <v>47.28</v>
      </c>
      <c r="F4731">
        <f t="shared" si="219"/>
        <v>5.4658834007730999</v>
      </c>
      <c r="T4731">
        <f t="shared" ca="1" si="220"/>
        <v>26.23</v>
      </c>
      <c r="U4731">
        <f t="shared" ca="1" si="221"/>
        <v>5.1818646509105086</v>
      </c>
      <c r="W4731">
        <v>77.37</v>
      </c>
      <c r="X4731">
        <v>6.2510874966794816</v>
      </c>
    </row>
    <row r="4732" spans="5:24">
      <c r="E4732">
        <v>47.29</v>
      </c>
      <c r="F4732">
        <f t="shared" si="219"/>
        <v>5.4660090232082901</v>
      </c>
      <c r="T4732">
        <f t="shared" ca="1" si="220"/>
        <v>84.44</v>
      </c>
      <c r="U4732">
        <f t="shared" ca="1" si="221"/>
        <v>6.0063536395100483</v>
      </c>
      <c r="W4732">
        <v>10.65</v>
      </c>
      <c r="X4732">
        <v>4.2546414977248777</v>
      </c>
    </row>
    <row r="4733" spans="5:24">
      <c r="E4733">
        <v>47.3</v>
      </c>
      <c r="F4733">
        <f t="shared" si="219"/>
        <v>5.4661346434978704</v>
      </c>
      <c r="T4733">
        <f t="shared" ca="1" si="220"/>
        <v>68.81</v>
      </c>
      <c r="U4733">
        <f t="shared" ca="1" si="221"/>
        <v>5.7452359565983757</v>
      </c>
      <c r="W4733">
        <v>7.45</v>
      </c>
      <c r="X4733">
        <v>4.0569273256290987</v>
      </c>
    </row>
    <row r="4734" spans="5:24">
      <c r="E4734">
        <v>47.31</v>
      </c>
      <c r="F4734">
        <f t="shared" si="219"/>
        <v>5.4662602616498441</v>
      </c>
      <c r="T4734">
        <f t="shared" ca="1" si="220"/>
        <v>93.78</v>
      </c>
      <c r="U4734">
        <f t="shared" ca="1" si="221"/>
        <v>6.2682822326493097</v>
      </c>
      <c r="W4734">
        <v>49.05</v>
      </c>
      <c r="X4734">
        <v>5.4761847803905903</v>
      </c>
    </row>
    <row r="4735" spans="5:24">
      <c r="E4735">
        <v>47.32</v>
      </c>
      <c r="F4735">
        <f t="shared" si="219"/>
        <v>5.466385877672213</v>
      </c>
      <c r="T4735">
        <f t="shared" ca="1" si="220"/>
        <v>29.77</v>
      </c>
      <c r="U4735">
        <f t="shared" ca="1" si="221"/>
        <v>5.2344864500910733</v>
      </c>
      <c r="W4735">
        <v>50.77</v>
      </c>
      <c r="X4735">
        <v>5.5193022362403799</v>
      </c>
    </row>
    <row r="4736" spans="5:24">
      <c r="E4736">
        <v>47.33</v>
      </c>
      <c r="F4736">
        <f t="shared" si="219"/>
        <v>5.4665114915729758</v>
      </c>
      <c r="T4736">
        <f t="shared" ca="1" si="220"/>
        <v>42.78</v>
      </c>
      <c r="U4736">
        <f t="shared" ca="1" si="221"/>
        <v>5.4090110056897007</v>
      </c>
      <c r="W4736">
        <v>62.47</v>
      </c>
      <c r="X4736">
        <v>5.8178483144192361</v>
      </c>
    </row>
    <row r="4737" spans="5:24">
      <c r="E4737">
        <v>47.34</v>
      </c>
      <c r="F4737">
        <f t="shared" si="219"/>
        <v>5.4666371033601342</v>
      </c>
      <c r="T4737">
        <f t="shared" ca="1" si="220"/>
        <v>96.49</v>
      </c>
      <c r="U4737">
        <f t="shared" ca="1" si="221"/>
        <v>6.4053090126540217</v>
      </c>
      <c r="W4737">
        <v>71.72</v>
      </c>
      <c r="X4737">
        <v>6.0745436078858202</v>
      </c>
    </row>
    <row r="4738" spans="5:24">
      <c r="E4738">
        <v>47.35</v>
      </c>
      <c r="F4738">
        <f t="shared" si="219"/>
        <v>5.4667627130416854</v>
      </c>
      <c r="T4738">
        <f t="shared" ca="1" si="220"/>
        <v>54.75</v>
      </c>
      <c r="U4738">
        <f t="shared" ca="1" si="221"/>
        <v>5.5596737833461374</v>
      </c>
      <c r="W4738">
        <v>0.16</v>
      </c>
      <c r="X4738">
        <v>2.5521574478150706</v>
      </c>
    </row>
    <row r="4739" spans="5:24">
      <c r="E4739">
        <v>47.36</v>
      </c>
      <c r="F4739">
        <f t="shared" si="219"/>
        <v>5.4668883206256274</v>
      </c>
      <c r="T4739">
        <f t="shared" ca="1" si="220"/>
        <v>9.86</v>
      </c>
      <c r="U4739">
        <f t="shared" ca="1" si="221"/>
        <v>4.8552150036805646</v>
      </c>
      <c r="W4739">
        <v>90.82</v>
      </c>
      <c r="X4739">
        <v>6.8297519868799625</v>
      </c>
    </row>
    <row r="4740" spans="5:24">
      <c r="E4740">
        <v>47.37</v>
      </c>
      <c r="F4740">
        <f t="shared" si="219"/>
        <v>5.4670139261199573</v>
      </c>
      <c r="T4740">
        <f t="shared" ca="1" si="220"/>
        <v>53.25</v>
      </c>
      <c r="U4740">
        <f t="shared" ca="1" si="221"/>
        <v>5.5407778689653595</v>
      </c>
      <c r="W4740">
        <v>93.8</v>
      </c>
      <c r="X4740">
        <v>7.0381988585840629</v>
      </c>
    </row>
    <row r="4741" spans="5:24">
      <c r="E4741">
        <v>47.38</v>
      </c>
      <c r="F4741">
        <f t="shared" ref="F4741:F4804" si="222">NORMINV(E4741/100,$C$3,$C$4)</f>
        <v>5.4671395295326715</v>
      </c>
      <c r="T4741">
        <f t="shared" ref="T4741:T4804" ca="1" si="223">RANDBETWEEN(1,10000)/100</f>
        <v>67.989999999999995</v>
      </c>
      <c r="U4741">
        <f t="shared" ref="U4741:U4804" ca="1" si="224">NORMINV(T4741/100,$C$3,$C$4)</f>
        <v>5.7337095919495997</v>
      </c>
      <c r="W4741">
        <v>12.52</v>
      </c>
      <c r="X4741">
        <v>4.3506216418385204</v>
      </c>
    </row>
    <row r="4742" spans="5:24">
      <c r="E4742">
        <v>47.39</v>
      </c>
      <c r="F4742">
        <f t="shared" si="222"/>
        <v>5.4672651308717635</v>
      </c>
      <c r="T4742">
        <f t="shared" ca="1" si="223"/>
        <v>4.68</v>
      </c>
      <c r="U4742">
        <f t="shared" ca="1" si="224"/>
        <v>4.6616470338316667</v>
      </c>
      <c r="W4742">
        <v>30.75</v>
      </c>
      <c r="X4742">
        <v>4.9970508161049416</v>
      </c>
    </row>
    <row r="4743" spans="5:24">
      <c r="E4743">
        <v>47.4</v>
      </c>
      <c r="F4743">
        <f t="shared" si="222"/>
        <v>5.4673907301452278</v>
      </c>
      <c r="T4743">
        <f t="shared" ca="1" si="223"/>
        <v>89.48</v>
      </c>
      <c r="U4743">
        <f t="shared" ca="1" si="224"/>
        <v>6.1262331509269794</v>
      </c>
      <c r="W4743">
        <v>16.5</v>
      </c>
      <c r="X4743">
        <v>4.5258861229406904</v>
      </c>
    </row>
    <row r="4744" spans="5:24">
      <c r="E4744">
        <v>47.41</v>
      </c>
      <c r="F4744">
        <f t="shared" si="222"/>
        <v>5.4675163273610581</v>
      </c>
      <c r="T4744">
        <f t="shared" ca="1" si="223"/>
        <v>7.11</v>
      </c>
      <c r="U4744">
        <f t="shared" ca="1" si="224"/>
        <v>4.7661762530924161</v>
      </c>
      <c r="W4744">
        <v>52.67</v>
      </c>
      <c r="X4744">
        <v>5.5669770168540484</v>
      </c>
    </row>
    <row r="4745" spans="5:24">
      <c r="E4745">
        <v>47.42</v>
      </c>
      <c r="F4745">
        <f t="shared" si="222"/>
        <v>5.4676419225272461</v>
      </c>
      <c r="T4745">
        <f t="shared" ca="1" si="223"/>
        <v>42.25</v>
      </c>
      <c r="U4745">
        <f t="shared" ca="1" si="224"/>
        <v>5.4022490178103402</v>
      </c>
      <c r="W4745">
        <v>92.26</v>
      </c>
      <c r="X4745">
        <v>6.9227797961861004</v>
      </c>
    </row>
    <row r="4746" spans="5:24">
      <c r="E4746">
        <v>47.43</v>
      </c>
      <c r="F4746">
        <f t="shared" si="222"/>
        <v>5.4677675156517838</v>
      </c>
      <c r="T4746">
        <f t="shared" ca="1" si="223"/>
        <v>63.09</v>
      </c>
      <c r="U4746">
        <f t="shared" ca="1" si="224"/>
        <v>5.6671189810121536</v>
      </c>
      <c r="W4746">
        <v>90.37</v>
      </c>
      <c r="X4746">
        <v>6.8029260776134759</v>
      </c>
    </row>
    <row r="4747" spans="5:24">
      <c r="E4747">
        <v>47.44</v>
      </c>
      <c r="F4747">
        <f t="shared" si="222"/>
        <v>5.4678931067426602</v>
      </c>
      <c r="T4747">
        <f t="shared" ca="1" si="223"/>
        <v>68.56</v>
      </c>
      <c r="U4747">
        <f t="shared" ca="1" si="224"/>
        <v>5.7417082745598798</v>
      </c>
      <c r="W4747">
        <v>22.59</v>
      </c>
      <c r="X4747">
        <v>4.7475824570135163</v>
      </c>
    </row>
    <row r="4748" spans="5:24">
      <c r="E4748">
        <v>47.45</v>
      </c>
      <c r="F4748">
        <f t="shared" si="222"/>
        <v>5.4680186958078654</v>
      </c>
      <c r="T4748">
        <f t="shared" ca="1" si="223"/>
        <v>71.67</v>
      </c>
      <c r="U4748">
        <f t="shared" ca="1" si="224"/>
        <v>5.7865330052407726</v>
      </c>
      <c r="W4748">
        <v>70.37</v>
      </c>
      <c r="X4748">
        <v>6.0350721024308536</v>
      </c>
    </row>
    <row r="4749" spans="5:24">
      <c r="E4749">
        <v>47.46</v>
      </c>
      <c r="F4749">
        <f t="shared" si="222"/>
        <v>5.4681442828553877</v>
      </c>
      <c r="T4749">
        <f t="shared" ca="1" si="223"/>
        <v>20.97</v>
      </c>
      <c r="U4749">
        <f t="shared" ca="1" si="224"/>
        <v>5.0962686882448525</v>
      </c>
      <c r="W4749">
        <v>19.04</v>
      </c>
      <c r="X4749">
        <v>4.6235767805223578</v>
      </c>
    </row>
    <row r="4750" spans="5:24">
      <c r="E4750">
        <v>47.47</v>
      </c>
      <c r="F4750">
        <f t="shared" si="222"/>
        <v>5.4682698678932162</v>
      </c>
      <c r="T4750">
        <f t="shared" ca="1" si="223"/>
        <v>14.4</v>
      </c>
      <c r="U4750">
        <f t="shared" ca="1" si="224"/>
        <v>4.9687403488645661</v>
      </c>
      <c r="W4750">
        <v>8</v>
      </c>
      <c r="X4750">
        <v>4.0949284396903671</v>
      </c>
    </row>
    <row r="4751" spans="5:24">
      <c r="E4751">
        <v>47.48</v>
      </c>
      <c r="F4751">
        <f t="shared" si="222"/>
        <v>5.4683954509293358</v>
      </c>
      <c r="T4751">
        <f t="shared" ca="1" si="223"/>
        <v>5.0999999999999996</v>
      </c>
      <c r="U4751">
        <f t="shared" ca="1" si="224"/>
        <v>4.6823829923056746</v>
      </c>
      <c r="W4751">
        <v>98.24</v>
      </c>
      <c r="X4751">
        <v>7.6060501078562037</v>
      </c>
    </row>
    <row r="4752" spans="5:24">
      <c r="E4752">
        <v>47.49</v>
      </c>
      <c r="F4752">
        <f t="shared" si="222"/>
        <v>5.4685210319717328</v>
      </c>
      <c r="T4752">
        <f t="shared" ca="1" si="223"/>
        <v>56.33</v>
      </c>
      <c r="U4752">
        <f t="shared" ca="1" si="224"/>
        <v>5.5796706396569684</v>
      </c>
      <c r="W4752">
        <v>76.930000000000007</v>
      </c>
      <c r="X4752">
        <v>6.2365435079533773</v>
      </c>
    </row>
    <row r="4753" spans="5:24">
      <c r="E4753">
        <v>47.5</v>
      </c>
      <c r="F4753">
        <f t="shared" si="222"/>
        <v>5.4686466110283929</v>
      </c>
      <c r="T4753">
        <f t="shared" ca="1" si="223"/>
        <v>44.85</v>
      </c>
      <c r="U4753">
        <f t="shared" ca="1" si="224"/>
        <v>5.435273997640218</v>
      </c>
      <c r="W4753">
        <v>17.920000000000002</v>
      </c>
      <c r="X4753">
        <v>4.5815818650076503</v>
      </c>
    </row>
    <row r="4754" spans="5:24">
      <c r="E4754">
        <v>47.51</v>
      </c>
      <c r="F4754">
        <f t="shared" si="222"/>
        <v>5.4687721881072999</v>
      </c>
      <c r="T4754">
        <f t="shared" ca="1" si="223"/>
        <v>64.37</v>
      </c>
      <c r="U4754">
        <f t="shared" ca="1" si="224"/>
        <v>5.6841832319595502</v>
      </c>
      <c r="W4754">
        <v>44.28</v>
      </c>
      <c r="X4754">
        <v>5.3561260417295582</v>
      </c>
    </row>
    <row r="4755" spans="5:24">
      <c r="E4755">
        <v>47.52</v>
      </c>
      <c r="F4755">
        <f t="shared" si="222"/>
        <v>5.4688977632164368</v>
      </c>
      <c r="T4755">
        <f t="shared" ca="1" si="223"/>
        <v>93.79</v>
      </c>
      <c r="U4755">
        <f t="shared" ca="1" si="224"/>
        <v>6.2686905743009342</v>
      </c>
      <c r="W4755">
        <v>47.17</v>
      </c>
      <c r="X4755">
        <v>5.4290028201722995</v>
      </c>
    </row>
    <row r="4756" spans="5:24">
      <c r="E4756">
        <v>47.53</v>
      </c>
      <c r="F4756">
        <f t="shared" si="222"/>
        <v>5.4690233363637866</v>
      </c>
      <c r="T4756">
        <f t="shared" ca="1" si="223"/>
        <v>34.08</v>
      </c>
      <c r="U4756">
        <f t="shared" ca="1" si="224"/>
        <v>5.2948596171630244</v>
      </c>
      <c r="W4756">
        <v>10.65</v>
      </c>
      <c r="X4756">
        <v>4.2546414977248777</v>
      </c>
    </row>
    <row r="4757" spans="5:24">
      <c r="E4757">
        <v>47.54</v>
      </c>
      <c r="F4757">
        <f t="shared" si="222"/>
        <v>5.4691489075573303</v>
      </c>
      <c r="T4757">
        <f t="shared" ca="1" si="223"/>
        <v>45.44</v>
      </c>
      <c r="U4757">
        <f t="shared" ca="1" si="224"/>
        <v>5.442723856429196</v>
      </c>
      <c r="W4757">
        <v>77.7</v>
      </c>
      <c r="X4757">
        <v>6.2621005409950667</v>
      </c>
    </row>
    <row r="4758" spans="5:24">
      <c r="E4758">
        <v>47.55</v>
      </c>
      <c r="F4758">
        <f t="shared" si="222"/>
        <v>5.4692744768050483</v>
      </c>
      <c r="T4758">
        <f t="shared" ca="1" si="223"/>
        <v>81.86</v>
      </c>
      <c r="U4758">
        <f t="shared" ca="1" si="224"/>
        <v>5.9550213417155602</v>
      </c>
      <c r="W4758">
        <v>10.78</v>
      </c>
      <c r="X4758">
        <v>4.2616869316387893</v>
      </c>
    </row>
    <row r="4759" spans="5:24">
      <c r="E4759">
        <v>47.56</v>
      </c>
      <c r="F4759">
        <f t="shared" si="222"/>
        <v>5.4694000441149209</v>
      </c>
      <c r="T4759">
        <f t="shared" ca="1" si="223"/>
        <v>43.06</v>
      </c>
      <c r="U4759">
        <f t="shared" ca="1" si="224"/>
        <v>5.4125765913253421</v>
      </c>
      <c r="W4759">
        <v>40.4</v>
      </c>
      <c r="X4759">
        <v>5.2569930325900174</v>
      </c>
    </row>
    <row r="4760" spans="5:24">
      <c r="E4760">
        <v>47.57</v>
      </c>
      <c r="F4760">
        <f t="shared" si="222"/>
        <v>5.4695256094949274</v>
      </c>
      <c r="T4760">
        <f t="shared" ca="1" si="223"/>
        <v>55.96</v>
      </c>
      <c r="U4760">
        <f t="shared" ca="1" si="224"/>
        <v>5.5749775751105952</v>
      </c>
      <c r="W4760">
        <v>9.98</v>
      </c>
      <c r="X4760">
        <v>4.2173079892403225</v>
      </c>
    </row>
    <row r="4761" spans="5:24">
      <c r="E4761">
        <v>47.58</v>
      </c>
      <c r="F4761">
        <f t="shared" si="222"/>
        <v>5.4696511729530446</v>
      </c>
      <c r="T4761">
        <f t="shared" ca="1" si="223"/>
        <v>71.209999999999994</v>
      </c>
      <c r="U4761">
        <f t="shared" ca="1" si="224"/>
        <v>5.7797650461107004</v>
      </c>
      <c r="W4761">
        <v>53.06</v>
      </c>
      <c r="X4761">
        <v>5.5767781917249835</v>
      </c>
    </row>
    <row r="4762" spans="5:24">
      <c r="E4762">
        <v>47.59</v>
      </c>
      <c r="F4762">
        <f t="shared" si="222"/>
        <v>5.469776734497251</v>
      </c>
      <c r="T4762">
        <f t="shared" ca="1" si="223"/>
        <v>63.75</v>
      </c>
      <c r="U4762">
        <f t="shared" ca="1" si="224"/>
        <v>5.6758921724675782</v>
      </c>
      <c r="W4762">
        <v>9.7899999999999991</v>
      </c>
      <c r="X4762">
        <v>4.2063895180337383</v>
      </c>
    </row>
    <row r="4763" spans="5:24">
      <c r="E4763">
        <v>47.6</v>
      </c>
      <c r="F4763">
        <f t="shared" si="222"/>
        <v>5.4699022941355215</v>
      </c>
      <c r="T4763">
        <f t="shared" ca="1" si="223"/>
        <v>94.21</v>
      </c>
      <c r="U4763">
        <f t="shared" ca="1" si="224"/>
        <v>6.2863247481757663</v>
      </c>
      <c r="W4763">
        <v>15.54</v>
      </c>
      <c r="X4763">
        <v>4.4864551817584504</v>
      </c>
    </row>
    <row r="4764" spans="5:24">
      <c r="E4764">
        <v>47.61</v>
      </c>
      <c r="F4764">
        <f t="shared" si="222"/>
        <v>5.470027851875833</v>
      </c>
      <c r="T4764">
        <f t="shared" ca="1" si="223"/>
        <v>47.54</v>
      </c>
      <c r="U4764">
        <f t="shared" ca="1" si="224"/>
        <v>5.4691489075573303</v>
      </c>
      <c r="W4764">
        <v>66</v>
      </c>
      <c r="X4764">
        <v>5.912463129441405</v>
      </c>
    </row>
    <row r="4765" spans="5:24">
      <c r="E4765">
        <v>47.62</v>
      </c>
      <c r="F4765">
        <f t="shared" si="222"/>
        <v>5.4701534077261602</v>
      </c>
      <c r="T4765">
        <f t="shared" ca="1" si="223"/>
        <v>87.67</v>
      </c>
      <c r="U4765">
        <f t="shared" ca="1" si="224"/>
        <v>6.0793236258301855</v>
      </c>
      <c r="W4765">
        <v>93.72</v>
      </c>
      <c r="X4765">
        <v>7.0316857521225433</v>
      </c>
    </row>
    <row r="4766" spans="5:24">
      <c r="E4766">
        <v>47.63</v>
      </c>
      <c r="F4766">
        <f t="shared" si="222"/>
        <v>5.4702789616944756</v>
      </c>
      <c r="T4766">
        <f t="shared" ca="1" si="223"/>
        <v>97.75</v>
      </c>
      <c r="U4766">
        <f t="shared" ca="1" si="224"/>
        <v>6.5023272308825479</v>
      </c>
      <c r="W4766">
        <v>28.14</v>
      </c>
      <c r="X4766">
        <v>4.9213124231394767</v>
      </c>
    </row>
    <row r="4767" spans="5:24">
      <c r="E4767">
        <v>47.64</v>
      </c>
      <c r="F4767">
        <f t="shared" si="222"/>
        <v>5.4704045137887531</v>
      </c>
      <c r="T4767">
        <f t="shared" ca="1" si="223"/>
        <v>43.77</v>
      </c>
      <c r="U4767">
        <f t="shared" ca="1" si="224"/>
        <v>5.4215984312023799</v>
      </c>
      <c r="W4767">
        <v>5.49</v>
      </c>
      <c r="X4767">
        <v>3.9009072708158676</v>
      </c>
    </row>
    <row r="4768" spans="5:24">
      <c r="E4768">
        <v>47.65</v>
      </c>
      <c r="F4768">
        <f t="shared" si="222"/>
        <v>5.4705300640169652</v>
      </c>
      <c r="T4768">
        <f t="shared" ca="1" si="223"/>
        <v>67.760000000000005</v>
      </c>
      <c r="U4768">
        <f t="shared" ca="1" si="224"/>
        <v>5.7304990278788059</v>
      </c>
      <c r="W4768">
        <v>38.61</v>
      </c>
      <c r="X4768">
        <v>5.2105015946220696</v>
      </c>
    </row>
    <row r="4769" spans="5:24">
      <c r="E4769">
        <v>47.66</v>
      </c>
      <c r="F4769">
        <f t="shared" si="222"/>
        <v>5.4706556123870831</v>
      </c>
      <c r="T4769">
        <f t="shared" ca="1" si="223"/>
        <v>60.79</v>
      </c>
      <c r="U4769">
        <f t="shared" ca="1" si="224"/>
        <v>5.6369249332085829</v>
      </c>
      <c r="W4769">
        <v>94.83</v>
      </c>
      <c r="X4769">
        <v>7.1285892570519049</v>
      </c>
    </row>
    <row r="4770" spans="5:24">
      <c r="E4770">
        <v>47.67</v>
      </c>
      <c r="F4770">
        <f t="shared" si="222"/>
        <v>5.4707811589070765</v>
      </c>
      <c r="T4770">
        <f t="shared" ca="1" si="223"/>
        <v>24.51</v>
      </c>
      <c r="U4770">
        <f t="shared" ca="1" si="224"/>
        <v>5.1550046215391454</v>
      </c>
      <c r="W4770">
        <v>93.21</v>
      </c>
      <c r="X4770">
        <v>6.9916153949590498</v>
      </c>
    </row>
    <row r="4771" spans="5:24">
      <c r="E4771">
        <v>47.68</v>
      </c>
      <c r="F4771">
        <f t="shared" si="222"/>
        <v>5.4709067035849159</v>
      </c>
      <c r="T4771">
        <f t="shared" ca="1" si="223"/>
        <v>3.62</v>
      </c>
      <c r="U4771">
        <f t="shared" ca="1" si="224"/>
        <v>4.6017026927307976</v>
      </c>
      <c r="W4771">
        <v>26.96</v>
      </c>
      <c r="X4771">
        <v>4.8859768052528967</v>
      </c>
    </row>
    <row r="4772" spans="5:24">
      <c r="E4772">
        <v>47.69</v>
      </c>
      <c r="F4772">
        <f t="shared" si="222"/>
        <v>5.471032246428571</v>
      </c>
      <c r="T4772">
        <f t="shared" ca="1" si="223"/>
        <v>87.29</v>
      </c>
      <c r="U4772">
        <f t="shared" ca="1" si="224"/>
        <v>6.070103586281812</v>
      </c>
      <c r="W4772">
        <v>63.09</v>
      </c>
      <c r="X4772">
        <v>5.8342379620243072</v>
      </c>
    </row>
    <row r="4773" spans="5:24">
      <c r="E4773">
        <v>47.7</v>
      </c>
      <c r="F4773">
        <f t="shared" si="222"/>
        <v>5.4711577874460078</v>
      </c>
      <c r="T4773">
        <f t="shared" ca="1" si="223"/>
        <v>49.52</v>
      </c>
      <c r="U4773">
        <f t="shared" ca="1" si="224"/>
        <v>5.4939839469851259</v>
      </c>
      <c r="W4773">
        <v>9.9499999999999993</v>
      </c>
      <c r="X4773">
        <v>4.2155941867945383</v>
      </c>
    </row>
    <row r="4774" spans="5:24">
      <c r="E4774">
        <v>47.71</v>
      </c>
      <c r="F4774">
        <f t="shared" si="222"/>
        <v>5.471283326645195</v>
      </c>
      <c r="T4774">
        <f t="shared" ca="1" si="223"/>
        <v>29.41</v>
      </c>
      <c r="U4774">
        <f t="shared" ca="1" si="224"/>
        <v>5.2292768488243278</v>
      </c>
      <c r="W4774">
        <v>21.23</v>
      </c>
      <c r="X4774">
        <v>4.7015337999005435</v>
      </c>
    </row>
    <row r="4775" spans="5:24">
      <c r="E4775">
        <v>47.72</v>
      </c>
      <c r="F4775">
        <f t="shared" si="222"/>
        <v>5.4714088640340988</v>
      </c>
      <c r="T4775">
        <f t="shared" ca="1" si="223"/>
        <v>68.959999999999994</v>
      </c>
      <c r="U4775">
        <f t="shared" ca="1" si="224"/>
        <v>5.7473584290157094</v>
      </c>
      <c r="W4775">
        <v>95.23</v>
      </c>
      <c r="X4775">
        <v>7.167575626679735</v>
      </c>
    </row>
    <row r="4776" spans="5:24">
      <c r="E4776">
        <v>47.73</v>
      </c>
      <c r="F4776">
        <f t="shared" si="222"/>
        <v>5.4715343996206851</v>
      </c>
      <c r="T4776">
        <f t="shared" ca="1" si="223"/>
        <v>87.72</v>
      </c>
      <c r="U4776">
        <f t="shared" ca="1" si="224"/>
        <v>6.0805515182996377</v>
      </c>
      <c r="W4776">
        <v>87.02</v>
      </c>
      <c r="X4776">
        <v>6.6273370577728201</v>
      </c>
    </row>
    <row r="4777" spans="5:24">
      <c r="E4777">
        <v>47.74</v>
      </c>
      <c r="F4777">
        <f t="shared" si="222"/>
        <v>5.4716599334129183</v>
      </c>
      <c r="T4777">
        <f t="shared" ca="1" si="223"/>
        <v>40.380000000000003</v>
      </c>
      <c r="U4777">
        <f t="shared" ca="1" si="224"/>
        <v>5.3782383257914921</v>
      </c>
      <c r="W4777">
        <v>6.21</v>
      </c>
      <c r="X4777">
        <v>3.9626188513981315</v>
      </c>
    </row>
    <row r="4778" spans="5:24">
      <c r="E4778">
        <v>47.75</v>
      </c>
      <c r="F4778">
        <f t="shared" si="222"/>
        <v>5.4717854654187628</v>
      </c>
      <c r="T4778">
        <f t="shared" ca="1" si="223"/>
        <v>19.25</v>
      </c>
      <c r="U4778">
        <f t="shared" ca="1" si="224"/>
        <v>5.0656397263843855</v>
      </c>
      <c r="W4778">
        <v>72.47</v>
      </c>
      <c r="X4778">
        <v>6.0968612806273379</v>
      </c>
    </row>
    <row r="4779" spans="5:24">
      <c r="E4779">
        <v>47.76</v>
      </c>
      <c r="F4779">
        <f t="shared" si="222"/>
        <v>5.4719109956461818</v>
      </c>
      <c r="T4779">
        <f t="shared" ca="1" si="223"/>
        <v>54.9</v>
      </c>
      <c r="U4779">
        <f t="shared" ca="1" si="224"/>
        <v>5.5615676238674183</v>
      </c>
      <c r="W4779">
        <v>0.48</v>
      </c>
      <c r="X4779">
        <v>2.9100863172984415</v>
      </c>
    </row>
    <row r="4780" spans="5:24">
      <c r="E4780">
        <v>47.77</v>
      </c>
      <c r="F4780">
        <f t="shared" si="222"/>
        <v>5.4720365241031379</v>
      </c>
      <c r="T4780">
        <f t="shared" ca="1" si="223"/>
        <v>53.17</v>
      </c>
      <c r="U4780">
        <f t="shared" ca="1" si="224"/>
        <v>5.5397719594664494</v>
      </c>
      <c r="W4780">
        <v>21.75</v>
      </c>
      <c r="X4780">
        <v>4.719335763193766</v>
      </c>
    </row>
    <row r="4781" spans="5:24">
      <c r="E4781">
        <v>47.78</v>
      </c>
      <c r="F4781">
        <f t="shared" si="222"/>
        <v>5.4721620507975928</v>
      </c>
      <c r="T4781">
        <f t="shared" ca="1" si="223"/>
        <v>74.650000000000006</v>
      </c>
      <c r="U4781">
        <f t="shared" ca="1" si="224"/>
        <v>5.8317581059357284</v>
      </c>
      <c r="W4781">
        <v>29.23</v>
      </c>
      <c r="X4781">
        <v>4.9533220419680024</v>
      </c>
    </row>
    <row r="4782" spans="5:24">
      <c r="E4782">
        <v>47.79</v>
      </c>
      <c r="F4782">
        <f t="shared" si="222"/>
        <v>5.4722875757375071</v>
      </c>
      <c r="T4782">
        <f t="shared" ca="1" si="223"/>
        <v>54.77</v>
      </c>
      <c r="U4782">
        <f t="shared" ca="1" si="224"/>
        <v>5.559926245364001</v>
      </c>
      <c r="W4782">
        <v>47.12</v>
      </c>
      <c r="X4782">
        <v>5.4277462869470083</v>
      </c>
    </row>
    <row r="4783" spans="5:24">
      <c r="E4783">
        <v>47.8</v>
      </c>
      <c r="F4783">
        <f t="shared" si="222"/>
        <v>5.4724130989308417</v>
      </c>
      <c r="T4783">
        <f t="shared" ca="1" si="223"/>
        <v>81.93</v>
      </c>
      <c r="U4783">
        <f t="shared" ca="1" si="224"/>
        <v>5.9563503268813474</v>
      </c>
      <c r="W4783">
        <v>61.12</v>
      </c>
      <c r="X4783">
        <v>5.7824480181101547</v>
      </c>
    </row>
    <row r="4784" spans="5:24">
      <c r="E4784">
        <v>47.81</v>
      </c>
      <c r="F4784">
        <f t="shared" si="222"/>
        <v>5.4725386203855555</v>
      </c>
      <c r="T4784">
        <f t="shared" ca="1" si="223"/>
        <v>50.7</v>
      </c>
      <c r="U4784">
        <f t="shared" ca="1" si="224"/>
        <v>5.5087736491860753</v>
      </c>
      <c r="W4784">
        <v>44</v>
      </c>
      <c r="X4784">
        <v>5.3490307845032223</v>
      </c>
    </row>
    <row r="4785" spans="5:24">
      <c r="E4785">
        <v>47.82</v>
      </c>
      <c r="F4785">
        <f t="shared" si="222"/>
        <v>5.4726641401096066</v>
      </c>
      <c r="T4785">
        <f t="shared" ca="1" si="223"/>
        <v>21.29</v>
      </c>
      <c r="U4785">
        <f t="shared" ca="1" si="224"/>
        <v>5.1018003629295876</v>
      </c>
      <c r="W4785">
        <v>27.32</v>
      </c>
      <c r="X4785">
        <v>4.8968366103796797</v>
      </c>
    </row>
    <row r="4786" spans="5:24">
      <c r="E4786">
        <v>47.83</v>
      </c>
      <c r="F4786">
        <f t="shared" si="222"/>
        <v>5.4727896581109539</v>
      </c>
      <c r="T4786">
        <f t="shared" ca="1" si="223"/>
        <v>95.08</v>
      </c>
      <c r="U4786">
        <f t="shared" ca="1" si="224"/>
        <v>6.3263301951539548</v>
      </c>
      <c r="W4786">
        <v>49.55</v>
      </c>
      <c r="X4786">
        <v>5.4887199335563066</v>
      </c>
    </row>
    <row r="4787" spans="5:24">
      <c r="E4787">
        <v>47.84</v>
      </c>
      <c r="F4787">
        <f t="shared" si="222"/>
        <v>5.4729151743975537</v>
      </c>
      <c r="T4787">
        <f t="shared" ca="1" si="223"/>
        <v>97.83</v>
      </c>
      <c r="U4787">
        <f t="shared" ca="1" si="224"/>
        <v>6.5099199352453212</v>
      </c>
      <c r="W4787">
        <v>37.950000000000003</v>
      </c>
      <c r="X4787">
        <v>5.1932057694635434</v>
      </c>
    </row>
    <row r="4788" spans="5:24">
      <c r="E4788">
        <v>47.85</v>
      </c>
      <c r="F4788">
        <f t="shared" si="222"/>
        <v>5.4730406889773633</v>
      </c>
      <c r="T4788">
        <f t="shared" ca="1" si="223"/>
        <v>44.78</v>
      </c>
      <c r="U4788">
        <f t="shared" ca="1" si="224"/>
        <v>5.4343891940771396</v>
      </c>
      <c r="W4788">
        <v>76.02</v>
      </c>
      <c r="X4788">
        <v>6.2069460582323064</v>
      </c>
    </row>
    <row r="4789" spans="5:24">
      <c r="E4789">
        <v>47.86</v>
      </c>
      <c r="F4789">
        <f t="shared" si="222"/>
        <v>5.4731662018583371</v>
      </c>
      <c r="T4789">
        <f t="shared" ca="1" si="223"/>
        <v>53.46</v>
      </c>
      <c r="U4789">
        <f t="shared" ca="1" si="224"/>
        <v>5.5434191774254389</v>
      </c>
      <c r="W4789">
        <v>96.05</v>
      </c>
      <c r="X4789">
        <v>7.2565180040119142</v>
      </c>
    </row>
    <row r="4790" spans="5:24">
      <c r="E4790">
        <v>47.87</v>
      </c>
      <c r="F4790">
        <f t="shared" si="222"/>
        <v>5.4732917130484307</v>
      </c>
      <c r="T4790">
        <f t="shared" ca="1" si="223"/>
        <v>97.95</v>
      </c>
      <c r="U4790">
        <f t="shared" ca="1" si="224"/>
        <v>6.5217650037199277</v>
      </c>
      <c r="W4790">
        <v>18.329999999999998</v>
      </c>
      <c r="X4790">
        <v>4.597139618916442</v>
      </c>
    </row>
    <row r="4791" spans="5:24">
      <c r="E4791">
        <v>47.88</v>
      </c>
      <c r="F4791">
        <f t="shared" si="222"/>
        <v>5.4734172225555975</v>
      </c>
      <c r="T4791">
        <f t="shared" ca="1" si="223"/>
        <v>55.05</v>
      </c>
      <c r="U4791">
        <f t="shared" ca="1" si="224"/>
        <v>5.5634623480856593</v>
      </c>
      <c r="W4791">
        <v>65.78</v>
      </c>
      <c r="X4791">
        <v>5.9064663184839672</v>
      </c>
    </row>
    <row r="4792" spans="5:24">
      <c r="E4792">
        <v>47.89</v>
      </c>
      <c r="F4792">
        <f t="shared" si="222"/>
        <v>5.4735427303877922</v>
      </c>
      <c r="T4792">
        <f t="shared" ca="1" si="223"/>
        <v>81.11</v>
      </c>
      <c r="U4792">
        <f t="shared" ca="1" si="224"/>
        <v>5.940978556401955</v>
      </c>
      <c r="W4792">
        <v>64.739999999999995</v>
      </c>
      <c r="X4792">
        <v>5.878310427544081</v>
      </c>
    </row>
    <row r="4793" spans="5:24">
      <c r="E4793">
        <v>47.9</v>
      </c>
      <c r="F4793">
        <f t="shared" si="222"/>
        <v>5.4736682365529656</v>
      </c>
      <c r="T4793">
        <f t="shared" ca="1" si="223"/>
        <v>64.45</v>
      </c>
      <c r="U4793">
        <f t="shared" ca="1" si="224"/>
        <v>5.685256696061284</v>
      </c>
      <c r="W4793">
        <v>45.24</v>
      </c>
      <c r="X4793">
        <v>5.3803999751013389</v>
      </c>
    </row>
    <row r="4794" spans="5:24">
      <c r="E4794">
        <v>47.91</v>
      </c>
      <c r="F4794">
        <f t="shared" si="222"/>
        <v>5.4737937410590707</v>
      </c>
      <c r="T4794">
        <f t="shared" ca="1" si="223"/>
        <v>76.78</v>
      </c>
      <c r="U4794">
        <f t="shared" ca="1" si="224"/>
        <v>5.8658104402066567</v>
      </c>
      <c r="W4794">
        <v>97.28</v>
      </c>
      <c r="X4794">
        <v>7.4236377961796913</v>
      </c>
    </row>
    <row r="4795" spans="5:24">
      <c r="E4795">
        <v>47.92</v>
      </c>
      <c r="F4795">
        <f t="shared" si="222"/>
        <v>5.4739192439140592</v>
      </c>
      <c r="T4795">
        <f t="shared" ca="1" si="223"/>
        <v>29.51</v>
      </c>
      <c r="U4795">
        <f t="shared" ca="1" si="224"/>
        <v>5.2307268865644891</v>
      </c>
      <c r="W4795">
        <v>53.38</v>
      </c>
      <c r="X4795">
        <v>5.5848256516072645</v>
      </c>
    </row>
    <row r="4796" spans="5:24">
      <c r="E4796">
        <v>47.93</v>
      </c>
      <c r="F4796">
        <f t="shared" si="222"/>
        <v>5.4740447451258802</v>
      </c>
      <c r="T4796">
        <f t="shared" ca="1" si="223"/>
        <v>41</v>
      </c>
      <c r="U4796">
        <f t="shared" ca="1" si="224"/>
        <v>5.3862275116794249</v>
      </c>
      <c r="W4796">
        <v>76.28</v>
      </c>
      <c r="X4796">
        <v>6.2153383450179538</v>
      </c>
    </row>
    <row r="4797" spans="5:24">
      <c r="E4797">
        <v>47.94</v>
      </c>
      <c r="F4797">
        <f t="shared" si="222"/>
        <v>5.474170244702484</v>
      </c>
      <c r="T4797">
        <f t="shared" ca="1" si="223"/>
        <v>43.76</v>
      </c>
      <c r="U4797">
        <f t="shared" ca="1" si="224"/>
        <v>5.4214715469773029</v>
      </c>
      <c r="W4797">
        <v>36.18</v>
      </c>
      <c r="X4797">
        <v>5.1463484014423564</v>
      </c>
    </row>
    <row r="4798" spans="5:24">
      <c r="E4798">
        <v>47.95</v>
      </c>
      <c r="F4798">
        <f t="shared" si="222"/>
        <v>5.4742957426518188</v>
      </c>
      <c r="T4798">
        <f t="shared" ca="1" si="223"/>
        <v>61.84</v>
      </c>
      <c r="U4798">
        <f t="shared" ca="1" si="224"/>
        <v>5.6506406495345365</v>
      </c>
      <c r="W4798">
        <v>97.69</v>
      </c>
      <c r="X4798">
        <v>7.493561466277523</v>
      </c>
    </row>
    <row r="4799" spans="5:24">
      <c r="E4799">
        <v>47.96</v>
      </c>
      <c r="F4799">
        <f t="shared" si="222"/>
        <v>5.4744212389818339</v>
      </c>
      <c r="T4799">
        <f t="shared" ca="1" si="223"/>
        <v>76.540000000000006</v>
      </c>
      <c r="U4799">
        <f t="shared" ca="1" si="224"/>
        <v>5.8618906593830538</v>
      </c>
      <c r="W4799">
        <v>59.26</v>
      </c>
      <c r="X4799">
        <v>5.7342382779202774</v>
      </c>
    </row>
    <row r="4800" spans="5:24">
      <c r="E4800">
        <v>47.97</v>
      </c>
      <c r="F4800">
        <f t="shared" si="222"/>
        <v>5.4745467337004765</v>
      </c>
      <c r="T4800">
        <f t="shared" ca="1" si="223"/>
        <v>18.27</v>
      </c>
      <c r="U4800">
        <f t="shared" ca="1" si="224"/>
        <v>5.0474382842649783</v>
      </c>
      <c r="W4800">
        <v>1.47</v>
      </c>
      <c r="X4800">
        <v>3.3219189077106641</v>
      </c>
    </row>
    <row r="4801" spans="5:24">
      <c r="E4801">
        <v>47.98</v>
      </c>
      <c r="F4801">
        <f t="shared" si="222"/>
        <v>5.4746722268156933</v>
      </c>
      <c r="T4801">
        <f t="shared" ca="1" si="223"/>
        <v>90.76</v>
      </c>
      <c r="U4801">
        <f t="shared" ca="1" si="224"/>
        <v>6.1630599281807941</v>
      </c>
      <c r="W4801">
        <v>78.52</v>
      </c>
      <c r="X4801">
        <v>6.2898763232715691</v>
      </c>
    </row>
    <row r="4802" spans="5:24">
      <c r="E4802">
        <v>47.99</v>
      </c>
      <c r="F4802">
        <f t="shared" si="222"/>
        <v>5.4747977183354308</v>
      </c>
      <c r="T4802">
        <f t="shared" ca="1" si="223"/>
        <v>8.6300000000000008</v>
      </c>
      <c r="U4802">
        <f t="shared" ca="1" si="224"/>
        <v>4.8180515235681742</v>
      </c>
      <c r="W4802">
        <v>28.3</v>
      </c>
      <c r="X4802">
        <v>4.9260475814314262</v>
      </c>
    </row>
    <row r="4803" spans="5:24">
      <c r="E4803">
        <v>48</v>
      </c>
      <c r="F4803">
        <f t="shared" si="222"/>
        <v>5.4749232082676329</v>
      </c>
      <c r="T4803">
        <f t="shared" ca="1" si="223"/>
        <v>97.35</v>
      </c>
      <c r="U4803">
        <f t="shared" ca="1" si="224"/>
        <v>6.4674604624436967</v>
      </c>
      <c r="W4803">
        <v>76.680000000000007</v>
      </c>
      <c r="X4803">
        <v>6.2283489579132096</v>
      </c>
    </row>
    <row r="4804" spans="5:24">
      <c r="E4804">
        <v>48.01</v>
      </c>
      <c r="F4804">
        <f t="shared" si="222"/>
        <v>5.4750486966202461</v>
      </c>
      <c r="T4804">
        <f t="shared" ca="1" si="223"/>
        <v>13.73</v>
      </c>
      <c r="U4804">
        <f t="shared" ca="1" si="224"/>
        <v>4.9537347591039707</v>
      </c>
      <c r="W4804">
        <v>12.37</v>
      </c>
      <c r="X4804">
        <v>4.3433123568355239</v>
      </c>
    </row>
    <row r="4805" spans="5:24">
      <c r="E4805">
        <v>48.02</v>
      </c>
      <c r="F4805">
        <f t="shared" ref="F4805:F4868" si="225">NORMINV(E4805/100,$C$3,$C$4)</f>
        <v>5.4751741834012133</v>
      </c>
      <c r="T4805">
        <f t="shared" ref="T4805:T4868" ca="1" si="226">RANDBETWEEN(1,10000)/100</f>
        <v>17.41</v>
      </c>
      <c r="U4805">
        <f t="shared" ref="U4805:U4868" ca="1" si="227">NORMINV(T4805/100,$C$3,$C$4)</f>
        <v>5.0309567899210661</v>
      </c>
      <c r="W4805">
        <v>63.87</v>
      </c>
      <c r="X4805">
        <v>5.8549861061005641</v>
      </c>
    </row>
    <row r="4806" spans="5:24">
      <c r="E4806">
        <v>48.03</v>
      </c>
      <c r="F4806">
        <f t="shared" si="225"/>
        <v>5.4752996686184785</v>
      </c>
      <c r="T4806">
        <f t="shared" ca="1" si="226"/>
        <v>83.11</v>
      </c>
      <c r="U4806">
        <f t="shared" ca="1" si="227"/>
        <v>5.9792606064596772</v>
      </c>
      <c r="W4806">
        <v>37.85</v>
      </c>
      <c r="X4806">
        <v>5.1905772934704162</v>
      </c>
    </row>
    <row r="4807" spans="5:24">
      <c r="E4807">
        <v>48.04</v>
      </c>
      <c r="F4807">
        <f t="shared" si="225"/>
        <v>5.4754251522799846</v>
      </c>
      <c r="T4807">
        <f t="shared" ca="1" si="226"/>
        <v>46.55</v>
      </c>
      <c r="U4807">
        <f t="shared" ca="1" si="227"/>
        <v>5.4567066260630774</v>
      </c>
      <c r="W4807">
        <v>54.27</v>
      </c>
      <c r="X4807">
        <v>5.6072382137794063</v>
      </c>
    </row>
    <row r="4808" spans="5:24">
      <c r="E4808">
        <v>48.05</v>
      </c>
      <c r="F4808">
        <f t="shared" si="225"/>
        <v>5.475550634393672</v>
      </c>
      <c r="T4808">
        <f t="shared" ca="1" si="226"/>
        <v>91.84</v>
      </c>
      <c r="U4808">
        <f t="shared" ca="1" si="227"/>
        <v>6.197194778348706</v>
      </c>
      <c r="W4808">
        <v>74.7</v>
      </c>
      <c r="X4808">
        <v>6.1650789461759237</v>
      </c>
    </row>
    <row r="4809" spans="5:24">
      <c r="E4809">
        <v>48.06</v>
      </c>
      <c r="F4809">
        <f t="shared" si="225"/>
        <v>5.4756761149674826</v>
      </c>
      <c r="T4809">
        <f t="shared" ca="1" si="226"/>
        <v>7.21</v>
      </c>
      <c r="U4809">
        <f t="shared" ca="1" si="227"/>
        <v>4.7698360905263133</v>
      </c>
      <c r="W4809">
        <v>16.329999999999998</v>
      </c>
      <c r="X4809">
        <v>4.5190147188772212</v>
      </c>
    </row>
    <row r="4810" spans="5:24">
      <c r="E4810">
        <v>48.07</v>
      </c>
      <c r="F4810">
        <f t="shared" si="225"/>
        <v>5.4758015940093578</v>
      </c>
      <c r="T4810">
        <f t="shared" ca="1" si="226"/>
        <v>44.01</v>
      </c>
      <c r="U4810">
        <f t="shared" ca="1" si="227"/>
        <v>5.4246421576680302</v>
      </c>
      <c r="W4810">
        <v>94.1</v>
      </c>
      <c r="X4810">
        <v>7.0632236468662768</v>
      </c>
    </row>
    <row r="4811" spans="5:24">
      <c r="E4811">
        <v>48.08</v>
      </c>
      <c r="F4811">
        <f t="shared" si="225"/>
        <v>5.4759270715272361</v>
      </c>
      <c r="T4811">
        <f t="shared" ca="1" si="226"/>
        <v>10.62</v>
      </c>
      <c r="U4811">
        <f t="shared" ca="1" si="227"/>
        <v>4.8765034123677244</v>
      </c>
      <c r="W4811">
        <v>36.729999999999997</v>
      </c>
      <c r="X4811">
        <v>5.1609870837693288</v>
      </c>
    </row>
    <row r="4812" spans="5:24">
      <c r="E4812">
        <v>48.09</v>
      </c>
      <c r="F4812">
        <f t="shared" si="225"/>
        <v>5.4760525475290587</v>
      </c>
      <c r="T4812">
        <f t="shared" ca="1" si="226"/>
        <v>17.05</v>
      </c>
      <c r="U4812">
        <f t="shared" ca="1" si="227"/>
        <v>5.0239043771913563</v>
      </c>
      <c r="W4812">
        <v>55.48</v>
      </c>
      <c r="X4812">
        <v>5.6377980823058671</v>
      </c>
    </row>
    <row r="4813" spans="5:24">
      <c r="E4813">
        <v>48.1</v>
      </c>
      <c r="F4813">
        <f t="shared" si="225"/>
        <v>5.4761780220227614</v>
      </c>
      <c r="T4813">
        <f t="shared" ca="1" si="226"/>
        <v>13.33</v>
      </c>
      <c r="U4813">
        <f t="shared" ca="1" si="227"/>
        <v>4.9445367641789346</v>
      </c>
      <c r="W4813">
        <v>73.599999999999994</v>
      </c>
      <c r="X4813">
        <v>6.1310619790594982</v>
      </c>
    </row>
    <row r="4814" spans="5:24">
      <c r="E4814">
        <v>48.11</v>
      </c>
      <c r="F4814">
        <f t="shared" si="225"/>
        <v>5.4763034950162846</v>
      </c>
      <c r="T4814">
        <f t="shared" ca="1" si="226"/>
        <v>87.21</v>
      </c>
      <c r="U4814">
        <f t="shared" ca="1" si="227"/>
        <v>6.0681870865837766</v>
      </c>
      <c r="W4814">
        <v>87.37</v>
      </c>
      <c r="X4814">
        <v>6.6440569973746175</v>
      </c>
    </row>
    <row r="4815" spans="5:24">
      <c r="E4815">
        <v>48.12</v>
      </c>
      <c r="F4815">
        <f t="shared" si="225"/>
        <v>5.4764289665175641</v>
      </c>
      <c r="T4815">
        <f t="shared" ca="1" si="226"/>
        <v>65.760000000000005</v>
      </c>
      <c r="U4815">
        <f t="shared" ca="1" si="227"/>
        <v>5.7029609406058084</v>
      </c>
      <c r="W4815">
        <v>47.17</v>
      </c>
      <c r="X4815">
        <v>5.4290028201722995</v>
      </c>
    </row>
    <row r="4816" spans="5:24">
      <c r="E4816">
        <v>48.13</v>
      </c>
      <c r="F4816">
        <f t="shared" si="225"/>
        <v>5.4765544365345367</v>
      </c>
      <c r="T4816">
        <f t="shared" ca="1" si="226"/>
        <v>31.02</v>
      </c>
      <c r="U4816">
        <f t="shared" ca="1" si="227"/>
        <v>5.2523582384264902</v>
      </c>
      <c r="W4816">
        <v>99.21</v>
      </c>
      <c r="X4816">
        <v>7.9135029495884766</v>
      </c>
    </row>
    <row r="4817" spans="5:24">
      <c r="E4817">
        <v>48.14</v>
      </c>
      <c r="F4817">
        <f t="shared" si="225"/>
        <v>5.4766799050751391</v>
      </c>
      <c r="T4817">
        <f t="shared" ca="1" si="226"/>
        <v>17.29</v>
      </c>
      <c r="U4817">
        <f t="shared" ca="1" si="227"/>
        <v>5.0286164076016808</v>
      </c>
      <c r="W4817">
        <v>89.53</v>
      </c>
      <c r="X4817">
        <v>6.7552169886043956</v>
      </c>
    </row>
    <row r="4818" spans="5:24">
      <c r="E4818">
        <v>48.15</v>
      </c>
      <c r="F4818">
        <f t="shared" si="225"/>
        <v>5.4768053721473047</v>
      </c>
      <c r="T4818">
        <f t="shared" ca="1" si="226"/>
        <v>81.58</v>
      </c>
      <c r="U4818">
        <f t="shared" ca="1" si="227"/>
        <v>5.9497372240997564</v>
      </c>
      <c r="W4818">
        <v>2.82</v>
      </c>
      <c r="X4818">
        <v>3.5920679558941822</v>
      </c>
    </row>
    <row r="4819" spans="5:24">
      <c r="E4819">
        <v>48.16</v>
      </c>
      <c r="F4819">
        <f t="shared" si="225"/>
        <v>5.47693083775897</v>
      </c>
      <c r="T4819">
        <f t="shared" ca="1" si="226"/>
        <v>86.01</v>
      </c>
      <c r="U4819">
        <f t="shared" ca="1" si="227"/>
        <v>6.0403843666024386</v>
      </c>
      <c r="W4819">
        <v>36.54</v>
      </c>
      <c r="X4819">
        <v>5.1559384523629479</v>
      </c>
    </row>
    <row r="4820" spans="5:24">
      <c r="E4820">
        <v>48.17</v>
      </c>
      <c r="F4820">
        <f t="shared" si="225"/>
        <v>5.4770563019180685</v>
      </c>
      <c r="T4820">
        <f t="shared" ca="1" si="226"/>
        <v>66.39</v>
      </c>
      <c r="U4820">
        <f t="shared" ca="1" si="227"/>
        <v>5.7115652846796712</v>
      </c>
      <c r="W4820">
        <v>59.64</v>
      </c>
      <c r="X4820">
        <v>5.7440397943675618</v>
      </c>
    </row>
    <row r="4821" spans="5:24">
      <c r="E4821">
        <v>48.18</v>
      </c>
      <c r="F4821">
        <f t="shared" si="225"/>
        <v>5.4771817646325323</v>
      </c>
      <c r="T4821">
        <f t="shared" ca="1" si="226"/>
        <v>61.05</v>
      </c>
      <c r="U4821">
        <f t="shared" ca="1" si="227"/>
        <v>5.6403112217793314</v>
      </c>
      <c r="W4821">
        <v>21.79</v>
      </c>
      <c r="X4821">
        <v>4.7206948810855405</v>
      </c>
    </row>
    <row r="4822" spans="5:24">
      <c r="E4822">
        <v>48.19</v>
      </c>
      <c r="F4822">
        <f t="shared" si="225"/>
        <v>5.4773072259102955</v>
      </c>
      <c r="T4822">
        <f t="shared" ca="1" si="226"/>
        <v>51.48</v>
      </c>
      <c r="U4822">
        <f t="shared" ca="1" si="227"/>
        <v>5.5185533060296024</v>
      </c>
      <c r="W4822">
        <v>21.53</v>
      </c>
      <c r="X4822">
        <v>4.7118346602003758</v>
      </c>
    </row>
    <row r="4823" spans="5:24">
      <c r="E4823">
        <v>48.2</v>
      </c>
      <c r="F4823">
        <f t="shared" si="225"/>
        <v>5.4774326857592897</v>
      </c>
      <c r="T4823">
        <f t="shared" ca="1" si="226"/>
        <v>94.72</v>
      </c>
      <c r="U4823">
        <f t="shared" ca="1" si="227"/>
        <v>6.3091452663861656</v>
      </c>
      <c r="W4823">
        <v>48.33</v>
      </c>
      <c r="X4823">
        <v>5.4581270747723254</v>
      </c>
    </row>
    <row r="4824" spans="5:24">
      <c r="E4824">
        <v>48.21</v>
      </c>
      <c r="F4824">
        <f t="shared" si="225"/>
        <v>5.4775581441874452</v>
      </c>
      <c r="T4824">
        <f t="shared" ca="1" si="226"/>
        <v>84.04</v>
      </c>
      <c r="U4824">
        <f t="shared" ca="1" si="227"/>
        <v>5.9980516053823951</v>
      </c>
      <c r="W4824">
        <v>74.959999999999994</v>
      </c>
      <c r="X4824">
        <v>6.1732315378744982</v>
      </c>
    </row>
    <row r="4825" spans="5:24">
      <c r="E4825">
        <v>48.22</v>
      </c>
      <c r="F4825">
        <f t="shared" si="225"/>
        <v>5.4776836012026946</v>
      </c>
      <c r="T4825">
        <f t="shared" ca="1" si="226"/>
        <v>10.07</v>
      </c>
      <c r="U4825">
        <f t="shared" ca="1" si="227"/>
        <v>4.8612134635863304</v>
      </c>
      <c r="W4825">
        <v>71.36</v>
      </c>
      <c r="X4825">
        <v>6.0639326040483956</v>
      </c>
    </row>
    <row r="4826" spans="5:24">
      <c r="E4826">
        <v>48.23</v>
      </c>
      <c r="F4826">
        <f t="shared" si="225"/>
        <v>5.4778090568129674</v>
      </c>
      <c r="T4826">
        <f t="shared" ca="1" si="226"/>
        <v>51.54</v>
      </c>
      <c r="U4826">
        <f t="shared" ca="1" si="227"/>
        <v>5.5193058336940544</v>
      </c>
      <c r="W4826">
        <v>20.68</v>
      </c>
      <c r="X4826">
        <v>4.6824251618641766</v>
      </c>
    </row>
    <row r="4827" spans="5:24">
      <c r="E4827">
        <v>48.24</v>
      </c>
      <c r="F4827">
        <f t="shared" si="225"/>
        <v>5.4779345110261923</v>
      </c>
      <c r="T4827">
        <f t="shared" ca="1" si="226"/>
        <v>76.03</v>
      </c>
      <c r="U4827">
        <f t="shared" ca="1" si="227"/>
        <v>5.8536339578606587</v>
      </c>
      <c r="W4827">
        <v>23.03</v>
      </c>
      <c r="X4827">
        <v>4.7621407763663655</v>
      </c>
    </row>
    <row r="4828" spans="5:24">
      <c r="E4828">
        <v>48.25</v>
      </c>
      <c r="F4828">
        <f t="shared" si="225"/>
        <v>5.4780599638502991</v>
      </c>
      <c r="T4828">
        <f t="shared" ca="1" si="226"/>
        <v>93.48</v>
      </c>
      <c r="U4828">
        <f t="shared" ca="1" si="227"/>
        <v>6.2562632035308905</v>
      </c>
      <c r="W4828">
        <v>65.14</v>
      </c>
      <c r="X4828">
        <v>5.8891029382700673</v>
      </c>
    </row>
    <row r="4829" spans="5:24">
      <c r="E4829">
        <v>48.26</v>
      </c>
      <c r="F4829">
        <f t="shared" si="225"/>
        <v>5.4781854152932166</v>
      </c>
      <c r="T4829">
        <f t="shared" ca="1" si="226"/>
        <v>18.86</v>
      </c>
      <c r="U4829">
        <f t="shared" ca="1" si="227"/>
        <v>5.058466432748185</v>
      </c>
      <c r="W4829">
        <v>63.69</v>
      </c>
      <c r="X4829">
        <v>5.8501848177263609</v>
      </c>
    </row>
    <row r="4830" spans="5:24">
      <c r="E4830">
        <v>48.27</v>
      </c>
      <c r="F4830">
        <f t="shared" si="225"/>
        <v>5.4783108653628707</v>
      </c>
      <c r="T4830">
        <f t="shared" ca="1" si="226"/>
        <v>65.459999999999994</v>
      </c>
      <c r="U4830">
        <f t="shared" ca="1" si="227"/>
        <v>5.6988848189144345</v>
      </c>
      <c r="W4830">
        <v>44.58</v>
      </c>
      <c r="X4830">
        <v>5.3637200834207794</v>
      </c>
    </row>
    <row r="4831" spans="5:24">
      <c r="E4831">
        <v>48.28</v>
      </c>
      <c r="F4831">
        <f t="shared" si="225"/>
        <v>5.4784363140671894</v>
      </c>
      <c r="T4831">
        <f t="shared" ca="1" si="226"/>
        <v>13.38</v>
      </c>
      <c r="U4831">
        <f t="shared" ca="1" si="227"/>
        <v>4.9456967814707538</v>
      </c>
      <c r="W4831">
        <v>57.1</v>
      </c>
      <c r="X4831">
        <v>5.678920660271312</v>
      </c>
    </row>
    <row r="4832" spans="5:24">
      <c r="E4832">
        <v>48.29</v>
      </c>
      <c r="F4832">
        <f t="shared" si="225"/>
        <v>5.4785617614141007</v>
      </c>
      <c r="T4832">
        <f t="shared" ca="1" si="226"/>
        <v>92.7</v>
      </c>
      <c r="U4832">
        <f t="shared" ca="1" si="227"/>
        <v>6.2269031794702876</v>
      </c>
      <c r="W4832">
        <v>48.33</v>
      </c>
      <c r="X4832">
        <v>5.4581270747723254</v>
      </c>
    </row>
    <row r="4833" spans="5:24">
      <c r="E4833">
        <v>48.3</v>
      </c>
      <c r="F4833">
        <f t="shared" si="225"/>
        <v>5.4786872074115278</v>
      </c>
      <c r="T4833">
        <f t="shared" ca="1" si="226"/>
        <v>51.78</v>
      </c>
      <c r="U4833">
        <f t="shared" ca="1" si="227"/>
        <v>5.5223163987973054</v>
      </c>
      <c r="W4833">
        <v>41.18</v>
      </c>
      <c r="X4833">
        <v>5.2770828648532451</v>
      </c>
    </row>
    <row r="4834" spans="5:24">
      <c r="E4834">
        <v>48.31</v>
      </c>
      <c r="F4834">
        <f t="shared" si="225"/>
        <v>5.4788126520673979</v>
      </c>
      <c r="T4834">
        <f t="shared" ca="1" si="226"/>
        <v>56.36</v>
      </c>
      <c r="U4834">
        <f t="shared" ca="1" si="227"/>
        <v>5.5800514606482334</v>
      </c>
      <c r="W4834">
        <v>45.85</v>
      </c>
      <c r="X4834">
        <v>5.3957865997309149</v>
      </c>
    </row>
    <row r="4835" spans="5:24">
      <c r="E4835">
        <v>48.32</v>
      </c>
      <c r="F4835">
        <f t="shared" si="225"/>
        <v>5.4789380953896343</v>
      </c>
      <c r="T4835">
        <f t="shared" ca="1" si="226"/>
        <v>79.8</v>
      </c>
      <c r="U4835">
        <f t="shared" ca="1" si="227"/>
        <v>5.9172493674128699</v>
      </c>
      <c r="W4835">
        <v>9.17</v>
      </c>
      <c r="X4835">
        <v>4.1696409501360874</v>
      </c>
    </row>
    <row r="4836" spans="5:24">
      <c r="E4836">
        <v>48.33</v>
      </c>
      <c r="F4836">
        <f t="shared" si="225"/>
        <v>5.4790635373861631</v>
      </c>
      <c r="T4836">
        <f t="shared" ca="1" si="226"/>
        <v>21.32</v>
      </c>
      <c r="U4836">
        <f t="shared" ca="1" si="227"/>
        <v>5.1023164568998505</v>
      </c>
      <c r="W4836">
        <v>23.21</v>
      </c>
      <c r="X4836">
        <v>4.7680514967237002</v>
      </c>
    </row>
    <row r="4837" spans="5:24">
      <c r="E4837">
        <v>48.34</v>
      </c>
      <c r="F4837">
        <f t="shared" si="225"/>
        <v>5.4791889780649052</v>
      </c>
      <c r="T4837">
        <f t="shared" ca="1" si="226"/>
        <v>89.28</v>
      </c>
      <c r="U4837">
        <f t="shared" ca="1" si="227"/>
        <v>6.120778574852479</v>
      </c>
      <c r="W4837">
        <v>17.66</v>
      </c>
      <c r="X4837">
        <v>4.5715997714027861</v>
      </c>
    </row>
    <row r="4838" spans="5:24">
      <c r="E4838">
        <v>48.35</v>
      </c>
      <c r="F4838">
        <f t="shared" si="225"/>
        <v>5.4793144174337858</v>
      </c>
      <c r="T4838">
        <f t="shared" ca="1" si="226"/>
        <v>81.36</v>
      </c>
      <c r="U4838">
        <f t="shared" ca="1" si="227"/>
        <v>5.945620400433814</v>
      </c>
      <c r="W4838">
        <v>80.819999999999993</v>
      </c>
      <c r="X4838">
        <v>6.3712823594862682</v>
      </c>
    </row>
    <row r="4839" spans="5:24">
      <c r="E4839">
        <v>48.36</v>
      </c>
      <c r="F4839">
        <f t="shared" si="225"/>
        <v>5.4794398555007264</v>
      </c>
      <c r="T4839">
        <f t="shared" ca="1" si="226"/>
        <v>95.42</v>
      </c>
      <c r="U4839">
        <f t="shared" ca="1" si="227"/>
        <v>6.3435087162399633</v>
      </c>
      <c r="W4839">
        <v>98.51</v>
      </c>
      <c r="X4839">
        <v>7.6727385579513028</v>
      </c>
    </row>
    <row r="4840" spans="5:24">
      <c r="E4840">
        <v>48.37</v>
      </c>
      <c r="F4840">
        <f t="shared" si="225"/>
        <v>5.4795652922736489</v>
      </c>
      <c r="T4840">
        <f t="shared" ca="1" si="226"/>
        <v>60.86</v>
      </c>
      <c r="U4840">
        <f t="shared" ca="1" si="227"/>
        <v>5.637836002177659</v>
      </c>
      <c r="W4840">
        <v>77.47</v>
      </c>
      <c r="X4840">
        <v>6.2544151122290614</v>
      </c>
    </row>
    <row r="4841" spans="5:24">
      <c r="E4841">
        <v>48.38</v>
      </c>
      <c r="F4841">
        <f t="shared" si="225"/>
        <v>5.4796907277604738</v>
      </c>
      <c r="T4841">
        <f t="shared" ca="1" si="226"/>
        <v>57.67</v>
      </c>
      <c r="U4841">
        <f t="shared" ca="1" si="227"/>
        <v>5.5967291888729118</v>
      </c>
      <c r="W4841">
        <v>54.34</v>
      </c>
      <c r="X4841">
        <v>5.6090031397701425</v>
      </c>
    </row>
    <row r="4842" spans="5:24">
      <c r="E4842">
        <v>48.39</v>
      </c>
      <c r="F4842">
        <f t="shared" si="225"/>
        <v>5.479816161969123</v>
      </c>
      <c r="T4842">
        <f t="shared" ca="1" si="226"/>
        <v>35.35</v>
      </c>
      <c r="U4842">
        <f t="shared" ca="1" si="227"/>
        <v>5.3120558910224114</v>
      </c>
      <c r="W4842">
        <v>1.05</v>
      </c>
      <c r="X4842">
        <v>3.192015525054047</v>
      </c>
    </row>
    <row r="4843" spans="5:24">
      <c r="E4843">
        <v>48.4</v>
      </c>
      <c r="F4843">
        <f t="shared" si="225"/>
        <v>5.4799415949075163</v>
      </c>
      <c r="T4843">
        <f t="shared" ca="1" si="226"/>
        <v>58.76</v>
      </c>
      <c r="U4843">
        <f t="shared" ca="1" si="227"/>
        <v>5.6106877932650487</v>
      </c>
      <c r="W4843">
        <v>7.77</v>
      </c>
      <c r="X4843">
        <v>4.0792862722081722</v>
      </c>
    </row>
    <row r="4844" spans="5:24">
      <c r="E4844">
        <v>48.41</v>
      </c>
      <c r="F4844">
        <f t="shared" si="225"/>
        <v>5.4800670265835718</v>
      </c>
      <c r="T4844">
        <f t="shared" ca="1" si="226"/>
        <v>14.7</v>
      </c>
      <c r="U4844">
        <f t="shared" ca="1" si="227"/>
        <v>4.9753064576579478</v>
      </c>
      <c r="W4844">
        <v>70.040000000000006</v>
      </c>
      <c r="X4844">
        <v>6.0255513015915412</v>
      </c>
    </row>
    <row r="4845" spans="5:24">
      <c r="E4845">
        <v>48.42</v>
      </c>
      <c r="F4845">
        <f t="shared" si="225"/>
        <v>5.4801924570052103</v>
      </c>
      <c r="T4845">
        <f t="shared" ca="1" si="226"/>
        <v>24.78</v>
      </c>
      <c r="U4845">
        <f t="shared" ca="1" si="227"/>
        <v>5.1592854382208131</v>
      </c>
      <c r="W4845">
        <v>22.28</v>
      </c>
      <c r="X4845">
        <v>4.7372290352072737</v>
      </c>
    </row>
    <row r="4846" spans="5:24">
      <c r="E4846">
        <v>48.43</v>
      </c>
      <c r="F4846">
        <f t="shared" si="225"/>
        <v>5.480317886180349</v>
      </c>
      <c r="T4846">
        <f t="shared" ca="1" si="226"/>
        <v>16.98</v>
      </c>
      <c r="U4846">
        <f t="shared" ca="1" si="227"/>
        <v>5.0225220510137811</v>
      </c>
      <c r="W4846">
        <v>26.62</v>
      </c>
      <c r="X4846">
        <v>4.8756534207185318</v>
      </c>
    </row>
    <row r="4847" spans="5:24">
      <c r="E4847">
        <v>48.44</v>
      </c>
      <c r="F4847">
        <f t="shared" si="225"/>
        <v>5.4804433141169069</v>
      </c>
      <c r="T4847">
        <f t="shared" ca="1" si="226"/>
        <v>49.15</v>
      </c>
      <c r="U4847">
        <f t="shared" ca="1" si="227"/>
        <v>5.4893460236856271</v>
      </c>
      <c r="W4847">
        <v>70.11</v>
      </c>
      <c r="X4847">
        <v>6.0275668593175622</v>
      </c>
    </row>
    <row r="4848" spans="5:24">
      <c r="E4848">
        <v>48.45</v>
      </c>
      <c r="F4848">
        <f t="shared" si="225"/>
        <v>5.4805687408227994</v>
      </c>
      <c r="T4848">
        <f t="shared" ca="1" si="226"/>
        <v>58.38</v>
      </c>
      <c r="U4848">
        <f t="shared" ca="1" si="227"/>
        <v>5.6058122461395241</v>
      </c>
      <c r="W4848">
        <v>28.63</v>
      </c>
      <c r="X4848">
        <v>4.9357735071146775</v>
      </c>
    </row>
    <row r="4849" spans="5:24">
      <c r="E4849">
        <v>48.46</v>
      </c>
      <c r="F4849">
        <f t="shared" si="225"/>
        <v>5.4806941663059456</v>
      </c>
      <c r="T4849">
        <f t="shared" ca="1" si="226"/>
        <v>42.28</v>
      </c>
      <c r="U4849">
        <f t="shared" ca="1" si="227"/>
        <v>5.4026322379161957</v>
      </c>
      <c r="W4849">
        <v>60.66</v>
      </c>
      <c r="X4849">
        <v>5.7704683017476279</v>
      </c>
    </row>
    <row r="4850" spans="5:24">
      <c r="E4850">
        <v>48.47</v>
      </c>
      <c r="F4850">
        <f t="shared" si="225"/>
        <v>5.48081959057426</v>
      </c>
      <c r="T4850">
        <f t="shared" ca="1" si="226"/>
        <v>36.840000000000003</v>
      </c>
      <c r="U4850">
        <f t="shared" ca="1" si="227"/>
        <v>5.3319530113820104</v>
      </c>
      <c r="W4850">
        <v>72.45</v>
      </c>
      <c r="X4850">
        <v>6.0962623181825499</v>
      </c>
    </row>
    <row r="4851" spans="5:24">
      <c r="E4851">
        <v>48.48</v>
      </c>
      <c r="F4851">
        <f t="shared" si="225"/>
        <v>5.4809450136356599</v>
      </c>
      <c r="T4851">
        <f t="shared" ca="1" si="226"/>
        <v>70.650000000000006</v>
      </c>
      <c r="U4851">
        <f t="shared" ca="1" si="227"/>
        <v>5.7715942672105545</v>
      </c>
      <c r="W4851">
        <v>81.41</v>
      </c>
      <c r="X4851">
        <v>6.3931067659919263</v>
      </c>
    </row>
    <row r="4852" spans="5:24">
      <c r="E4852">
        <v>48.49</v>
      </c>
      <c r="F4852">
        <f t="shared" si="225"/>
        <v>5.4810704354980588</v>
      </c>
      <c r="T4852">
        <f t="shared" ca="1" si="226"/>
        <v>74.8</v>
      </c>
      <c r="U4852">
        <f t="shared" ca="1" si="227"/>
        <v>5.8341046498628613</v>
      </c>
      <c r="W4852">
        <v>71.16</v>
      </c>
      <c r="X4852">
        <v>6.0580649991613225</v>
      </c>
    </row>
    <row r="4853" spans="5:24">
      <c r="E4853">
        <v>48.5</v>
      </c>
      <c r="F4853">
        <f t="shared" si="225"/>
        <v>5.4811958561693723</v>
      </c>
      <c r="T4853">
        <f t="shared" ca="1" si="226"/>
        <v>66.94</v>
      </c>
      <c r="U4853">
        <f t="shared" ca="1" si="227"/>
        <v>5.7191284952307253</v>
      </c>
      <c r="W4853">
        <v>88.63</v>
      </c>
      <c r="X4853">
        <v>6.7070834703245268</v>
      </c>
    </row>
    <row r="4854" spans="5:24">
      <c r="E4854">
        <v>48.51</v>
      </c>
      <c r="F4854">
        <f t="shared" si="225"/>
        <v>5.481321275657514</v>
      </c>
      <c r="T4854">
        <f t="shared" ca="1" si="226"/>
        <v>38.4</v>
      </c>
      <c r="U4854">
        <f t="shared" ca="1" si="227"/>
        <v>5.3525040058886866</v>
      </c>
      <c r="W4854">
        <v>52.19</v>
      </c>
      <c r="X4854">
        <v>5.5549227592288899</v>
      </c>
    </row>
    <row r="4855" spans="5:24">
      <c r="E4855">
        <v>48.52</v>
      </c>
      <c r="F4855">
        <f t="shared" si="225"/>
        <v>5.4814466939703976</v>
      </c>
      <c r="T4855">
        <f t="shared" ca="1" si="226"/>
        <v>39.25</v>
      </c>
      <c r="U4855">
        <f t="shared" ca="1" si="227"/>
        <v>5.3635954733962086</v>
      </c>
      <c r="W4855">
        <v>24.47</v>
      </c>
      <c r="X4855">
        <v>4.8087365556720112</v>
      </c>
    </row>
    <row r="4856" spans="5:24">
      <c r="E4856">
        <v>48.53</v>
      </c>
      <c r="F4856">
        <f t="shared" si="225"/>
        <v>5.4815721111159368</v>
      </c>
      <c r="T4856">
        <f t="shared" ca="1" si="226"/>
        <v>9.01</v>
      </c>
      <c r="U4856">
        <f t="shared" ca="1" si="227"/>
        <v>4.829930255680237</v>
      </c>
      <c r="W4856">
        <v>27.27</v>
      </c>
      <c r="X4856">
        <v>4.895332580156448</v>
      </c>
    </row>
    <row r="4857" spans="5:24">
      <c r="E4857">
        <v>48.54</v>
      </c>
      <c r="F4857">
        <f t="shared" si="225"/>
        <v>5.4816975271020434</v>
      </c>
      <c r="T4857">
        <f t="shared" ca="1" si="226"/>
        <v>12.19</v>
      </c>
      <c r="U4857">
        <f t="shared" ca="1" si="227"/>
        <v>4.9172294083193755</v>
      </c>
      <c r="W4857">
        <v>68.91</v>
      </c>
      <c r="X4857">
        <v>5.993300889460329</v>
      </c>
    </row>
    <row r="4858" spans="5:24">
      <c r="E4858">
        <v>48.55</v>
      </c>
      <c r="F4858">
        <f t="shared" si="225"/>
        <v>5.4818229419366302</v>
      </c>
      <c r="T4858">
        <f t="shared" ca="1" si="226"/>
        <v>82.25</v>
      </c>
      <c r="U4858">
        <f t="shared" ca="1" si="227"/>
        <v>5.9624672302658626</v>
      </c>
      <c r="W4858">
        <v>3.9</v>
      </c>
      <c r="X4858">
        <v>3.7375897021376114</v>
      </c>
    </row>
    <row r="4859" spans="5:24">
      <c r="E4859">
        <v>48.56</v>
      </c>
      <c r="F4859">
        <f t="shared" si="225"/>
        <v>5.4819483556276083</v>
      </c>
      <c r="T4859">
        <f t="shared" ca="1" si="226"/>
        <v>13.69</v>
      </c>
      <c r="U4859">
        <f t="shared" ca="1" si="227"/>
        <v>4.9528232846854525</v>
      </c>
      <c r="W4859">
        <v>47.98</v>
      </c>
      <c r="X4859">
        <v>5.4493444536313866</v>
      </c>
    </row>
    <row r="4860" spans="5:24">
      <c r="E4860">
        <v>48.57</v>
      </c>
      <c r="F4860">
        <f t="shared" si="225"/>
        <v>5.4820737681828886</v>
      </c>
      <c r="T4860">
        <f t="shared" ca="1" si="226"/>
        <v>69</v>
      </c>
      <c r="U4860">
        <f t="shared" ca="1" si="227"/>
        <v>5.7479251736737265</v>
      </c>
      <c r="W4860">
        <v>49.74</v>
      </c>
      <c r="X4860">
        <v>5.4934827203494159</v>
      </c>
    </row>
    <row r="4861" spans="5:24">
      <c r="E4861">
        <v>48.58</v>
      </c>
      <c r="F4861">
        <f t="shared" si="225"/>
        <v>5.4821991796103813</v>
      </c>
      <c r="T4861">
        <f t="shared" ca="1" si="226"/>
        <v>87.88</v>
      </c>
      <c r="U4861">
        <f t="shared" ca="1" si="227"/>
        <v>6.0845045065887637</v>
      </c>
      <c r="W4861">
        <v>41.99</v>
      </c>
      <c r="X4861">
        <v>5.2978506903765972</v>
      </c>
    </row>
    <row r="4862" spans="5:24">
      <c r="E4862">
        <v>48.59</v>
      </c>
      <c r="F4862">
        <f t="shared" si="225"/>
        <v>5.4823245899179973</v>
      </c>
      <c r="T4862">
        <f t="shared" ca="1" si="226"/>
        <v>20.76</v>
      </c>
      <c r="U4862">
        <f t="shared" ca="1" si="227"/>
        <v>5.0926115274319752</v>
      </c>
      <c r="W4862">
        <v>8.7899999999999991</v>
      </c>
      <c r="X4862">
        <v>4.146199393079125</v>
      </c>
    </row>
    <row r="4863" spans="5:24">
      <c r="E4863">
        <v>48.6</v>
      </c>
      <c r="F4863">
        <f t="shared" si="225"/>
        <v>5.4824499991136459</v>
      </c>
      <c r="T4863">
        <f t="shared" ca="1" si="226"/>
        <v>50.9</v>
      </c>
      <c r="U4863">
        <f t="shared" ca="1" si="227"/>
        <v>5.5112807841951126</v>
      </c>
      <c r="W4863">
        <v>90.92</v>
      </c>
      <c r="X4863">
        <v>6.8358448196475159</v>
      </c>
    </row>
    <row r="4864" spans="5:24">
      <c r="E4864">
        <v>48.61</v>
      </c>
      <c r="F4864">
        <f t="shared" si="225"/>
        <v>5.4825754072052355</v>
      </c>
      <c r="T4864">
        <f t="shared" ca="1" si="226"/>
        <v>1.45</v>
      </c>
      <c r="U4864">
        <f t="shared" ca="1" si="227"/>
        <v>4.4082567359967211</v>
      </c>
      <c r="W4864">
        <v>82.16</v>
      </c>
      <c r="X4864">
        <v>6.4214797669034622</v>
      </c>
    </row>
    <row r="4865" spans="5:24">
      <c r="E4865">
        <v>48.62</v>
      </c>
      <c r="F4865">
        <f t="shared" si="225"/>
        <v>5.4827008142006752</v>
      </c>
      <c r="T4865">
        <f t="shared" ca="1" si="226"/>
        <v>19.190000000000001</v>
      </c>
      <c r="U4865">
        <f t="shared" ca="1" si="227"/>
        <v>5.064541981787821</v>
      </c>
      <c r="W4865">
        <v>48.67</v>
      </c>
      <c r="X4865">
        <v>5.4666556660247858</v>
      </c>
    </row>
    <row r="4866" spans="5:24">
      <c r="E4866">
        <v>48.63</v>
      </c>
      <c r="F4866">
        <f t="shared" si="225"/>
        <v>5.4828262201078735</v>
      </c>
      <c r="T4866">
        <f t="shared" ca="1" si="226"/>
        <v>11.51</v>
      </c>
      <c r="U4866">
        <f t="shared" ca="1" si="227"/>
        <v>4.9000780873180139</v>
      </c>
      <c r="W4866">
        <v>71.67</v>
      </c>
      <c r="X4866">
        <v>6.0730660104815453</v>
      </c>
    </row>
    <row r="4867" spans="5:24">
      <c r="E4867">
        <v>48.64</v>
      </c>
      <c r="F4867">
        <f t="shared" si="225"/>
        <v>5.4829516249347376</v>
      </c>
      <c r="T4867">
        <f t="shared" ca="1" si="226"/>
        <v>40.450000000000003</v>
      </c>
      <c r="U4867">
        <f t="shared" ca="1" si="227"/>
        <v>5.3791418509949889</v>
      </c>
      <c r="W4867">
        <v>72.13</v>
      </c>
      <c r="X4867">
        <v>6.0867077528113809</v>
      </c>
    </row>
    <row r="4868" spans="5:24">
      <c r="E4868">
        <v>48.65</v>
      </c>
      <c r="F4868">
        <f t="shared" si="225"/>
        <v>5.4830770286891743</v>
      </c>
      <c r="T4868">
        <f t="shared" ca="1" si="226"/>
        <v>47.14</v>
      </c>
      <c r="U4868">
        <f t="shared" ca="1" si="227"/>
        <v>5.4641244569078316</v>
      </c>
      <c r="W4868">
        <v>61.62</v>
      </c>
      <c r="X4868">
        <v>5.7955156485892205</v>
      </c>
    </row>
    <row r="4869" spans="5:24">
      <c r="E4869">
        <v>48.66</v>
      </c>
      <c r="F4869">
        <f t="shared" ref="F4869:F4932" si="228">NORMINV(E4869/100,$C$3,$C$4)</f>
        <v>5.483202431379091</v>
      </c>
      <c r="T4869">
        <f t="shared" ref="T4869:T4932" ca="1" si="229">RANDBETWEEN(1,10000)/100</f>
        <v>71.95</v>
      </c>
      <c r="U4869">
        <f t="shared" ref="U4869:U4932" ca="1" si="230">NORMINV(T4869/100,$C$3,$C$4)</f>
        <v>5.7906784048256927</v>
      </c>
      <c r="W4869">
        <v>95.69</v>
      </c>
      <c r="X4869">
        <v>7.2157926494935865</v>
      </c>
    </row>
    <row r="4870" spans="5:24">
      <c r="E4870">
        <v>48.67</v>
      </c>
      <c r="F4870">
        <f t="shared" si="228"/>
        <v>5.4833278330123925</v>
      </c>
      <c r="T4870">
        <f t="shared" ca="1" si="229"/>
        <v>92</v>
      </c>
      <c r="U4870">
        <f t="shared" ca="1" si="230"/>
        <v>6.2025357801548164</v>
      </c>
      <c r="W4870">
        <v>22.73</v>
      </c>
      <c r="X4870">
        <v>4.7522318227667721</v>
      </c>
    </row>
    <row r="4871" spans="5:24">
      <c r="E4871">
        <v>48.68</v>
      </c>
      <c r="F4871">
        <f t="shared" si="228"/>
        <v>5.4834532335969861</v>
      </c>
      <c r="T4871">
        <f t="shared" ca="1" si="229"/>
        <v>43.58</v>
      </c>
      <c r="U4871">
        <f t="shared" ca="1" si="230"/>
        <v>5.4191867578066484</v>
      </c>
      <c r="W4871">
        <v>15.73</v>
      </c>
      <c r="X4871">
        <v>4.4943833261549697</v>
      </c>
    </row>
    <row r="4872" spans="5:24">
      <c r="E4872">
        <v>48.69</v>
      </c>
      <c r="F4872">
        <f t="shared" si="228"/>
        <v>5.4835786331407768</v>
      </c>
      <c r="T4872">
        <f t="shared" ca="1" si="229"/>
        <v>41.24</v>
      </c>
      <c r="U4872">
        <f t="shared" ca="1" si="230"/>
        <v>5.3893122067349513</v>
      </c>
      <c r="W4872">
        <v>0.99</v>
      </c>
      <c r="X4872">
        <v>3.169883602522714</v>
      </c>
    </row>
    <row r="4873" spans="5:24">
      <c r="E4873">
        <v>48.7</v>
      </c>
      <c r="F4873">
        <f t="shared" si="228"/>
        <v>5.4837040316516683</v>
      </c>
      <c r="T4873">
        <f t="shared" ca="1" si="229"/>
        <v>43.58</v>
      </c>
      <c r="U4873">
        <f t="shared" ca="1" si="230"/>
        <v>5.4191867578066484</v>
      </c>
      <c r="W4873">
        <v>14.46</v>
      </c>
      <c r="X4873">
        <v>4.4401217681155885</v>
      </c>
    </row>
    <row r="4874" spans="5:24">
      <c r="E4874">
        <v>48.71</v>
      </c>
      <c r="F4874">
        <f t="shared" si="228"/>
        <v>5.4838294291375664</v>
      </c>
      <c r="T4874">
        <f t="shared" ca="1" si="229"/>
        <v>14.24</v>
      </c>
      <c r="U4874">
        <f t="shared" ca="1" si="230"/>
        <v>4.9652006715430588</v>
      </c>
      <c r="W4874">
        <v>42.21</v>
      </c>
      <c r="X4874">
        <v>5.3034759365818189</v>
      </c>
    </row>
    <row r="4875" spans="5:24">
      <c r="E4875">
        <v>48.72</v>
      </c>
      <c r="F4875">
        <f t="shared" si="228"/>
        <v>5.4839548256063733</v>
      </c>
      <c r="T4875">
        <f t="shared" ca="1" si="229"/>
        <v>2.71</v>
      </c>
      <c r="U4875">
        <f t="shared" ca="1" si="230"/>
        <v>4.5373826388465837</v>
      </c>
      <c r="W4875">
        <v>33.659999999999997</v>
      </c>
      <c r="X4875">
        <v>5.0782397193925881</v>
      </c>
    </row>
    <row r="4876" spans="5:24">
      <c r="E4876">
        <v>48.73</v>
      </c>
      <c r="F4876">
        <f t="shared" si="228"/>
        <v>5.4840802210659945</v>
      </c>
      <c r="T4876">
        <f t="shared" ca="1" si="229"/>
        <v>61.28</v>
      </c>
      <c r="U4876">
        <f t="shared" ca="1" si="230"/>
        <v>5.6433121539543354</v>
      </c>
      <c r="W4876">
        <v>32.28</v>
      </c>
      <c r="X4876">
        <v>5.0401167170755992</v>
      </c>
    </row>
    <row r="4877" spans="5:24">
      <c r="E4877">
        <v>48.74</v>
      </c>
      <c r="F4877">
        <f t="shared" si="228"/>
        <v>5.4842056155243313</v>
      </c>
      <c r="T4877">
        <f t="shared" ca="1" si="229"/>
        <v>68.959999999999994</v>
      </c>
      <c r="U4877">
        <f t="shared" ca="1" si="230"/>
        <v>5.7473584290157094</v>
      </c>
      <c r="W4877">
        <v>67.78</v>
      </c>
      <c r="X4877">
        <v>5.961555656995273</v>
      </c>
    </row>
    <row r="4878" spans="5:24">
      <c r="E4878">
        <v>48.75</v>
      </c>
      <c r="F4878">
        <f t="shared" si="228"/>
        <v>5.4843310089892867</v>
      </c>
      <c r="T4878">
        <f t="shared" ca="1" si="229"/>
        <v>87.58</v>
      </c>
      <c r="U4878">
        <f t="shared" ca="1" si="230"/>
        <v>6.0771221807128768</v>
      </c>
      <c r="W4878">
        <v>34.119999999999997</v>
      </c>
      <c r="X4878">
        <v>5.0908096832294358</v>
      </c>
    </row>
    <row r="4879" spans="5:24">
      <c r="E4879">
        <v>48.76</v>
      </c>
      <c r="F4879">
        <f t="shared" si="228"/>
        <v>5.4844564014687629</v>
      </c>
      <c r="T4879">
        <f t="shared" ca="1" si="229"/>
        <v>56.24</v>
      </c>
      <c r="U4879">
        <f t="shared" ca="1" si="230"/>
        <v>5.5785284530226971</v>
      </c>
      <c r="W4879">
        <v>10.99</v>
      </c>
      <c r="X4879">
        <v>4.2729398921338628</v>
      </c>
    </row>
    <row r="4880" spans="5:24">
      <c r="E4880">
        <v>48.77</v>
      </c>
      <c r="F4880">
        <f t="shared" si="228"/>
        <v>5.484581792970662</v>
      </c>
      <c r="T4880">
        <f t="shared" ca="1" si="229"/>
        <v>92.09</v>
      </c>
      <c r="U4880">
        <f t="shared" ca="1" si="230"/>
        <v>6.2055756607549686</v>
      </c>
      <c r="W4880">
        <v>7.05</v>
      </c>
      <c r="X4880">
        <v>4.0279226828406314</v>
      </c>
    </row>
    <row r="4881" spans="5:24">
      <c r="E4881">
        <v>48.78</v>
      </c>
      <c r="F4881">
        <f t="shared" si="228"/>
        <v>5.4847071835028851</v>
      </c>
      <c r="T4881">
        <f t="shared" ca="1" si="229"/>
        <v>7.47</v>
      </c>
      <c r="U4881">
        <f t="shared" ca="1" si="230"/>
        <v>4.7791729884032499</v>
      </c>
      <c r="W4881">
        <v>78.36</v>
      </c>
      <c r="X4881">
        <v>6.2844092712914303</v>
      </c>
    </row>
    <row r="4882" spans="5:24">
      <c r="E4882">
        <v>48.79</v>
      </c>
      <c r="F4882">
        <f t="shared" si="228"/>
        <v>5.4848325730733327</v>
      </c>
      <c r="T4882">
        <f t="shared" ca="1" si="229"/>
        <v>95.03</v>
      </c>
      <c r="U4882">
        <f t="shared" ca="1" si="230"/>
        <v>6.3238847013756336</v>
      </c>
      <c r="W4882">
        <v>71.34</v>
      </c>
      <c r="X4882">
        <v>6.0633449724305084</v>
      </c>
    </row>
    <row r="4883" spans="5:24">
      <c r="E4883">
        <v>48.8</v>
      </c>
      <c r="F4883">
        <f t="shared" si="228"/>
        <v>5.4849579616899051</v>
      </c>
      <c r="T4883">
        <f t="shared" ca="1" si="229"/>
        <v>90.61</v>
      </c>
      <c r="U4883">
        <f t="shared" ca="1" si="230"/>
        <v>6.1585576190348004</v>
      </c>
      <c r="W4883">
        <v>0.85</v>
      </c>
      <c r="X4883">
        <v>3.1132922655077495</v>
      </c>
    </row>
    <row r="4884" spans="5:24">
      <c r="E4884">
        <v>48.81</v>
      </c>
      <c r="F4884">
        <f t="shared" si="228"/>
        <v>5.4850833493605036</v>
      </c>
      <c r="T4884">
        <f t="shared" ca="1" si="229"/>
        <v>81.3</v>
      </c>
      <c r="U4884">
        <f t="shared" ca="1" si="230"/>
        <v>5.9445028653005121</v>
      </c>
      <c r="W4884">
        <v>24.24</v>
      </c>
      <c r="X4884">
        <v>4.8013967306599259</v>
      </c>
    </row>
    <row r="4885" spans="5:24">
      <c r="E4885">
        <v>48.82</v>
      </c>
      <c r="F4885">
        <f t="shared" si="228"/>
        <v>5.4852087360930257</v>
      </c>
      <c r="T4885">
        <f t="shared" ca="1" si="229"/>
        <v>73.45</v>
      </c>
      <c r="U4885">
        <f t="shared" ca="1" si="230"/>
        <v>5.813240115216888</v>
      </c>
      <c r="W4885">
        <v>72.36</v>
      </c>
      <c r="X4885">
        <v>6.0935696281116334</v>
      </c>
    </row>
    <row r="4886" spans="5:24">
      <c r="E4886">
        <v>48.83</v>
      </c>
      <c r="F4886">
        <f t="shared" si="228"/>
        <v>5.4853341218953711</v>
      </c>
      <c r="T4886">
        <f t="shared" ca="1" si="229"/>
        <v>59.46</v>
      </c>
      <c r="U4886">
        <f t="shared" ca="1" si="230"/>
        <v>5.619697052929971</v>
      </c>
      <c r="W4886">
        <v>95.74</v>
      </c>
      <c r="X4886">
        <v>7.2212801483995133</v>
      </c>
    </row>
    <row r="4887" spans="5:24">
      <c r="E4887">
        <v>48.84</v>
      </c>
      <c r="F4887">
        <f t="shared" si="228"/>
        <v>5.4854595067754399</v>
      </c>
      <c r="T4887">
        <f t="shared" ca="1" si="229"/>
        <v>91.08</v>
      </c>
      <c r="U4887">
        <f t="shared" ca="1" si="230"/>
        <v>6.1728488940748365</v>
      </c>
      <c r="W4887">
        <v>46.26</v>
      </c>
      <c r="X4887">
        <v>5.4061143586557154</v>
      </c>
    </row>
    <row r="4888" spans="5:24">
      <c r="E4888">
        <v>48.85</v>
      </c>
      <c r="F4888">
        <f t="shared" si="228"/>
        <v>5.48558489074113</v>
      </c>
      <c r="T4888">
        <f t="shared" ca="1" si="229"/>
        <v>87.59</v>
      </c>
      <c r="U4888">
        <f t="shared" ca="1" si="230"/>
        <v>6.0773662331929046</v>
      </c>
      <c r="W4888">
        <v>6.99</v>
      </c>
      <c r="X4888">
        <v>4.0234637825711328</v>
      </c>
    </row>
    <row r="4889" spans="5:24">
      <c r="E4889">
        <v>48.86</v>
      </c>
      <c r="F4889">
        <f t="shared" si="228"/>
        <v>5.485710273800338</v>
      </c>
      <c r="T4889">
        <f t="shared" ca="1" si="229"/>
        <v>58.8</v>
      </c>
      <c r="U4889">
        <f t="shared" ca="1" si="230"/>
        <v>5.6112016134636029</v>
      </c>
      <c r="W4889">
        <v>56.95</v>
      </c>
      <c r="X4889">
        <v>5.6751013468349809</v>
      </c>
    </row>
    <row r="4890" spans="5:24">
      <c r="E4890">
        <v>48.87</v>
      </c>
      <c r="F4890">
        <f t="shared" si="228"/>
        <v>5.4858356559609627</v>
      </c>
      <c r="T4890">
        <f t="shared" ca="1" si="229"/>
        <v>41.61</v>
      </c>
      <c r="U4890">
        <f t="shared" ca="1" si="230"/>
        <v>5.3940595808318932</v>
      </c>
      <c r="W4890">
        <v>12.42</v>
      </c>
      <c r="X4890">
        <v>4.3457556385742464</v>
      </c>
    </row>
    <row r="4891" spans="5:24">
      <c r="E4891">
        <v>48.88</v>
      </c>
      <c r="F4891">
        <f t="shared" si="228"/>
        <v>5.4859610372309007</v>
      </c>
      <c r="T4891">
        <f t="shared" ca="1" si="229"/>
        <v>86.91</v>
      </c>
      <c r="U4891">
        <f t="shared" ca="1" si="230"/>
        <v>6.0610734329767357</v>
      </c>
      <c r="W4891">
        <v>99.99</v>
      </c>
      <c r="X4891">
        <v>9.2190164854570682</v>
      </c>
    </row>
    <row r="4892" spans="5:24">
      <c r="E4892">
        <v>48.89</v>
      </c>
      <c r="F4892">
        <f t="shared" si="228"/>
        <v>5.4860864176180488</v>
      </c>
      <c r="T4892">
        <f t="shared" ca="1" si="229"/>
        <v>14.54</v>
      </c>
      <c r="U4892">
        <f t="shared" ca="1" si="230"/>
        <v>4.9718158687649918</v>
      </c>
      <c r="W4892">
        <v>35.97</v>
      </c>
      <c r="X4892">
        <v>5.140739204664146</v>
      </c>
    </row>
    <row r="4893" spans="5:24">
      <c r="E4893">
        <v>48.9</v>
      </c>
      <c r="F4893">
        <f t="shared" si="228"/>
        <v>5.4862117971303039</v>
      </c>
      <c r="T4893">
        <f t="shared" ca="1" si="229"/>
        <v>49.42</v>
      </c>
      <c r="U4893">
        <f t="shared" ca="1" si="230"/>
        <v>5.4927305219064664</v>
      </c>
      <c r="W4893">
        <v>49.2</v>
      </c>
      <c r="X4893">
        <v>5.4799456296470499</v>
      </c>
    </row>
    <row r="4894" spans="5:24">
      <c r="E4894">
        <v>48.91</v>
      </c>
      <c r="F4894">
        <f t="shared" si="228"/>
        <v>5.4863371757755619</v>
      </c>
      <c r="T4894">
        <f t="shared" ca="1" si="229"/>
        <v>36.200000000000003</v>
      </c>
      <c r="U4894">
        <f t="shared" ca="1" si="230"/>
        <v>5.3234410140131558</v>
      </c>
      <c r="W4894">
        <v>13.62</v>
      </c>
      <c r="X4894">
        <v>4.4024476281570726</v>
      </c>
    </row>
    <row r="4895" spans="5:24">
      <c r="E4895">
        <v>48.92</v>
      </c>
      <c r="F4895">
        <f t="shared" si="228"/>
        <v>5.4864625535617177</v>
      </c>
      <c r="T4895">
        <f t="shared" ca="1" si="229"/>
        <v>60.59</v>
      </c>
      <c r="U4895">
        <f t="shared" ca="1" si="230"/>
        <v>5.6343243709630446</v>
      </c>
      <c r="W4895">
        <v>6.61</v>
      </c>
      <c r="X4895">
        <v>3.9945172169456944</v>
      </c>
    </row>
    <row r="4896" spans="5:24">
      <c r="E4896">
        <v>48.93</v>
      </c>
      <c r="F4896">
        <f t="shared" si="228"/>
        <v>5.4865879304966665</v>
      </c>
      <c r="T4896">
        <f t="shared" ca="1" si="229"/>
        <v>97.74</v>
      </c>
      <c r="U4896">
        <f t="shared" ca="1" si="230"/>
        <v>6.5013942255291504</v>
      </c>
      <c r="W4896">
        <v>31.34</v>
      </c>
      <c r="X4896">
        <v>5.0137642118716483</v>
      </c>
    </row>
    <row r="4897" spans="5:24">
      <c r="E4897">
        <v>48.94</v>
      </c>
      <c r="F4897">
        <f t="shared" si="228"/>
        <v>5.486713306588304</v>
      </c>
      <c r="T4897">
        <f t="shared" ca="1" si="229"/>
        <v>70.569999999999993</v>
      </c>
      <c r="U4897">
        <f t="shared" ca="1" si="230"/>
        <v>5.770432961808992</v>
      </c>
      <c r="W4897">
        <v>27.53</v>
      </c>
      <c r="X4897">
        <v>4.9031387193726612</v>
      </c>
    </row>
    <row r="4898" spans="5:24">
      <c r="E4898">
        <v>48.95</v>
      </c>
      <c r="F4898">
        <f t="shared" si="228"/>
        <v>5.4868386818445236</v>
      </c>
      <c r="T4898">
        <f t="shared" ca="1" si="229"/>
        <v>51.63</v>
      </c>
      <c r="U4898">
        <f t="shared" ca="1" si="230"/>
        <v>5.5204347077263511</v>
      </c>
      <c r="W4898">
        <v>65.81</v>
      </c>
      <c r="X4898">
        <v>5.9072832004124205</v>
      </c>
    </row>
    <row r="4899" spans="5:24">
      <c r="E4899">
        <v>48.96</v>
      </c>
      <c r="F4899">
        <f t="shared" si="228"/>
        <v>5.4869640562732203</v>
      </c>
      <c r="T4899">
        <f t="shared" ca="1" si="229"/>
        <v>30.35</v>
      </c>
      <c r="U4899">
        <f t="shared" ca="1" si="230"/>
        <v>5.2428197712494997</v>
      </c>
      <c r="W4899">
        <v>34.57</v>
      </c>
      <c r="X4899">
        <v>5.1030441255310306</v>
      </c>
    </row>
    <row r="4900" spans="5:24">
      <c r="E4900">
        <v>48.97</v>
      </c>
      <c r="F4900">
        <f t="shared" si="228"/>
        <v>5.4870894298822872</v>
      </c>
      <c r="T4900">
        <f t="shared" ca="1" si="229"/>
        <v>78.010000000000005</v>
      </c>
      <c r="U4900">
        <f t="shared" ca="1" si="230"/>
        <v>5.8862654946510666</v>
      </c>
      <c r="W4900">
        <v>6.28</v>
      </c>
      <c r="X4900">
        <v>3.9683142478774571</v>
      </c>
    </row>
    <row r="4901" spans="5:24">
      <c r="E4901">
        <v>48.98</v>
      </c>
      <c r="F4901">
        <f t="shared" si="228"/>
        <v>5.4872148026796186</v>
      </c>
      <c r="T4901">
        <f t="shared" ca="1" si="229"/>
        <v>82.45</v>
      </c>
      <c r="U4901">
        <f t="shared" ca="1" si="230"/>
        <v>5.9663256859229286</v>
      </c>
      <c r="W4901">
        <v>77.760000000000005</v>
      </c>
      <c r="X4901">
        <v>6.2641128420912828</v>
      </c>
    </row>
    <row r="4902" spans="5:24">
      <c r="E4902">
        <v>48.99</v>
      </c>
      <c r="F4902">
        <f t="shared" si="228"/>
        <v>5.4873401746731068</v>
      </c>
      <c r="T4902">
        <f t="shared" ca="1" si="229"/>
        <v>56.35</v>
      </c>
      <c r="U4902">
        <f t="shared" ca="1" si="230"/>
        <v>5.5799245151689041</v>
      </c>
      <c r="W4902">
        <v>74.98</v>
      </c>
      <c r="X4902">
        <v>6.1738605106868567</v>
      </c>
    </row>
    <row r="4903" spans="5:24">
      <c r="E4903">
        <v>49</v>
      </c>
      <c r="F4903">
        <f t="shared" si="228"/>
        <v>5.4874655458706441</v>
      </c>
      <c r="T4903">
        <f t="shared" ca="1" si="229"/>
        <v>57.52</v>
      </c>
      <c r="U4903">
        <f t="shared" ca="1" si="230"/>
        <v>5.5948144111874365</v>
      </c>
      <c r="W4903">
        <v>6.52</v>
      </c>
      <c r="X4903">
        <v>3.9874735929382186</v>
      </c>
    </row>
    <row r="4904" spans="5:24">
      <c r="E4904">
        <v>49.01</v>
      </c>
      <c r="F4904">
        <f t="shared" si="228"/>
        <v>5.4875909162801237</v>
      </c>
      <c r="T4904">
        <f t="shared" ca="1" si="229"/>
        <v>32.47</v>
      </c>
      <c r="U4904">
        <f t="shared" ca="1" si="230"/>
        <v>5.2727020604578039</v>
      </c>
      <c r="W4904">
        <v>5.77</v>
      </c>
      <c r="X4904">
        <v>3.9256216241836142</v>
      </c>
    </row>
    <row r="4905" spans="5:24">
      <c r="E4905">
        <v>49.02</v>
      </c>
      <c r="F4905">
        <f t="shared" si="228"/>
        <v>5.4877162859094373</v>
      </c>
      <c r="T4905">
        <f t="shared" ca="1" si="229"/>
        <v>34.19</v>
      </c>
      <c r="U4905">
        <f t="shared" ca="1" si="230"/>
        <v>5.2963583997937898</v>
      </c>
      <c r="W4905">
        <v>29.61</v>
      </c>
      <c r="X4905">
        <v>4.9643493262524787</v>
      </c>
    </row>
    <row r="4906" spans="5:24">
      <c r="E4906">
        <v>49.03</v>
      </c>
      <c r="F4906">
        <f t="shared" si="228"/>
        <v>5.4878416547664761</v>
      </c>
      <c r="T4906">
        <f t="shared" ca="1" si="229"/>
        <v>38.57</v>
      </c>
      <c r="U4906">
        <f t="shared" ca="1" si="230"/>
        <v>5.3547279381650652</v>
      </c>
      <c r="W4906">
        <v>15.07</v>
      </c>
      <c r="X4906">
        <v>4.4665641997208629</v>
      </c>
    </row>
    <row r="4907" spans="5:24">
      <c r="E4907">
        <v>49.04</v>
      </c>
      <c r="F4907">
        <f t="shared" si="228"/>
        <v>5.4879670228591317</v>
      </c>
      <c r="T4907">
        <f t="shared" ca="1" si="229"/>
        <v>55.52</v>
      </c>
      <c r="U4907">
        <f t="shared" ca="1" si="230"/>
        <v>5.5694051845239345</v>
      </c>
      <c r="W4907">
        <v>46.27</v>
      </c>
      <c r="X4907">
        <v>5.4063661256837312</v>
      </c>
    </row>
    <row r="4908" spans="5:24">
      <c r="E4908">
        <v>49.05</v>
      </c>
      <c r="F4908">
        <f t="shared" si="228"/>
        <v>5.4880923901952956</v>
      </c>
      <c r="T4908">
        <f t="shared" ca="1" si="229"/>
        <v>82.73</v>
      </c>
      <c r="U4908">
        <f t="shared" ca="1" si="230"/>
        <v>5.9717746607930557</v>
      </c>
      <c r="W4908">
        <v>12.54</v>
      </c>
      <c r="X4908">
        <v>4.3515915815302293</v>
      </c>
    </row>
    <row r="4909" spans="5:24">
      <c r="E4909">
        <v>49.06</v>
      </c>
      <c r="F4909">
        <f t="shared" si="228"/>
        <v>5.4882177567828565</v>
      </c>
      <c r="T4909">
        <f t="shared" ca="1" si="229"/>
        <v>78.400000000000006</v>
      </c>
      <c r="U4909">
        <f t="shared" ca="1" si="230"/>
        <v>5.8928869157622419</v>
      </c>
      <c r="W4909">
        <v>56.38</v>
      </c>
      <c r="X4909">
        <v>5.6606107341932548</v>
      </c>
    </row>
    <row r="4910" spans="5:24">
      <c r="E4910">
        <v>49.07</v>
      </c>
      <c r="F4910">
        <f t="shared" si="228"/>
        <v>5.4883431226297068</v>
      </c>
      <c r="T4910">
        <f t="shared" ca="1" si="229"/>
        <v>29.13</v>
      </c>
      <c r="U4910">
        <f t="shared" ca="1" si="230"/>
        <v>5.2252045486872269</v>
      </c>
      <c r="W4910">
        <v>20.74</v>
      </c>
      <c r="X4910">
        <v>4.6845241802015547</v>
      </c>
    </row>
    <row r="4911" spans="5:24">
      <c r="E4911">
        <v>49.08</v>
      </c>
      <c r="F4911">
        <f t="shared" si="228"/>
        <v>5.4884684877437362</v>
      </c>
      <c r="T4911">
        <f t="shared" ca="1" si="229"/>
        <v>44.85</v>
      </c>
      <c r="U4911">
        <f t="shared" ca="1" si="230"/>
        <v>5.435273997640218</v>
      </c>
      <c r="W4911">
        <v>31.5</v>
      </c>
      <c r="X4911">
        <v>5.0182731504152693</v>
      </c>
    </row>
    <row r="4912" spans="5:24">
      <c r="E4912">
        <v>49.09</v>
      </c>
      <c r="F4912">
        <f t="shared" si="228"/>
        <v>5.4885938521328335</v>
      </c>
      <c r="T4912">
        <f t="shared" ca="1" si="229"/>
        <v>88.35</v>
      </c>
      <c r="U4912">
        <f t="shared" ca="1" si="230"/>
        <v>6.0963332633995106</v>
      </c>
      <c r="W4912">
        <v>59.81</v>
      </c>
      <c r="X4912">
        <v>5.7484322288541225</v>
      </c>
    </row>
    <row r="4913" spans="5:24">
      <c r="E4913">
        <v>49.1</v>
      </c>
      <c r="F4913">
        <f t="shared" si="228"/>
        <v>5.4887192158048874</v>
      </c>
      <c r="T4913">
        <f t="shared" ca="1" si="229"/>
        <v>83.88</v>
      </c>
      <c r="U4913">
        <f t="shared" ca="1" si="230"/>
        <v>5.9947689870632574</v>
      </c>
      <c r="W4913">
        <v>25.94</v>
      </c>
      <c r="X4913">
        <v>4.8548037252515694</v>
      </c>
    </row>
    <row r="4914" spans="5:24">
      <c r="E4914">
        <v>49.11</v>
      </c>
      <c r="F4914">
        <f t="shared" si="228"/>
        <v>5.4888445787677886</v>
      </c>
      <c r="T4914">
        <f t="shared" ca="1" si="229"/>
        <v>92.82</v>
      </c>
      <c r="U4914">
        <f t="shared" ca="1" si="230"/>
        <v>6.2312577500361996</v>
      </c>
      <c r="W4914">
        <v>7.74</v>
      </c>
      <c r="X4914">
        <v>4.0772202038138996</v>
      </c>
    </row>
    <row r="4915" spans="5:24">
      <c r="E4915">
        <v>49.12</v>
      </c>
      <c r="F4915">
        <f t="shared" si="228"/>
        <v>5.488969941029425</v>
      </c>
      <c r="T4915">
        <f t="shared" ca="1" si="229"/>
        <v>29.94</v>
      </c>
      <c r="U4915">
        <f t="shared" ca="1" si="230"/>
        <v>5.2369365214792101</v>
      </c>
      <c r="W4915">
        <v>13.57</v>
      </c>
      <c r="X4915">
        <v>4.4001557760244125</v>
      </c>
    </row>
    <row r="4916" spans="5:24">
      <c r="E4916">
        <v>49.13</v>
      </c>
      <c r="F4916">
        <f t="shared" si="228"/>
        <v>5.4890953025976845</v>
      </c>
      <c r="T4916">
        <f t="shared" ca="1" si="229"/>
        <v>16.3</v>
      </c>
      <c r="U4916">
        <f t="shared" ca="1" si="230"/>
        <v>5.008898652333265</v>
      </c>
      <c r="W4916">
        <v>29.28</v>
      </c>
      <c r="X4916">
        <v>4.9547767750554073</v>
      </c>
    </row>
    <row r="4917" spans="5:24">
      <c r="E4917">
        <v>49.14</v>
      </c>
      <c r="F4917">
        <f t="shared" si="228"/>
        <v>5.4892206634804568</v>
      </c>
      <c r="T4917">
        <f t="shared" ca="1" si="229"/>
        <v>18.12</v>
      </c>
      <c r="U4917">
        <f t="shared" ca="1" si="230"/>
        <v>5.0445992765581193</v>
      </c>
      <c r="W4917">
        <v>59.75</v>
      </c>
      <c r="X4917">
        <v>5.7468814148543785</v>
      </c>
    </row>
    <row r="4918" spans="5:24">
      <c r="E4918">
        <v>49.15</v>
      </c>
      <c r="F4918">
        <f t="shared" si="228"/>
        <v>5.4893460236856271</v>
      </c>
      <c r="T4918">
        <f t="shared" ca="1" si="229"/>
        <v>55.32</v>
      </c>
      <c r="U4918">
        <f t="shared" ca="1" si="230"/>
        <v>5.5668751682186555</v>
      </c>
      <c r="W4918">
        <v>5.27</v>
      </c>
      <c r="X4918">
        <v>3.8807802962866198</v>
      </c>
    </row>
    <row r="4919" spans="5:24">
      <c r="E4919">
        <v>49.16</v>
      </c>
      <c r="F4919">
        <f t="shared" si="228"/>
        <v>5.4894713832210851</v>
      </c>
      <c r="T4919">
        <f t="shared" ca="1" si="229"/>
        <v>16.37</v>
      </c>
      <c r="U4919">
        <f t="shared" ca="1" si="230"/>
        <v>5.0103178398918624</v>
      </c>
      <c r="W4919">
        <v>91.16</v>
      </c>
      <c r="X4919">
        <v>6.8506736395810996</v>
      </c>
    </row>
    <row r="4920" spans="5:24">
      <c r="E4920">
        <v>49.17</v>
      </c>
      <c r="F4920">
        <f t="shared" si="228"/>
        <v>5.4895967420947169</v>
      </c>
      <c r="T4920">
        <f t="shared" ca="1" si="229"/>
        <v>46.98</v>
      </c>
      <c r="U4920">
        <f t="shared" ca="1" si="230"/>
        <v>5.4621136902773495</v>
      </c>
      <c r="W4920">
        <v>37.659999999999997</v>
      </c>
      <c r="X4920">
        <v>5.185577276783925</v>
      </c>
    </row>
    <row r="4921" spans="5:24">
      <c r="E4921">
        <v>49.18</v>
      </c>
      <c r="F4921">
        <f t="shared" si="228"/>
        <v>5.4897221003144097</v>
      </c>
      <c r="T4921">
        <f t="shared" ca="1" si="229"/>
        <v>17.010000000000002</v>
      </c>
      <c r="U4921">
        <f t="shared" ca="1" si="230"/>
        <v>5.0231149228366725</v>
      </c>
      <c r="W4921">
        <v>35.79</v>
      </c>
      <c r="X4921">
        <v>5.1359223153076572</v>
      </c>
    </row>
    <row r="4922" spans="5:24">
      <c r="E4922">
        <v>49.19</v>
      </c>
      <c r="F4922">
        <f t="shared" si="228"/>
        <v>5.4898474578880503</v>
      </c>
      <c r="T4922">
        <f t="shared" ca="1" si="229"/>
        <v>29.34</v>
      </c>
      <c r="U4922">
        <f t="shared" ca="1" si="230"/>
        <v>5.2282604666723689</v>
      </c>
      <c r="W4922">
        <v>66.709999999999994</v>
      </c>
      <c r="X4922">
        <v>5.9319193921592612</v>
      </c>
    </row>
    <row r="4923" spans="5:24">
      <c r="E4923">
        <v>49.2</v>
      </c>
      <c r="F4923">
        <f t="shared" si="228"/>
        <v>5.4899728148235249</v>
      </c>
      <c r="T4923">
        <f t="shared" ca="1" si="229"/>
        <v>22.78</v>
      </c>
      <c r="U4923">
        <f t="shared" ca="1" si="230"/>
        <v>5.1269441978774024</v>
      </c>
      <c r="W4923">
        <v>66.19</v>
      </c>
      <c r="X4923">
        <v>5.9176541493175057</v>
      </c>
    </row>
    <row r="4924" spans="5:24">
      <c r="E4924">
        <v>49.21</v>
      </c>
      <c r="F4924">
        <f t="shared" si="228"/>
        <v>5.4900981711287189</v>
      </c>
      <c r="T4924">
        <f t="shared" ca="1" si="229"/>
        <v>11.85</v>
      </c>
      <c r="U4924">
        <f t="shared" ca="1" si="230"/>
        <v>4.9087407129764413</v>
      </c>
      <c r="W4924">
        <v>33.07</v>
      </c>
      <c r="X4924">
        <v>5.0620189217845484</v>
      </c>
    </row>
    <row r="4925" spans="5:24">
      <c r="E4925">
        <v>49.22</v>
      </c>
      <c r="F4925">
        <f t="shared" si="228"/>
        <v>5.4902235268115192</v>
      </c>
      <c r="T4925">
        <f t="shared" ca="1" si="229"/>
        <v>3.27</v>
      </c>
      <c r="U4925">
        <f t="shared" ca="1" si="230"/>
        <v>4.5787429979574847</v>
      </c>
      <c r="W4925">
        <v>45.87</v>
      </c>
      <c r="X4925">
        <v>5.3962906418803493</v>
      </c>
    </row>
    <row r="4926" spans="5:24">
      <c r="E4926">
        <v>49.23</v>
      </c>
      <c r="F4926">
        <f t="shared" si="228"/>
        <v>5.4903488818798101</v>
      </c>
      <c r="T4926">
        <f t="shared" ca="1" si="229"/>
        <v>23.85</v>
      </c>
      <c r="U4926">
        <f t="shared" ca="1" si="230"/>
        <v>5.1444320295493116</v>
      </c>
      <c r="W4926">
        <v>25.74</v>
      </c>
      <c r="X4926">
        <v>4.8486181129164434</v>
      </c>
    </row>
    <row r="4927" spans="5:24">
      <c r="E4927">
        <v>49.24</v>
      </c>
      <c r="F4927">
        <f t="shared" si="228"/>
        <v>5.4904742363414778</v>
      </c>
      <c r="T4927">
        <f t="shared" ca="1" si="229"/>
        <v>65.78</v>
      </c>
      <c r="U4927">
        <f t="shared" ca="1" si="230"/>
        <v>5.7032331592419832</v>
      </c>
      <c r="W4927">
        <v>79.92</v>
      </c>
      <c r="X4927">
        <v>6.3387671288471221</v>
      </c>
    </row>
    <row r="4928" spans="5:24">
      <c r="E4928">
        <v>49.25</v>
      </c>
      <c r="F4928">
        <f t="shared" si="228"/>
        <v>5.4905995902044058</v>
      </c>
      <c r="T4928">
        <f t="shared" ca="1" si="229"/>
        <v>34.08</v>
      </c>
      <c r="U4928">
        <f t="shared" ca="1" si="230"/>
        <v>5.2948596171630244</v>
      </c>
      <c r="W4928">
        <v>27.69</v>
      </c>
      <c r="X4928">
        <v>4.907924452023753</v>
      </c>
    </row>
    <row r="4929" spans="5:24">
      <c r="E4929">
        <v>49.26</v>
      </c>
      <c r="F4929">
        <f t="shared" si="228"/>
        <v>5.4907249434764811</v>
      </c>
      <c r="T4929">
        <f t="shared" ca="1" si="229"/>
        <v>19.989999999999998</v>
      </c>
      <c r="U4929">
        <f t="shared" ca="1" si="230"/>
        <v>5.07901076064232</v>
      </c>
      <c r="W4929">
        <v>29.51</v>
      </c>
      <c r="X4929">
        <v>4.9614537731289783</v>
      </c>
    </row>
    <row r="4930" spans="5:24">
      <c r="E4930">
        <v>49.27</v>
      </c>
      <c r="F4930">
        <f t="shared" si="228"/>
        <v>5.4908502961655863</v>
      </c>
      <c r="T4930">
        <f t="shared" ca="1" si="229"/>
        <v>18.739999999999998</v>
      </c>
      <c r="U4930">
        <f t="shared" ca="1" si="230"/>
        <v>5.0562409260521743</v>
      </c>
      <c r="W4930">
        <v>39.770000000000003</v>
      </c>
      <c r="X4930">
        <v>5.2406951012616503</v>
      </c>
    </row>
    <row r="4931" spans="5:24">
      <c r="E4931">
        <v>49.28</v>
      </c>
      <c r="F4931">
        <f t="shared" si="228"/>
        <v>5.4909756482796057</v>
      </c>
      <c r="T4931">
        <f t="shared" ca="1" si="229"/>
        <v>80.16</v>
      </c>
      <c r="U4931">
        <f t="shared" ca="1" si="230"/>
        <v>5.9236750583140436</v>
      </c>
      <c r="W4931">
        <v>25.94</v>
      </c>
      <c r="X4931">
        <v>4.8548037252515694</v>
      </c>
    </row>
    <row r="4932" spans="5:24">
      <c r="E4932">
        <v>49.29</v>
      </c>
      <c r="F4932">
        <f t="shared" si="228"/>
        <v>5.4911009998264237</v>
      </c>
      <c r="T4932">
        <f t="shared" ca="1" si="229"/>
        <v>75.33</v>
      </c>
      <c r="U4932">
        <f t="shared" ca="1" si="230"/>
        <v>5.8424555667468265</v>
      </c>
      <c r="W4932">
        <v>10.09</v>
      </c>
      <c r="X4932">
        <v>4.2235599322658004</v>
      </c>
    </row>
    <row r="4933" spans="5:24">
      <c r="E4933">
        <v>49.3</v>
      </c>
      <c r="F4933">
        <f t="shared" ref="F4933:F4996" si="231">NORMINV(E4933/100,$C$3,$C$4)</f>
        <v>5.4912263508139247</v>
      </c>
      <c r="T4933">
        <f t="shared" ref="T4933:T4996" ca="1" si="232">RANDBETWEEN(1,10000)/100</f>
        <v>12.34</v>
      </c>
      <c r="U4933">
        <f t="shared" ref="U4933:U4996" ca="1" si="233">NORMINV(T4933/100,$C$3,$C$4)</f>
        <v>4.9209215337236456</v>
      </c>
      <c r="W4933">
        <v>17.36</v>
      </c>
      <c r="X4933">
        <v>4.5599657642781066</v>
      </c>
    </row>
    <row r="4934" spans="5:24">
      <c r="E4934">
        <v>49.31</v>
      </c>
      <c r="F4934">
        <f t="shared" si="231"/>
        <v>5.4913517012499904</v>
      </c>
      <c r="T4934">
        <f t="shared" ca="1" si="232"/>
        <v>26.77</v>
      </c>
      <c r="U4934">
        <f t="shared" ca="1" si="233"/>
        <v>5.1901079970153283</v>
      </c>
      <c r="W4934">
        <v>2.57</v>
      </c>
      <c r="X4934">
        <v>3.5518749322240479</v>
      </c>
    </row>
    <row r="4935" spans="5:24">
      <c r="E4935">
        <v>49.32</v>
      </c>
      <c r="F4935">
        <f t="shared" si="231"/>
        <v>5.4914770511425051</v>
      </c>
      <c r="T4935">
        <f t="shared" ca="1" si="232"/>
        <v>32.619999999999997</v>
      </c>
      <c r="U4935">
        <f t="shared" ca="1" si="233"/>
        <v>5.2747847105110726</v>
      </c>
      <c r="W4935">
        <v>23.04</v>
      </c>
      <c r="X4935">
        <v>4.7624698249649651</v>
      </c>
    </row>
    <row r="4936" spans="5:24">
      <c r="E4936">
        <v>49.33</v>
      </c>
      <c r="F4936">
        <f t="shared" si="231"/>
        <v>5.4916024004993513</v>
      </c>
      <c r="T4936">
        <f t="shared" ca="1" si="232"/>
        <v>75.48</v>
      </c>
      <c r="U4936">
        <f t="shared" ca="1" si="233"/>
        <v>5.8448363798495535</v>
      </c>
      <c r="W4936">
        <v>63.46</v>
      </c>
      <c r="X4936">
        <v>5.8440615476370521</v>
      </c>
    </row>
    <row r="4937" spans="5:24">
      <c r="E4937">
        <v>49.34</v>
      </c>
      <c r="F4937">
        <f t="shared" si="231"/>
        <v>5.4917277493284127</v>
      </c>
      <c r="T4937">
        <f t="shared" ca="1" si="232"/>
        <v>88.73</v>
      </c>
      <c r="U4937">
        <f t="shared" ca="1" si="233"/>
        <v>6.1061468168296988</v>
      </c>
      <c r="W4937">
        <v>1.51</v>
      </c>
      <c r="X4937">
        <v>3.3325426711344175</v>
      </c>
    </row>
    <row r="4938" spans="5:24">
      <c r="E4938">
        <v>49.35</v>
      </c>
      <c r="F4938">
        <f t="shared" si="231"/>
        <v>5.4918530976375708</v>
      </c>
      <c r="T4938">
        <f t="shared" ca="1" si="232"/>
        <v>74.11</v>
      </c>
      <c r="U4938">
        <f t="shared" ca="1" si="233"/>
        <v>5.8233701778984077</v>
      </c>
      <c r="W4938">
        <v>99.95</v>
      </c>
      <c r="X4938">
        <v>8.79052673149166</v>
      </c>
    </row>
    <row r="4939" spans="5:24">
      <c r="E4939">
        <v>49.36</v>
      </c>
      <c r="F4939">
        <f t="shared" si="231"/>
        <v>5.4919784454347074</v>
      </c>
      <c r="T4939">
        <f t="shared" ca="1" si="232"/>
        <v>28.62</v>
      </c>
      <c r="U4939">
        <f t="shared" ca="1" si="233"/>
        <v>5.2177397847685301</v>
      </c>
      <c r="W4939">
        <v>5.8</v>
      </c>
      <c r="X4939">
        <v>3.9282131834901399</v>
      </c>
    </row>
    <row r="4940" spans="5:24">
      <c r="E4940">
        <v>49.37</v>
      </c>
      <c r="F4940">
        <f t="shared" si="231"/>
        <v>5.492103792727705</v>
      </c>
      <c r="T4940">
        <f t="shared" ca="1" si="232"/>
        <v>65.89</v>
      </c>
      <c r="U4940">
        <f t="shared" ca="1" si="233"/>
        <v>5.7047314416671036</v>
      </c>
      <c r="W4940">
        <v>8.27</v>
      </c>
      <c r="X4940">
        <v>4.1128630278479203</v>
      </c>
    </row>
    <row r="4941" spans="5:24">
      <c r="E4941">
        <v>49.38</v>
      </c>
      <c r="F4941">
        <f t="shared" si="231"/>
        <v>5.4922291395244454</v>
      </c>
      <c r="T4941">
        <f t="shared" ca="1" si="232"/>
        <v>59.42</v>
      </c>
      <c r="U4941">
        <f t="shared" ca="1" si="233"/>
        <v>5.6191812177191176</v>
      </c>
      <c r="W4941">
        <v>29.85</v>
      </c>
      <c r="X4941">
        <v>4.9712804309398058</v>
      </c>
    </row>
    <row r="4942" spans="5:24">
      <c r="E4942">
        <v>49.39</v>
      </c>
      <c r="F4942">
        <f t="shared" si="231"/>
        <v>5.4923544858328111</v>
      </c>
      <c r="T4942">
        <f t="shared" ca="1" si="232"/>
        <v>17.78</v>
      </c>
      <c r="U4942">
        <f t="shared" ca="1" si="233"/>
        <v>5.0381091644820772</v>
      </c>
      <c r="W4942">
        <v>33.700000000000003</v>
      </c>
      <c r="X4942">
        <v>5.0793353803623846</v>
      </c>
    </row>
    <row r="4943" spans="5:24">
      <c r="E4943">
        <v>49.4</v>
      </c>
      <c r="F4943">
        <f t="shared" si="231"/>
        <v>5.492479831660682</v>
      </c>
      <c r="T4943">
        <f t="shared" ca="1" si="232"/>
        <v>88.39</v>
      </c>
      <c r="U4943">
        <f t="shared" ca="1" si="233"/>
        <v>6.0973554529272977</v>
      </c>
      <c r="W4943">
        <v>88.19</v>
      </c>
      <c r="X4943">
        <v>6.6845384125930423</v>
      </c>
    </row>
    <row r="4944" spans="5:24">
      <c r="E4944">
        <v>49.41</v>
      </c>
      <c r="F4944">
        <f t="shared" si="231"/>
        <v>5.4926051770159399</v>
      </c>
      <c r="T4944">
        <f t="shared" ca="1" si="232"/>
        <v>87.36</v>
      </c>
      <c r="U4944">
        <f t="shared" ca="1" si="233"/>
        <v>6.0717874210652694</v>
      </c>
      <c r="W4944">
        <v>88.04</v>
      </c>
      <c r="X4944">
        <v>6.6769887413565048</v>
      </c>
    </row>
    <row r="4945" spans="5:24">
      <c r="E4945">
        <v>49.42</v>
      </c>
      <c r="F4945">
        <f t="shared" si="231"/>
        <v>5.4927305219064664</v>
      </c>
      <c r="T4945">
        <f t="shared" ca="1" si="232"/>
        <v>25.85</v>
      </c>
      <c r="U4945">
        <f t="shared" ca="1" si="233"/>
        <v>5.1760116341878328</v>
      </c>
      <c r="W4945">
        <v>83.63</v>
      </c>
      <c r="X4945">
        <v>6.4793643202162743</v>
      </c>
    </row>
    <row r="4946" spans="5:24">
      <c r="E4946">
        <v>49.43</v>
      </c>
      <c r="F4946">
        <f t="shared" si="231"/>
        <v>5.4928558663401406</v>
      </c>
      <c r="T4946">
        <f t="shared" ca="1" si="232"/>
        <v>25.77</v>
      </c>
      <c r="U4946">
        <f t="shared" ca="1" si="233"/>
        <v>5.1747737696538376</v>
      </c>
      <c r="W4946">
        <v>51.51</v>
      </c>
      <c r="X4946">
        <v>5.5378591290038823</v>
      </c>
    </row>
    <row r="4947" spans="5:24">
      <c r="E4947">
        <v>49.44</v>
      </c>
      <c r="F4947">
        <f t="shared" si="231"/>
        <v>5.4929812103248441</v>
      </c>
      <c r="T4947">
        <f t="shared" ca="1" si="232"/>
        <v>58.15</v>
      </c>
      <c r="U4947">
        <f t="shared" ca="1" si="233"/>
        <v>5.6028661669465816</v>
      </c>
      <c r="W4947">
        <v>98.95</v>
      </c>
      <c r="X4947">
        <v>7.807984474945953</v>
      </c>
    </row>
    <row r="4948" spans="5:24">
      <c r="E4948">
        <v>49.45</v>
      </c>
      <c r="F4948">
        <f t="shared" si="231"/>
        <v>5.4931065538684578</v>
      </c>
      <c r="T4948">
        <f t="shared" ca="1" si="232"/>
        <v>43.44</v>
      </c>
      <c r="U4948">
        <f t="shared" ca="1" si="233"/>
        <v>5.4174085346281418</v>
      </c>
      <c r="W4948">
        <v>59.79</v>
      </c>
      <c r="X4948">
        <v>5.747915224648299</v>
      </c>
    </row>
    <row r="4949" spans="5:24">
      <c r="E4949">
        <v>49.46</v>
      </c>
      <c r="F4949">
        <f t="shared" si="231"/>
        <v>5.4932318969788607</v>
      </c>
      <c r="T4949">
        <f t="shared" ca="1" si="232"/>
        <v>13.96</v>
      </c>
      <c r="U4949">
        <f t="shared" ca="1" si="233"/>
        <v>4.9589408890923847</v>
      </c>
      <c r="W4949">
        <v>50.09</v>
      </c>
      <c r="X4949">
        <v>5.5022559673607487</v>
      </c>
    </row>
    <row r="4950" spans="5:24">
      <c r="E4950">
        <v>49.47</v>
      </c>
      <c r="F4950">
        <f t="shared" si="231"/>
        <v>5.4933572396639336</v>
      </c>
      <c r="T4950">
        <f t="shared" ca="1" si="232"/>
        <v>42.9</v>
      </c>
      <c r="U4950">
        <f t="shared" ca="1" si="233"/>
        <v>5.4105396698643435</v>
      </c>
      <c r="W4950">
        <v>40.200000000000003</v>
      </c>
      <c r="X4950">
        <v>5.2518262815406871</v>
      </c>
    </row>
    <row r="4951" spans="5:24">
      <c r="E4951">
        <v>49.48</v>
      </c>
      <c r="F4951">
        <f t="shared" si="231"/>
        <v>5.4934825819315556</v>
      </c>
      <c r="T4951">
        <f t="shared" ca="1" si="232"/>
        <v>8.08</v>
      </c>
      <c r="U4951">
        <f t="shared" ca="1" si="233"/>
        <v>4.8001447028676285</v>
      </c>
      <c r="W4951">
        <v>25.7</v>
      </c>
      <c r="X4951">
        <v>4.8473780016521992</v>
      </c>
    </row>
    <row r="4952" spans="5:24">
      <c r="E4952">
        <v>49.49</v>
      </c>
      <c r="F4952">
        <f t="shared" si="231"/>
        <v>5.4936079237896065</v>
      </c>
      <c r="T4952">
        <f t="shared" ca="1" si="232"/>
        <v>60.02</v>
      </c>
      <c r="U4952">
        <f t="shared" ca="1" si="233"/>
        <v>5.6269324062213419</v>
      </c>
      <c r="W4952">
        <v>69.95</v>
      </c>
      <c r="X4952">
        <v>6.0229630023392788</v>
      </c>
    </row>
    <row r="4953" spans="5:24">
      <c r="E4953">
        <v>49.5</v>
      </c>
      <c r="F4953">
        <f t="shared" si="231"/>
        <v>5.4937332652459654</v>
      </c>
      <c r="T4953">
        <f t="shared" ca="1" si="232"/>
        <v>56.34</v>
      </c>
      <c r="U4953">
        <f t="shared" ca="1" si="233"/>
        <v>5.5797975748413489</v>
      </c>
      <c r="W4953">
        <v>79.55</v>
      </c>
      <c r="X4953">
        <v>6.3256546933367588</v>
      </c>
    </row>
    <row r="4954" spans="5:24">
      <c r="E4954">
        <v>49.51</v>
      </c>
      <c r="F4954">
        <f t="shared" si="231"/>
        <v>5.4938586063085122</v>
      </c>
      <c r="T4954">
        <f t="shared" ca="1" si="232"/>
        <v>25.43</v>
      </c>
      <c r="U4954">
        <f t="shared" ca="1" si="233"/>
        <v>5.1694903995251211</v>
      </c>
      <c r="W4954">
        <v>74.8</v>
      </c>
      <c r="X4954">
        <v>6.1682092997257225</v>
      </c>
    </row>
    <row r="4955" spans="5:24">
      <c r="E4955">
        <v>49.52</v>
      </c>
      <c r="F4955">
        <f t="shared" si="231"/>
        <v>5.4939839469851259</v>
      </c>
      <c r="T4955">
        <f t="shared" ca="1" si="232"/>
        <v>74.08</v>
      </c>
      <c r="U4955">
        <f t="shared" ca="1" si="233"/>
        <v>5.8229068611908872</v>
      </c>
      <c r="W4955">
        <v>93.99</v>
      </c>
      <c r="X4955">
        <v>7.0539346731588513</v>
      </c>
    </row>
    <row r="4956" spans="5:24">
      <c r="E4956">
        <v>49.53</v>
      </c>
      <c r="F4956">
        <f t="shared" si="231"/>
        <v>5.4941092872836848</v>
      </c>
      <c r="T4956">
        <f t="shared" ca="1" si="232"/>
        <v>0.67</v>
      </c>
      <c r="U4956">
        <f t="shared" ca="1" si="233"/>
        <v>4.263521146687804</v>
      </c>
      <c r="W4956">
        <v>32.43</v>
      </c>
      <c r="X4956">
        <v>5.044292043873126</v>
      </c>
    </row>
    <row r="4957" spans="5:24">
      <c r="E4957">
        <v>49.54</v>
      </c>
      <c r="F4957">
        <f t="shared" si="231"/>
        <v>5.4942346272120677</v>
      </c>
      <c r="T4957">
        <f t="shared" ca="1" si="232"/>
        <v>74.14</v>
      </c>
      <c r="U4957">
        <f t="shared" ca="1" si="233"/>
        <v>5.8238337724341322</v>
      </c>
      <c r="W4957">
        <v>1.31</v>
      </c>
      <c r="X4957">
        <v>3.2767656244881431</v>
      </c>
    </row>
    <row r="4958" spans="5:24">
      <c r="E4958">
        <v>49.55</v>
      </c>
      <c r="F4958">
        <f t="shared" si="231"/>
        <v>5.4943599667781537</v>
      </c>
      <c r="T4958">
        <f t="shared" ca="1" si="232"/>
        <v>86.01</v>
      </c>
      <c r="U4958">
        <f t="shared" ca="1" si="233"/>
        <v>6.0403843666024386</v>
      </c>
      <c r="W4958">
        <v>82.11</v>
      </c>
      <c r="X4958">
        <v>6.4195652368030149</v>
      </c>
    </row>
    <row r="4959" spans="5:24">
      <c r="E4959">
        <v>49.56</v>
      </c>
      <c r="F4959">
        <f t="shared" si="231"/>
        <v>5.4944853059898202</v>
      </c>
      <c r="T4959">
        <f t="shared" ca="1" si="232"/>
        <v>23.83</v>
      </c>
      <c r="U4959">
        <f t="shared" ca="1" si="233"/>
        <v>5.1441091770581755</v>
      </c>
      <c r="W4959">
        <v>73.849999999999994</v>
      </c>
      <c r="X4959">
        <v>6.1387278374848107</v>
      </c>
    </row>
    <row r="4960" spans="5:24">
      <c r="E4960">
        <v>49.57</v>
      </c>
      <c r="F4960">
        <f t="shared" si="231"/>
        <v>5.494610644854947</v>
      </c>
      <c r="T4960">
        <f t="shared" ca="1" si="232"/>
        <v>2.54</v>
      </c>
      <c r="U4960">
        <f t="shared" ca="1" si="233"/>
        <v>4.5234173020855266</v>
      </c>
      <c r="W4960">
        <v>20.100000000000001</v>
      </c>
      <c r="X4960">
        <v>4.6619453301225935</v>
      </c>
    </row>
    <row r="4961" spans="5:24">
      <c r="E4961">
        <v>49.58</v>
      </c>
      <c r="F4961">
        <f t="shared" si="231"/>
        <v>5.4947359833814104</v>
      </c>
      <c r="T4961">
        <f t="shared" ca="1" si="232"/>
        <v>86.62</v>
      </c>
      <c r="U4961">
        <f t="shared" ca="1" si="233"/>
        <v>6.0543032185292462</v>
      </c>
      <c r="W4961">
        <v>36.93</v>
      </c>
      <c r="X4961">
        <v>5.1662921163473943</v>
      </c>
    </row>
    <row r="4962" spans="5:24">
      <c r="E4962">
        <v>49.59</v>
      </c>
      <c r="F4962">
        <f t="shared" si="231"/>
        <v>5.4948613215770896</v>
      </c>
      <c r="T4962">
        <f t="shared" ca="1" si="232"/>
        <v>56.55</v>
      </c>
      <c r="U4962">
        <f t="shared" ca="1" si="233"/>
        <v>5.5824644150474585</v>
      </c>
      <c r="W4962">
        <v>33.909999999999997</v>
      </c>
      <c r="X4962">
        <v>5.0850793603826947</v>
      </c>
    </row>
    <row r="4963" spans="5:24">
      <c r="E4963">
        <v>49.6</v>
      </c>
      <c r="F4963">
        <f t="shared" si="231"/>
        <v>5.4949866594498626</v>
      </c>
      <c r="T4963">
        <f t="shared" ca="1" si="232"/>
        <v>31.66</v>
      </c>
      <c r="U4963">
        <f t="shared" ca="1" si="233"/>
        <v>5.2613861581858412</v>
      </c>
      <c r="W4963">
        <v>74.540000000000006</v>
      </c>
      <c r="X4963">
        <v>6.1600838842403061</v>
      </c>
    </row>
    <row r="4964" spans="5:24">
      <c r="E4964">
        <v>49.61</v>
      </c>
      <c r="F4964">
        <f t="shared" si="231"/>
        <v>5.4951119970076059</v>
      </c>
      <c r="T4964">
        <f t="shared" ca="1" si="232"/>
        <v>92.87</v>
      </c>
      <c r="U4964">
        <f t="shared" ca="1" si="233"/>
        <v>6.2330886336483271</v>
      </c>
      <c r="W4964">
        <v>25.82</v>
      </c>
      <c r="X4964">
        <v>4.8510953361495703</v>
      </c>
    </row>
    <row r="4965" spans="5:24">
      <c r="E4965">
        <v>49.62</v>
      </c>
      <c r="F4965">
        <f t="shared" si="231"/>
        <v>5.4952373342581975</v>
      </c>
      <c r="T4965">
        <f t="shared" ca="1" si="232"/>
        <v>43.09</v>
      </c>
      <c r="U4965">
        <f t="shared" ca="1" si="233"/>
        <v>5.4129583516078492</v>
      </c>
      <c r="W4965">
        <v>80.95</v>
      </c>
      <c r="X4965">
        <v>6.3760552476728831</v>
      </c>
    </row>
    <row r="4966" spans="5:24">
      <c r="E4966">
        <v>49.63</v>
      </c>
      <c r="F4966">
        <f t="shared" si="231"/>
        <v>5.4953626712095147</v>
      </c>
      <c r="T4966">
        <f t="shared" ca="1" si="232"/>
        <v>72.819999999999993</v>
      </c>
      <c r="U4966">
        <f t="shared" ca="1" si="233"/>
        <v>5.8036890641348684</v>
      </c>
      <c r="W4966">
        <v>24.96</v>
      </c>
      <c r="X4966">
        <v>4.8242509687913611</v>
      </c>
    </row>
    <row r="4967" spans="5:24">
      <c r="E4967">
        <v>49.64</v>
      </c>
      <c r="F4967">
        <f t="shared" si="231"/>
        <v>5.4954880078694357</v>
      </c>
      <c r="T4967">
        <f t="shared" ca="1" si="232"/>
        <v>94.16</v>
      </c>
      <c r="U4967">
        <f t="shared" ca="1" si="233"/>
        <v>6.2841738704638184</v>
      </c>
      <c r="W4967">
        <v>92.93</v>
      </c>
      <c r="X4967">
        <v>6.9705975016847805</v>
      </c>
    </row>
    <row r="4968" spans="5:24">
      <c r="E4968">
        <v>49.65</v>
      </c>
      <c r="F4968">
        <f t="shared" si="231"/>
        <v>5.4956133442458359</v>
      </c>
      <c r="T4968">
        <f t="shared" ca="1" si="232"/>
        <v>18.62</v>
      </c>
      <c r="U4968">
        <f t="shared" ca="1" si="233"/>
        <v>5.0540065928912146</v>
      </c>
      <c r="W4968">
        <v>10.07</v>
      </c>
      <c r="X4968">
        <v>4.2224269271726609</v>
      </c>
    </row>
    <row r="4969" spans="5:24">
      <c r="E4969">
        <v>49.66</v>
      </c>
      <c r="F4969">
        <f t="shared" si="231"/>
        <v>5.4957386803465935</v>
      </c>
      <c r="T4969">
        <f t="shared" ca="1" si="232"/>
        <v>46.39</v>
      </c>
      <c r="U4969">
        <f t="shared" ca="1" si="233"/>
        <v>5.4546934358659884</v>
      </c>
      <c r="W4969">
        <v>64.790000000000006</v>
      </c>
      <c r="X4969">
        <v>5.8796570583262637</v>
      </c>
    </row>
    <row r="4970" spans="5:24">
      <c r="E4970">
        <v>49.67</v>
      </c>
      <c r="F4970">
        <f t="shared" si="231"/>
        <v>5.4958640161795849</v>
      </c>
      <c r="T4970">
        <f t="shared" ca="1" si="232"/>
        <v>69.86</v>
      </c>
      <c r="U4970">
        <f t="shared" ca="1" si="233"/>
        <v>5.7601891009199679</v>
      </c>
      <c r="W4970">
        <v>95.93</v>
      </c>
      <c r="X4970">
        <v>7.2426200807906538</v>
      </c>
    </row>
    <row r="4971" spans="5:24">
      <c r="E4971">
        <v>49.68</v>
      </c>
      <c r="F4971">
        <f t="shared" si="231"/>
        <v>5.4959893517526872</v>
      </c>
      <c r="T4971">
        <f t="shared" ca="1" si="232"/>
        <v>81.78</v>
      </c>
      <c r="U4971">
        <f t="shared" ca="1" si="233"/>
        <v>5.9535064268829796</v>
      </c>
      <c r="W4971">
        <v>6.09</v>
      </c>
      <c r="X4971">
        <v>3.9527376642710697</v>
      </c>
    </row>
    <row r="4972" spans="5:24">
      <c r="E4972">
        <v>49.69</v>
      </c>
      <c r="F4972">
        <f t="shared" si="231"/>
        <v>5.496114687073776</v>
      </c>
      <c r="T4972">
        <f t="shared" ca="1" si="232"/>
        <v>60.66</v>
      </c>
      <c r="U4972">
        <f t="shared" ca="1" si="233"/>
        <v>5.6352341508738135</v>
      </c>
      <c r="W4972">
        <v>14.33</v>
      </c>
      <c r="X4972">
        <v>4.4343900512045149</v>
      </c>
    </row>
    <row r="4973" spans="5:24">
      <c r="E4973">
        <v>49.7</v>
      </c>
      <c r="F4973">
        <f t="shared" si="231"/>
        <v>5.4962400221507295</v>
      </c>
      <c r="T4973">
        <f t="shared" ca="1" si="232"/>
        <v>11.63</v>
      </c>
      <c r="U4973">
        <f t="shared" ca="1" si="233"/>
        <v>4.9031559536492457</v>
      </c>
      <c r="W4973">
        <v>17.309999999999999</v>
      </c>
      <c r="X4973">
        <v>4.558014375691199</v>
      </c>
    </row>
    <row r="4974" spans="5:24">
      <c r="E4974">
        <v>49.71</v>
      </c>
      <c r="F4974">
        <f t="shared" si="231"/>
        <v>5.496365356991423</v>
      </c>
      <c r="T4974">
        <f t="shared" ca="1" si="232"/>
        <v>43.85</v>
      </c>
      <c r="U4974">
        <f t="shared" ca="1" si="233"/>
        <v>5.4226133239681715</v>
      </c>
      <c r="W4974">
        <v>23.17</v>
      </c>
      <c r="X4974">
        <v>4.7667402187040322</v>
      </c>
    </row>
    <row r="4975" spans="5:24">
      <c r="E4975">
        <v>49.72</v>
      </c>
      <c r="F4975">
        <f t="shared" si="231"/>
        <v>5.496490691603733</v>
      </c>
      <c r="T4975">
        <f t="shared" ca="1" si="232"/>
        <v>25.09</v>
      </c>
      <c r="U4975">
        <f t="shared" ca="1" si="233"/>
        <v>5.1641698652348023</v>
      </c>
      <c r="W4975">
        <v>49.57</v>
      </c>
      <c r="X4975">
        <v>5.489221289709894</v>
      </c>
    </row>
    <row r="4976" spans="5:24">
      <c r="E4976">
        <v>49.73</v>
      </c>
      <c r="F4976">
        <f t="shared" si="231"/>
        <v>5.4966160259955359</v>
      </c>
      <c r="T4976">
        <f t="shared" ca="1" si="232"/>
        <v>35.01</v>
      </c>
      <c r="U4976">
        <f t="shared" ca="1" si="233"/>
        <v>5.307474749340666</v>
      </c>
      <c r="W4976">
        <v>81.2</v>
      </c>
      <c r="X4976">
        <v>6.3852904488296414</v>
      </c>
    </row>
    <row r="4977" spans="5:24">
      <c r="E4977">
        <v>49.74</v>
      </c>
      <c r="F4977">
        <f t="shared" si="231"/>
        <v>5.4967413601747079</v>
      </c>
      <c r="T4977">
        <f t="shared" ca="1" si="232"/>
        <v>47.2</v>
      </c>
      <c r="U4977">
        <f t="shared" ca="1" si="233"/>
        <v>5.4648783430890413</v>
      </c>
      <c r="W4977">
        <v>39.49</v>
      </c>
      <c r="X4977">
        <v>5.2334296668330342</v>
      </c>
    </row>
    <row r="4978" spans="5:24">
      <c r="E4978">
        <v>49.75</v>
      </c>
      <c r="F4978">
        <f t="shared" si="231"/>
        <v>5.4968666941491247</v>
      </c>
      <c r="T4978">
        <f t="shared" ca="1" si="232"/>
        <v>14.27</v>
      </c>
      <c r="U4978">
        <f t="shared" ca="1" si="233"/>
        <v>4.9658664005019002</v>
      </c>
      <c r="W4978">
        <v>10</v>
      </c>
      <c r="X4978">
        <v>4.2184484344554001</v>
      </c>
    </row>
    <row r="4979" spans="5:24">
      <c r="E4979">
        <v>49.76</v>
      </c>
      <c r="F4979">
        <f t="shared" si="231"/>
        <v>5.4969920279266624</v>
      </c>
      <c r="T4979">
        <f t="shared" ca="1" si="232"/>
        <v>62.06</v>
      </c>
      <c r="U4979">
        <f t="shared" ca="1" si="233"/>
        <v>5.653528491237255</v>
      </c>
      <c r="W4979">
        <v>73.819999999999993</v>
      </c>
      <c r="X4979">
        <v>6.1378059590683032</v>
      </c>
    </row>
    <row r="4980" spans="5:24">
      <c r="E4980">
        <v>49.77</v>
      </c>
      <c r="F4980">
        <f t="shared" si="231"/>
        <v>5.4971173615151967</v>
      </c>
      <c r="T4980">
        <f t="shared" ca="1" si="232"/>
        <v>93.15</v>
      </c>
      <c r="U4980">
        <f t="shared" ca="1" si="233"/>
        <v>6.2435280401365851</v>
      </c>
      <c r="W4980">
        <v>93.06</v>
      </c>
      <c r="X4980">
        <v>6.9802745208582273</v>
      </c>
    </row>
    <row r="4981" spans="5:24">
      <c r="E4981">
        <v>49.78</v>
      </c>
      <c r="F4981">
        <f t="shared" si="231"/>
        <v>5.497242694922603</v>
      </c>
      <c r="T4981">
        <f t="shared" ca="1" si="232"/>
        <v>1.97</v>
      </c>
      <c r="U4981">
        <f t="shared" ca="1" si="233"/>
        <v>4.4700076316489739</v>
      </c>
      <c r="W4981">
        <v>65.36</v>
      </c>
      <c r="X4981">
        <v>5.8950581140092559</v>
      </c>
    </row>
    <row r="4982" spans="5:24">
      <c r="E4982">
        <v>49.79</v>
      </c>
      <c r="F4982">
        <f t="shared" si="231"/>
        <v>5.4973680281567576</v>
      </c>
      <c r="T4982">
        <f t="shared" ca="1" si="232"/>
        <v>24.25</v>
      </c>
      <c r="U4982">
        <f t="shared" ca="1" si="233"/>
        <v>5.1508583172187059</v>
      </c>
      <c r="W4982">
        <v>24.35</v>
      </c>
      <c r="X4982">
        <v>4.8049117533590993</v>
      </c>
    </row>
    <row r="4983" spans="5:24">
      <c r="E4983">
        <v>49.8</v>
      </c>
      <c r="F4983">
        <f t="shared" si="231"/>
        <v>5.497493361225537</v>
      </c>
      <c r="T4983">
        <f t="shared" ca="1" si="232"/>
        <v>53.28</v>
      </c>
      <c r="U4983">
        <f t="shared" ca="1" si="233"/>
        <v>5.5411551273634743</v>
      </c>
      <c r="W4983">
        <v>13.85</v>
      </c>
      <c r="X4983">
        <v>4.4129167055132505</v>
      </c>
    </row>
    <row r="4984" spans="5:24">
      <c r="E4984">
        <v>49.81</v>
      </c>
      <c r="F4984">
        <f t="shared" si="231"/>
        <v>5.4976186941368148</v>
      </c>
      <c r="T4984">
        <f t="shared" ca="1" si="232"/>
        <v>50.4</v>
      </c>
      <c r="U4984">
        <f t="shared" ca="1" si="233"/>
        <v>5.5050133405501374</v>
      </c>
      <c r="W4984">
        <v>4.92</v>
      </c>
      <c r="X4984">
        <v>3.8473396096920895</v>
      </c>
    </row>
    <row r="4985" spans="5:24">
      <c r="E4985">
        <v>49.82</v>
      </c>
      <c r="F4985">
        <f t="shared" si="231"/>
        <v>5.4977440268984674</v>
      </c>
      <c r="T4985">
        <f t="shared" ca="1" si="232"/>
        <v>33.39</v>
      </c>
      <c r="U4985">
        <f t="shared" ca="1" si="233"/>
        <v>5.2854153343108958</v>
      </c>
      <c r="W4985">
        <v>13.17</v>
      </c>
      <c r="X4985">
        <v>4.3816089145509025</v>
      </c>
    </row>
    <row r="4986" spans="5:24">
      <c r="E4986">
        <v>49.83</v>
      </c>
      <c r="F4986">
        <f t="shared" si="231"/>
        <v>5.4978693595183694</v>
      </c>
      <c r="T4986">
        <f t="shared" ca="1" si="232"/>
        <v>71.42</v>
      </c>
      <c r="U4986">
        <f t="shared" ca="1" si="233"/>
        <v>5.7828483345061859</v>
      </c>
      <c r="W4986">
        <v>54</v>
      </c>
      <c r="X4986">
        <v>5.6004337205114698</v>
      </c>
    </row>
    <row r="4987" spans="5:24">
      <c r="E4987">
        <v>49.84</v>
      </c>
      <c r="F4987">
        <f t="shared" si="231"/>
        <v>5.4979946920043981</v>
      </c>
      <c r="T4987">
        <f t="shared" ca="1" si="232"/>
        <v>26.11</v>
      </c>
      <c r="U4987">
        <f t="shared" ca="1" si="233"/>
        <v>5.1800210730741219</v>
      </c>
      <c r="W4987">
        <v>94.86</v>
      </c>
      <c r="X4987">
        <v>7.1314281932233268</v>
      </c>
    </row>
    <row r="4988" spans="5:24">
      <c r="E4988">
        <v>49.85</v>
      </c>
      <c r="F4988">
        <f t="shared" si="231"/>
        <v>5.498120024364427</v>
      </c>
      <c r="T4988">
        <f t="shared" ca="1" si="232"/>
        <v>58.74</v>
      </c>
      <c r="U4988">
        <f t="shared" ca="1" si="233"/>
        <v>5.6104309270272568</v>
      </c>
      <c r="W4988">
        <v>36.299999999999997</v>
      </c>
      <c r="X4988">
        <v>5.1495486567265383</v>
      </c>
    </row>
    <row r="4989" spans="5:24">
      <c r="E4989">
        <v>49.86</v>
      </c>
      <c r="F4989">
        <f t="shared" si="231"/>
        <v>5.4982453566063318</v>
      </c>
      <c r="T4989">
        <f t="shared" ca="1" si="232"/>
        <v>68.8</v>
      </c>
      <c r="U4989">
        <f t="shared" ca="1" si="233"/>
        <v>5.7450946158576048</v>
      </c>
      <c r="W4989">
        <v>46.54</v>
      </c>
      <c r="X4989">
        <v>5.4131616451491222</v>
      </c>
    </row>
    <row r="4990" spans="5:24">
      <c r="E4990">
        <v>49.87</v>
      </c>
      <c r="F4990">
        <f t="shared" si="231"/>
        <v>5.498370688737988</v>
      </c>
      <c r="T4990">
        <f t="shared" ca="1" si="232"/>
        <v>2.29</v>
      </c>
      <c r="U4990">
        <f t="shared" ca="1" si="233"/>
        <v>4.5013840627591266</v>
      </c>
      <c r="W4990">
        <v>38.75</v>
      </c>
      <c r="X4990">
        <v>5.2141591251188348</v>
      </c>
    </row>
    <row r="4991" spans="5:24">
      <c r="E4991">
        <v>49.88</v>
      </c>
      <c r="F4991">
        <f t="shared" si="231"/>
        <v>5.49849602076727</v>
      </c>
      <c r="T4991">
        <f t="shared" ca="1" si="232"/>
        <v>78.84</v>
      </c>
      <c r="U4991">
        <f t="shared" ca="1" si="233"/>
        <v>5.9004409668188647</v>
      </c>
      <c r="W4991">
        <v>39.81</v>
      </c>
      <c r="X4991">
        <v>5.2417318950649952</v>
      </c>
    </row>
    <row r="4992" spans="5:24">
      <c r="E4992">
        <v>49.89</v>
      </c>
      <c r="F4992">
        <f t="shared" si="231"/>
        <v>5.4986213527020542</v>
      </c>
      <c r="T4992">
        <f t="shared" ca="1" si="232"/>
        <v>62.98</v>
      </c>
      <c r="U4992">
        <f t="shared" ca="1" si="233"/>
        <v>5.6656618442535311</v>
      </c>
      <c r="W4992">
        <v>68.209999999999994</v>
      </c>
      <c r="X4992">
        <v>5.9735792152876286</v>
      </c>
    </row>
    <row r="4993" spans="5:24">
      <c r="E4993">
        <v>49.9</v>
      </c>
      <c r="F4993">
        <f t="shared" si="231"/>
        <v>5.4987466845502144</v>
      </c>
      <c r="T4993">
        <f t="shared" ca="1" si="232"/>
        <v>31.07</v>
      </c>
      <c r="U4993">
        <f t="shared" ca="1" si="233"/>
        <v>5.2530664209754487</v>
      </c>
      <c r="W4993">
        <v>51.97</v>
      </c>
      <c r="X4993">
        <v>5.5494006627630421</v>
      </c>
    </row>
    <row r="4994" spans="5:24">
      <c r="E4994">
        <v>49.91</v>
      </c>
      <c r="F4994">
        <f t="shared" si="231"/>
        <v>5.4988720163196252</v>
      </c>
      <c r="T4994">
        <f t="shared" ca="1" si="232"/>
        <v>62.86</v>
      </c>
      <c r="U4994">
        <f t="shared" ca="1" si="233"/>
        <v>5.6640738430895867</v>
      </c>
      <c r="W4994">
        <v>71.09</v>
      </c>
      <c r="X4994">
        <v>6.0560158785414737</v>
      </c>
    </row>
    <row r="4995" spans="5:24">
      <c r="E4995">
        <v>49.92</v>
      </c>
      <c r="F4995">
        <f t="shared" si="231"/>
        <v>5.4989973480181638</v>
      </c>
      <c r="T4995">
        <f t="shared" ca="1" si="232"/>
        <v>93.64</v>
      </c>
      <c r="U4995">
        <f t="shared" ca="1" si="233"/>
        <v>6.2626184900120174</v>
      </c>
      <c r="W4995">
        <v>58.24</v>
      </c>
      <c r="X4995">
        <v>5.7080370992467291</v>
      </c>
    </row>
    <row r="4996" spans="5:24">
      <c r="E4996">
        <v>49.93</v>
      </c>
      <c r="F4996">
        <f t="shared" si="231"/>
        <v>5.4991226796537021</v>
      </c>
      <c r="T4996">
        <f t="shared" ca="1" si="232"/>
        <v>69.8</v>
      </c>
      <c r="U4996">
        <f t="shared" ca="1" si="233"/>
        <v>5.7593284660401958</v>
      </c>
      <c r="W4996">
        <v>46.72</v>
      </c>
      <c r="X4996">
        <v>5.4176897452730506</v>
      </c>
    </row>
    <row r="4997" spans="5:24">
      <c r="E4997">
        <v>49.94</v>
      </c>
      <c r="F4997">
        <f t="shared" ref="F4997:F5003" si="234">NORMINV(E4997/100,$C$3,$C$4)</f>
        <v>5.4992480112341173</v>
      </c>
      <c r="T4997">
        <f t="shared" ref="T4997:T5060" ca="1" si="235">RANDBETWEEN(1,10000)/100</f>
        <v>72.02</v>
      </c>
      <c r="U4997">
        <f t="shared" ref="U4997:U5060" ca="1" si="236">NORMINV(T4997/100,$C$3,$C$4)</f>
        <v>5.7917178730295591</v>
      </c>
      <c r="W4997">
        <v>56.44</v>
      </c>
      <c r="X4997">
        <v>5.6621344219589655</v>
      </c>
    </row>
    <row r="4998" spans="5:24">
      <c r="E4998">
        <v>49.95</v>
      </c>
      <c r="F4998">
        <f t="shared" si="234"/>
        <v>5.4993733427672833</v>
      </c>
      <c r="T4998">
        <f t="shared" ca="1" si="235"/>
        <v>1.93</v>
      </c>
      <c r="U4998">
        <f t="shared" ca="1" si="236"/>
        <v>4.4657870934801878</v>
      </c>
      <c r="W4998">
        <v>40.28</v>
      </c>
      <c r="X4998">
        <v>5.253893769310876</v>
      </c>
    </row>
    <row r="4999" spans="5:24">
      <c r="E4999">
        <v>49.96</v>
      </c>
      <c r="F4999">
        <f t="shared" si="234"/>
        <v>5.4994986742610754</v>
      </c>
      <c r="T4999">
        <f t="shared" ca="1" si="235"/>
        <v>28.86</v>
      </c>
      <c r="U4999">
        <f t="shared" ca="1" si="236"/>
        <v>5.2212603513216669</v>
      </c>
      <c r="W4999">
        <v>39.5</v>
      </c>
      <c r="X4999">
        <v>5.2336893867959047</v>
      </c>
    </row>
    <row r="5000" spans="5:24">
      <c r="E5000">
        <v>49.97</v>
      </c>
      <c r="F5000">
        <f t="shared" si="234"/>
        <v>5.4996240057233683</v>
      </c>
      <c r="T5000">
        <f t="shared" ca="1" si="235"/>
        <v>48.01</v>
      </c>
      <c r="U5000">
        <f t="shared" ca="1" si="236"/>
        <v>5.4750486966202461</v>
      </c>
      <c r="W5000">
        <v>80.48</v>
      </c>
      <c r="X5000">
        <v>6.3588921875845852</v>
      </c>
    </row>
    <row r="5001" spans="5:24">
      <c r="E5001">
        <v>49.98</v>
      </c>
      <c r="F5001">
        <f t="shared" si="234"/>
        <v>5.4997493371620374</v>
      </c>
      <c r="T5001">
        <f t="shared" ca="1" si="235"/>
        <v>71.5</v>
      </c>
      <c r="U5001">
        <f t="shared" ca="1" si="236"/>
        <v>5.7840257491694915</v>
      </c>
      <c r="W5001">
        <v>30.23</v>
      </c>
      <c r="X5001">
        <v>4.9822031265757811</v>
      </c>
    </row>
    <row r="5002" spans="5:24">
      <c r="E5002">
        <v>49.99</v>
      </c>
      <c r="F5002">
        <f t="shared" si="234"/>
        <v>5.4998746685849556</v>
      </c>
      <c r="T5002">
        <f t="shared" ca="1" si="235"/>
        <v>53.83</v>
      </c>
      <c r="U5002">
        <f t="shared" ca="1" si="236"/>
        <v>5.5480759071758143</v>
      </c>
      <c r="W5002">
        <v>58.92</v>
      </c>
      <c r="X5002">
        <v>5.7254875624251236</v>
      </c>
    </row>
    <row r="5003" spans="5:24">
      <c r="E5003">
        <v>50</v>
      </c>
      <c r="F5003">
        <f t="shared" si="234"/>
        <v>5.5</v>
      </c>
      <c r="T5003">
        <f t="shared" ca="1" si="235"/>
        <v>30.99</v>
      </c>
      <c r="U5003">
        <f t="shared" ca="1" si="236"/>
        <v>5.251933090405335</v>
      </c>
      <c r="W5003">
        <v>69.34</v>
      </c>
      <c r="X5003">
        <v>6.0055109635766959</v>
      </c>
    </row>
    <row r="5004" spans="5:24">
      <c r="E5004">
        <v>50.01</v>
      </c>
      <c r="F5004">
        <f>NORMINV(E5004/100,$C$3,$C$4)</f>
        <v>5.5001253314150436</v>
      </c>
      <c r="T5004">
        <f t="shared" ca="1" si="235"/>
        <v>0.21</v>
      </c>
      <c r="U5004">
        <f t="shared" ca="1" si="236"/>
        <v>4.0686318682470617</v>
      </c>
      <c r="W5004">
        <v>69.33</v>
      </c>
      <c r="X5004">
        <v>6.0052261578142101</v>
      </c>
    </row>
    <row r="5005" spans="5:24">
      <c r="E5005">
        <v>50.02</v>
      </c>
      <c r="F5005">
        <f t="shared" ref="F5005:F5068" si="237">NORMINV(E5005/100,$C$3,$C$4)</f>
        <v>5.5002506628379626</v>
      </c>
      <c r="T5005">
        <f t="shared" ca="1" si="235"/>
        <v>95.85</v>
      </c>
      <c r="U5005">
        <f t="shared" ca="1" si="236"/>
        <v>6.3667692519208972</v>
      </c>
      <c r="W5005">
        <v>38.78</v>
      </c>
      <c r="X5005">
        <v>5.2149423827458063</v>
      </c>
    </row>
    <row r="5006" spans="5:24">
      <c r="E5006">
        <v>50.03</v>
      </c>
      <c r="F5006">
        <f t="shared" si="237"/>
        <v>5.5003759942766308</v>
      </c>
      <c r="T5006">
        <f t="shared" ca="1" si="235"/>
        <v>28.56</v>
      </c>
      <c r="U5006">
        <f t="shared" ca="1" si="236"/>
        <v>5.2168574590930241</v>
      </c>
      <c r="W5006">
        <v>76.72</v>
      </c>
      <c r="X5006">
        <v>6.2296567894230499</v>
      </c>
    </row>
    <row r="5007" spans="5:24">
      <c r="E5007">
        <v>50.04</v>
      </c>
      <c r="F5007">
        <f t="shared" si="237"/>
        <v>5.5005013257389237</v>
      </c>
      <c r="T5007">
        <f t="shared" ca="1" si="235"/>
        <v>17.09</v>
      </c>
      <c r="U5007">
        <f t="shared" ca="1" si="236"/>
        <v>5.0246926464429169</v>
      </c>
      <c r="W5007">
        <v>66.53</v>
      </c>
      <c r="X5007">
        <v>5.9269716182952088</v>
      </c>
    </row>
    <row r="5008" spans="5:24">
      <c r="E5008">
        <v>50.05</v>
      </c>
      <c r="F5008">
        <f t="shared" si="237"/>
        <v>5.5006266572327158</v>
      </c>
      <c r="T5008">
        <f t="shared" ca="1" si="235"/>
        <v>90.63</v>
      </c>
      <c r="U5008">
        <f t="shared" ca="1" si="236"/>
        <v>6.1591548427295981</v>
      </c>
      <c r="W5008">
        <v>92.37</v>
      </c>
      <c r="X5008">
        <v>6.9304078379495451</v>
      </c>
    </row>
    <row r="5009" spans="5:24">
      <c r="E5009">
        <v>50.06</v>
      </c>
      <c r="F5009">
        <f t="shared" si="237"/>
        <v>5.5007519887658827</v>
      </c>
      <c r="T5009">
        <f t="shared" ca="1" si="235"/>
        <v>48.82</v>
      </c>
      <c r="U5009">
        <f t="shared" ca="1" si="236"/>
        <v>5.4852087360930257</v>
      </c>
      <c r="W5009">
        <v>65.540000000000006</v>
      </c>
      <c r="X5009">
        <v>5.8999409635719839</v>
      </c>
    </row>
    <row r="5010" spans="5:24">
      <c r="E5010">
        <v>50.07</v>
      </c>
      <c r="F5010">
        <f t="shared" si="237"/>
        <v>5.5008773203462979</v>
      </c>
      <c r="T5010">
        <f t="shared" ca="1" si="235"/>
        <v>87.44</v>
      </c>
      <c r="U5010">
        <f t="shared" ca="1" si="236"/>
        <v>6.0737197789897213</v>
      </c>
      <c r="W5010">
        <v>86.59</v>
      </c>
      <c r="X5010">
        <v>6.6072172759422285</v>
      </c>
    </row>
    <row r="5011" spans="5:24">
      <c r="E5011">
        <v>50.08</v>
      </c>
      <c r="F5011">
        <f t="shared" si="237"/>
        <v>5.5010026519818362</v>
      </c>
      <c r="T5011">
        <f t="shared" ca="1" si="235"/>
        <v>12.31</v>
      </c>
      <c r="U5011">
        <f t="shared" ca="1" si="236"/>
        <v>4.9201856367764911</v>
      </c>
      <c r="W5011">
        <v>78.7</v>
      </c>
      <c r="X5011">
        <v>6.2960551172626626</v>
      </c>
    </row>
    <row r="5012" spans="5:24">
      <c r="E5012">
        <v>50.09</v>
      </c>
      <c r="F5012">
        <f t="shared" si="237"/>
        <v>5.5011279836803748</v>
      </c>
      <c r="T5012">
        <f t="shared" ca="1" si="235"/>
        <v>50.41</v>
      </c>
      <c r="U5012">
        <f t="shared" ca="1" si="236"/>
        <v>5.5051386784229095</v>
      </c>
      <c r="W5012">
        <v>99.71</v>
      </c>
      <c r="X5012">
        <v>8.2588790345471548</v>
      </c>
    </row>
    <row r="5013" spans="5:24">
      <c r="E5013">
        <v>50.1</v>
      </c>
      <c r="F5013">
        <f t="shared" si="237"/>
        <v>5.5012533154497856</v>
      </c>
      <c r="T5013">
        <f t="shared" ca="1" si="235"/>
        <v>96.2</v>
      </c>
      <c r="U5013">
        <f t="shared" ca="1" si="236"/>
        <v>6.3871909551724793</v>
      </c>
      <c r="W5013">
        <v>59.21</v>
      </c>
      <c r="X5013">
        <v>5.7329502986104579</v>
      </c>
    </row>
    <row r="5014" spans="5:24">
      <c r="E5014">
        <v>50.11</v>
      </c>
      <c r="F5014">
        <f t="shared" si="237"/>
        <v>5.5013786472979458</v>
      </c>
      <c r="T5014">
        <f t="shared" ca="1" si="235"/>
        <v>71.069999999999993</v>
      </c>
      <c r="U5014">
        <f t="shared" ca="1" si="236"/>
        <v>5.7777154222205223</v>
      </c>
      <c r="W5014">
        <v>65.239999999999995</v>
      </c>
      <c r="X5014">
        <v>5.8918081131218027</v>
      </c>
    </row>
    <row r="5015" spans="5:24">
      <c r="E5015">
        <v>50.12</v>
      </c>
      <c r="F5015">
        <f t="shared" si="237"/>
        <v>5.5015039792327292</v>
      </c>
      <c r="T5015">
        <f t="shared" ca="1" si="235"/>
        <v>64.88</v>
      </c>
      <c r="U5015">
        <f t="shared" ca="1" si="236"/>
        <v>5.6910413658498467</v>
      </c>
      <c r="W5015">
        <v>0.03</v>
      </c>
      <c r="X5015">
        <v>2.0683855963770199</v>
      </c>
    </row>
    <row r="5016" spans="5:24">
      <c r="E5016">
        <v>50.13</v>
      </c>
      <c r="F5016">
        <f t="shared" si="237"/>
        <v>5.501629311262012</v>
      </c>
      <c r="T5016">
        <f t="shared" ca="1" si="235"/>
        <v>8.57</v>
      </c>
      <c r="U5016">
        <f t="shared" ca="1" si="236"/>
        <v>4.8161404196819442</v>
      </c>
      <c r="W5016">
        <v>40.32</v>
      </c>
      <c r="X5016">
        <v>5.2549271182842139</v>
      </c>
    </row>
    <row r="5017" spans="5:24">
      <c r="E5017">
        <v>50.14</v>
      </c>
      <c r="F5017">
        <f t="shared" si="237"/>
        <v>5.5017546433936682</v>
      </c>
      <c r="T5017">
        <f t="shared" ca="1" si="235"/>
        <v>23.31</v>
      </c>
      <c r="U5017">
        <f t="shared" ca="1" si="236"/>
        <v>5.135662100535237</v>
      </c>
      <c r="W5017">
        <v>51.21</v>
      </c>
      <c r="X5017">
        <v>5.5303348538533346</v>
      </c>
    </row>
    <row r="5018" spans="5:24">
      <c r="E5018">
        <v>50.15</v>
      </c>
      <c r="F5018">
        <f t="shared" si="237"/>
        <v>5.501879975635573</v>
      </c>
      <c r="T5018">
        <f t="shared" ca="1" si="235"/>
        <v>72.73</v>
      </c>
      <c r="U5018">
        <f t="shared" ca="1" si="236"/>
        <v>5.8023337099217756</v>
      </c>
      <c r="W5018">
        <v>53.81</v>
      </c>
      <c r="X5018">
        <v>5.5956481780847316</v>
      </c>
    </row>
    <row r="5019" spans="5:24">
      <c r="E5019">
        <v>50.16</v>
      </c>
      <c r="F5019">
        <f t="shared" si="237"/>
        <v>5.5020053079956019</v>
      </c>
      <c r="T5019">
        <f t="shared" ca="1" si="235"/>
        <v>80.19</v>
      </c>
      <c r="U5019">
        <f t="shared" ca="1" si="236"/>
        <v>5.9242136897288278</v>
      </c>
      <c r="W5019">
        <v>49.07</v>
      </c>
      <c r="X5019">
        <v>5.4766862452594145</v>
      </c>
    </row>
    <row r="5020" spans="5:24">
      <c r="E5020">
        <v>50.17</v>
      </c>
      <c r="F5020">
        <f t="shared" si="237"/>
        <v>5.5021306404816297</v>
      </c>
      <c r="T5020">
        <f t="shared" ca="1" si="235"/>
        <v>98.6</v>
      </c>
      <c r="U5020">
        <f t="shared" ca="1" si="236"/>
        <v>6.5986431883205263</v>
      </c>
      <c r="W5020">
        <v>76.72</v>
      </c>
      <c r="X5020">
        <v>6.2296567894230499</v>
      </c>
    </row>
    <row r="5021" spans="5:24">
      <c r="E5021">
        <v>50.18</v>
      </c>
      <c r="F5021">
        <f t="shared" si="237"/>
        <v>5.5022559731015326</v>
      </c>
      <c r="T5021">
        <f t="shared" ca="1" si="235"/>
        <v>33.82</v>
      </c>
      <c r="U5021">
        <f t="shared" ca="1" si="236"/>
        <v>5.291309670895731</v>
      </c>
      <c r="W5021">
        <v>81.52</v>
      </c>
      <c r="X5021">
        <v>6.3972228773900444</v>
      </c>
    </row>
    <row r="5022" spans="5:24">
      <c r="E5022">
        <v>50.19</v>
      </c>
      <c r="F5022">
        <f t="shared" si="237"/>
        <v>5.5023813058631852</v>
      </c>
      <c r="T5022">
        <f t="shared" ca="1" si="235"/>
        <v>33.049999999999997</v>
      </c>
      <c r="U5022">
        <f t="shared" ca="1" si="236"/>
        <v>5.2807335319625386</v>
      </c>
      <c r="W5022">
        <v>54.25</v>
      </c>
      <c r="X5022">
        <v>5.6067340107997863</v>
      </c>
    </row>
    <row r="5023" spans="5:24">
      <c r="E5023">
        <v>50.2</v>
      </c>
      <c r="F5023">
        <f t="shared" si="237"/>
        <v>5.502506638774463</v>
      </c>
      <c r="T5023">
        <f t="shared" ca="1" si="235"/>
        <v>12.94</v>
      </c>
      <c r="U5023">
        <f t="shared" ca="1" si="236"/>
        <v>4.9353840261792934</v>
      </c>
      <c r="W5023">
        <v>36.57</v>
      </c>
      <c r="X5023">
        <v>5.1567361846414581</v>
      </c>
    </row>
    <row r="5024" spans="5:24">
      <c r="E5024">
        <v>50.21</v>
      </c>
      <c r="F5024">
        <f t="shared" si="237"/>
        <v>5.5026319718432415</v>
      </c>
      <c r="T5024">
        <f t="shared" ca="1" si="235"/>
        <v>21.63</v>
      </c>
      <c r="U5024">
        <f t="shared" ca="1" si="236"/>
        <v>5.1076248628276666</v>
      </c>
      <c r="W5024">
        <v>73.89</v>
      </c>
      <c r="X5024">
        <v>6.1399578538517563</v>
      </c>
    </row>
    <row r="5025" spans="5:24">
      <c r="E5025">
        <v>50.22</v>
      </c>
      <c r="F5025">
        <f t="shared" si="237"/>
        <v>5.502757305077397</v>
      </c>
      <c r="T5025">
        <f t="shared" ca="1" si="235"/>
        <v>88.94</v>
      </c>
      <c r="U5025">
        <f t="shared" ca="1" si="236"/>
        <v>6.1116717284133868</v>
      </c>
      <c r="W5025">
        <v>76.790000000000006</v>
      </c>
      <c r="X5025">
        <v>6.2319485032762998</v>
      </c>
    </row>
    <row r="5026" spans="5:24">
      <c r="E5026">
        <v>50.23</v>
      </c>
      <c r="F5026">
        <f t="shared" si="237"/>
        <v>5.5028826384848033</v>
      </c>
      <c r="T5026">
        <f t="shared" ca="1" si="235"/>
        <v>1</v>
      </c>
      <c r="U5026">
        <f t="shared" ca="1" si="236"/>
        <v>4.3368260629795756</v>
      </c>
      <c r="W5026">
        <v>69.180000000000007</v>
      </c>
      <c r="X5026">
        <v>6.000958968920866</v>
      </c>
    </row>
    <row r="5027" spans="5:24">
      <c r="E5027">
        <v>50.24</v>
      </c>
      <c r="F5027">
        <f t="shared" si="237"/>
        <v>5.5030079720733376</v>
      </c>
      <c r="T5027">
        <f t="shared" ca="1" si="235"/>
        <v>95.23</v>
      </c>
      <c r="U5027">
        <f t="shared" ca="1" si="236"/>
        <v>6.3337878133398675</v>
      </c>
      <c r="W5027">
        <v>5.25</v>
      </c>
      <c r="X5027">
        <v>3.8789177491475919</v>
      </c>
    </row>
    <row r="5028" spans="5:24">
      <c r="E5028">
        <v>50.25</v>
      </c>
      <c r="F5028">
        <f t="shared" si="237"/>
        <v>5.5031333058508753</v>
      </c>
      <c r="T5028">
        <f t="shared" ca="1" si="235"/>
        <v>35.9</v>
      </c>
      <c r="U5028">
        <f t="shared" ca="1" si="236"/>
        <v>5.3194334832213936</v>
      </c>
      <c r="W5028">
        <v>99.75</v>
      </c>
      <c r="X5028">
        <v>8.3070337683437749</v>
      </c>
    </row>
    <row r="5029" spans="5:24">
      <c r="E5029">
        <v>50.26</v>
      </c>
      <c r="F5029">
        <f t="shared" si="237"/>
        <v>5.5032586398252921</v>
      </c>
      <c r="T5029">
        <f t="shared" ca="1" si="235"/>
        <v>26.77</v>
      </c>
      <c r="U5029">
        <f t="shared" ca="1" si="236"/>
        <v>5.1901079970153283</v>
      </c>
      <c r="W5029">
        <v>61.75</v>
      </c>
      <c r="X5029">
        <v>5.7989214240908575</v>
      </c>
    </row>
    <row r="5030" spans="5:24">
      <c r="E5030">
        <v>50.27</v>
      </c>
      <c r="F5030">
        <f t="shared" si="237"/>
        <v>5.5033839740044641</v>
      </c>
      <c r="T5030">
        <f t="shared" ca="1" si="235"/>
        <v>48.19</v>
      </c>
      <c r="U5030">
        <f t="shared" ca="1" si="236"/>
        <v>5.4773072259102955</v>
      </c>
      <c r="W5030">
        <v>71.260000000000005</v>
      </c>
      <c r="X5030">
        <v>6.0609963872976058</v>
      </c>
    </row>
    <row r="5031" spans="5:24">
      <c r="E5031">
        <v>50.28</v>
      </c>
      <c r="F5031">
        <f t="shared" si="237"/>
        <v>5.503509308396267</v>
      </c>
      <c r="T5031">
        <f t="shared" ca="1" si="235"/>
        <v>52.65</v>
      </c>
      <c r="U5031">
        <f t="shared" ca="1" si="236"/>
        <v>5.5332372869583146</v>
      </c>
      <c r="W5031">
        <v>72.02</v>
      </c>
      <c r="X5031">
        <v>6.0834357460591182</v>
      </c>
    </row>
    <row r="5032" spans="5:24">
      <c r="E5032">
        <v>50.29</v>
      </c>
      <c r="F5032">
        <f t="shared" si="237"/>
        <v>5.503634643008577</v>
      </c>
      <c r="T5032">
        <f t="shared" ca="1" si="235"/>
        <v>34.79</v>
      </c>
      <c r="U5032">
        <f t="shared" ca="1" si="236"/>
        <v>5.3045018697676918</v>
      </c>
      <c r="W5032">
        <v>92.83</v>
      </c>
      <c r="X5032">
        <v>6.9632462848149617</v>
      </c>
    </row>
    <row r="5033" spans="5:24">
      <c r="E5033">
        <v>50.3</v>
      </c>
      <c r="F5033">
        <f t="shared" si="237"/>
        <v>5.5037599778492705</v>
      </c>
      <c r="T5033">
        <f t="shared" ca="1" si="235"/>
        <v>64.38</v>
      </c>
      <c r="U5033">
        <f t="shared" ca="1" si="236"/>
        <v>5.6843173684527475</v>
      </c>
      <c r="W5033">
        <v>35.46</v>
      </c>
      <c r="X5033">
        <v>5.1270692700273228</v>
      </c>
    </row>
    <row r="5034" spans="5:24">
      <c r="E5034">
        <v>50.31</v>
      </c>
      <c r="F5034">
        <f t="shared" si="237"/>
        <v>5.5038853129262231</v>
      </c>
      <c r="T5034">
        <f t="shared" ca="1" si="235"/>
        <v>56.21</v>
      </c>
      <c r="U5034">
        <f t="shared" ca="1" si="236"/>
        <v>5.5781478154851039</v>
      </c>
      <c r="W5034">
        <v>24.89</v>
      </c>
      <c r="X5034">
        <v>4.8220446439905631</v>
      </c>
    </row>
    <row r="5035" spans="5:24">
      <c r="E5035">
        <v>50.32</v>
      </c>
      <c r="F5035">
        <f t="shared" si="237"/>
        <v>5.5040106482473128</v>
      </c>
      <c r="T5035">
        <f t="shared" ca="1" si="235"/>
        <v>45.96</v>
      </c>
      <c r="U5035">
        <f t="shared" ca="1" si="236"/>
        <v>5.4492792536989976</v>
      </c>
      <c r="W5035">
        <v>0.56000000000000005</v>
      </c>
      <c r="X5035">
        <v>2.9636039867850252</v>
      </c>
    </row>
    <row r="5036" spans="5:24">
      <c r="E5036">
        <v>50.33</v>
      </c>
      <c r="F5036">
        <f t="shared" si="237"/>
        <v>5.5041359838204151</v>
      </c>
      <c r="T5036">
        <f t="shared" ca="1" si="235"/>
        <v>92.72</v>
      </c>
      <c r="U5036">
        <f t="shared" ca="1" si="236"/>
        <v>6.2276251143214703</v>
      </c>
      <c r="W5036">
        <v>38.299999999999997</v>
      </c>
      <c r="X5036">
        <v>5.2023888977665198</v>
      </c>
    </row>
    <row r="5037" spans="5:24">
      <c r="E5037">
        <v>50.34</v>
      </c>
      <c r="F5037">
        <f t="shared" si="237"/>
        <v>5.5042613196534065</v>
      </c>
      <c r="T5037">
        <f t="shared" ca="1" si="235"/>
        <v>65.92</v>
      </c>
      <c r="U5037">
        <f t="shared" ca="1" si="236"/>
        <v>5.7051403828369747</v>
      </c>
      <c r="W5037">
        <v>13.14</v>
      </c>
      <c r="X5037">
        <v>4.3802023477935972</v>
      </c>
    </row>
    <row r="5038" spans="5:24">
      <c r="E5038">
        <v>50.35</v>
      </c>
      <c r="F5038">
        <f t="shared" si="237"/>
        <v>5.5043866557541641</v>
      </c>
      <c r="T5038">
        <f t="shared" ca="1" si="235"/>
        <v>61.57</v>
      </c>
      <c r="U5038">
        <f t="shared" ca="1" si="236"/>
        <v>5.6471033246352915</v>
      </c>
      <c r="W5038">
        <v>42.93</v>
      </c>
      <c r="X5038">
        <v>5.3218434094565152</v>
      </c>
    </row>
    <row r="5039" spans="5:24">
      <c r="E5039">
        <v>50.36</v>
      </c>
      <c r="F5039">
        <f t="shared" si="237"/>
        <v>5.5045119921305643</v>
      </c>
      <c r="T5039">
        <f t="shared" ca="1" si="235"/>
        <v>9.9499999999999993</v>
      </c>
      <c r="U5039">
        <f t="shared" ca="1" si="236"/>
        <v>4.8577970933972692</v>
      </c>
      <c r="W5039">
        <v>58.21</v>
      </c>
      <c r="X5039">
        <v>5.7072687219402081</v>
      </c>
    </row>
    <row r="5040" spans="5:24">
      <c r="E5040">
        <v>50.37</v>
      </c>
      <c r="F5040">
        <f t="shared" si="237"/>
        <v>5.5046373287904844</v>
      </c>
      <c r="T5040">
        <f t="shared" ca="1" si="235"/>
        <v>16.54</v>
      </c>
      <c r="U5040">
        <f t="shared" ca="1" si="236"/>
        <v>5.0137481247872753</v>
      </c>
      <c r="W5040">
        <v>70.84</v>
      </c>
      <c r="X5040">
        <v>6.0487165306098465</v>
      </c>
    </row>
    <row r="5041" spans="5:24">
      <c r="E5041">
        <v>50.38</v>
      </c>
      <c r="F5041">
        <f t="shared" si="237"/>
        <v>5.5047626657418025</v>
      </c>
      <c r="T5041">
        <f t="shared" ca="1" si="235"/>
        <v>91.84</v>
      </c>
      <c r="U5041">
        <f t="shared" ca="1" si="236"/>
        <v>6.197194778348706</v>
      </c>
      <c r="W5041">
        <v>19.07</v>
      </c>
      <c r="X5041">
        <v>4.6246803403152672</v>
      </c>
    </row>
    <row r="5042" spans="5:24">
      <c r="E5042">
        <v>50.39</v>
      </c>
      <c r="F5042">
        <f t="shared" si="237"/>
        <v>5.5048880029923941</v>
      </c>
      <c r="T5042">
        <f t="shared" ca="1" si="235"/>
        <v>37.950000000000003</v>
      </c>
      <c r="U5042">
        <f t="shared" ca="1" si="236"/>
        <v>5.3466028847317721</v>
      </c>
      <c r="W5042">
        <v>94.45</v>
      </c>
      <c r="X5042">
        <v>7.0937144779287955</v>
      </c>
    </row>
    <row r="5043" spans="5:24">
      <c r="E5043">
        <v>50.4</v>
      </c>
      <c r="F5043">
        <f t="shared" si="237"/>
        <v>5.5050133405501374</v>
      </c>
      <c r="T5043">
        <f t="shared" ca="1" si="235"/>
        <v>49.06</v>
      </c>
      <c r="U5043">
        <f t="shared" ca="1" si="236"/>
        <v>5.4882177567828565</v>
      </c>
      <c r="W5043">
        <v>0.96</v>
      </c>
      <c r="X5043">
        <v>3.1583750898672607</v>
      </c>
    </row>
    <row r="5044" spans="5:24">
      <c r="E5044">
        <v>50.41</v>
      </c>
      <c r="F5044">
        <f t="shared" si="237"/>
        <v>5.5051386784229095</v>
      </c>
      <c r="T5044">
        <f t="shared" ca="1" si="235"/>
        <v>12.72</v>
      </c>
      <c r="U5044">
        <f t="shared" ca="1" si="236"/>
        <v>4.9301364341589888</v>
      </c>
      <c r="W5044">
        <v>99.31</v>
      </c>
      <c r="X5044">
        <v>7.9624276813831933</v>
      </c>
    </row>
    <row r="5045" spans="5:24">
      <c r="E5045">
        <v>50.42</v>
      </c>
      <c r="F5045">
        <f t="shared" si="237"/>
        <v>5.5052640166185887</v>
      </c>
      <c r="T5045">
        <f t="shared" ca="1" si="235"/>
        <v>51.31</v>
      </c>
      <c r="U5045">
        <f t="shared" ca="1" si="236"/>
        <v>5.5164213668592232</v>
      </c>
      <c r="W5045">
        <v>33.049999999999997</v>
      </c>
      <c r="X5045">
        <v>5.0614670639250772</v>
      </c>
    </row>
    <row r="5046" spans="5:24">
      <c r="E5046">
        <v>50.43</v>
      </c>
      <c r="F5046">
        <f t="shared" si="237"/>
        <v>5.505389355145053</v>
      </c>
      <c r="T5046">
        <f t="shared" ca="1" si="235"/>
        <v>80.010000000000005</v>
      </c>
      <c r="U5046">
        <f t="shared" ca="1" si="236"/>
        <v>5.92098923935768</v>
      </c>
      <c r="W5046">
        <v>24.24</v>
      </c>
      <c r="X5046">
        <v>4.8013967306599259</v>
      </c>
    </row>
    <row r="5047" spans="5:24">
      <c r="E5047">
        <v>50.44</v>
      </c>
      <c r="F5047">
        <f t="shared" si="237"/>
        <v>5.5055146940101798</v>
      </c>
      <c r="T5047">
        <f t="shared" ca="1" si="235"/>
        <v>44.76</v>
      </c>
      <c r="U5047">
        <f t="shared" ca="1" si="236"/>
        <v>5.4341363554380155</v>
      </c>
      <c r="W5047">
        <v>32.28</v>
      </c>
      <c r="X5047">
        <v>5.0401167170755992</v>
      </c>
    </row>
    <row r="5048" spans="5:24">
      <c r="E5048">
        <v>50.45</v>
      </c>
      <c r="F5048">
        <f t="shared" si="237"/>
        <v>5.5056400332218463</v>
      </c>
      <c r="T5048">
        <f t="shared" ca="1" si="235"/>
        <v>34.57</v>
      </c>
      <c r="U5048">
        <f t="shared" ca="1" si="236"/>
        <v>5.3015220627655157</v>
      </c>
      <c r="W5048">
        <v>75.3</v>
      </c>
      <c r="X5048">
        <v>6.1839606723506826</v>
      </c>
    </row>
    <row r="5049" spans="5:24">
      <c r="E5049">
        <v>50.46</v>
      </c>
      <c r="F5049">
        <f t="shared" si="237"/>
        <v>5.5057653727879323</v>
      </c>
      <c r="T5049">
        <f t="shared" ca="1" si="235"/>
        <v>16.22</v>
      </c>
      <c r="U5049">
        <f t="shared" ca="1" si="236"/>
        <v>5.0072718634810274</v>
      </c>
      <c r="W5049">
        <v>43.46</v>
      </c>
      <c r="X5049">
        <v>5.3353252599053436</v>
      </c>
    </row>
    <row r="5050" spans="5:24">
      <c r="E5050">
        <v>50.47</v>
      </c>
      <c r="F5050">
        <f t="shared" si="237"/>
        <v>5.5058907127163152</v>
      </c>
      <c r="T5050">
        <f t="shared" ca="1" si="235"/>
        <v>75.66</v>
      </c>
      <c r="U5050">
        <f t="shared" ca="1" si="236"/>
        <v>5.8477037194322001</v>
      </c>
      <c r="W5050">
        <v>21.83</v>
      </c>
      <c r="X5050">
        <v>4.7220525609660724</v>
      </c>
    </row>
    <row r="5051" spans="5:24">
      <c r="E5051">
        <v>50.48</v>
      </c>
      <c r="F5051">
        <f t="shared" si="237"/>
        <v>5.5060160530148741</v>
      </c>
      <c r="T5051">
        <f t="shared" ca="1" si="235"/>
        <v>25.61</v>
      </c>
      <c r="U5051">
        <f t="shared" ca="1" si="236"/>
        <v>5.1722920366663736</v>
      </c>
      <c r="W5051">
        <v>70.39</v>
      </c>
      <c r="X5051">
        <v>6.0356506737475213</v>
      </c>
    </row>
    <row r="5052" spans="5:24">
      <c r="E5052">
        <v>50.49</v>
      </c>
      <c r="F5052">
        <f t="shared" si="237"/>
        <v>5.5061413936914878</v>
      </c>
      <c r="T5052">
        <f t="shared" ca="1" si="235"/>
        <v>2.4500000000000002</v>
      </c>
      <c r="U5052">
        <f t="shared" ca="1" si="236"/>
        <v>4.5157041654067029</v>
      </c>
      <c r="W5052">
        <v>88.87</v>
      </c>
      <c r="X5052">
        <v>6.7196436280363478</v>
      </c>
    </row>
    <row r="5053" spans="5:24">
      <c r="E5053">
        <v>50.5</v>
      </c>
      <c r="F5053">
        <f t="shared" si="237"/>
        <v>5.5062667347540346</v>
      </c>
      <c r="T5053">
        <f t="shared" ca="1" si="235"/>
        <v>48.35</v>
      </c>
      <c r="U5053">
        <f t="shared" ca="1" si="236"/>
        <v>5.4793144174337858</v>
      </c>
      <c r="W5053">
        <v>34.71</v>
      </c>
      <c r="X5053">
        <v>5.1068382247152933</v>
      </c>
    </row>
    <row r="5054" spans="5:24">
      <c r="E5054">
        <v>50.51</v>
      </c>
      <c r="F5054">
        <f t="shared" si="237"/>
        <v>5.5063920762103935</v>
      </c>
      <c r="T5054">
        <f t="shared" ca="1" si="235"/>
        <v>39.43</v>
      </c>
      <c r="U5054">
        <f t="shared" ca="1" si="236"/>
        <v>5.3659354843601434</v>
      </c>
      <c r="W5054">
        <v>33.93</v>
      </c>
      <c r="X5054">
        <v>5.08562568982844</v>
      </c>
    </row>
    <row r="5055" spans="5:24">
      <c r="E5055">
        <v>50.52</v>
      </c>
      <c r="F5055">
        <f t="shared" si="237"/>
        <v>5.5065174180684444</v>
      </c>
      <c r="T5055">
        <f t="shared" ca="1" si="235"/>
        <v>47.66</v>
      </c>
      <c r="U5055">
        <f t="shared" ca="1" si="236"/>
        <v>5.4706556123870831</v>
      </c>
      <c r="W5055">
        <v>66.77</v>
      </c>
      <c r="X5055">
        <v>5.9335709965994488</v>
      </c>
    </row>
    <row r="5056" spans="5:24">
      <c r="E5056">
        <v>50.53</v>
      </c>
      <c r="F5056">
        <f t="shared" si="237"/>
        <v>5.5066427603360664</v>
      </c>
      <c r="T5056">
        <f t="shared" ca="1" si="235"/>
        <v>27.13</v>
      </c>
      <c r="U5056">
        <f t="shared" ca="1" si="236"/>
        <v>5.1955569965984836</v>
      </c>
      <c r="W5056">
        <v>87.4</v>
      </c>
      <c r="X5056">
        <v>6.6455050613926971</v>
      </c>
    </row>
    <row r="5057" spans="5:24">
      <c r="E5057">
        <v>50.54</v>
      </c>
      <c r="F5057">
        <f t="shared" si="237"/>
        <v>5.5067681030211393</v>
      </c>
      <c r="T5057">
        <f t="shared" ca="1" si="235"/>
        <v>34.270000000000003</v>
      </c>
      <c r="U5057">
        <f t="shared" ca="1" si="236"/>
        <v>5.2974472746067773</v>
      </c>
      <c r="W5057">
        <v>67.180000000000007</v>
      </c>
      <c r="X5057">
        <v>5.9448889617756775</v>
      </c>
    </row>
    <row r="5058" spans="5:24">
      <c r="E5058">
        <v>50.55</v>
      </c>
      <c r="F5058">
        <f t="shared" si="237"/>
        <v>5.5068934461315422</v>
      </c>
      <c r="T5058">
        <f t="shared" ca="1" si="235"/>
        <v>20.92</v>
      </c>
      <c r="U5058">
        <f t="shared" ca="1" si="236"/>
        <v>5.0953999000769228</v>
      </c>
      <c r="W5058">
        <v>8.52</v>
      </c>
      <c r="X5058">
        <v>4.1290803337322615</v>
      </c>
    </row>
    <row r="5059" spans="5:24">
      <c r="E5059">
        <v>50.56</v>
      </c>
      <c r="F5059">
        <f t="shared" si="237"/>
        <v>5.507018789675155</v>
      </c>
      <c r="T5059">
        <f t="shared" ca="1" si="235"/>
        <v>90.34</v>
      </c>
      <c r="U5059">
        <f t="shared" ca="1" si="236"/>
        <v>6.1505853967745043</v>
      </c>
      <c r="W5059">
        <v>24.69</v>
      </c>
      <c r="X5059">
        <v>4.815722575958417</v>
      </c>
    </row>
    <row r="5060" spans="5:24">
      <c r="E5060">
        <v>50.57</v>
      </c>
      <c r="F5060">
        <f t="shared" si="237"/>
        <v>5.5071441336598594</v>
      </c>
      <c r="T5060">
        <f t="shared" ca="1" si="235"/>
        <v>43.33</v>
      </c>
      <c r="U5060">
        <f t="shared" ca="1" si="236"/>
        <v>5.4160106271823008</v>
      </c>
      <c r="W5060">
        <v>25.61</v>
      </c>
      <c r="X5060">
        <v>4.8445840733327463</v>
      </c>
    </row>
    <row r="5061" spans="5:24">
      <c r="E5061">
        <v>50.58</v>
      </c>
      <c r="F5061">
        <f t="shared" si="237"/>
        <v>5.5072694780935336</v>
      </c>
      <c r="T5061">
        <f t="shared" ref="T5061:T5124" ca="1" si="238">RANDBETWEEN(1,10000)/100</f>
        <v>55.73</v>
      </c>
      <c r="U5061">
        <f t="shared" ref="U5061:U5124" ca="1" si="239">NORMINV(T5061/100,$C$3,$C$4)</f>
        <v>5.5720636167558659</v>
      </c>
      <c r="W5061">
        <v>8.4700000000000006</v>
      </c>
      <c r="X5061">
        <v>4.125865723501696</v>
      </c>
    </row>
    <row r="5062" spans="5:24">
      <c r="E5062">
        <v>50.59</v>
      </c>
      <c r="F5062">
        <f t="shared" si="237"/>
        <v>5.5073948229840601</v>
      </c>
      <c r="T5062">
        <f t="shared" ca="1" si="238"/>
        <v>39.18</v>
      </c>
      <c r="U5062">
        <f t="shared" ca="1" si="239"/>
        <v>5.3626846645041564</v>
      </c>
      <c r="W5062">
        <v>69.22</v>
      </c>
      <c r="X5062">
        <v>6.0020959911306626</v>
      </c>
    </row>
    <row r="5063" spans="5:24">
      <c r="E5063">
        <v>50.6</v>
      </c>
      <c r="F5063">
        <f t="shared" si="237"/>
        <v>5.507520168339318</v>
      </c>
      <c r="T5063">
        <f t="shared" ca="1" si="238"/>
        <v>42.1</v>
      </c>
      <c r="U5063">
        <f t="shared" ca="1" si="239"/>
        <v>5.4003320509693964</v>
      </c>
      <c r="W5063">
        <v>88.73</v>
      </c>
      <c r="X5063">
        <v>6.7122936336593977</v>
      </c>
    </row>
    <row r="5064" spans="5:24">
      <c r="E5064">
        <v>50.61</v>
      </c>
      <c r="F5064">
        <f t="shared" si="237"/>
        <v>5.5076455141671889</v>
      </c>
      <c r="T5064">
        <f t="shared" ca="1" si="238"/>
        <v>32.42</v>
      </c>
      <c r="U5064">
        <f t="shared" ca="1" si="239"/>
        <v>5.2720069682922004</v>
      </c>
      <c r="W5064">
        <v>24.84</v>
      </c>
      <c r="X5064">
        <v>4.8204666753515211</v>
      </c>
    </row>
    <row r="5065" spans="5:24">
      <c r="E5065">
        <v>50.62</v>
      </c>
      <c r="F5065">
        <f t="shared" si="237"/>
        <v>5.5077708604755538</v>
      </c>
      <c r="T5065">
        <f t="shared" ca="1" si="238"/>
        <v>21.87</v>
      </c>
      <c r="U5065">
        <f t="shared" ca="1" si="239"/>
        <v>5.1117044041862183</v>
      </c>
      <c r="W5065">
        <v>68.59</v>
      </c>
      <c r="X5065">
        <v>5.9842619164407127</v>
      </c>
    </row>
    <row r="5066" spans="5:24">
      <c r="E5066">
        <v>50.63</v>
      </c>
      <c r="F5066">
        <f t="shared" si="237"/>
        <v>5.507896207272295</v>
      </c>
      <c r="T5066">
        <f t="shared" ca="1" si="238"/>
        <v>53.7</v>
      </c>
      <c r="U5066">
        <f t="shared" ca="1" si="239"/>
        <v>5.5464393043886284</v>
      </c>
      <c r="W5066">
        <v>60.59</v>
      </c>
      <c r="X5066">
        <v>5.7686487419260892</v>
      </c>
    </row>
    <row r="5067" spans="5:24">
      <c r="E5067">
        <v>50.64</v>
      </c>
      <c r="F5067">
        <f t="shared" si="237"/>
        <v>5.5080215545652926</v>
      </c>
      <c r="T5067">
        <f t="shared" ca="1" si="238"/>
        <v>7.18</v>
      </c>
      <c r="U5067">
        <f t="shared" ca="1" si="239"/>
        <v>4.7687422499637995</v>
      </c>
      <c r="W5067">
        <v>65.010000000000005</v>
      </c>
      <c r="X5067">
        <v>5.8855904595819881</v>
      </c>
    </row>
    <row r="5068" spans="5:24">
      <c r="E5068">
        <v>50.65</v>
      </c>
      <c r="F5068">
        <f t="shared" si="237"/>
        <v>5.5081469023624292</v>
      </c>
      <c r="T5068">
        <f t="shared" ca="1" si="238"/>
        <v>48.38</v>
      </c>
      <c r="U5068">
        <f t="shared" ca="1" si="239"/>
        <v>5.4796907277604738</v>
      </c>
      <c r="W5068">
        <v>78.56</v>
      </c>
      <c r="X5068">
        <v>6.2912467766425415</v>
      </c>
    </row>
    <row r="5069" spans="5:24">
      <c r="E5069">
        <v>50.66</v>
      </c>
      <c r="F5069">
        <f t="shared" ref="F5069:F5132" si="240">NORMINV(E5069/100,$C$3,$C$4)</f>
        <v>5.5082722506715873</v>
      </c>
      <c r="T5069">
        <f t="shared" ca="1" si="238"/>
        <v>57.59</v>
      </c>
      <c r="U5069">
        <f t="shared" ca="1" si="239"/>
        <v>5.5957077993618665</v>
      </c>
      <c r="W5069">
        <v>94.47</v>
      </c>
      <c r="X5069">
        <v>7.0955021034516879</v>
      </c>
    </row>
    <row r="5070" spans="5:24">
      <c r="E5070">
        <v>50.67</v>
      </c>
      <c r="F5070">
        <f t="shared" si="240"/>
        <v>5.5083975995006478</v>
      </c>
      <c r="T5070">
        <f t="shared" ca="1" si="238"/>
        <v>78.27</v>
      </c>
      <c r="U5070">
        <f t="shared" ca="1" si="239"/>
        <v>5.8906721683721948</v>
      </c>
      <c r="W5070">
        <v>96.75</v>
      </c>
      <c r="X5070">
        <v>7.3452581167555016</v>
      </c>
    </row>
    <row r="5071" spans="5:24">
      <c r="E5071">
        <v>50.68</v>
      </c>
      <c r="F5071">
        <f t="shared" si="240"/>
        <v>5.5085229488574949</v>
      </c>
      <c r="T5071">
        <f t="shared" ca="1" si="238"/>
        <v>23.97</v>
      </c>
      <c r="U5071">
        <f t="shared" ca="1" si="239"/>
        <v>5.1463660421393413</v>
      </c>
      <c r="W5071">
        <v>59.51</v>
      </c>
      <c r="X5071">
        <v>5.7406840524284304</v>
      </c>
    </row>
    <row r="5072" spans="5:24">
      <c r="E5072">
        <v>50.69</v>
      </c>
      <c r="F5072">
        <f t="shared" si="240"/>
        <v>5.5086482987500096</v>
      </c>
      <c r="T5072">
        <f t="shared" ca="1" si="238"/>
        <v>56.63</v>
      </c>
      <c r="U5072">
        <f t="shared" ca="1" si="239"/>
        <v>5.5834809674490966</v>
      </c>
      <c r="W5072">
        <v>97.69</v>
      </c>
      <c r="X5072">
        <v>7.493561466277523</v>
      </c>
    </row>
    <row r="5073" spans="5:24">
      <c r="E5073">
        <v>50.7</v>
      </c>
      <c r="F5073">
        <f t="shared" si="240"/>
        <v>5.5087736491860753</v>
      </c>
      <c r="T5073">
        <f t="shared" ca="1" si="238"/>
        <v>25.06</v>
      </c>
      <c r="U5073">
        <f t="shared" ca="1" si="239"/>
        <v>5.1636985843577925</v>
      </c>
      <c r="W5073">
        <v>69.88</v>
      </c>
      <c r="X5073">
        <v>6.0209523009584602</v>
      </c>
    </row>
    <row r="5074" spans="5:24">
      <c r="E5074">
        <v>50.71</v>
      </c>
      <c r="F5074">
        <f t="shared" si="240"/>
        <v>5.5088990001735754</v>
      </c>
      <c r="T5074">
        <f t="shared" ca="1" si="238"/>
        <v>17.02</v>
      </c>
      <c r="U5074">
        <f t="shared" ca="1" si="239"/>
        <v>5.0233123978312531</v>
      </c>
      <c r="W5074">
        <v>91.19</v>
      </c>
      <c r="X5074">
        <v>6.85254823276858</v>
      </c>
    </row>
    <row r="5075" spans="5:24">
      <c r="E5075">
        <v>50.72</v>
      </c>
      <c r="F5075">
        <f t="shared" si="240"/>
        <v>5.5090243517203943</v>
      </c>
      <c r="T5075">
        <f t="shared" ca="1" si="238"/>
        <v>24.44</v>
      </c>
      <c r="U5075">
        <f t="shared" ca="1" si="239"/>
        <v>5.1538906524562353</v>
      </c>
      <c r="W5075">
        <v>96.88</v>
      </c>
      <c r="X5075">
        <v>7.3634427509819389</v>
      </c>
    </row>
    <row r="5076" spans="5:24">
      <c r="E5076">
        <v>50.73</v>
      </c>
      <c r="F5076">
        <f t="shared" si="240"/>
        <v>5.5091497038344137</v>
      </c>
      <c r="T5076">
        <f t="shared" ca="1" si="238"/>
        <v>56.27</v>
      </c>
      <c r="U5076">
        <f t="shared" ca="1" si="239"/>
        <v>5.5789091360760992</v>
      </c>
      <c r="W5076">
        <v>70.67</v>
      </c>
      <c r="X5076">
        <v>6.0437696447711726</v>
      </c>
    </row>
    <row r="5077" spans="5:24">
      <c r="E5077">
        <v>50.74</v>
      </c>
      <c r="F5077">
        <f t="shared" si="240"/>
        <v>5.5092750565235189</v>
      </c>
      <c r="T5077">
        <f t="shared" ca="1" si="238"/>
        <v>71.08</v>
      </c>
      <c r="U5077">
        <f t="shared" ca="1" si="239"/>
        <v>5.7778616688578426</v>
      </c>
      <c r="W5077">
        <v>14.55</v>
      </c>
      <c r="X5077">
        <v>4.4440695691641023</v>
      </c>
    </row>
    <row r="5078" spans="5:24">
      <c r="E5078">
        <v>50.75</v>
      </c>
      <c r="F5078">
        <f t="shared" si="240"/>
        <v>5.5094004097955933</v>
      </c>
      <c r="T5078">
        <f t="shared" ca="1" si="238"/>
        <v>94.82</v>
      </c>
      <c r="U5078">
        <f t="shared" ca="1" si="239"/>
        <v>6.3138229277355569</v>
      </c>
      <c r="W5078">
        <v>85.28</v>
      </c>
      <c r="X5078">
        <v>6.548518029496643</v>
      </c>
    </row>
    <row r="5079" spans="5:24">
      <c r="E5079">
        <v>50.76</v>
      </c>
      <c r="F5079">
        <f t="shared" si="240"/>
        <v>5.5095257636585222</v>
      </c>
      <c r="T5079">
        <f t="shared" ca="1" si="238"/>
        <v>8.7799999999999994</v>
      </c>
      <c r="U5079">
        <f t="shared" ca="1" si="239"/>
        <v>4.8227862044831031</v>
      </c>
      <c r="W5079">
        <v>53.07</v>
      </c>
      <c r="X5079">
        <v>5.5770295968863115</v>
      </c>
    </row>
    <row r="5080" spans="5:24">
      <c r="E5080">
        <v>50.77</v>
      </c>
      <c r="F5080">
        <f t="shared" si="240"/>
        <v>5.5096511181201899</v>
      </c>
      <c r="T5080">
        <f t="shared" ca="1" si="238"/>
        <v>71.19</v>
      </c>
      <c r="U5080">
        <f t="shared" ca="1" si="239"/>
        <v>5.7794719555210197</v>
      </c>
      <c r="W5080">
        <v>80.94</v>
      </c>
      <c r="X5080">
        <v>6.3756873944506296</v>
      </c>
    </row>
    <row r="5081" spans="5:24">
      <c r="E5081">
        <v>50.78</v>
      </c>
      <c r="F5081">
        <f t="shared" si="240"/>
        <v>5.5097764731884808</v>
      </c>
      <c r="T5081">
        <f t="shared" ca="1" si="238"/>
        <v>8.84</v>
      </c>
      <c r="U5081">
        <f t="shared" ca="1" si="239"/>
        <v>4.8246631802094493</v>
      </c>
      <c r="W5081">
        <v>7.37</v>
      </c>
      <c r="X5081">
        <v>4.0512234693777627</v>
      </c>
    </row>
    <row r="5082" spans="5:24">
      <c r="E5082">
        <v>50.79</v>
      </c>
      <c r="F5082">
        <f t="shared" si="240"/>
        <v>5.5099018288712811</v>
      </c>
      <c r="T5082">
        <f t="shared" ca="1" si="238"/>
        <v>25.08</v>
      </c>
      <c r="U5082">
        <f t="shared" ca="1" si="239"/>
        <v>5.1640128047784835</v>
      </c>
      <c r="W5082">
        <v>52.2</v>
      </c>
      <c r="X5082">
        <v>5.5551738021383166</v>
      </c>
    </row>
    <row r="5083" spans="5:24">
      <c r="E5083">
        <v>50.8</v>
      </c>
      <c r="F5083">
        <f t="shared" si="240"/>
        <v>5.5100271851764751</v>
      </c>
      <c r="T5083">
        <f t="shared" ca="1" si="238"/>
        <v>69.290000000000006</v>
      </c>
      <c r="U5083">
        <f t="shared" ca="1" si="239"/>
        <v>5.7520436720837482</v>
      </c>
      <c r="W5083">
        <v>60.28</v>
      </c>
      <c r="X5083">
        <v>5.7606012832210638</v>
      </c>
    </row>
    <row r="5084" spans="5:24">
      <c r="E5084">
        <v>50.81</v>
      </c>
      <c r="F5084">
        <f t="shared" si="240"/>
        <v>5.5101525421119497</v>
      </c>
      <c r="T5084">
        <f t="shared" ca="1" si="238"/>
        <v>3.75</v>
      </c>
      <c r="U5084">
        <f t="shared" ca="1" si="239"/>
        <v>4.609767829153987</v>
      </c>
      <c r="W5084">
        <v>71.760000000000005</v>
      </c>
      <c r="X5084">
        <v>6.075726589485849</v>
      </c>
    </row>
    <row r="5085" spans="5:24">
      <c r="E5085">
        <v>50.82</v>
      </c>
      <c r="F5085">
        <f t="shared" si="240"/>
        <v>5.5102778996855903</v>
      </c>
      <c r="T5085">
        <f t="shared" ca="1" si="238"/>
        <v>65.78</v>
      </c>
      <c r="U5085">
        <f t="shared" ca="1" si="239"/>
        <v>5.7032331592419832</v>
      </c>
      <c r="W5085">
        <v>47.94</v>
      </c>
      <c r="X5085">
        <v>5.4483404894049672</v>
      </c>
    </row>
    <row r="5086" spans="5:24">
      <c r="E5086">
        <v>50.83</v>
      </c>
      <c r="F5086">
        <f t="shared" si="240"/>
        <v>5.5104032579052831</v>
      </c>
      <c r="T5086">
        <f t="shared" ca="1" si="238"/>
        <v>36.299999999999997</v>
      </c>
      <c r="U5086">
        <f t="shared" ca="1" si="239"/>
        <v>5.3247743283632696</v>
      </c>
      <c r="W5086">
        <v>94.68</v>
      </c>
      <c r="X5086">
        <v>7.1145877500323245</v>
      </c>
    </row>
    <row r="5087" spans="5:24">
      <c r="E5087">
        <v>50.84</v>
      </c>
      <c r="F5087">
        <f t="shared" si="240"/>
        <v>5.5105286167789149</v>
      </c>
      <c r="T5087">
        <f t="shared" ca="1" si="238"/>
        <v>30.7</v>
      </c>
      <c r="U5087">
        <f t="shared" ca="1" si="239"/>
        <v>5.2478140068808088</v>
      </c>
      <c r="W5087">
        <v>79.63</v>
      </c>
      <c r="X5087">
        <v>6.3284777334185458</v>
      </c>
    </row>
    <row r="5088" spans="5:24">
      <c r="E5088">
        <v>50.85</v>
      </c>
      <c r="F5088">
        <f t="shared" si="240"/>
        <v>5.5106539763143729</v>
      </c>
      <c r="T5088">
        <f t="shared" ca="1" si="238"/>
        <v>58.38</v>
      </c>
      <c r="U5088">
        <f t="shared" ca="1" si="239"/>
        <v>5.6058122461395241</v>
      </c>
      <c r="W5088">
        <v>84.07</v>
      </c>
      <c r="X5088">
        <v>6.4973389782213573</v>
      </c>
    </row>
    <row r="5089" spans="5:24">
      <c r="E5089">
        <v>50.86</v>
      </c>
      <c r="F5089">
        <f t="shared" si="240"/>
        <v>5.5107793365195432</v>
      </c>
      <c r="T5089">
        <f t="shared" ca="1" si="238"/>
        <v>8.89</v>
      </c>
      <c r="U5089">
        <f t="shared" ca="1" si="239"/>
        <v>4.8262200882333186</v>
      </c>
      <c r="W5089">
        <v>74.03</v>
      </c>
      <c r="X5089">
        <v>6.1442705641845237</v>
      </c>
    </row>
    <row r="5090" spans="5:24">
      <c r="E5090">
        <v>50.87</v>
      </c>
      <c r="F5090">
        <f t="shared" si="240"/>
        <v>5.5109046974023146</v>
      </c>
      <c r="T5090">
        <f t="shared" ca="1" si="238"/>
        <v>12.68</v>
      </c>
      <c r="U5090">
        <f t="shared" ca="1" si="239"/>
        <v>4.9291755629200917</v>
      </c>
      <c r="W5090">
        <v>24.62</v>
      </c>
      <c r="X5090">
        <v>4.813503387920413</v>
      </c>
    </row>
    <row r="5091" spans="5:24">
      <c r="E5091">
        <v>50.88</v>
      </c>
      <c r="F5091">
        <f t="shared" si="240"/>
        <v>5.511030058970575</v>
      </c>
      <c r="T5091">
        <f t="shared" ca="1" si="238"/>
        <v>39.21</v>
      </c>
      <c r="U5091">
        <f t="shared" ca="1" si="239"/>
        <v>5.3630750667914162</v>
      </c>
      <c r="W5091">
        <v>6.28</v>
      </c>
      <c r="X5091">
        <v>3.9683142478774571</v>
      </c>
    </row>
    <row r="5092" spans="5:24">
      <c r="E5092">
        <v>50.89</v>
      </c>
      <c r="F5092">
        <f t="shared" si="240"/>
        <v>5.5111554212322114</v>
      </c>
      <c r="T5092">
        <f t="shared" ca="1" si="238"/>
        <v>73.91</v>
      </c>
      <c r="U5092">
        <f t="shared" ca="1" si="239"/>
        <v>5.8202866125956145</v>
      </c>
      <c r="W5092">
        <v>91.77</v>
      </c>
      <c r="X5092">
        <v>6.889765821327984</v>
      </c>
    </row>
    <row r="5093" spans="5:24">
      <c r="E5093">
        <v>50.9</v>
      </c>
      <c r="F5093">
        <f t="shared" si="240"/>
        <v>5.5112807841951126</v>
      </c>
      <c r="T5093">
        <f t="shared" ca="1" si="238"/>
        <v>36.58</v>
      </c>
      <c r="U5093">
        <f t="shared" ca="1" si="239"/>
        <v>5.3285010234199603</v>
      </c>
      <c r="W5093">
        <v>45.45</v>
      </c>
      <c r="X5093">
        <v>5.3857000220766098</v>
      </c>
    </row>
    <row r="5094" spans="5:24">
      <c r="E5094">
        <v>50.91</v>
      </c>
      <c r="F5094">
        <f t="shared" si="240"/>
        <v>5.5114061478671665</v>
      </c>
      <c r="T5094">
        <f t="shared" ca="1" si="238"/>
        <v>10.83</v>
      </c>
      <c r="U5094">
        <f t="shared" ca="1" si="239"/>
        <v>4.8821902058238713</v>
      </c>
      <c r="W5094">
        <v>35.67</v>
      </c>
      <c r="X5094">
        <v>5.1327063631831624</v>
      </c>
    </row>
    <row r="5095" spans="5:24">
      <c r="E5095">
        <v>50.92</v>
      </c>
      <c r="F5095">
        <f t="shared" si="240"/>
        <v>5.5115315122562638</v>
      </c>
      <c r="T5095">
        <f t="shared" ca="1" si="238"/>
        <v>26.39</v>
      </c>
      <c r="U5095">
        <f t="shared" ca="1" si="239"/>
        <v>5.1843160502803594</v>
      </c>
      <c r="W5095">
        <v>48.83</v>
      </c>
      <c r="X5095">
        <v>5.470668243790743</v>
      </c>
    </row>
    <row r="5096" spans="5:24">
      <c r="E5096">
        <v>50.93</v>
      </c>
      <c r="F5096">
        <f t="shared" si="240"/>
        <v>5.5116568773702923</v>
      </c>
      <c r="T5096">
        <f t="shared" ca="1" si="238"/>
        <v>45.43</v>
      </c>
      <c r="U5096">
        <f t="shared" ca="1" si="239"/>
        <v>5.4425976981737856</v>
      </c>
      <c r="W5096">
        <v>89.54</v>
      </c>
      <c r="X5096">
        <v>6.7557682668038961</v>
      </c>
    </row>
    <row r="5097" spans="5:24">
      <c r="E5097">
        <v>50.94</v>
      </c>
      <c r="F5097">
        <f t="shared" si="240"/>
        <v>5.5117822432171426</v>
      </c>
      <c r="T5097">
        <f t="shared" ca="1" si="238"/>
        <v>95.18</v>
      </c>
      <c r="U5097">
        <f t="shared" ca="1" si="239"/>
        <v>6.3312813568791055</v>
      </c>
      <c r="W5097">
        <v>51.31</v>
      </c>
      <c r="X5097">
        <v>5.5328427337184465</v>
      </c>
    </row>
    <row r="5098" spans="5:24">
      <c r="E5098">
        <v>50.95</v>
      </c>
      <c r="F5098">
        <f t="shared" si="240"/>
        <v>5.5119076098047044</v>
      </c>
      <c r="T5098">
        <f t="shared" ca="1" si="238"/>
        <v>84.52</v>
      </c>
      <c r="U5098">
        <f t="shared" ca="1" si="239"/>
        <v>6.0080308562889915</v>
      </c>
      <c r="W5098">
        <v>96.11</v>
      </c>
      <c r="X5098">
        <v>7.2635961284910913</v>
      </c>
    </row>
    <row r="5099" spans="5:24">
      <c r="E5099">
        <v>50.96</v>
      </c>
      <c r="F5099">
        <f t="shared" si="240"/>
        <v>5.5120329771408683</v>
      </c>
      <c r="T5099">
        <f t="shared" ca="1" si="238"/>
        <v>38.46</v>
      </c>
      <c r="U5099">
        <f t="shared" ca="1" si="239"/>
        <v>5.3532892541346282</v>
      </c>
      <c r="W5099">
        <v>27.7</v>
      </c>
      <c r="X5099">
        <v>4.9082231094085529</v>
      </c>
    </row>
    <row r="5100" spans="5:24">
      <c r="E5100">
        <v>50.97</v>
      </c>
      <c r="F5100">
        <f t="shared" si="240"/>
        <v>5.5121583452335239</v>
      </c>
      <c r="T5100">
        <f t="shared" ca="1" si="238"/>
        <v>18.87</v>
      </c>
      <c r="U5100">
        <f t="shared" ca="1" si="239"/>
        <v>5.0586514967859131</v>
      </c>
      <c r="W5100">
        <v>59.35</v>
      </c>
      <c r="X5100">
        <v>5.7365576217801655</v>
      </c>
    </row>
    <row r="5101" spans="5:24">
      <c r="E5101">
        <v>50.98</v>
      </c>
      <c r="F5101">
        <f t="shared" si="240"/>
        <v>5.5122837140905627</v>
      </c>
      <c r="T5101">
        <f t="shared" ca="1" si="238"/>
        <v>12.65</v>
      </c>
      <c r="U5101">
        <f t="shared" ca="1" si="239"/>
        <v>4.9284535237044862</v>
      </c>
      <c r="W5101">
        <v>98.42</v>
      </c>
      <c r="X5101">
        <v>7.6494341600909266</v>
      </c>
    </row>
    <row r="5102" spans="5:24">
      <c r="E5102">
        <v>50.99</v>
      </c>
      <c r="F5102">
        <f t="shared" si="240"/>
        <v>5.5124090837198763</v>
      </c>
      <c r="T5102">
        <f t="shared" ca="1" si="238"/>
        <v>84.27</v>
      </c>
      <c r="U5102">
        <f t="shared" ca="1" si="239"/>
        <v>6.0028083369225147</v>
      </c>
      <c r="W5102">
        <v>15.81</v>
      </c>
      <c r="X5102">
        <v>4.4977026457520175</v>
      </c>
    </row>
    <row r="5103" spans="5:24">
      <c r="E5103">
        <v>51</v>
      </c>
      <c r="F5103">
        <f t="shared" si="240"/>
        <v>5.5125344541293551</v>
      </c>
      <c r="T5103">
        <f t="shared" ca="1" si="238"/>
        <v>63.19</v>
      </c>
      <c r="U5103">
        <f t="shared" ca="1" si="239"/>
        <v>5.6684448832556011</v>
      </c>
      <c r="W5103">
        <v>96.31</v>
      </c>
      <c r="X5103">
        <v>7.2878513108259844</v>
      </c>
    </row>
    <row r="5104" spans="5:24">
      <c r="E5104">
        <v>51.01</v>
      </c>
      <c r="F5104">
        <f t="shared" si="240"/>
        <v>5.5126598253268932</v>
      </c>
      <c r="T5104">
        <f t="shared" ca="1" si="238"/>
        <v>24.39</v>
      </c>
      <c r="U5104">
        <f t="shared" ca="1" si="239"/>
        <v>5.1530939074336182</v>
      </c>
      <c r="W5104">
        <v>56.38</v>
      </c>
      <c r="X5104">
        <v>5.6606107341932548</v>
      </c>
    </row>
    <row r="5105" spans="5:24">
      <c r="E5105">
        <v>51.02</v>
      </c>
      <c r="F5105">
        <f t="shared" si="240"/>
        <v>5.5127851973203814</v>
      </c>
      <c r="T5105">
        <f t="shared" ca="1" si="238"/>
        <v>86.82</v>
      </c>
      <c r="U5105">
        <f t="shared" ca="1" si="239"/>
        <v>6.0589613606365456</v>
      </c>
      <c r="W5105">
        <v>61.62</v>
      </c>
      <c r="X5105">
        <v>5.7955156485892205</v>
      </c>
    </row>
    <row r="5106" spans="5:24">
      <c r="E5106">
        <v>51.03</v>
      </c>
      <c r="F5106">
        <f t="shared" si="240"/>
        <v>5.5129105701177119</v>
      </c>
      <c r="T5106">
        <f t="shared" ca="1" si="238"/>
        <v>1.85</v>
      </c>
      <c r="U5106">
        <f t="shared" ca="1" si="239"/>
        <v>4.4571179674538239</v>
      </c>
      <c r="W5106">
        <v>59.88</v>
      </c>
      <c r="X5106">
        <v>5.750242267595211</v>
      </c>
    </row>
    <row r="5107" spans="5:24">
      <c r="E5107">
        <v>51.04</v>
      </c>
      <c r="F5107">
        <f t="shared" si="240"/>
        <v>5.5130359437267797</v>
      </c>
      <c r="T5107">
        <f t="shared" ca="1" si="238"/>
        <v>77.45</v>
      </c>
      <c r="U5107">
        <f t="shared" ca="1" si="239"/>
        <v>5.8768744608358192</v>
      </c>
      <c r="W5107">
        <v>31.04</v>
      </c>
      <c r="X5107">
        <v>5.0052831419685804</v>
      </c>
    </row>
    <row r="5108" spans="5:24">
      <c r="E5108">
        <v>51.05</v>
      </c>
      <c r="F5108">
        <f t="shared" si="240"/>
        <v>5.5131613181554764</v>
      </c>
      <c r="T5108">
        <f t="shared" ca="1" si="238"/>
        <v>24.5</v>
      </c>
      <c r="U5108">
        <f t="shared" ca="1" si="239"/>
        <v>5.1548455880334831</v>
      </c>
      <c r="W5108">
        <v>30.47</v>
      </c>
      <c r="X5108">
        <v>4.9890698950609185</v>
      </c>
    </row>
    <row r="5109" spans="5:24">
      <c r="E5109">
        <v>51.06</v>
      </c>
      <c r="F5109">
        <f t="shared" si="240"/>
        <v>5.513286693411696</v>
      </c>
      <c r="T5109">
        <f t="shared" ca="1" si="238"/>
        <v>15.11</v>
      </c>
      <c r="U5109">
        <f t="shared" ca="1" si="239"/>
        <v>4.9841364730542832</v>
      </c>
      <c r="W5109">
        <v>16.059999999999999</v>
      </c>
      <c r="X5109">
        <v>4.5080050728007475</v>
      </c>
    </row>
    <row r="5110" spans="5:24">
      <c r="E5110">
        <v>51.07</v>
      </c>
      <c r="F5110">
        <f t="shared" si="240"/>
        <v>5.5134120695033335</v>
      </c>
      <c r="T5110">
        <f t="shared" ca="1" si="238"/>
        <v>19.309999999999999</v>
      </c>
      <c r="U5110">
        <f t="shared" ca="1" si="239"/>
        <v>5.0667353812718625</v>
      </c>
      <c r="W5110">
        <v>23.03</v>
      </c>
      <c r="X5110">
        <v>4.7621407763663655</v>
      </c>
    </row>
    <row r="5111" spans="5:24">
      <c r="E5111">
        <v>51.08</v>
      </c>
      <c r="F5111">
        <f t="shared" si="240"/>
        <v>5.5135374464382823</v>
      </c>
      <c r="T5111">
        <f t="shared" ca="1" si="238"/>
        <v>85.18</v>
      </c>
      <c r="U5111">
        <f t="shared" ca="1" si="239"/>
        <v>6.0220922897619582</v>
      </c>
      <c r="W5111">
        <v>70.22</v>
      </c>
      <c r="X5111">
        <v>6.0307385040458019</v>
      </c>
    </row>
    <row r="5112" spans="5:24">
      <c r="E5112">
        <v>51.09</v>
      </c>
      <c r="F5112">
        <f t="shared" si="240"/>
        <v>5.5136628242244381</v>
      </c>
      <c r="T5112">
        <f t="shared" ca="1" si="238"/>
        <v>30.01</v>
      </c>
      <c r="U5112">
        <f t="shared" ca="1" si="239"/>
        <v>5.2379435379874488</v>
      </c>
      <c r="W5112">
        <v>76</v>
      </c>
      <c r="X5112">
        <v>6.2063025628400874</v>
      </c>
    </row>
    <row r="5113" spans="5:24">
      <c r="E5113">
        <v>51.1</v>
      </c>
      <c r="F5113">
        <f t="shared" si="240"/>
        <v>5.5137882028696961</v>
      </c>
      <c r="T5113">
        <f t="shared" ca="1" si="238"/>
        <v>98.74</v>
      </c>
      <c r="U5113">
        <f t="shared" ca="1" si="239"/>
        <v>6.6191614945923156</v>
      </c>
      <c r="W5113">
        <v>54.78</v>
      </c>
      <c r="X5113">
        <v>5.6201049641968517</v>
      </c>
    </row>
    <row r="5114" spans="5:24">
      <c r="E5114">
        <v>51.11</v>
      </c>
      <c r="F5114">
        <f t="shared" si="240"/>
        <v>5.5139135823819503</v>
      </c>
      <c r="T5114">
        <f t="shared" ca="1" si="238"/>
        <v>15.99</v>
      </c>
      <c r="U5114">
        <f t="shared" ca="1" si="239"/>
        <v>5.0025655186954276</v>
      </c>
      <c r="W5114">
        <v>1.99</v>
      </c>
      <c r="X5114">
        <v>3.4441813533875942</v>
      </c>
    </row>
    <row r="5115" spans="5:24">
      <c r="E5115">
        <v>51.12</v>
      </c>
      <c r="F5115">
        <f t="shared" si="240"/>
        <v>5.5140389627690993</v>
      </c>
      <c r="T5115">
        <f t="shared" ca="1" si="238"/>
        <v>37.409999999999997</v>
      </c>
      <c r="U5115">
        <f t="shared" ca="1" si="239"/>
        <v>5.339493144181553</v>
      </c>
      <c r="W5115">
        <v>83.65</v>
      </c>
      <c r="X5115">
        <v>6.4801744787417048</v>
      </c>
    </row>
    <row r="5116" spans="5:24">
      <c r="E5116">
        <v>51.13</v>
      </c>
      <c r="F5116">
        <f t="shared" si="240"/>
        <v>5.5141643440390373</v>
      </c>
      <c r="T5116">
        <f t="shared" ca="1" si="238"/>
        <v>53.13</v>
      </c>
      <c r="U5116">
        <f t="shared" ca="1" si="239"/>
        <v>5.5392690653300969</v>
      </c>
      <c r="W5116">
        <v>41.14</v>
      </c>
      <c r="X5116">
        <v>5.2760548716262505</v>
      </c>
    </row>
    <row r="5117" spans="5:24">
      <c r="E5117">
        <v>51.14</v>
      </c>
      <c r="F5117">
        <f t="shared" si="240"/>
        <v>5.514289726199662</v>
      </c>
      <c r="T5117">
        <f t="shared" ca="1" si="238"/>
        <v>88.26</v>
      </c>
      <c r="U5117">
        <f t="shared" ca="1" si="239"/>
        <v>6.0940424027292242</v>
      </c>
      <c r="W5117">
        <v>69.709999999999994</v>
      </c>
      <c r="X5117">
        <v>6.0160779036695935</v>
      </c>
    </row>
    <row r="5118" spans="5:24">
      <c r="E5118">
        <v>51.15</v>
      </c>
      <c r="F5118">
        <f t="shared" si="240"/>
        <v>5.51441510925887</v>
      </c>
      <c r="T5118">
        <f t="shared" ca="1" si="238"/>
        <v>31.87</v>
      </c>
      <c r="U5118">
        <f t="shared" ca="1" si="239"/>
        <v>5.264331431798035</v>
      </c>
      <c r="W5118">
        <v>56.65</v>
      </c>
      <c r="X5118">
        <v>5.6674703186232636</v>
      </c>
    </row>
    <row r="5119" spans="5:24">
      <c r="E5119">
        <v>51.16</v>
      </c>
      <c r="F5119">
        <f t="shared" si="240"/>
        <v>5.5145404932245592</v>
      </c>
      <c r="T5119">
        <f t="shared" ca="1" si="238"/>
        <v>29.57</v>
      </c>
      <c r="U5119">
        <f t="shared" ca="1" si="239"/>
        <v>5.2315958226141683</v>
      </c>
      <c r="W5119">
        <v>98.9</v>
      </c>
      <c r="X5119">
        <v>7.7903678778552692</v>
      </c>
    </row>
    <row r="5120" spans="5:24">
      <c r="E5120">
        <v>51.17</v>
      </c>
      <c r="F5120">
        <f t="shared" si="240"/>
        <v>5.514665878104628</v>
      </c>
      <c r="T5120">
        <f t="shared" ca="1" si="238"/>
        <v>76.22</v>
      </c>
      <c r="U5120">
        <f t="shared" ca="1" si="239"/>
        <v>5.8566986042393152</v>
      </c>
      <c r="W5120">
        <v>34.61</v>
      </c>
      <c r="X5120">
        <v>5.1041287346920514</v>
      </c>
    </row>
    <row r="5121" spans="5:24">
      <c r="E5121">
        <v>51.18</v>
      </c>
      <c r="F5121">
        <f t="shared" si="240"/>
        <v>5.5147912639069743</v>
      </c>
      <c r="T5121">
        <f t="shared" ca="1" si="238"/>
        <v>22.97</v>
      </c>
      <c r="U5121">
        <f t="shared" ca="1" si="239"/>
        <v>5.1300824020311966</v>
      </c>
      <c r="W5121">
        <v>95.56</v>
      </c>
      <c r="X5121">
        <v>7.2017619606762384</v>
      </c>
    </row>
    <row r="5122" spans="5:24">
      <c r="E5122">
        <v>51.19</v>
      </c>
      <c r="F5122">
        <f t="shared" si="240"/>
        <v>5.5149166506394964</v>
      </c>
      <c r="T5122">
        <f t="shared" ca="1" si="238"/>
        <v>51.45</v>
      </c>
      <c r="U5122">
        <f t="shared" ca="1" si="239"/>
        <v>5.5181770580633698</v>
      </c>
      <c r="W5122">
        <v>85.47</v>
      </c>
      <c r="X5122">
        <v>6.5568062966999925</v>
      </c>
    </row>
    <row r="5123" spans="5:24">
      <c r="E5123">
        <v>51.2</v>
      </c>
      <c r="F5123">
        <f t="shared" si="240"/>
        <v>5.5150420383100949</v>
      </c>
      <c r="T5123">
        <f t="shared" ca="1" si="238"/>
        <v>48.5</v>
      </c>
      <c r="U5123">
        <f t="shared" ca="1" si="239"/>
        <v>5.4811958561693723</v>
      </c>
      <c r="W5123">
        <v>57.26</v>
      </c>
      <c r="X5123">
        <v>5.6829974747741216</v>
      </c>
    </row>
    <row r="5124" spans="5:24">
      <c r="E5124">
        <v>51.21</v>
      </c>
      <c r="F5124">
        <f t="shared" si="240"/>
        <v>5.5151674269266673</v>
      </c>
      <c r="T5124">
        <f t="shared" ca="1" si="238"/>
        <v>35.75</v>
      </c>
      <c r="U5124">
        <f t="shared" ca="1" si="239"/>
        <v>5.3174253756166587</v>
      </c>
      <c r="W5124">
        <v>48.27</v>
      </c>
      <c r="X5124">
        <v>5.4566217307257414</v>
      </c>
    </row>
    <row r="5125" spans="5:24">
      <c r="E5125">
        <v>51.22</v>
      </c>
      <c r="F5125">
        <f t="shared" si="240"/>
        <v>5.5152928164971149</v>
      </c>
      <c r="T5125">
        <f t="shared" ref="T5125:T5188" ca="1" si="241">RANDBETWEEN(1,10000)/100</f>
        <v>13.85</v>
      </c>
      <c r="U5125">
        <f t="shared" ref="U5125:U5188" ca="1" si="242">NORMINV(T5125/100,$C$3,$C$4)</f>
        <v>4.9564583527566253</v>
      </c>
      <c r="W5125">
        <v>96.72</v>
      </c>
      <c r="X5125">
        <v>7.3411471344643795</v>
      </c>
    </row>
    <row r="5126" spans="5:24">
      <c r="E5126">
        <v>51.23</v>
      </c>
      <c r="F5126">
        <f t="shared" si="240"/>
        <v>5.5154182070293372</v>
      </c>
      <c r="T5126">
        <f t="shared" ca="1" si="241"/>
        <v>38.86</v>
      </c>
      <c r="U5126">
        <f t="shared" ca="1" si="242"/>
        <v>5.3585151082423357</v>
      </c>
      <c r="W5126">
        <v>44.8</v>
      </c>
      <c r="X5126">
        <v>5.3692840318801363</v>
      </c>
    </row>
    <row r="5127" spans="5:24">
      <c r="E5127">
        <v>51.24</v>
      </c>
      <c r="F5127">
        <f t="shared" si="240"/>
        <v>5.5155435985312371</v>
      </c>
      <c r="T5127">
        <f t="shared" ca="1" si="241"/>
        <v>78.599999999999994</v>
      </c>
      <c r="U5127">
        <f t="shared" ca="1" si="242"/>
        <v>5.8963093588508562</v>
      </c>
      <c r="W5127">
        <v>0.5</v>
      </c>
      <c r="X5127">
        <v>2.9241706964510845</v>
      </c>
    </row>
    <row r="5128" spans="5:24">
      <c r="E5128">
        <v>51.25</v>
      </c>
      <c r="F5128">
        <f t="shared" si="240"/>
        <v>5.5156689910107133</v>
      </c>
      <c r="T5128">
        <f t="shared" ca="1" si="241"/>
        <v>99.33</v>
      </c>
      <c r="U5128">
        <f t="shared" ca="1" si="242"/>
        <v>6.736478853312196</v>
      </c>
      <c r="W5128">
        <v>24.86</v>
      </c>
      <c r="X5128">
        <v>4.8210980656448879</v>
      </c>
    </row>
    <row r="5129" spans="5:24">
      <c r="E5129">
        <v>51.26</v>
      </c>
      <c r="F5129">
        <f t="shared" si="240"/>
        <v>5.5157943844756687</v>
      </c>
      <c r="T5129">
        <f t="shared" ca="1" si="241"/>
        <v>51.44</v>
      </c>
      <c r="U5129">
        <f t="shared" ca="1" si="242"/>
        <v>5.5180516443723917</v>
      </c>
      <c r="W5129">
        <v>64.08</v>
      </c>
      <c r="X5129">
        <v>5.8605979794552105</v>
      </c>
    </row>
    <row r="5130" spans="5:24">
      <c r="E5130">
        <v>51.27</v>
      </c>
      <c r="F5130">
        <f t="shared" si="240"/>
        <v>5.5159197789340055</v>
      </c>
      <c r="T5130">
        <f t="shared" ca="1" si="241"/>
        <v>49.37</v>
      </c>
      <c r="U5130">
        <f t="shared" ca="1" si="242"/>
        <v>5.492103792727705</v>
      </c>
      <c r="W5130">
        <v>55.91</v>
      </c>
      <c r="X5130">
        <v>5.6486877853143271</v>
      </c>
    </row>
    <row r="5131" spans="5:24">
      <c r="E5131">
        <v>51.28</v>
      </c>
      <c r="F5131">
        <f t="shared" si="240"/>
        <v>5.5160451743936267</v>
      </c>
      <c r="T5131">
        <f t="shared" ca="1" si="241"/>
        <v>7.82</v>
      </c>
      <c r="U5131">
        <f t="shared" ca="1" si="242"/>
        <v>4.791358151996711</v>
      </c>
      <c r="W5131">
        <v>87.16</v>
      </c>
      <c r="X5131">
        <v>6.6339870026810797</v>
      </c>
    </row>
    <row r="5132" spans="5:24">
      <c r="E5132">
        <v>51.29</v>
      </c>
      <c r="F5132">
        <f t="shared" si="240"/>
        <v>5.5161705708624336</v>
      </c>
      <c r="T5132">
        <f t="shared" ca="1" si="241"/>
        <v>7.28</v>
      </c>
      <c r="U5132">
        <f t="shared" ca="1" si="242"/>
        <v>4.7723748856785297</v>
      </c>
      <c r="W5132">
        <v>22.08</v>
      </c>
      <c r="X5132">
        <v>4.7305058229836927</v>
      </c>
    </row>
    <row r="5133" spans="5:24">
      <c r="E5133">
        <v>51.3</v>
      </c>
      <c r="F5133">
        <f t="shared" ref="F5133:F5196" si="243">NORMINV(E5133/100,$C$3,$C$4)</f>
        <v>5.5162959683483317</v>
      </c>
      <c r="T5133">
        <f t="shared" ca="1" si="241"/>
        <v>3.41</v>
      </c>
      <c r="U5133">
        <f t="shared" ca="1" si="242"/>
        <v>4.5881584656785801</v>
      </c>
      <c r="W5133">
        <v>56.81</v>
      </c>
      <c r="X5133">
        <v>5.6715389584293421</v>
      </c>
    </row>
    <row r="5134" spans="5:24">
      <c r="E5134">
        <v>51.31</v>
      </c>
      <c r="F5134">
        <f t="shared" si="243"/>
        <v>5.5164213668592232</v>
      </c>
      <c r="T5134">
        <f t="shared" ca="1" si="241"/>
        <v>75.84</v>
      </c>
      <c r="U5134">
        <f t="shared" ca="1" si="242"/>
        <v>5.8505825396831517</v>
      </c>
      <c r="W5134">
        <v>20.16</v>
      </c>
      <c r="X5134">
        <v>4.6640801596544152</v>
      </c>
    </row>
    <row r="5135" spans="5:24">
      <c r="E5135">
        <v>51.32</v>
      </c>
      <c r="F5135">
        <f t="shared" si="243"/>
        <v>5.5165467664030139</v>
      </c>
      <c r="T5135">
        <f t="shared" ca="1" si="241"/>
        <v>42.71</v>
      </c>
      <c r="U5135">
        <f t="shared" ca="1" si="242"/>
        <v>5.408118892915657</v>
      </c>
      <c r="W5135">
        <v>36.49</v>
      </c>
      <c r="X5135">
        <v>5.1546084115596287</v>
      </c>
    </row>
    <row r="5136" spans="5:24">
      <c r="E5136">
        <v>51.33</v>
      </c>
      <c r="F5136">
        <f t="shared" si="243"/>
        <v>5.5166721669876067</v>
      </c>
      <c r="T5136">
        <f t="shared" ca="1" si="241"/>
        <v>32.369999999999997</v>
      </c>
      <c r="U5136">
        <f t="shared" ca="1" si="242"/>
        <v>5.2713114352247024</v>
      </c>
      <c r="W5136">
        <v>40.729999999999997</v>
      </c>
      <c r="X5136">
        <v>5.2655040796504986</v>
      </c>
    </row>
    <row r="5137" spans="5:24">
      <c r="E5137">
        <v>51.34</v>
      </c>
      <c r="F5137">
        <f t="shared" si="243"/>
        <v>5.516797568620909</v>
      </c>
      <c r="T5137">
        <f t="shared" ca="1" si="241"/>
        <v>35.869999999999997</v>
      </c>
      <c r="U5137">
        <f t="shared" ca="1" si="242"/>
        <v>5.3190320956713828</v>
      </c>
      <c r="W5137">
        <v>17.72</v>
      </c>
      <c r="X5137">
        <v>4.5739115194926114</v>
      </c>
    </row>
    <row r="5138" spans="5:24">
      <c r="E5138">
        <v>51.35</v>
      </c>
      <c r="F5138">
        <f t="shared" si="243"/>
        <v>5.5169229713108257</v>
      </c>
      <c r="T5138">
        <f t="shared" ca="1" si="241"/>
        <v>5.92</v>
      </c>
      <c r="U5138">
        <f t="shared" ca="1" si="242"/>
        <v>4.7192376486491741</v>
      </c>
      <c r="W5138">
        <v>18.38</v>
      </c>
      <c r="X5138">
        <v>4.5990219679969311</v>
      </c>
    </row>
    <row r="5139" spans="5:24">
      <c r="E5139">
        <v>51.36</v>
      </c>
      <c r="F5139">
        <f t="shared" si="243"/>
        <v>5.5170483750652624</v>
      </c>
      <c r="T5139">
        <f t="shared" ca="1" si="241"/>
        <v>55.92</v>
      </c>
      <c r="U5139">
        <f t="shared" ca="1" si="242"/>
        <v>5.5744706195626677</v>
      </c>
      <c r="W5139">
        <v>60.21</v>
      </c>
      <c r="X5139">
        <v>5.7587864670641391</v>
      </c>
    </row>
    <row r="5140" spans="5:24">
      <c r="E5140">
        <v>51.37</v>
      </c>
      <c r="F5140">
        <f t="shared" si="243"/>
        <v>5.5171737798921265</v>
      </c>
      <c r="T5140">
        <f t="shared" ca="1" si="241"/>
        <v>16.100000000000001</v>
      </c>
      <c r="U5140">
        <f t="shared" ca="1" si="242"/>
        <v>5.0048218528932127</v>
      </c>
      <c r="W5140">
        <v>94.85</v>
      </c>
      <c r="X5140">
        <v>7.1304804205924199</v>
      </c>
    </row>
    <row r="5141" spans="5:24">
      <c r="E5141">
        <v>51.38</v>
      </c>
      <c r="F5141">
        <f t="shared" si="243"/>
        <v>5.5172991857993248</v>
      </c>
      <c r="T5141">
        <f t="shared" ca="1" si="241"/>
        <v>67.680000000000007</v>
      </c>
      <c r="U5141">
        <f t="shared" ca="1" si="242"/>
        <v>5.7293845406519948</v>
      </c>
      <c r="W5141">
        <v>4.3</v>
      </c>
      <c r="X5141">
        <v>3.7831139815689605</v>
      </c>
    </row>
    <row r="5142" spans="5:24">
      <c r="E5142">
        <v>51.39</v>
      </c>
      <c r="F5142">
        <f t="shared" si="243"/>
        <v>5.5174245927947645</v>
      </c>
      <c r="T5142">
        <f t="shared" ca="1" si="241"/>
        <v>9.74</v>
      </c>
      <c r="U5142">
        <f t="shared" ca="1" si="242"/>
        <v>4.8517452365884983</v>
      </c>
      <c r="W5142">
        <v>58.15</v>
      </c>
      <c r="X5142">
        <v>5.7057323338931631</v>
      </c>
    </row>
    <row r="5143" spans="5:24">
      <c r="E5143">
        <v>51.4</v>
      </c>
      <c r="F5143">
        <f t="shared" si="243"/>
        <v>5.5175500008863541</v>
      </c>
      <c r="T5143">
        <f t="shared" ca="1" si="241"/>
        <v>76.41</v>
      </c>
      <c r="U5143">
        <f t="shared" ca="1" si="242"/>
        <v>5.8597767101550238</v>
      </c>
      <c r="W5143">
        <v>12.15</v>
      </c>
      <c r="X5143">
        <v>4.3324789189250632</v>
      </c>
    </row>
    <row r="5144" spans="5:24">
      <c r="E5144">
        <v>51.41</v>
      </c>
      <c r="F5144">
        <f t="shared" si="243"/>
        <v>5.5176754100820027</v>
      </c>
      <c r="T5144">
        <f t="shared" ca="1" si="241"/>
        <v>86.2</v>
      </c>
      <c r="U5144">
        <f t="shared" ca="1" si="242"/>
        <v>6.0446745139621383</v>
      </c>
      <c r="W5144">
        <v>61.22</v>
      </c>
      <c r="X5144">
        <v>5.7850576172541937</v>
      </c>
    </row>
    <row r="5145" spans="5:24">
      <c r="E5145">
        <v>51.42</v>
      </c>
      <c r="F5145">
        <f t="shared" si="243"/>
        <v>5.5178008203896187</v>
      </c>
      <c r="T5145">
        <f t="shared" ca="1" si="241"/>
        <v>99.37</v>
      </c>
      <c r="U5145">
        <f t="shared" ca="1" si="242"/>
        <v>6.7474396241461907</v>
      </c>
      <c r="W5145">
        <v>85.98</v>
      </c>
      <c r="X5145">
        <v>6.5794212099383635</v>
      </c>
    </row>
    <row r="5146" spans="5:24">
      <c r="E5146">
        <v>51.43</v>
      </c>
      <c r="F5146">
        <f t="shared" si="243"/>
        <v>5.5179262318171114</v>
      </c>
      <c r="T5146">
        <f t="shared" ca="1" si="241"/>
        <v>37.35</v>
      </c>
      <c r="U5146">
        <f t="shared" ca="1" si="242"/>
        <v>5.3387011923714915</v>
      </c>
      <c r="W5146">
        <v>80.16</v>
      </c>
      <c r="X5146">
        <v>6.3473501166280872</v>
      </c>
    </row>
    <row r="5147" spans="5:24">
      <c r="E5147">
        <v>51.44</v>
      </c>
      <c r="F5147">
        <f t="shared" si="243"/>
        <v>5.5180516443723917</v>
      </c>
      <c r="T5147">
        <f t="shared" ca="1" si="241"/>
        <v>47.32</v>
      </c>
      <c r="U5147">
        <f t="shared" ca="1" si="242"/>
        <v>5.466385877672213</v>
      </c>
      <c r="W5147">
        <v>53.82</v>
      </c>
      <c r="X5147">
        <v>5.5958999931775573</v>
      </c>
    </row>
    <row r="5148" spans="5:24">
      <c r="E5148">
        <v>51.45</v>
      </c>
      <c r="F5148">
        <f t="shared" si="243"/>
        <v>5.5181770580633698</v>
      </c>
      <c r="T5148">
        <f t="shared" ca="1" si="241"/>
        <v>19.37</v>
      </c>
      <c r="U5148">
        <f t="shared" ca="1" si="242"/>
        <v>5.0678289596324682</v>
      </c>
      <c r="W5148">
        <v>59.53</v>
      </c>
      <c r="X5148">
        <v>5.7412001430934474</v>
      </c>
    </row>
    <row r="5149" spans="5:24">
      <c r="E5149">
        <v>51.46</v>
      </c>
      <c r="F5149">
        <f t="shared" si="243"/>
        <v>5.5183024728979566</v>
      </c>
      <c r="T5149">
        <f t="shared" ca="1" si="241"/>
        <v>41.75</v>
      </c>
      <c r="U5149">
        <f t="shared" ca="1" si="242"/>
        <v>5.3958533738548873</v>
      </c>
      <c r="W5149">
        <v>24.52</v>
      </c>
      <c r="X5149">
        <v>4.810327240300893</v>
      </c>
    </row>
    <row r="5150" spans="5:24">
      <c r="E5150">
        <v>51.47</v>
      </c>
      <c r="F5150">
        <f t="shared" si="243"/>
        <v>5.5184278888840632</v>
      </c>
      <c r="T5150">
        <f t="shared" ca="1" si="241"/>
        <v>21.74</v>
      </c>
      <c r="U5150">
        <f t="shared" ca="1" si="242"/>
        <v>5.1094978791900019</v>
      </c>
      <c r="W5150">
        <v>64.5</v>
      </c>
      <c r="X5150">
        <v>5.8718560893850746</v>
      </c>
    </row>
    <row r="5151" spans="5:24">
      <c r="E5151">
        <v>51.48</v>
      </c>
      <c r="F5151">
        <f t="shared" si="243"/>
        <v>5.5185533060296024</v>
      </c>
      <c r="T5151">
        <f t="shared" ca="1" si="241"/>
        <v>21.55</v>
      </c>
      <c r="U5151">
        <f t="shared" ca="1" si="242"/>
        <v>5.1062592038900219</v>
      </c>
      <c r="W5151">
        <v>50.18</v>
      </c>
      <c r="X5151">
        <v>5.5045119462030661</v>
      </c>
    </row>
    <row r="5152" spans="5:24">
      <c r="E5152">
        <v>51.49</v>
      </c>
      <c r="F5152">
        <f t="shared" si="243"/>
        <v>5.518678724342486</v>
      </c>
      <c r="T5152">
        <f t="shared" ca="1" si="241"/>
        <v>19.07</v>
      </c>
      <c r="U5152">
        <f t="shared" ca="1" si="242"/>
        <v>5.0623401701576336</v>
      </c>
      <c r="W5152">
        <v>88.84</v>
      </c>
      <c r="X5152">
        <v>6.7180630866598676</v>
      </c>
    </row>
    <row r="5153" spans="5:24">
      <c r="E5153">
        <v>51.5</v>
      </c>
      <c r="F5153">
        <f t="shared" si="243"/>
        <v>5.5188041438306277</v>
      </c>
      <c r="T5153">
        <f t="shared" ca="1" si="241"/>
        <v>32.380000000000003</v>
      </c>
      <c r="U5153">
        <f t="shared" ca="1" si="242"/>
        <v>5.2714505772018025</v>
      </c>
      <c r="W5153">
        <v>76.61</v>
      </c>
      <c r="X5153">
        <v>6.2260632448261592</v>
      </c>
    </row>
    <row r="5154" spans="5:24">
      <c r="E5154">
        <v>51.51</v>
      </c>
      <c r="F5154">
        <f t="shared" si="243"/>
        <v>5.5189295645019412</v>
      </c>
      <c r="T5154">
        <f t="shared" ca="1" si="241"/>
        <v>46.68</v>
      </c>
      <c r="U5154">
        <f t="shared" ca="1" si="242"/>
        <v>5.4583418249533517</v>
      </c>
      <c r="W5154">
        <v>17.559999999999999</v>
      </c>
      <c r="X5154">
        <v>4.5677357918092634</v>
      </c>
    </row>
    <row r="5155" spans="5:24">
      <c r="E5155">
        <v>51.52</v>
      </c>
      <c r="F5155">
        <f t="shared" si="243"/>
        <v>5.5190549863643401</v>
      </c>
      <c r="T5155">
        <f t="shared" ca="1" si="241"/>
        <v>72.510000000000005</v>
      </c>
      <c r="U5155">
        <f t="shared" ca="1" si="242"/>
        <v>5.7990299242489787</v>
      </c>
      <c r="W5155">
        <v>83.55</v>
      </c>
      <c r="X5155">
        <v>6.4761300936980977</v>
      </c>
    </row>
    <row r="5156" spans="5:24">
      <c r="E5156">
        <v>51.53</v>
      </c>
      <c r="F5156">
        <f t="shared" si="243"/>
        <v>5.51918040942574</v>
      </c>
      <c r="T5156">
        <f t="shared" ca="1" si="241"/>
        <v>87.36</v>
      </c>
      <c r="U5156">
        <f t="shared" ca="1" si="242"/>
        <v>6.0717874210652694</v>
      </c>
      <c r="W5156">
        <v>98.44</v>
      </c>
      <c r="X5156">
        <v>7.6545125352688208</v>
      </c>
    </row>
    <row r="5157" spans="5:24">
      <c r="E5157">
        <v>51.54</v>
      </c>
      <c r="F5157">
        <f t="shared" si="243"/>
        <v>5.5193058336940544</v>
      </c>
      <c r="T5157">
        <f t="shared" ca="1" si="241"/>
        <v>76.75</v>
      </c>
      <c r="U5157">
        <f t="shared" ca="1" si="242"/>
        <v>5.8653192412996864</v>
      </c>
      <c r="W5157">
        <v>1.82</v>
      </c>
      <c r="X5157">
        <v>3.4075692448528034</v>
      </c>
    </row>
    <row r="5158" spans="5:24">
      <c r="E5158">
        <v>51.55</v>
      </c>
      <c r="F5158">
        <f t="shared" si="243"/>
        <v>5.5194312591771997</v>
      </c>
      <c r="T5158">
        <f t="shared" ca="1" si="241"/>
        <v>99.86</v>
      </c>
      <c r="U5158">
        <f t="shared" ca="1" si="242"/>
        <v>6.9944411336579062</v>
      </c>
      <c r="W5158">
        <v>78.930000000000007</v>
      </c>
      <c r="X5158">
        <v>6.3039947621813788</v>
      </c>
    </row>
    <row r="5159" spans="5:24">
      <c r="E5159">
        <v>51.56</v>
      </c>
      <c r="F5159">
        <f t="shared" si="243"/>
        <v>5.5195566858830931</v>
      </c>
      <c r="T5159">
        <f t="shared" ca="1" si="241"/>
        <v>33.71</v>
      </c>
      <c r="U5159">
        <f t="shared" ca="1" si="242"/>
        <v>5.2898046083329762</v>
      </c>
      <c r="W5159">
        <v>34.86</v>
      </c>
      <c r="X5159">
        <v>5.1108970617299327</v>
      </c>
    </row>
    <row r="5160" spans="5:24">
      <c r="E5160">
        <v>51.57</v>
      </c>
      <c r="F5160">
        <f t="shared" si="243"/>
        <v>5.519682113819651</v>
      </c>
      <c r="T5160">
        <f t="shared" ca="1" si="241"/>
        <v>7.89</v>
      </c>
      <c r="U5160">
        <f t="shared" ca="1" si="242"/>
        <v>4.7937452577202402</v>
      </c>
      <c r="W5160">
        <v>25.51</v>
      </c>
      <c r="X5160">
        <v>4.8414736952595145</v>
      </c>
    </row>
    <row r="5161" spans="5:24">
      <c r="E5161">
        <v>51.58</v>
      </c>
      <c r="F5161">
        <f t="shared" si="243"/>
        <v>5.5198075429947897</v>
      </c>
      <c r="T5161">
        <f t="shared" ca="1" si="241"/>
        <v>69.28</v>
      </c>
      <c r="U5161">
        <f t="shared" ca="1" si="242"/>
        <v>5.7519013714662339</v>
      </c>
      <c r="W5161">
        <v>94.42</v>
      </c>
      <c r="X5161">
        <v>7.0910425509188375</v>
      </c>
    </row>
    <row r="5162" spans="5:24">
      <c r="E5162">
        <v>51.59</v>
      </c>
      <c r="F5162">
        <f t="shared" si="243"/>
        <v>5.5199329734164282</v>
      </c>
      <c r="T5162">
        <f t="shared" ca="1" si="241"/>
        <v>87.12</v>
      </c>
      <c r="U5162">
        <f t="shared" ca="1" si="242"/>
        <v>6.0660409543918226</v>
      </c>
      <c r="W5162">
        <v>15.84</v>
      </c>
      <c r="X5162">
        <v>4.4989445470838785</v>
      </c>
    </row>
    <row r="5163" spans="5:24">
      <c r="E5163">
        <v>51.6</v>
      </c>
      <c r="F5163">
        <f t="shared" si="243"/>
        <v>5.5200584050924837</v>
      </c>
      <c r="T5163">
        <f t="shared" ca="1" si="241"/>
        <v>47.73</v>
      </c>
      <c r="U5163">
        <f t="shared" ca="1" si="242"/>
        <v>5.4715343996206851</v>
      </c>
      <c r="W5163">
        <v>98.16</v>
      </c>
      <c r="X5163">
        <v>7.5879759963780478</v>
      </c>
    </row>
    <row r="5164" spans="5:24">
      <c r="E5164">
        <v>51.61</v>
      </c>
      <c r="F5164">
        <f t="shared" si="243"/>
        <v>5.520183838030877</v>
      </c>
      <c r="T5164">
        <f t="shared" ca="1" si="241"/>
        <v>92.89</v>
      </c>
      <c r="U5164">
        <f t="shared" ca="1" si="242"/>
        <v>6.2338237469075839</v>
      </c>
      <c r="W5164">
        <v>39.71</v>
      </c>
      <c r="X5164">
        <v>5.2391393873874668</v>
      </c>
    </row>
    <row r="5165" spans="5:24">
      <c r="E5165">
        <v>51.62</v>
      </c>
      <c r="F5165">
        <f t="shared" si="243"/>
        <v>5.5203092722395253</v>
      </c>
      <c r="T5165">
        <f t="shared" ca="1" si="241"/>
        <v>43.15</v>
      </c>
      <c r="U5165">
        <f t="shared" ca="1" si="242"/>
        <v>5.4137217202026067</v>
      </c>
      <c r="W5165">
        <v>84.21</v>
      </c>
      <c r="X5165">
        <v>6.5031261479955482</v>
      </c>
    </row>
    <row r="5166" spans="5:24">
      <c r="E5166">
        <v>51.63</v>
      </c>
      <c r="F5166">
        <f t="shared" si="243"/>
        <v>5.5204347077263511</v>
      </c>
      <c r="T5166">
        <f t="shared" ca="1" si="241"/>
        <v>67.14</v>
      </c>
      <c r="U5166">
        <f t="shared" ca="1" si="242"/>
        <v>5.7218911406818833</v>
      </c>
      <c r="W5166">
        <v>74.959999999999994</v>
      </c>
      <c r="X5166">
        <v>6.1732315378744982</v>
      </c>
    </row>
    <row r="5167" spans="5:24">
      <c r="E5167">
        <v>51.64</v>
      </c>
      <c r="F5167">
        <f t="shared" si="243"/>
        <v>5.5205601444992736</v>
      </c>
      <c r="T5167">
        <f t="shared" ca="1" si="241"/>
        <v>89.83</v>
      </c>
      <c r="U5167">
        <f t="shared" ca="1" si="242"/>
        <v>6.135962173959955</v>
      </c>
      <c r="W5167">
        <v>34.43</v>
      </c>
      <c r="X5167">
        <v>5.0992443034511759</v>
      </c>
    </row>
    <row r="5168" spans="5:24">
      <c r="E5168">
        <v>51.65</v>
      </c>
      <c r="F5168">
        <f t="shared" si="243"/>
        <v>5.5206855825662133</v>
      </c>
      <c r="T5168">
        <f t="shared" ca="1" si="241"/>
        <v>25.69</v>
      </c>
      <c r="U5168">
        <f t="shared" ca="1" si="242"/>
        <v>5.173533908513317</v>
      </c>
      <c r="W5168">
        <v>50.66</v>
      </c>
      <c r="X5168">
        <v>5.5165445013431746</v>
      </c>
    </row>
    <row r="5169" spans="5:24">
      <c r="E5169">
        <v>51.66</v>
      </c>
      <c r="F5169">
        <f t="shared" si="243"/>
        <v>5.5208110219350939</v>
      </c>
      <c r="T5169">
        <f t="shared" ca="1" si="241"/>
        <v>56.14</v>
      </c>
      <c r="U5169">
        <f t="shared" ca="1" si="242"/>
        <v>5.5772598369370101</v>
      </c>
      <c r="W5169">
        <v>64</v>
      </c>
      <c r="X5169">
        <v>5.8584587932511933</v>
      </c>
    </row>
    <row r="5170" spans="5:24">
      <c r="E5170">
        <v>51.67</v>
      </c>
      <c r="F5170">
        <f t="shared" si="243"/>
        <v>5.5209364626138369</v>
      </c>
      <c r="T5170">
        <f t="shared" ca="1" si="241"/>
        <v>86.26</v>
      </c>
      <c r="U5170">
        <f t="shared" ca="1" si="242"/>
        <v>6.0460376557706264</v>
      </c>
      <c r="W5170">
        <v>6.21</v>
      </c>
      <c r="X5170">
        <v>3.9626188513981315</v>
      </c>
    </row>
    <row r="5171" spans="5:24">
      <c r="E5171">
        <v>51.68</v>
      </c>
      <c r="F5171">
        <f t="shared" si="243"/>
        <v>5.5210619046103657</v>
      </c>
      <c r="T5171">
        <f t="shared" ca="1" si="241"/>
        <v>31.09</v>
      </c>
      <c r="U5171">
        <f t="shared" ca="1" si="242"/>
        <v>5.2533495552698355</v>
      </c>
      <c r="W5171">
        <v>94.18</v>
      </c>
      <c r="X5171">
        <v>7.0700649575278014</v>
      </c>
    </row>
    <row r="5172" spans="5:24">
      <c r="E5172">
        <v>51.69</v>
      </c>
      <c r="F5172">
        <f t="shared" si="243"/>
        <v>5.5211873479326021</v>
      </c>
      <c r="T5172">
        <f t="shared" ca="1" si="241"/>
        <v>27.44</v>
      </c>
      <c r="U5172">
        <f t="shared" ca="1" si="242"/>
        <v>5.2002203661337409</v>
      </c>
      <c r="W5172">
        <v>11.05</v>
      </c>
      <c r="X5172">
        <v>4.2761266277105374</v>
      </c>
    </row>
    <row r="5173" spans="5:24">
      <c r="E5173">
        <v>51.7</v>
      </c>
      <c r="F5173">
        <f t="shared" si="243"/>
        <v>5.5213127925884722</v>
      </c>
      <c r="T5173">
        <f t="shared" ca="1" si="241"/>
        <v>80.67</v>
      </c>
      <c r="U5173">
        <f t="shared" ca="1" si="242"/>
        <v>5.9328998625303893</v>
      </c>
      <c r="W5173">
        <v>17.93</v>
      </c>
      <c r="X5173">
        <v>4.5819639638063494</v>
      </c>
    </row>
    <row r="5174" spans="5:24">
      <c r="E5174">
        <v>51.71</v>
      </c>
      <c r="F5174">
        <f t="shared" si="243"/>
        <v>5.5214382385858993</v>
      </c>
      <c r="T5174">
        <f t="shared" ca="1" si="241"/>
        <v>2.0699999999999998</v>
      </c>
      <c r="U5174">
        <f t="shared" ca="1" si="242"/>
        <v>4.4802492416149775</v>
      </c>
      <c r="W5174">
        <v>68.11</v>
      </c>
      <c r="X5174">
        <v>5.9707769871418463</v>
      </c>
    </row>
    <row r="5175" spans="5:24">
      <c r="E5175">
        <v>51.72</v>
      </c>
      <c r="F5175">
        <f t="shared" si="243"/>
        <v>5.5215636859328097</v>
      </c>
      <c r="T5175">
        <f t="shared" ca="1" si="241"/>
        <v>92.51</v>
      </c>
      <c r="U5175">
        <f t="shared" ca="1" si="242"/>
        <v>6.2201191337639816</v>
      </c>
      <c r="W5175">
        <v>63.91</v>
      </c>
      <c r="X5175">
        <v>5.8560541673907114</v>
      </c>
    </row>
    <row r="5176" spans="5:24">
      <c r="E5176">
        <v>51.73</v>
      </c>
      <c r="F5176">
        <f t="shared" si="243"/>
        <v>5.5216891346371293</v>
      </c>
      <c r="T5176">
        <f t="shared" ca="1" si="241"/>
        <v>56.29</v>
      </c>
      <c r="U5176">
        <f t="shared" ca="1" si="242"/>
        <v>5.5791629501792954</v>
      </c>
      <c r="W5176">
        <v>17.22</v>
      </c>
      <c r="X5176">
        <v>4.5544928063836689</v>
      </c>
    </row>
    <row r="5177" spans="5:24">
      <c r="E5177">
        <v>51.74</v>
      </c>
      <c r="F5177">
        <f t="shared" si="243"/>
        <v>5.5218145847067834</v>
      </c>
      <c r="T5177">
        <f t="shared" ca="1" si="241"/>
        <v>43.94</v>
      </c>
      <c r="U5177">
        <f t="shared" ca="1" si="242"/>
        <v>5.4237546975590707</v>
      </c>
      <c r="W5177">
        <v>79.510000000000005</v>
      </c>
      <c r="X5177">
        <v>6.3242456384087422</v>
      </c>
    </row>
    <row r="5178" spans="5:24">
      <c r="E5178">
        <v>51.75</v>
      </c>
      <c r="F5178">
        <f t="shared" si="243"/>
        <v>5.5219400361497009</v>
      </c>
      <c r="T5178">
        <f t="shared" ca="1" si="241"/>
        <v>95.06</v>
      </c>
      <c r="U5178">
        <f t="shared" ca="1" si="242"/>
        <v>6.3253496275804224</v>
      </c>
      <c r="W5178">
        <v>37.46</v>
      </c>
      <c r="X5178">
        <v>5.1803055929628323</v>
      </c>
    </row>
    <row r="5179" spans="5:24">
      <c r="E5179">
        <v>51.76</v>
      </c>
      <c r="F5179">
        <f t="shared" si="243"/>
        <v>5.5220654889738077</v>
      </c>
      <c r="T5179">
        <f t="shared" ca="1" si="241"/>
        <v>35.159999999999997</v>
      </c>
      <c r="U5179">
        <f t="shared" ca="1" si="242"/>
        <v>5.3094978110317284</v>
      </c>
      <c r="W5179">
        <v>7.72</v>
      </c>
      <c r="X5179">
        <v>4.0758394436227805</v>
      </c>
    </row>
    <row r="5180" spans="5:24">
      <c r="E5180">
        <v>51.77</v>
      </c>
      <c r="F5180">
        <f t="shared" si="243"/>
        <v>5.5221909431870326</v>
      </c>
      <c r="T5180">
        <f t="shared" ca="1" si="241"/>
        <v>94.57</v>
      </c>
      <c r="U5180">
        <f t="shared" ca="1" si="242"/>
        <v>6.3022588185133621</v>
      </c>
      <c r="W5180">
        <v>90.17</v>
      </c>
      <c r="X5180">
        <v>6.7912990498110961</v>
      </c>
    </row>
    <row r="5181" spans="5:24">
      <c r="E5181">
        <v>51.78</v>
      </c>
      <c r="F5181">
        <f t="shared" si="243"/>
        <v>5.5223163987973054</v>
      </c>
      <c r="T5181">
        <f t="shared" ca="1" si="241"/>
        <v>54.22</v>
      </c>
      <c r="U5181">
        <f t="shared" ca="1" si="242"/>
        <v>5.5529888785814459</v>
      </c>
      <c r="W5181">
        <v>32.31</v>
      </c>
      <c r="X5181">
        <v>5.0409524217344437</v>
      </c>
    </row>
    <row r="5182" spans="5:24">
      <c r="E5182">
        <v>51.79</v>
      </c>
      <c r="F5182">
        <f t="shared" si="243"/>
        <v>5.5224418558125548</v>
      </c>
      <c r="T5182">
        <f t="shared" ca="1" si="241"/>
        <v>81.31</v>
      </c>
      <c r="U5182">
        <f t="shared" ca="1" si="242"/>
        <v>5.9446889668699736</v>
      </c>
      <c r="W5182">
        <v>15.12</v>
      </c>
      <c r="X5182">
        <v>4.4686996622299624</v>
      </c>
    </row>
    <row r="5183" spans="5:24">
      <c r="E5183">
        <v>51.8</v>
      </c>
      <c r="F5183">
        <f t="shared" si="243"/>
        <v>5.5225673142407103</v>
      </c>
      <c r="T5183">
        <f t="shared" ca="1" si="241"/>
        <v>89.87</v>
      </c>
      <c r="U5183">
        <f t="shared" ca="1" si="242"/>
        <v>6.1370894799944784</v>
      </c>
      <c r="W5183">
        <v>56.58</v>
      </c>
      <c r="X5183">
        <v>5.6656911640561285</v>
      </c>
    </row>
    <row r="5184" spans="5:24">
      <c r="E5184">
        <v>51.81</v>
      </c>
      <c r="F5184">
        <f t="shared" si="243"/>
        <v>5.5226927740897045</v>
      </c>
      <c r="T5184">
        <f t="shared" ca="1" si="241"/>
        <v>75</v>
      </c>
      <c r="U5184">
        <f t="shared" ca="1" si="242"/>
        <v>5.8372448750980404</v>
      </c>
      <c r="W5184">
        <v>3.92</v>
      </c>
      <c r="X5184">
        <v>3.7399539559662358</v>
      </c>
    </row>
    <row r="5185" spans="5:24">
      <c r="E5185">
        <v>51.82</v>
      </c>
      <c r="F5185">
        <f t="shared" si="243"/>
        <v>5.5228182353674677</v>
      </c>
      <c r="T5185">
        <f t="shared" ca="1" si="241"/>
        <v>65.37</v>
      </c>
      <c r="U5185">
        <f t="shared" ca="1" si="242"/>
        <v>5.6976645676961892</v>
      </c>
      <c r="W5185">
        <v>83.97</v>
      </c>
      <c r="X5185">
        <v>6.4932256520721445</v>
      </c>
    </row>
    <row r="5186" spans="5:24">
      <c r="E5186">
        <v>51.83</v>
      </c>
      <c r="F5186">
        <f t="shared" si="243"/>
        <v>5.5229436980819315</v>
      </c>
      <c r="T5186">
        <f t="shared" ca="1" si="241"/>
        <v>17.47</v>
      </c>
      <c r="U5186">
        <f t="shared" ca="1" si="242"/>
        <v>5.0321231354368106</v>
      </c>
      <c r="W5186">
        <v>57.89</v>
      </c>
      <c r="X5186">
        <v>5.6990802119289503</v>
      </c>
    </row>
    <row r="5187" spans="5:24">
      <c r="E5187">
        <v>51.84</v>
      </c>
      <c r="F5187">
        <f t="shared" si="243"/>
        <v>5.52306916224103</v>
      </c>
      <c r="T5187">
        <f t="shared" ca="1" si="241"/>
        <v>48.66</v>
      </c>
      <c r="U5187">
        <f t="shared" ca="1" si="242"/>
        <v>5.483202431379091</v>
      </c>
      <c r="W5187">
        <v>44.24</v>
      </c>
      <c r="X5187">
        <v>5.3551128852215246</v>
      </c>
    </row>
    <row r="5188" spans="5:24">
      <c r="E5188">
        <v>51.85</v>
      </c>
      <c r="F5188">
        <f t="shared" si="243"/>
        <v>5.5231946278526944</v>
      </c>
      <c r="T5188">
        <f t="shared" ca="1" si="241"/>
        <v>86.67</v>
      </c>
      <c r="U5188">
        <f t="shared" ca="1" si="242"/>
        <v>6.0554632358210654</v>
      </c>
      <c r="W5188">
        <v>81.09</v>
      </c>
      <c r="X5188">
        <v>6.381217701685741</v>
      </c>
    </row>
    <row r="5189" spans="5:24">
      <c r="E5189">
        <v>51.86</v>
      </c>
      <c r="F5189">
        <f t="shared" si="243"/>
        <v>5.5233200949248609</v>
      </c>
      <c r="T5189">
        <f t="shared" ref="T5189:T5252" ca="1" si="244">RANDBETWEEN(1,10000)/100</f>
        <v>26.56</v>
      </c>
      <c r="U5189">
        <f t="shared" ref="U5189:U5252" ca="1" si="245">NORMINV(T5189/100,$C$3,$C$4)</f>
        <v>5.186912375658336</v>
      </c>
      <c r="W5189">
        <v>86.11</v>
      </c>
      <c r="X5189">
        <v>6.5852747177665769</v>
      </c>
    </row>
    <row r="5190" spans="5:24">
      <c r="E5190">
        <v>51.87</v>
      </c>
      <c r="F5190">
        <f t="shared" si="243"/>
        <v>5.5234455634654633</v>
      </c>
      <c r="T5190">
        <f t="shared" ca="1" si="244"/>
        <v>33.200000000000003</v>
      </c>
      <c r="U5190">
        <f t="shared" ca="1" si="245"/>
        <v>5.2828013788701096</v>
      </c>
      <c r="W5190">
        <v>82.77</v>
      </c>
      <c r="X5190">
        <v>6.4451153293931176</v>
      </c>
    </row>
    <row r="5191" spans="5:24">
      <c r="E5191">
        <v>51.88</v>
      </c>
      <c r="F5191">
        <f t="shared" si="243"/>
        <v>5.5235710334824359</v>
      </c>
      <c r="T5191">
        <f t="shared" ca="1" si="244"/>
        <v>26.24</v>
      </c>
      <c r="U5191">
        <f t="shared" ca="1" si="245"/>
        <v>5.1820180870002011</v>
      </c>
      <c r="W5191">
        <v>64.92</v>
      </c>
      <c r="X5191">
        <v>5.883161529949815</v>
      </c>
    </row>
    <row r="5192" spans="5:24">
      <c r="E5192">
        <v>51.89</v>
      </c>
      <c r="F5192">
        <f t="shared" si="243"/>
        <v>5.5236965049837154</v>
      </c>
      <c r="T5192">
        <f t="shared" ca="1" si="244"/>
        <v>31.47</v>
      </c>
      <c r="U5192">
        <f t="shared" ca="1" si="245"/>
        <v>5.2587142364352966</v>
      </c>
      <c r="W5192">
        <v>51.03</v>
      </c>
      <c r="X5192">
        <v>5.5258211402354247</v>
      </c>
    </row>
    <row r="5193" spans="5:24">
      <c r="E5193">
        <v>51.9</v>
      </c>
      <c r="F5193">
        <f t="shared" si="243"/>
        <v>5.5238219779772386</v>
      </c>
      <c r="T5193">
        <f t="shared" ca="1" si="244"/>
        <v>35.619999999999997</v>
      </c>
      <c r="U5193">
        <f t="shared" ca="1" si="245"/>
        <v>5.3156826315472516</v>
      </c>
      <c r="W5193">
        <v>84.12</v>
      </c>
      <c r="X5193">
        <v>6.4994019821967823</v>
      </c>
    </row>
    <row r="5194" spans="5:24">
      <c r="E5194">
        <v>51.91</v>
      </c>
      <c r="F5194">
        <f t="shared" si="243"/>
        <v>5.5239474524709413</v>
      </c>
      <c r="T5194">
        <f t="shared" ca="1" si="244"/>
        <v>33.65</v>
      </c>
      <c r="U5194">
        <f t="shared" ca="1" si="245"/>
        <v>5.2889828625360185</v>
      </c>
      <c r="W5194">
        <v>41.84</v>
      </c>
      <c r="X5194">
        <v>5.2940116352521027</v>
      </c>
    </row>
    <row r="5195" spans="5:24">
      <c r="E5195">
        <v>51.92</v>
      </c>
      <c r="F5195">
        <f t="shared" si="243"/>
        <v>5.5240729284727639</v>
      </c>
      <c r="T5195">
        <f t="shared" ca="1" si="244"/>
        <v>75.53</v>
      </c>
      <c r="U5195">
        <f t="shared" ca="1" si="245"/>
        <v>5.8456317221639944</v>
      </c>
      <c r="W5195">
        <v>71.41</v>
      </c>
      <c r="X5195">
        <v>6.0654025360558705</v>
      </c>
    </row>
    <row r="5196" spans="5:24">
      <c r="E5196">
        <v>51.93</v>
      </c>
      <c r="F5196">
        <f t="shared" si="243"/>
        <v>5.5241984059906422</v>
      </c>
      <c r="T5196">
        <f t="shared" ca="1" si="244"/>
        <v>58.06</v>
      </c>
      <c r="U5196">
        <f t="shared" ca="1" si="245"/>
        <v>5.6017143304308137</v>
      </c>
      <c r="W5196">
        <v>7.5</v>
      </c>
      <c r="X5196">
        <v>4.0604685290615432</v>
      </c>
    </row>
    <row r="5197" spans="5:24">
      <c r="E5197">
        <v>51.94</v>
      </c>
      <c r="F5197">
        <f t="shared" ref="F5197:F5260" si="246">NORMINV(E5197/100,$C$3,$C$4)</f>
        <v>5.5243238850325174</v>
      </c>
      <c r="T5197">
        <f t="shared" ca="1" si="244"/>
        <v>88.62</v>
      </c>
      <c r="U5197">
        <f t="shared" ca="1" si="245"/>
        <v>6.1032821269936104</v>
      </c>
      <c r="W5197">
        <v>56.62</v>
      </c>
      <c r="X5197">
        <v>5.6667077592249484</v>
      </c>
    </row>
    <row r="5198" spans="5:24">
      <c r="E5198">
        <v>51.95</v>
      </c>
      <c r="F5198">
        <f t="shared" si="246"/>
        <v>5.524449365606328</v>
      </c>
      <c r="T5198">
        <f t="shared" ca="1" si="244"/>
        <v>10.84</v>
      </c>
      <c r="U5198">
        <f t="shared" ca="1" si="245"/>
        <v>4.8824590164942627</v>
      </c>
      <c r="W5198">
        <v>24.59</v>
      </c>
      <c r="X5198">
        <v>4.8125512720381165</v>
      </c>
    </row>
    <row r="5199" spans="5:24">
      <c r="E5199">
        <v>51.96</v>
      </c>
      <c r="F5199">
        <f t="shared" si="246"/>
        <v>5.5245748477200154</v>
      </c>
      <c r="T5199">
        <f t="shared" ca="1" si="244"/>
        <v>38.86</v>
      </c>
      <c r="U5199">
        <f t="shared" ca="1" si="245"/>
        <v>5.3585151082423357</v>
      </c>
      <c r="W5199">
        <v>34.840000000000003</v>
      </c>
      <c r="X5199">
        <v>5.1103562551402861</v>
      </c>
    </row>
    <row r="5200" spans="5:24">
      <c r="E5200">
        <v>51.97</v>
      </c>
      <c r="F5200">
        <f t="shared" si="246"/>
        <v>5.5247003313815206</v>
      </c>
      <c r="T5200">
        <f t="shared" ca="1" si="244"/>
        <v>8.5500000000000007</v>
      </c>
      <c r="U5200">
        <f t="shared" ca="1" si="245"/>
        <v>4.8155011598188295</v>
      </c>
      <c r="W5200">
        <v>35.85</v>
      </c>
      <c r="X5200">
        <v>5.1375288783627564</v>
      </c>
    </row>
    <row r="5201" spans="5:24">
      <c r="E5201">
        <v>51.98</v>
      </c>
      <c r="F5201">
        <f t="shared" si="246"/>
        <v>5.5248258165987858</v>
      </c>
      <c r="T5201">
        <f t="shared" ca="1" si="244"/>
        <v>1.4</v>
      </c>
      <c r="U5201">
        <f t="shared" ca="1" si="245"/>
        <v>4.4013568116794719</v>
      </c>
      <c r="W5201">
        <v>27.58</v>
      </c>
      <c r="X5201">
        <v>4.9046357246562442</v>
      </c>
    </row>
    <row r="5202" spans="5:24">
      <c r="E5202">
        <v>51.99</v>
      </c>
      <c r="F5202">
        <f t="shared" si="246"/>
        <v>5.5249513033797539</v>
      </c>
      <c r="T5202">
        <f t="shared" ca="1" si="244"/>
        <v>29.46</v>
      </c>
      <c r="U5202">
        <f t="shared" ca="1" si="245"/>
        <v>5.2300021515445421</v>
      </c>
      <c r="W5202">
        <v>72.44</v>
      </c>
      <c r="X5202">
        <v>6.0959629171717467</v>
      </c>
    </row>
    <row r="5203" spans="5:24">
      <c r="E5203">
        <v>52</v>
      </c>
      <c r="F5203">
        <f t="shared" si="246"/>
        <v>5.5250767917323671</v>
      </c>
      <c r="T5203">
        <f t="shared" ca="1" si="244"/>
        <v>35.46</v>
      </c>
      <c r="U5203">
        <f t="shared" ca="1" si="245"/>
        <v>5.3135346350136619</v>
      </c>
      <c r="W5203">
        <v>62.14</v>
      </c>
      <c r="X5203">
        <v>5.8091597630097187</v>
      </c>
    </row>
    <row r="5204" spans="5:24">
      <c r="E5204">
        <v>52.01</v>
      </c>
      <c r="F5204">
        <f t="shared" si="246"/>
        <v>5.5252022816645692</v>
      </c>
      <c r="T5204">
        <f t="shared" ca="1" si="244"/>
        <v>86.92</v>
      </c>
      <c r="U5204">
        <f t="shared" ca="1" si="245"/>
        <v>6.0613087261757457</v>
      </c>
      <c r="W5204">
        <v>51.21</v>
      </c>
      <c r="X5204">
        <v>5.5303348538533346</v>
      </c>
    </row>
    <row r="5205" spans="5:24">
      <c r="E5205">
        <v>52.02</v>
      </c>
      <c r="F5205">
        <f t="shared" si="246"/>
        <v>5.5253277731843067</v>
      </c>
      <c r="T5205">
        <f t="shared" ca="1" si="244"/>
        <v>2.08</v>
      </c>
      <c r="U5205">
        <f t="shared" ca="1" si="245"/>
        <v>4.4812501900807113</v>
      </c>
      <c r="W5205">
        <v>63.45</v>
      </c>
      <c r="X5205">
        <v>5.8437956125737918</v>
      </c>
    </row>
    <row r="5206" spans="5:24">
      <c r="E5206">
        <v>52.03</v>
      </c>
      <c r="F5206">
        <f t="shared" si="246"/>
        <v>5.5254532662995235</v>
      </c>
      <c r="T5206">
        <f t="shared" ca="1" si="244"/>
        <v>24.45</v>
      </c>
      <c r="U5206">
        <f t="shared" ca="1" si="245"/>
        <v>5.1540498959890053</v>
      </c>
      <c r="W5206">
        <v>67.3</v>
      </c>
      <c r="X5206">
        <v>5.948212281456609</v>
      </c>
    </row>
    <row r="5207" spans="5:24">
      <c r="E5207">
        <v>52.04</v>
      </c>
      <c r="F5207">
        <f t="shared" si="246"/>
        <v>5.5255787610181661</v>
      </c>
      <c r="T5207">
        <f t="shared" ca="1" si="244"/>
        <v>17.64</v>
      </c>
      <c r="U5207">
        <f t="shared" ca="1" si="245"/>
        <v>5.0354140427187533</v>
      </c>
      <c r="W5207">
        <v>66.790000000000006</v>
      </c>
      <c r="X5207">
        <v>5.9341217941156454</v>
      </c>
    </row>
    <row r="5208" spans="5:24">
      <c r="E5208">
        <v>52.05</v>
      </c>
      <c r="F5208">
        <f t="shared" si="246"/>
        <v>5.5257042573481812</v>
      </c>
      <c r="T5208">
        <f t="shared" ca="1" si="244"/>
        <v>86.43</v>
      </c>
      <c r="U5208">
        <f t="shared" ca="1" si="245"/>
        <v>6.0499221119877937</v>
      </c>
      <c r="W5208">
        <v>79.95</v>
      </c>
      <c r="X5208">
        <v>6.3398366163448427</v>
      </c>
    </row>
    <row r="5209" spans="5:24">
      <c r="E5209">
        <v>52.06</v>
      </c>
      <c r="F5209">
        <f t="shared" si="246"/>
        <v>5.525829755297516</v>
      </c>
      <c r="T5209">
        <f t="shared" ca="1" si="244"/>
        <v>90.08</v>
      </c>
      <c r="U5209">
        <f t="shared" ca="1" si="245"/>
        <v>6.1430616982151838</v>
      </c>
      <c r="W5209">
        <v>1.35</v>
      </c>
      <c r="X5209">
        <v>3.2884821908133173</v>
      </c>
    </row>
    <row r="5210" spans="5:24">
      <c r="E5210">
        <v>52.07</v>
      </c>
      <c r="F5210">
        <f t="shared" si="246"/>
        <v>5.5259552548741198</v>
      </c>
      <c r="T5210">
        <f t="shared" ca="1" si="244"/>
        <v>86.53</v>
      </c>
      <c r="U5210">
        <f t="shared" ca="1" si="245"/>
        <v>6.0522226723432144</v>
      </c>
      <c r="W5210">
        <v>7.29</v>
      </c>
      <c r="X5210">
        <v>4.0454720852508732</v>
      </c>
    </row>
    <row r="5211" spans="5:24">
      <c r="E5211">
        <v>52.08</v>
      </c>
      <c r="F5211">
        <f t="shared" si="246"/>
        <v>5.5260807560859408</v>
      </c>
      <c r="T5211">
        <f t="shared" ca="1" si="244"/>
        <v>90.78</v>
      </c>
      <c r="U5211">
        <f t="shared" ca="1" si="245"/>
        <v>6.163664310680951</v>
      </c>
      <c r="W5211">
        <v>15.08</v>
      </c>
      <c r="X5211">
        <v>4.4669916690910361</v>
      </c>
    </row>
    <row r="5212" spans="5:24">
      <c r="E5212">
        <v>52.09</v>
      </c>
      <c r="F5212">
        <f t="shared" si="246"/>
        <v>5.5262062589409284</v>
      </c>
      <c r="T5212">
        <f t="shared" ca="1" si="244"/>
        <v>2.06</v>
      </c>
      <c r="U5212">
        <f t="shared" ca="1" si="245"/>
        <v>4.4792441896409976</v>
      </c>
      <c r="W5212">
        <v>99.87</v>
      </c>
      <c r="X5212">
        <v>8.5114537584997159</v>
      </c>
    </row>
    <row r="5213" spans="5:24">
      <c r="E5213">
        <v>52.1</v>
      </c>
      <c r="F5213">
        <f t="shared" si="246"/>
        <v>5.5263317634470344</v>
      </c>
      <c r="T5213">
        <f t="shared" ca="1" si="244"/>
        <v>22.12</v>
      </c>
      <c r="U5213">
        <f t="shared" ca="1" si="245"/>
        <v>5.1159266205724929</v>
      </c>
      <c r="W5213">
        <v>91.79</v>
      </c>
      <c r="X5213">
        <v>6.8910838552439841</v>
      </c>
    </row>
    <row r="5214" spans="5:24">
      <c r="E5214">
        <v>52.11</v>
      </c>
      <c r="F5214">
        <f t="shared" si="246"/>
        <v>5.5264572696122078</v>
      </c>
      <c r="T5214">
        <f t="shared" ca="1" si="244"/>
        <v>80.010000000000005</v>
      </c>
      <c r="U5214">
        <f t="shared" ca="1" si="245"/>
        <v>5.92098923935768</v>
      </c>
      <c r="W5214">
        <v>61.91</v>
      </c>
      <c r="X5214">
        <v>5.8031179174028233</v>
      </c>
    </row>
    <row r="5215" spans="5:24">
      <c r="E5215">
        <v>52.12</v>
      </c>
      <c r="F5215">
        <f t="shared" si="246"/>
        <v>5.5265827774444025</v>
      </c>
      <c r="T5215">
        <f t="shared" ca="1" si="244"/>
        <v>4.3499999999999996</v>
      </c>
      <c r="U5215">
        <f t="shared" ca="1" si="245"/>
        <v>4.6442802211453209</v>
      </c>
      <c r="W5215">
        <v>62.96</v>
      </c>
      <c r="X5215">
        <v>5.8307941235097349</v>
      </c>
    </row>
    <row r="5216" spans="5:24">
      <c r="E5216">
        <v>52.13</v>
      </c>
      <c r="F5216">
        <f t="shared" si="246"/>
        <v>5.5267082869515693</v>
      </c>
      <c r="T5216">
        <f t="shared" ca="1" si="244"/>
        <v>57.2</v>
      </c>
      <c r="U5216">
        <f t="shared" ca="1" si="245"/>
        <v>5.5907341582642385</v>
      </c>
      <c r="W5216">
        <v>16.54</v>
      </c>
      <c r="X5216">
        <v>4.5274962495745497</v>
      </c>
    </row>
    <row r="5217" spans="5:24">
      <c r="E5217">
        <v>52.14</v>
      </c>
      <c r="F5217">
        <f t="shared" si="246"/>
        <v>5.5268337981416629</v>
      </c>
      <c r="T5217">
        <f t="shared" ca="1" si="244"/>
        <v>49.18</v>
      </c>
      <c r="U5217">
        <f t="shared" ca="1" si="245"/>
        <v>5.4897221003144097</v>
      </c>
      <c r="W5217">
        <v>85.83</v>
      </c>
      <c r="X5217">
        <v>6.5727127900348403</v>
      </c>
    </row>
    <row r="5218" spans="5:24">
      <c r="E5218">
        <v>52.15</v>
      </c>
      <c r="F5218">
        <f t="shared" si="246"/>
        <v>5.5269593110226367</v>
      </c>
      <c r="T5218">
        <f t="shared" ca="1" si="244"/>
        <v>38.96</v>
      </c>
      <c r="U5218">
        <f t="shared" ca="1" si="245"/>
        <v>5.3598191381674498</v>
      </c>
      <c r="W5218">
        <v>3.36</v>
      </c>
      <c r="X5218">
        <v>3.6696659314971924</v>
      </c>
    </row>
    <row r="5219" spans="5:24">
      <c r="E5219">
        <v>52.16</v>
      </c>
      <c r="F5219">
        <f t="shared" si="246"/>
        <v>5.5270848256024463</v>
      </c>
      <c r="T5219">
        <f t="shared" ca="1" si="244"/>
        <v>72.319999999999993</v>
      </c>
      <c r="U5219">
        <f t="shared" ca="1" si="245"/>
        <v>5.7961871290906481</v>
      </c>
      <c r="W5219">
        <v>72.38</v>
      </c>
      <c r="X5219">
        <v>6.0941676311794319</v>
      </c>
    </row>
    <row r="5220" spans="5:24">
      <c r="E5220">
        <v>52.17</v>
      </c>
      <c r="F5220">
        <f t="shared" si="246"/>
        <v>5.5272103418890461</v>
      </c>
      <c r="T5220">
        <f t="shared" ca="1" si="244"/>
        <v>92.16</v>
      </c>
      <c r="U5220">
        <f t="shared" ca="1" si="245"/>
        <v>6.2079581704132849</v>
      </c>
      <c r="W5220">
        <v>56.74</v>
      </c>
      <c r="X5220">
        <v>5.6697585830684627</v>
      </c>
    </row>
    <row r="5221" spans="5:24">
      <c r="E5221">
        <v>52.18</v>
      </c>
      <c r="F5221">
        <f t="shared" si="246"/>
        <v>5.5273358598903934</v>
      </c>
      <c r="T5221">
        <f t="shared" ca="1" si="244"/>
        <v>81.93</v>
      </c>
      <c r="U5221">
        <f t="shared" ca="1" si="245"/>
        <v>5.9563503268813474</v>
      </c>
      <c r="W5221">
        <v>34.61</v>
      </c>
      <c r="X5221">
        <v>5.1041287346920514</v>
      </c>
    </row>
    <row r="5222" spans="5:24">
      <c r="E5222">
        <v>52.19</v>
      </c>
      <c r="F5222">
        <f t="shared" si="246"/>
        <v>5.5274613796144445</v>
      </c>
      <c r="T5222">
        <f t="shared" ca="1" si="244"/>
        <v>5</v>
      </c>
      <c r="U5222">
        <f t="shared" ca="1" si="245"/>
        <v>4.6775731865242633</v>
      </c>
      <c r="W5222">
        <v>63.4</v>
      </c>
      <c r="X5222">
        <v>5.8424663014653904</v>
      </c>
    </row>
    <row r="5223" spans="5:24">
      <c r="E5223">
        <v>52.2</v>
      </c>
      <c r="F5223">
        <f t="shared" si="246"/>
        <v>5.5275869010691583</v>
      </c>
      <c r="T5223">
        <f t="shared" ca="1" si="244"/>
        <v>42.46</v>
      </c>
      <c r="U5223">
        <f t="shared" ca="1" si="245"/>
        <v>5.4049303660595802</v>
      </c>
      <c r="W5223">
        <v>0.76</v>
      </c>
      <c r="X5223">
        <v>3.072421571025207</v>
      </c>
    </row>
    <row r="5224" spans="5:24">
      <c r="E5224">
        <v>52.21</v>
      </c>
      <c r="F5224">
        <f t="shared" si="246"/>
        <v>5.5277124242624929</v>
      </c>
      <c r="T5224">
        <f t="shared" ca="1" si="244"/>
        <v>91.84</v>
      </c>
      <c r="U5224">
        <f t="shared" ca="1" si="245"/>
        <v>6.197194778348706</v>
      </c>
      <c r="W5224">
        <v>96.97</v>
      </c>
      <c r="X5224">
        <v>7.3764027300172401</v>
      </c>
    </row>
    <row r="5225" spans="5:24">
      <c r="E5225">
        <v>52.22</v>
      </c>
      <c r="F5225">
        <f t="shared" si="246"/>
        <v>5.5278379492024072</v>
      </c>
      <c r="T5225">
        <f t="shared" ca="1" si="244"/>
        <v>3.81</v>
      </c>
      <c r="U5225">
        <f t="shared" ca="1" si="245"/>
        <v>4.6134133654426845</v>
      </c>
      <c r="W5225">
        <v>7.36</v>
      </c>
      <c r="X5225">
        <v>4.0505071655913252</v>
      </c>
    </row>
    <row r="5226" spans="5:24">
      <c r="E5226">
        <v>52.23</v>
      </c>
      <c r="F5226">
        <f t="shared" si="246"/>
        <v>5.5279634758968621</v>
      </c>
      <c r="T5226">
        <f t="shared" ca="1" si="244"/>
        <v>81.11</v>
      </c>
      <c r="U5226">
        <f t="shared" ca="1" si="245"/>
        <v>5.940978556401955</v>
      </c>
      <c r="W5226">
        <v>41.2</v>
      </c>
      <c r="X5226">
        <v>5.2775967730727933</v>
      </c>
    </row>
    <row r="5227" spans="5:24">
      <c r="E5227">
        <v>52.24</v>
      </c>
      <c r="F5227">
        <f t="shared" si="246"/>
        <v>5.5280890043538182</v>
      </c>
      <c r="T5227">
        <f t="shared" ca="1" si="244"/>
        <v>54.97</v>
      </c>
      <c r="U5227">
        <f t="shared" ca="1" si="245"/>
        <v>5.5624517168264527</v>
      </c>
      <c r="W5227">
        <v>8.98</v>
      </c>
      <c r="X5227">
        <v>4.1580123498555928</v>
      </c>
    </row>
    <row r="5228" spans="5:24">
      <c r="E5228">
        <v>52.25</v>
      </c>
      <c r="F5228">
        <f t="shared" si="246"/>
        <v>5.5282145345812372</v>
      </c>
      <c r="T5228">
        <f t="shared" ca="1" si="244"/>
        <v>51.81</v>
      </c>
      <c r="U5228">
        <f t="shared" ca="1" si="245"/>
        <v>5.5226927740897045</v>
      </c>
      <c r="W5228">
        <v>97.87</v>
      </c>
      <c r="X5228">
        <v>7.5276106617109946</v>
      </c>
    </row>
    <row r="5229" spans="5:24">
      <c r="E5229">
        <v>52.26</v>
      </c>
      <c r="F5229">
        <f t="shared" si="246"/>
        <v>5.5283400665870817</v>
      </c>
      <c r="T5229">
        <f t="shared" ca="1" si="244"/>
        <v>74.03</v>
      </c>
      <c r="U5229">
        <f t="shared" ca="1" si="245"/>
        <v>5.8221352820922618</v>
      </c>
      <c r="W5229">
        <v>82.77</v>
      </c>
      <c r="X5229">
        <v>6.4451153293931176</v>
      </c>
    </row>
    <row r="5230" spans="5:24">
      <c r="E5230">
        <v>52.27</v>
      </c>
      <c r="F5230">
        <f t="shared" si="246"/>
        <v>5.5284656003793149</v>
      </c>
      <c r="T5230">
        <f t="shared" ca="1" si="244"/>
        <v>92.98</v>
      </c>
      <c r="U5230">
        <f t="shared" ca="1" si="245"/>
        <v>6.2371515516613885</v>
      </c>
      <c r="W5230">
        <v>89.99</v>
      </c>
      <c r="X5230">
        <v>6.7809819674733181</v>
      </c>
    </row>
    <row r="5231" spans="5:24">
      <c r="E5231">
        <v>52.28</v>
      </c>
      <c r="F5231">
        <f t="shared" si="246"/>
        <v>5.5285911359659012</v>
      </c>
      <c r="T5231">
        <f t="shared" ca="1" si="244"/>
        <v>11.19</v>
      </c>
      <c r="U5231">
        <f t="shared" ca="1" si="245"/>
        <v>4.8917572088518959</v>
      </c>
      <c r="W5231">
        <v>62.9</v>
      </c>
      <c r="X5231">
        <v>5.8292059843026509</v>
      </c>
    </row>
    <row r="5232" spans="5:24">
      <c r="E5232">
        <v>52.29</v>
      </c>
      <c r="F5232">
        <f t="shared" si="246"/>
        <v>5.528716673354805</v>
      </c>
      <c r="T5232">
        <f t="shared" ca="1" si="244"/>
        <v>97.67</v>
      </c>
      <c r="U5232">
        <f t="shared" ca="1" si="245"/>
        <v>6.494958860121022</v>
      </c>
      <c r="W5232">
        <v>67.760000000000005</v>
      </c>
      <c r="X5232">
        <v>5.9609980557576128</v>
      </c>
    </row>
    <row r="5233" spans="5:24">
      <c r="E5233">
        <v>52.3</v>
      </c>
      <c r="F5233">
        <f t="shared" si="246"/>
        <v>5.5288422125539922</v>
      </c>
      <c r="T5233">
        <f t="shared" ca="1" si="244"/>
        <v>70.86</v>
      </c>
      <c r="U5233">
        <f t="shared" ca="1" si="245"/>
        <v>5.7746496993155985</v>
      </c>
      <c r="W5233">
        <v>61.08</v>
      </c>
      <c r="X5233">
        <v>5.781404717781454</v>
      </c>
    </row>
    <row r="5234" spans="5:24">
      <c r="E5234">
        <v>52.31</v>
      </c>
      <c r="F5234">
        <f t="shared" si="246"/>
        <v>5.528967753571429</v>
      </c>
      <c r="T5234">
        <f t="shared" ca="1" si="244"/>
        <v>30.55</v>
      </c>
      <c r="U5234">
        <f t="shared" ca="1" si="245"/>
        <v>5.2456767293357869</v>
      </c>
      <c r="W5234">
        <v>32.700000000000003</v>
      </c>
      <c r="X5234">
        <v>5.051787718543391</v>
      </c>
    </row>
    <row r="5235" spans="5:24">
      <c r="E5235">
        <v>52.32</v>
      </c>
      <c r="F5235">
        <f t="shared" si="246"/>
        <v>5.5290932964150832</v>
      </c>
      <c r="T5235">
        <f t="shared" ca="1" si="244"/>
        <v>5.95</v>
      </c>
      <c r="U5235">
        <f t="shared" ca="1" si="245"/>
        <v>4.7205076469138723</v>
      </c>
      <c r="W5235">
        <v>29.53</v>
      </c>
      <c r="X5235">
        <v>4.9620332443123836</v>
      </c>
    </row>
    <row r="5236" spans="5:24">
      <c r="E5236">
        <v>52.33</v>
      </c>
      <c r="F5236">
        <f t="shared" si="246"/>
        <v>5.5292188410929235</v>
      </c>
      <c r="T5236">
        <f t="shared" ca="1" si="244"/>
        <v>3.92</v>
      </c>
      <c r="U5236">
        <f t="shared" ca="1" si="245"/>
        <v>4.6199769779831179</v>
      </c>
      <c r="W5236">
        <v>10.64</v>
      </c>
      <c r="X5236">
        <v>4.2540969766149335</v>
      </c>
    </row>
    <row r="5237" spans="5:24">
      <c r="E5237">
        <v>52.34</v>
      </c>
      <c r="F5237">
        <f t="shared" si="246"/>
        <v>5.5293443876129169</v>
      </c>
      <c r="T5237">
        <f t="shared" ca="1" si="244"/>
        <v>65.22</v>
      </c>
      <c r="U5237">
        <f t="shared" ca="1" si="245"/>
        <v>5.695633424678717</v>
      </c>
      <c r="W5237">
        <v>28.94</v>
      </c>
      <c r="X5237">
        <v>4.9448616013229163</v>
      </c>
    </row>
    <row r="5238" spans="5:24">
      <c r="E5238">
        <v>52.35</v>
      </c>
      <c r="F5238">
        <f t="shared" si="246"/>
        <v>5.5294699359830348</v>
      </c>
      <c r="T5238">
        <f t="shared" ca="1" si="244"/>
        <v>19.93</v>
      </c>
      <c r="U5238">
        <f t="shared" ca="1" si="245"/>
        <v>5.0779378946456077</v>
      </c>
      <c r="W5238">
        <v>71.709999999999994</v>
      </c>
      <c r="X5238">
        <v>6.0742479881393923</v>
      </c>
    </row>
    <row r="5239" spans="5:24">
      <c r="E5239">
        <v>52.36</v>
      </c>
      <c r="F5239">
        <f t="shared" si="246"/>
        <v>5.5295954862112469</v>
      </c>
      <c r="T5239">
        <f t="shared" ca="1" si="244"/>
        <v>92.57</v>
      </c>
      <c r="U5239">
        <f t="shared" ca="1" si="245"/>
        <v>6.2222471178975711</v>
      </c>
      <c r="W5239">
        <v>39.04</v>
      </c>
      <c r="X5239">
        <v>5.2217233511826455</v>
      </c>
    </row>
    <row r="5240" spans="5:24">
      <c r="E5240">
        <v>52.37</v>
      </c>
      <c r="F5240">
        <f t="shared" si="246"/>
        <v>5.5297210383055244</v>
      </c>
      <c r="T5240">
        <f t="shared" ca="1" si="244"/>
        <v>50.96</v>
      </c>
      <c r="U5240">
        <f t="shared" ca="1" si="245"/>
        <v>5.5120329771408683</v>
      </c>
      <c r="W5240">
        <v>67.930000000000007</v>
      </c>
      <c r="X5240">
        <v>5.9657422588543261</v>
      </c>
    </row>
    <row r="5241" spans="5:24">
      <c r="E5241">
        <v>52.38</v>
      </c>
      <c r="F5241">
        <f t="shared" si="246"/>
        <v>5.5298465922738398</v>
      </c>
      <c r="T5241">
        <f t="shared" ca="1" si="244"/>
        <v>78.05</v>
      </c>
      <c r="U5241">
        <f t="shared" ca="1" si="245"/>
        <v>5.8869414861145186</v>
      </c>
      <c r="W5241">
        <v>57.89</v>
      </c>
      <c r="X5241">
        <v>5.6990802119289503</v>
      </c>
    </row>
    <row r="5242" spans="5:24">
      <c r="E5242">
        <v>52.39</v>
      </c>
      <c r="F5242">
        <f t="shared" si="246"/>
        <v>5.529972148124167</v>
      </c>
      <c r="T5242">
        <f t="shared" ca="1" si="244"/>
        <v>58.76</v>
      </c>
      <c r="U5242">
        <f t="shared" ca="1" si="245"/>
        <v>5.6106877932650487</v>
      </c>
      <c r="W5242">
        <v>64.23</v>
      </c>
      <c r="X5242">
        <v>5.8646134143961097</v>
      </c>
    </row>
    <row r="5243" spans="5:24">
      <c r="E5243">
        <v>52.4</v>
      </c>
      <c r="F5243">
        <f t="shared" si="246"/>
        <v>5.5300977058644785</v>
      </c>
      <c r="T5243">
        <f t="shared" ca="1" si="244"/>
        <v>34.39</v>
      </c>
      <c r="U5243">
        <f t="shared" ca="1" si="245"/>
        <v>5.2990787893757201</v>
      </c>
      <c r="W5243">
        <v>99.47</v>
      </c>
      <c r="X5243">
        <v>8.0556160773702068</v>
      </c>
    </row>
    <row r="5244" spans="5:24">
      <c r="E5244">
        <v>52.41</v>
      </c>
      <c r="F5244">
        <f t="shared" si="246"/>
        <v>5.530223265502749</v>
      </c>
      <c r="T5244">
        <f t="shared" ca="1" si="244"/>
        <v>56.96</v>
      </c>
      <c r="U5244">
        <f t="shared" ca="1" si="245"/>
        <v>5.5876779438325688</v>
      </c>
      <c r="W5244">
        <v>34.15</v>
      </c>
      <c r="X5244">
        <v>5.0916272006500467</v>
      </c>
    </row>
    <row r="5245" spans="5:24">
      <c r="E5245">
        <v>52.42</v>
      </c>
      <c r="F5245">
        <f t="shared" si="246"/>
        <v>5.5303488270469554</v>
      </c>
      <c r="T5245">
        <f t="shared" ca="1" si="244"/>
        <v>25.51</v>
      </c>
      <c r="U5245">
        <f t="shared" ca="1" si="245"/>
        <v>5.1707368476297573</v>
      </c>
      <c r="W5245">
        <v>77.459999999999994</v>
      </c>
      <c r="X5245">
        <v>6.2540819751167218</v>
      </c>
    </row>
    <row r="5246" spans="5:24">
      <c r="E5246">
        <v>52.43</v>
      </c>
      <c r="F5246">
        <f t="shared" si="246"/>
        <v>5.5304743905050726</v>
      </c>
      <c r="T5246">
        <f t="shared" ca="1" si="244"/>
        <v>25.21</v>
      </c>
      <c r="U5246">
        <f t="shared" ca="1" si="245"/>
        <v>5.1660520149702442</v>
      </c>
      <c r="W5246">
        <v>14.25</v>
      </c>
      <c r="X5246">
        <v>4.4308453729935273</v>
      </c>
    </row>
    <row r="5247" spans="5:24">
      <c r="E5247">
        <v>52.44</v>
      </c>
      <c r="F5247">
        <f t="shared" si="246"/>
        <v>5.5305999558850782</v>
      </c>
      <c r="T5247">
        <f t="shared" ca="1" si="244"/>
        <v>57.8</v>
      </c>
      <c r="U5247">
        <f t="shared" ca="1" si="245"/>
        <v>5.5983898101092331</v>
      </c>
      <c r="W5247">
        <v>38.549999999999997</v>
      </c>
      <c r="X5247">
        <v>5.2089328980873484</v>
      </c>
    </row>
    <row r="5248" spans="5:24">
      <c r="E5248">
        <v>52.45</v>
      </c>
      <c r="F5248">
        <f t="shared" si="246"/>
        <v>5.5307255231949517</v>
      </c>
      <c r="T5248">
        <f t="shared" ca="1" si="244"/>
        <v>12.28</v>
      </c>
      <c r="U5248">
        <f t="shared" ca="1" si="245"/>
        <v>4.9194484817003623</v>
      </c>
      <c r="W5248">
        <v>37.65</v>
      </c>
      <c r="X5248">
        <v>5.18531390123389</v>
      </c>
    </row>
    <row r="5249" spans="5:24">
      <c r="E5249">
        <v>52.46</v>
      </c>
      <c r="F5249">
        <f t="shared" si="246"/>
        <v>5.5308510924426697</v>
      </c>
      <c r="T5249">
        <f t="shared" ca="1" si="244"/>
        <v>94.51</v>
      </c>
      <c r="U5249">
        <f t="shared" ca="1" si="245"/>
        <v>6.2995463645920662</v>
      </c>
      <c r="W5249">
        <v>49.21</v>
      </c>
      <c r="X5249">
        <v>5.4801963422574378</v>
      </c>
    </row>
    <row r="5250" spans="5:24">
      <c r="E5250">
        <v>52.47</v>
      </c>
      <c r="F5250">
        <f t="shared" si="246"/>
        <v>5.5309766636362134</v>
      </c>
      <c r="T5250">
        <f t="shared" ca="1" si="244"/>
        <v>52.86</v>
      </c>
      <c r="U5250">
        <f t="shared" ca="1" si="245"/>
        <v>5.5358755430921684</v>
      </c>
      <c r="W5250">
        <v>26.36</v>
      </c>
      <c r="X5250">
        <v>4.8677139846188133</v>
      </c>
    </row>
    <row r="5251" spans="5:24">
      <c r="E5251">
        <v>52.48</v>
      </c>
      <c r="F5251">
        <f t="shared" si="246"/>
        <v>5.5311022367835623</v>
      </c>
      <c r="T5251">
        <f t="shared" ca="1" si="244"/>
        <v>4.74</v>
      </c>
      <c r="U5251">
        <f t="shared" ca="1" si="245"/>
        <v>4.6646981975854711</v>
      </c>
      <c r="W5251">
        <v>57.95</v>
      </c>
      <c r="X5251">
        <v>5.7006145245684712</v>
      </c>
    </row>
    <row r="5252" spans="5:24">
      <c r="E5252">
        <v>52.49</v>
      </c>
      <c r="F5252">
        <f t="shared" si="246"/>
        <v>5.5312278118927001</v>
      </c>
      <c r="T5252">
        <f t="shared" ca="1" si="244"/>
        <v>19.09</v>
      </c>
      <c r="U5252">
        <f t="shared" ca="1" si="245"/>
        <v>5.0627077274908281</v>
      </c>
      <c r="W5252">
        <v>42.07</v>
      </c>
      <c r="X5252">
        <v>5.2998969652758561</v>
      </c>
    </row>
    <row r="5253" spans="5:24">
      <c r="E5253">
        <v>52.5</v>
      </c>
      <c r="F5253">
        <f t="shared" si="246"/>
        <v>5.5313533889716071</v>
      </c>
      <c r="T5253">
        <f t="shared" ref="T5253:T5316" ca="1" si="247">RANDBETWEEN(1,10000)/100</f>
        <v>22.86</v>
      </c>
      <c r="U5253">
        <f t="shared" ref="U5253:U5316" ca="1" si="248">NORMINV(T5253/100,$C$3,$C$4)</f>
        <v>5.1282673314795311</v>
      </c>
      <c r="W5253">
        <v>94.29</v>
      </c>
      <c r="X5253">
        <v>7.0795934510255876</v>
      </c>
    </row>
    <row r="5254" spans="5:24">
      <c r="E5254">
        <v>52.51</v>
      </c>
      <c r="F5254">
        <f t="shared" si="246"/>
        <v>5.5314789680282672</v>
      </c>
      <c r="T5254">
        <f t="shared" ca="1" si="247"/>
        <v>34.56</v>
      </c>
      <c r="U5254">
        <f t="shared" ca="1" si="248"/>
        <v>5.3013864501554497</v>
      </c>
      <c r="W5254">
        <v>89.77</v>
      </c>
      <c r="X5254">
        <v>6.768554503024637</v>
      </c>
    </row>
    <row r="5255" spans="5:24">
      <c r="E5255">
        <v>52.52</v>
      </c>
      <c r="F5255">
        <f t="shared" si="246"/>
        <v>5.5316045490706642</v>
      </c>
      <c r="T5255">
        <f t="shared" ca="1" si="247"/>
        <v>33.4</v>
      </c>
      <c r="U5255">
        <f t="shared" ca="1" si="248"/>
        <v>5.2855527479628988</v>
      </c>
      <c r="W5255">
        <v>22.38</v>
      </c>
      <c r="X5255">
        <v>4.7405777370383273</v>
      </c>
    </row>
    <row r="5256" spans="5:24">
      <c r="E5256">
        <v>52.53</v>
      </c>
      <c r="F5256">
        <f t="shared" si="246"/>
        <v>5.5317301321067838</v>
      </c>
      <c r="T5256">
        <f t="shared" ca="1" si="247"/>
        <v>91.72</v>
      </c>
      <c r="U5256">
        <f t="shared" ca="1" si="248"/>
        <v>6.1932406278486667</v>
      </c>
      <c r="W5256">
        <v>91.14</v>
      </c>
      <c r="X5256">
        <v>6.8494265429034336</v>
      </c>
    </row>
    <row r="5257" spans="5:24">
      <c r="E5257">
        <v>52.54</v>
      </c>
      <c r="F5257">
        <f t="shared" si="246"/>
        <v>5.5318557171446114</v>
      </c>
      <c r="T5257">
        <f t="shared" ca="1" si="247"/>
        <v>42.5</v>
      </c>
      <c r="U5257">
        <f t="shared" ca="1" si="248"/>
        <v>5.4054407868636041</v>
      </c>
      <c r="W5257">
        <v>20.29</v>
      </c>
      <c r="X5257">
        <v>4.6686926084057427</v>
      </c>
    </row>
    <row r="5258" spans="5:24">
      <c r="E5258">
        <v>52.55</v>
      </c>
      <c r="F5258">
        <f t="shared" si="246"/>
        <v>5.5319813041921346</v>
      </c>
      <c r="T5258">
        <f t="shared" ca="1" si="247"/>
        <v>28.02</v>
      </c>
      <c r="U5258">
        <f t="shared" ca="1" si="248"/>
        <v>5.208876262887542</v>
      </c>
      <c r="W5258">
        <v>11.16</v>
      </c>
      <c r="X5258">
        <v>4.2819369133401324</v>
      </c>
    </row>
    <row r="5259" spans="5:24">
      <c r="E5259">
        <v>52.56</v>
      </c>
      <c r="F5259">
        <f t="shared" si="246"/>
        <v>5.5321068932573398</v>
      </c>
      <c r="T5259">
        <f t="shared" ca="1" si="247"/>
        <v>16.350000000000001</v>
      </c>
      <c r="U5259">
        <f t="shared" ca="1" si="248"/>
        <v>5.0099127606291471</v>
      </c>
      <c r="W5259">
        <v>75.45</v>
      </c>
      <c r="X5259">
        <v>6.1887191861363631</v>
      </c>
    </row>
    <row r="5260" spans="5:24">
      <c r="E5260">
        <v>52.57</v>
      </c>
      <c r="F5260">
        <f t="shared" si="246"/>
        <v>5.5322324843482162</v>
      </c>
      <c r="T5260">
        <f t="shared" ca="1" si="247"/>
        <v>2.79</v>
      </c>
      <c r="U5260">
        <f t="shared" ca="1" si="248"/>
        <v>4.5437028111431745</v>
      </c>
      <c r="W5260">
        <v>87.24</v>
      </c>
      <c r="X5260">
        <v>6.6378095891304394</v>
      </c>
    </row>
    <row r="5261" spans="5:24">
      <c r="E5261">
        <v>52.58</v>
      </c>
      <c r="F5261">
        <f t="shared" ref="F5261:F5324" si="249">NORMINV(E5261/100,$C$3,$C$4)</f>
        <v>5.532358077472753</v>
      </c>
      <c r="T5261">
        <f t="shared" ca="1" si="247"/>
        <v>26.19</v>
      </c>
      <c r="U5261">
        <f t="shared" ca="1" si="248"/>
        <v>5.1812506066416377</v>
      </c>
      <c r="W5261">
        <v>75.45</v>
      </c>
      <c r="X5261">
        <v>6.1887191861363631</v>
      </c>
    </row>
    <row r="5262" spans="5:24">
      <c r="E5262">
        <v>52.59</v>
      </c>
      <c r="F5262">
        <f t="shared" si="249"/>
        <v>5.5324836726389419</v>
      </c>
      <c r="T5262">
        <f t="shared" ca="1" si="247"/>
        <v>44.81</v>
      </c>
      <c r="U5262">
        <f t="shared" ca="1" si="248"/>
        <v>5.4347684206013538</v>
      </c>
      <c r="W5262">
        <v>60.22</v>
      </c>
      <c r="X5262">
        <v>5.7590456741982354</v>
      </c>
    </row>
    <row r="5263" spans="5:24">
      <c r="E5263">
        <v>52.6</v>
      </c>
      <c r="F5263">
        <f t="shared" si="249"/>
        <v>5.5326092698547722</v>
      </c>
      <c r="T5263">
        <f t="shared" ca="1" si="247"/>
        <v>64.849999999999994</v>
      </c>
      <c r="U5263">
        <f t="shared" ca="1" si="248"/>
        <v>5.6906369623976447</v>
      </c>
      <c r="W5263">
        <v>55.14</v>
      </c>
      <c r="X5263">
        <v>5.6291992369197734</v>
      </c>
    </row>
    <row r="5264" spans="5:24">
      <c r="E5264">
        <v>52.61</v>
      </c>
      <c r="F5264">
        <f t="shared" si="249"/>
        <v>5.5327348691282365</v>
      </c>
      <c r="T5264">
        <f t="shared" ca="1" si="247"/>
        <v>93</v>
      </c>
      <c r="U5264">
        <f t="shared" ca="1" si="248"/>
        <v>6.237895514089586</v>
      </c>
      <c r="W5264">
        <v>13.22</v>
      </c>
      <c r="X5264">
        <v>4.3839482879677956</v>
      </c>
    </row>
    <row r="5265" spans="5:24">
      <c r="E5265">
        <v>52.62</v>
      </c>
      <c r="F5265">
        <f t="shared" si="249"/>
        <v>5.5328604704673285</v>
      </c>
      <c r="T5265">
        <f t="shared" ca="1" si="247"/>
        <v>27.68</v>
      </c>
      <c r="U5265">
        <f t="shared" ca="1" si="248"/>
        <v>5.2038128709093519</v>
      </c>
      <c r="W5265">
        <v>8.67</v>
      </c>
      <c r="X5265">
        <v>4.1386401571588962</v>
      </c>
    </row>
    <row r="5266" spans="5:24">
      <c r="E5266">
        <v>52.63</v>
      </c>
      <c r="F5266">
        <f t="shared" si="249"/>
        <v>5.5329860738800418</v>
      </c>
      <c r="T5266">
        <f t="shared" ca="1" si="247"/>
        <v>15.45</v>
      </c>
      <c r="U5266">
        <f t="shared" ca="1" si="248"/>
        <v>4.9913387117205854</v>
      </c>
      <c r="W5266">
        <v>75.760000000000005</v>
      </c>
      <c r="X5266">
        <v>6.1986032693400741</v>
      </c>
    </row>
    <row r="5267" spans="5:24">
      <c r="E5267">
        <v>52.64</v>
      </c>
      <c r="F5267">
        <f t="shared" si="249"/>
        <v>5.5331116793743726</v>
      </c>
      <c r="T5267">
        <f t="shared" ca="1" si="247"/>
        <v>65.44</v>
      </c>
      <c r="U5267">
        <f t="shared" ca="1" si="248"/>
        <v>5.6986135498445503</v>
      </c>
      <c r="W5267">
        <v>55.41</v>
      </c>
      <c r="X5267">
        <v>5.6360269195874455</v>
      </c>
    </row>
    <row r="5268" spans="5:24">
      <c r="E5268">
        <v>52.65</v>
      </c>
      <c r="F5268">
        <f t="shared" si="249"/>
        <v>5.5332372869583146</v>
      </c>
      <c r="T5268">
        <f t="shared" ca="1" si="247"/>
        <v>94.08</v>
      </c>
      <c r="U5268">
        <f t="shared" ca="1" si="248"/>
        <v>6.2807623513508259</v>
      </c>
      <c r="W5268">
        <v>90.91</v>
      </c>
      <c r="X5268">
        <v>6.8352333037210986</v>
      </c>
    </row>
    <row r="5269" spans="5:24">
      <c r="E5269">
        <v>52.66</v>
      </c>
      <c r="F5269">
        <f t="shared" si="249"/>
        <v>5.5333628966398658</v>
      </c>
      <c r="T5269">
        <f t="shared" ca="1" si="247"/>
        <v>64.819999999999993</v>
      </c>
      <c r="U5269">
        <f t="shared" ca="1" si="248"/>
        <v>5.6902326836157338</v>
      </c>
      <c r="W5269">
        <v>21.79</v>
      </c>
      <c r="X5269">
        <v>4.7206948810855405</v>
      </c>
    </row>
    <row r="5270" spans="5:24">
      <c r="E5270">
        <v>52.67</v>
      </c>
      <c r="F5270">
        <f t="shared" si="249"/>
        <v>5.5334885084270242</v>
      </c>
      <c r="T5270">
        <f t="shared" ca="1" si="247"/>
        <v>94.64</v>
      </c>
      <c r="U5270">
        <f t="shared" ca="1" si="248"/>
        <v>6.3054534864199168</v>
      </c>
      <c r="W5270">
        <v>69.739999999999995</v>
      </c>
      <c r="X5270">
        <v>6.0169371976124388</v>
      </c>
    </row>
    <row r="5271" spans="5:24">
      <c r="E5271">
        <v>52.68</v>
      </c>
      <c r="F5271">
        <f t="shared" si="249"/>
        <v>5.533614122327787</v>
      </c>
      <c r="T5271">
        <f t="shared" ca="1" si="247"/>
        <v>75.77</v>
      </c>
      <c r="U5271">
        <f t="shared" ca="1" si="248"/>
        <v>5.8494616223137523</v>
      </c>
      <c r="W5271">
        <v>24.69</v>
      </c>
      <c r="X5271">
        <v>4.815722575958417</v>
      </c>
    </row>
    <row r="5272" spans="5:24">
      <c r="E5272">
        <v>52.69</v>
      </c>
      <c r="F5272">
        <f t="shared" si="249"/>
        <v>5.5337397383501559</v>
      </c>
      <c r="T5272">
        <f t="shared" ca="1" si="247"/>
        <v>88.17</v>
      </c>
      <c r="U5272">
        <f t="shared" ca="1" si="248"/>
        <v>6.0917639448790819</v>
      </c>
      <c r="W5272">
        <v>71.5</v>
      </c>
      <c r="X5272">
        <v>6.0680514983389831</v>
      </c>
    </row>
    <row r="5273" spans="5:24">
      <c r="E5273">
        <v>52.7</v>
      </c>
      <c r="F5273">
        <f t="shared" si="249"/>
        <v>5.5338653565021296</v>
      </c>
      <c r="T5273">
        <f t="shared" ca="1" si="247"/>
        <v>47.74</v>
      </c>
      <c r="U5273">
        <f t="shared" ca="1" si="248"/>
        <v>5.4716599334129183</v>
      </c>
      <c r="W5273">
        <v>61.56</v>
      </c>
      <c r="X5273">
        <v>5.7939449099617715</v>
      </c>
    </row>
    <row r="5274" spans="5:24">
      <c r="E5274">
        <v>52.71</v>
      </c>
      <c r="F5274">
        <f t="shared" si="249"/>
        <v>5.5339909767917099</v>
      </c>
      <c r="T5274">
        <f t="shared" ca="1" si="247"/>
        <v>77.94</v>
      </c>
      <c r="U5274">
        <f t="shared" ca="1" si="248"/>
        <v>5.8850842050989307</v>
      </c>
      <c r="W5274">
        <v>19.36</v>
      </c>
      <c r="X5274">
        <v>4.6352936804392861</v>
      </c>
    </row>
    <row r="5275" spans="5:24">
      <c r="E5275">
        <v>52.72</v>
      </c>
      <c r="F5275">
        <f t="shared" si="249"/>
        <v>5.5341165992269001</v>
      </c>
      <c r="T5275">
        <f t="shared" ca="1" si="247"/>
        <v>48.46</v>
      </c>
      <c r="U5275">
        <f t="shared" ca="1" si="248"/>
        <v>5.4806941663059456</v>
      </c>
      <c r="W5275">
        <v>19.13</v>
      </c>
      <c r="X5275">
        <v>4.6268842683680971</v>
      </c>
    </row>
    <row r="5276" spans="5:24">
      <c r="E5276">
        <v>52.73</v>
      </c>
      <c r="F5276">
        <f t="shared" si="249"/>
        <v>5.5342422238157027</v>
      </c>
      <c r="T5276">
        <f t="shared" ca="1" si="247"/>
        <v>88.04</v>
      </c>
      <c r="U5276">
        <f t="shared" ca="1" si="248"/>
        <v>6.0884943706782524</v>
      </c>
      <c r="W5276">
        <v>7.79</v>
      </c>
      <c r="X5276">
        <v>4.0806602890931485</v>
      </c>
    </row>
    <row r="5277" spans="5:24">
      <c r="E5277">
        <v>52.74</v>
      </c>
      <c r="F5277">
        <f t="shared" si="249"/>
        <v>5.534367850566122</v>
      </c>
      <c r="T5277">
        <f t="shared" ca="1" si="247"/>
        <v>71.650000000000006</v>
      </c>
      <c r="U5277">
        <f t="shared" ca="1" si="248"/>
        <v>5.7862376609252548</v>
      </c>
      <c r="W5277">
        <v>35.020000000000003</v>
      </c>
      <c r="X5277">
        <v>5.1152194357102259</v>
      </c>
    </row>
    <row r="5278" spans="5:24">
      <c r="E5278">
        <v>52.75</v>
      </c>
      <c r="F5278">
        <f t="shared" si="249"/>
        <v>5.534493479486164</v>
      </c>
      <c r="T5278">
        <f t="shared" ca="1" si="247"/>
        <v>61.3</v>
      </c>
      <c r="U5278">
        <f t="shared" ca="1" si="248"/>
        <v>5.643573347157373</v>
      </c>
      <c r="W5278">
        <v>32.909999999999997</v>
      </c>
      <c r="X5278">
        <v>5.0576003054240815</v>
      </c>
    </row>
    <row r="5279" spans="5:24">
      <c r="E5279">
        <v>52.76</v>
      </c>
      <c r="F5279">
        <f t="shared" si="249"/>
        <v>5.5346191105838338</v>
      </c>
      <c r="T5279">
        <f t="shared" ca="1" si="247"/>
        <v>63.16</v>
      </c>
      <c r="U5279">
        <f t="shared" ca="1" si="248"/>
        <v>5.6680469886179887</v>
      </c>
      <c r="W5279">
        <v>38.58</v>
      </c>
      <c r="X5279">
        <v>5.2097173356459896</v>
      </c>
    </row>
    <row r="5280" spans="5:24">
      <c r="E5280">
        <v>52.77</v>
      </c>
      <c r="F5280">
        <f t="shared" si="249"/>
        <v>5.5347447438671402</v>
      </c>
      <c r="T5280">
        <f t="shared" ca="1" si="247"/>
        <v>28.69</v>
      </c>
      <c r="U5280">
        <f t="shared" ca="1" si="248"/>
        <v>5.2187680552391678</v>
      </c>
      <c r="W5280">
        <v>95</v>
      </c>
      <c r="X5280">
        <v>7.1448536269514724</v>
      </c>
    </row>
    <row r="5281" spans="5:24">
      <c r="E5281">
        <v>52.78</v>
      </c>
      <c r="F5281">
        <f t="shared" si="249"/>
        <v>5.5348703793440901</v>
      </c>
      <c r="T5281">
        <f t="shared" ca="1" si="247"/>
        <v>11.93</v>
      </c>
      <c r="U5281">
        <f t="shared" ca="1" si="248"/>
        <v>4.9107533477010943</v>
      </c>
      <c r="W5281">
        <v>89.14</v>
      </c>
      <c r="X5281">
        <v>6.7340077939434346</v>
      </c>
    </row>
    <row r="5282" spans="5:24">
      <c r="E5282">
        <v>52.79</v>
      </c>
      <c r="F5282">
        <f t="shared" si="249"/>
        <v>5.5349960170226922</v>
      </c>
      <c r="T5282">
        <f t="shared" ca="1" si="247"/>
        <v>61.15</v>
      </c>
      <c r="U5282">
        <f t="shared" ca="1" si="248"/>
        <v>5.6416153475500863</v>
      </c>
      <c r="W5282">
        <v>91.68</v>
      </c>
      <c r="X5282">
        <v>6.8838643322429069</v>
      </c>
    </row>
    <row r="5283" spans="5:24">
      <c r="E5283">
        <v>52.8</v>
      </c>
      <c r="F5283">
        <f t="shared" si="249"/>
        <v>5.5351216569109587</v>
      </c>
      <c r="T5283">
        <f t="shared" ca="1" si="247"/>
        <v>17.239999999999998</v>
      </c>
      <c r="U5283">
        <f t="shared" ca="1" si="248"/>
        <v>5.0276381948771025</v>
      </c>
      <c r="W5283">
        <v>87.98</v>
      </c>
      <c r="X5283">
        <v>6.6739875810739653</v>
      </c>
    </row>
    <row r="5284" spans="5:24">
      <c r="E5284">
        <v>52.81</v>
      </c>
      <c r="F5284">
        <f t="shared" si="249"/>
        <v>5.5352472990168984</v>
      </c>
      <c r="T5284">
        <f t="shared" ca="1" si="247"/>
        <v>89.89</v>
      </c>
      <c r="U5284">
        <f t="shared" ca="1" si="248"/>
        <v>6.1376543494211901</v>
      </c>
      <c r="W5284">
        <v>57.18</v>
      </c>
      <c r="X5284">
        <v>5.6809586915712318</v>
      </c>
    </row>
    <row r="5285" spans="5:24">
      <c r="E5285">
        <v>52.82</v>
      </c>
      <c r="F5285">
        <f t="shared" si="249"/>
        <v>5.5353729433485244</v>
      </c>
      <c r="T5285">
        <f t="shared" ca="1" si="247"/>
        <v>33.53</v>
      </c>
      <c r="U5285">
        <f t="shared" ca="1" si="248"/>
        <v>5.2873376568216326</v>
      </c>
      <c r="W5285">
        <v>55.26</v>
      </c>
      <c r="X5285">
        <v>5.632233000088382</v>
      </c>
    </row>
    <row r="5286" spans="5:24">
      <c r="E5286">
        <v>52.83</v>
      </c>
      <c r="F5286">
        <f t="shared" si="249"/>
        <v>5.5354985899138498</v>
      </c>
      <c r="T5286">
        <f t="shared" ca="1" si="247"/>
        <v>81.12</v>
      </c>
      <c r="U5286">
        <f t="shared" ca="1" si="248"/>
        <v>5.9411634996190603</v>
      </c>
      <c r="W5286">
        <v>66.31</v>
      </c>
      <c r="X5286">
        <v>5.9209384874889111</v>
      </c>
    </row>
    <row r="5287" spans="5:24">
      <c r="E5287">
        <v>52.84</v>
      </c>
      <c r="F5287">
        <f t="shared" si="249"/>
        <v>5.5356242387208887</v>
      </c>
      <c r="T5287">
        <f t="shared" ca="1" si="247"/>
        <v>32.65</v>
      </c>
      <c r="U5287">
        <f t="shared" ca="1" si="248"/>
        <v>5.2752007708868396</v>
      </c>
      <c r="W5287">
        <v>82.77</v>
      </c>
      <c r="X5287">
        <v>6.4451153293931176</v>
      </c>
    </row>
    <row r="5288" spans="5:24">
      <c r="E5288">
        <v>52.85</v>
      </c>
      <c r="F5288">
        <f t="shared" si="249"/>
        <v>5.5357498897776569</v>
      </c>
      <c r="T5288">
        <f t="shared" ca="1" si="247"/>
        <v>50.83</v>
      </c>
      <c r="U5288">
        <f t="shared" ca="1" si="248"/>
        <v>5.5104032579052831</v>
      </c>
      <c r="W5288">
        <v>25.52</v>
      </c>
      <c r="X5288">
        <v>4.8417850194159602</v>
      </c>
    </row>
    <row r="5289" spans="5:24">
      <c r="E5289">
        <v>52.86</v>
      </c>
      <c r="F5289">
        <f t="shared" si="249"/>
        <v>5.5358755430921684</v>
      </c>
      <c r="T5289">
        <f t="shared" ca="1" si="247"/>
        <v>19.32</v>
      </c>
      <c r="U5289">
        <f t="shared" ca="1" si="248"/>
        <v>5.0669177881808993</v>
      </c>
      <c r="W5289">
        <v>63.69</v>
      </c>
      <c r="X5289">
        <v>5.8501848177263609</v>
      </c>
    </row>
    <row r="5290" spans="5:24">
      <c r="E5290">
        <v>52.87</v>
      </c>
      <c r="F5290">
        <f t="shared" si="249"/>
        <v>5.5360011986724427</v>
      </c>
      <c r="T5290">
        <f t="shared" ca="1" si="247"/>
        <v>21.5</v>
      </c>
      <c r="U5290">
        <f t="shared" ca="1" si="248"/>
        <v>5.1054041736708884</v>
      </c>
      <c r="W5290">
        <v>5.98</v>
      </c>
      <c r="X5290">
        <v>3.9435452720802906</v>
      </c>
    </row>
    <row r="5291" spans="5:24">
      <c r="E5291">
        <v>52.88</v>
      </c>
      <c r="F5291">
        <f t="shared" si="249"/>
        <v>5.5361268565264954</v>
      </c>
      <c r="T5291">
        <f t="shared" ca="1" si="247"/>
        <v>61.36</v>
      </c>
      <c r="U5291">
        <f t="shared" ca="1" si="248"/>
        <v>5.6443571622104853</v>
      </c>
      <c r="W5291">
        <v>12.91</v>
      </c>
      <c r="X5291">
        <v>4.3693442197251997</v>
      </c>
    </row>
    <row r="5292" spans="5:24">
      <c r="E5292">
        <v>52.89</v>
      </c>
      <c r="F5292">
        <f t="shared" si="249"/>
        <v>5.5362525166623477</v>
      </c>
      <c r="T5292">
        <f t="shared" ca="1" si="247"/>
        <v>83.86</v>
      </c>
      <c r="U5292">
        <f t="shared" ca="1" si="248"/>
        <v>5.9943601580726753</v>
      </c>
      <c r="W5292">
        <v>65.19</v>
      </c>
      <c r="X5292">
        <v>5.8904551685283391</v>
      </c>
    </row>
    <row r="5293" spans="5:24">
      <c r="E5293">
        <v>52.9</v>
      </c>
      <c r="F5293">
        <f t="shared" si="249"/>
        <v>5.5363781790880191</v>
      </c>
      <c r="T5293">
        <f t="shared" ca="1" si="247"/>
        <v>43.46</v>
      </c>
      <c r="U5293">
        <f t="shared" ca="1" si="248"/>
        <v>5.4176626299526713</v>
      </c>
      <c r="W5293">
        <v>88.72</v>
      </c>
      <c r="X5293">
        <v>6.7117711362817509</v>
      </c>
    </row>
    <row r="5294" spans="5:24">
      <c r="E5294">
        <v>52.91</v>
      </c>
      <c r="F5294">
        <f t="shared" si="249"/>
        <v>5.5365038438115297</v>
      </c>
      <c r="T5294">
        <f t="shared" ca="1" si="247"/>
        <v>10.029999999999999</v>
      </c>
      <c r="U5294">
        <f t="shared" ca="1" si="248"/>
        <v>4.860077991777267</v>
      </c>
      <c r="W5294">
        <v>8.7200000000000006</v>
      </c>
      <c r="X5294">
        <v>4.1417992730627358</v>
      </c>
    </row>
    <row r="5295" spans="5:24">
      <c r="E5295">
        <v>52.92</v>
      </c>
      <c r="F5295">
        <f t="shared" si="249"/>
        <v>5.5366295108409025</v>
      </c>
      <c r="T5295">
        <f t="shared" ca="1" si="247"/>
        <v>87.75</v>
      </c>
      <c r="U5295">
        <f t="shared" ca="1" si="248"/>
        <v>6.0812899374218112</v>
      </c>
      <c r="W5295">
        <v>45.67</v>
      </c>
      <c r="X5295">
        <v>5.391249013175174</v>
      </c>
    </row>
    <row r="5296" spans="5:24">
      <c r="E5296">
        <v>52.93</v>
      </c>
      <c r="F5296">
        <f t="shared" si="249"/>
        <v>5.5367551801841604</v>
      </c>
      <c r="T5296">
        <f t="shared" ca="1" si="247"/>
        <v>28.3</v>
      </c>
      <c r="U5296">
        <f t="shared" ca="1" si="248"/>
        <v>5.2130237907157131</v>
      </c>
      <c r="W5296">
        <v>95.67</v>
      </c>
      <c r="X5296">
        <v>7.2136120446143366</v>
      </c>
    </row>
    <row r="5297" spans="5:24">
      <c r="E5297">
        <v>52.94</v>
      </c>
      <c r="F5297">
        <f t="shared" si="249"/>
        <v>5.536880851849328</v>
      </c>
      <c r="T5297">
        <f t="shared" ca="1" si="247"/>
        <v>7.91</v>
      </c>
      <c r="U5297">
        <f t="shared" ca="1" si="248"/>
        <v>4.7944243392450314</v>
      </c>
      <c r="W5297">
        <v>48.2</v>
      </c>
      <c r="X5297">
        <v>5.4548653715185784</v>
      </c>
    </row>
    <row r="5298" spans="5:24">
      <c r="E5298">
        <v>52.95</v>
      </c>
      <c r="F5298">
        <f t="shared" si="249"/>
        <v>5.5370065258444301</v>
      </c>
      <c r="T5298">
        <f t="shared" ca="1" si="247"/>
        <v>44.31</v>
      </c>
      <c r="U5298">
        <f t="shared" ca="1" si="248"/>
        <v>5.428442906073724</v>
      </c>
      <c r="W5298">
        <v>95.6</v>
      </c>
      <c r="X5298">
        <v>7.206043396888961</v>
      </c>
    </row>
    <row r="5299" spans="5:24">
      <c r="E5299">
        <v>52.96</v>
      </c>
      <c r="F5299">
        <f t="shared" si="249"/>
        <v>5.5371322021774931</v>
      </c>
      <c r="T5299">
        <f t="shared" ca="1" si="247"/>
        <v>7.14</v>
      </c>
      <c r="U5299">
        <f t="shared" ca="1" si="248"/>
        <v>4.767278329502564</v>
      </c>
      <c r="W5299">
        <v>12.45</v>
      </c>
      <c r="X5299">
        <v>4.3472183061158081</v>
      </c>
    </row>
    <row r="5300" spans="5:24">
      <c r="E5300">
        <v>52.97</v>
      </c>
      <c r="F5300">
        <f t="shared" si="249"/>
        <v>5.5372578808565445</v>
      </c>
      <c r="T5300">
        <f t="shared" ca="1" si="247"/>
        <v>1.07</v>
      </c>
      <c r="U5300">
        <f t="shared" ca="1" si="248"/>
        <v>4.3495740173298936</v>
      </c>
      <c r="W5300">
        <v>6.67</v>
      </c>
      <c r="X5300">
        <v>3.9991717891048135</v>
      </c>
    </row>
    <row r="5301" spans="5:24">
      <c r="E5301">
        <v>52.98</v>
      </c>
      <c r="F5301">
        <f t="shared" si="249"/>
        <v>5.5373835618896114</v>
      </c>
      <c r="T5301">
        <f t="shared" ca="1" si="247"/>
        <v>80.67</v>
      </c>
      <c r="U5301">
        <f t="shared" ca="1" si="248"/>
        <v>5.9328998625303893</v>
      </c>
      <c r="W5301">
        <v>1.56</v>
      </c>
      <c r="X5301">
        <v>3.3454874647311756</v>
      </c>
    </row>
    <row r="5302" spans="5:24">
      <c r="E5302">
        <v>52.99</v>
      </c>
      <c r="F5302">
        <f t="shared" si="249"/>
        <v>5.537509245284725</v>
      </c>
      <c r="T5302">
        <f t="shared" ca="1" si="247"/>
        <v>53.24</v>
      </c>
      <c r="U5302">
        <f t="shared" ca="1" si="248"/>
        <v>5.5406521213352296</v>
      </c>
      <c r="W5302">
        <v>94.07</v>
      </c>
      <c r="X5302">
        <v>7.0606769181421623</v>
      </c>
    </row>
    <row r="5303" spans="5:24">
      <c r="E5303">
        <v>53</v>
      </c>
      <c r="F5303">
        <f t="shared" si="249"/>
        <v>5.5376349310499151</v>
      </c>
      <c r="T5303">
        <f t="shared" ca="1" si="247"/>
        <v>0.54</v>
      </c>
      <c r="U5303">
        <f t="shared" ca="1" si="248"/>
        <v>4.2254478581469037</v>
      </c>
      <c r="W5303">
        <v>74.89</v>
      </c>
      <c r="X5303">
        <v>6.1710322264263553</v>
      </c>
    </row>
    <row r="5304" spans="5:24">
      <c r="E5304">
        <v>53.01</v>
      </c>
      <c r="F5304">
        <f t="shared" si="249"/>
        <v>5.5377606191932127</v>
      </c>
      <c r="T5304">
        <f t="shared" ca="1" si="247"/>
        <v>31.86</v>
      </c>
      <c r="U5304">
        <f t="shared" ca="1" si="248"/>
        <v>5.2641913667537263</v>
      </c>
      <c r="W5304">
        <v>67.27</v>
      </c>
      <c r="X5304">
        <v>5.947380988769063</v>
      </c>
    </row>
    <row r="5305" spans="5:24">
      <c r="E5305">
        <v>53.02</v>
      </c>
      <c r="F5305">
        <f t="shared" si="249"/>
        <v>5.5378863097226496</v>
      </c>
      <c r="T5305">
        <f t="shared" ca="1" si="247"/>
        <v>95.57</v>
      </c>
      <c r="U5305">
        <f t="shared" ca="1" si="248"/>
        <v>6.3514146978721699</v>
      </c>
      <c r="W5305">
        <v>84.05</v>
      </c>
      <c r="X5305">
        <v>6.4965149641613582</v>
      </c>
    </row>
    <row r="5306" spans="5:24">
      <c r="E5306">
        <v>53.03</v>
      </c>
      <c r="F5306">
        <f t="shared" si="249"/>
        <v>5.5380120026462611</v>
      </c>
      <c r="T5306">
        <f t="shared" ca="1" si="247"/>
        <v>56.23</v>
      </c>
      <c r="U5306">
        <f t="shared" ca="1" si="248"/>
        <v>5.5784015687976201</v>
      </c>
      <c r="W5306">
        <v>82.06</v>
      </c>
      <c r="X5306">
        <v>6.4176540713807526</v>
      </c>
    </row>
    <row r="5307" spans="5:24">
      <c r="E5307">
        <v>53.04</v>
      </c>
      <c r="F5307">
        <f t="shared" si="249"/>
        <v>5.5381376979720818</v>
      </c>
      <c r="T5307">
        <f t="shared" ca="1" si="247"/>
        <v>99.35</v>
      </c>
      <c r="U5307">
        <f t="shared" ca="1" si="248"/>
        <v>6.7418846466252589</v>
      </c>
      <c r="W5307">
        <v>68.42</v>
      </c>
      <c r="X5307">
        <v>5.9794760533813145</v>
      </c>
    </row>
    <row r="5308" spans="5:24">
      <c r="E5308">
        <v>53.05</v>
      </c>
      <c r="F5308">
        <f t="shared" si="249"/>
        <v>5.538263395708146</v>
      </c>
      <c r="T5308">
        <f t="shared" ca="1" si="247"/>
        <v>81.180000000000007</v>
      </c>
      <c r="U5308">
        <f t="shared" ca="1" si="248"/>
        <v>5.942274429128739</v>
      </c>
      <c r="W5308">
        <v>20.05</v>
      </c>
      <c r="X5308">
        <v>4.6601633836551564</v>
      </c>
    </row>
    <row r="5309" spans="5:24">
      <c r="E5309">
        <v>53.06</v>
      </c>
      <c r="F5309">
        <f t="shared" si="249"/>
        <v>5.5383890958624917</v>
      </c>
      <c r="T5309">
        <f t="shared" ca="1" si="247"/>
        <v>80.62</v>
      </c>
      <c r="U5309">
        <f t="shared" ca="1" si="248"/>
        <v>5.9319889782727619</v>
      </c>
      <c r="W5309">
        <v>98.56</v>
      </c>
      <c r="X5309">
        <v>7.6862133501995222</v>
      </c>
    </row>
    <row r="5310" spans="5:24">
      <c r="E5310">
        <v>53.07</v>
      </c>
      <c r="F5310">
        <f t="shared" si="249"/>
        <v>5.5385147984431562</v>
      </c>
      <c r="T5310">
        <f t="shared" ca="1" si="247"/>
        <v>67.59</v>
      </c>
      <c r="U5310">
        <f t="shared" ca="1" si="248"/>
        <v>5.7281321029882157</v>
      </c>
      <c r="W5310">
        <v>19.48</v>
      </c>
      <c r="X5310">
        <v>4.6396570067621141</v>
      </c>
    </row>
    <row r="5311" spans="5:24">
      <c r="E5311">
        <v>53.08</v>
      </c>
      <c r="F5311">
        <f t="shared" si="249"/>
        <v>5.5386405034581783</v>
      </c>
      <c r="T5311">
        <f t="shared" ca="1" si="247"/>
        <v>89.95</v>
      </c>
      <c r="U5311">
        <f t="shared" ca="1" si="248"/>
        <v>6.139353860159952</v>
      </c>
      <c r="W5311">
        <v>67.56</v>
      </c>
      <c r="X5311">
        <v>5.9554298840798054</v>
      </c>
    </row>
    <row r="5312" spans="5:24">
      <c r="E5312">
        <v>53.09</v>
      </c>
      <c r="F5312">
        <f t="shared" si="249"/>
        <v>5.5387662109155986</v>
      </c>
      <c r="T5312">
        <f t="shared" ca="1" si="247"/>
        <v>91.31</v>
      </c>
      <c r="U5312">
        <f t="shared" ca="1" si="248"/>
        <v>6.1800472837070393</v>
      </c>
      <c r="W5312">
        <v>80.36</v>
      </c>
      <c r="X5312">
        <v>6.3545505740502968</v>
      </c>
    </row>
    <row r="5313" spans="5:24">
      <c r="E5313">
        <v>53.1</v>
      </c>
      <c r="F5313">
        <f t="shared" si="249"/>
        <v>5.5388919208234579</v>
      </c>
      <c r="T5313">
        <f t="shared" ca="1" si="247"/>
        <v>15.32</v>
      </c>
      <c r="U5313">
        <f t="shared" ca="1" si="248"/>
        <v>4.9885974434380911</v>
      </c>
      <c r="W5313">
        <v>33.42</v>
      </c>
      <c r="X5313">
        <v>5.071655053390379</v>
      </c>
    </row>
    <row r="5314" spans="5:24">
      <c r="E5314">
        <v>53.11</v>
      </c>
      <c r="F5314">
        <f t="shared" si="249"/>
        <v>5.5390176331897978</v>
      </c>
      <c r="T5314">
        <f t="shared" ca="1" si="247"/>
        <v>54.35</v>
      </c>
      <c r="U5314">
        <f t="shared" ca="1" si="248"/>
        <v>5.5546276498230949</v>
      </c>
      <c r="W5314">
        <v>87.72</v>
      </c>
      <c r="X5314">
        <v>6.6611030365992754</v>
      </c>
    </row>
    <row r="5315" spans="5:24">
      <c r="E5315">
        <v>53.12</v>
      </c>
      <c r="F5315">
        <f t="shared" si="249"/>
        <v>5.5391433480226633</v>
      </c>
      <c r="T5315">
        <f t="shared" ca="1" si="247"/>
        <v>2.5</v>
      </c>
      <c r="U5315">
        <f t="shared" ca="1" si="248"/>
        <v>4.5200180077299725</v>
      </c>
      <c r="W5315">
        <v>11.13</v>
      </c>
      <c r="X5315">
        <v>4.2803563719636522</v>
      </c>
    </row>
    <row r="5316" spans="5:24">
      <c r="E5316">
        <v>53.13</v>
      </c>
      <c r="F5316">
        <f t="shared" si="249"/>
        <v>5.5392690653300969</v>
      </c>
      <c r="T5316">
        <f t="shared" ca="1" si="247"/>
        <v>45.3</v>
      </c>
      <c r="U5316">
        <f t="shared" ca="1" si="248"/>
        <v>5.4409573052872231</v>
      </c>
      <c r="W5316">
        <v>50.17</v>
      </c>
      <c r="X5316">
        <v>5.5042612809632603</v>
      </c>
    </row>
    <row r="5317" spans="5:24">
      <c r="E5317">
        <v>53.14</v>
      </c>
      <c r="F5317">
        <f t="shared" si="249"/>
        <v>5.5393947851201455</v>
      </c>
      <c r="T5317">
        <f t="shared" ref="T5317:T5380" ca="1" si="250">RANDBETWEEN(1,10000)/100</f>
        <v>92.2</v>
      </c>
      <c r="U5317">
        <f t="shared" ref="U5317:U5380" ca="1" si="251">NORMINV(T5317/100,$C$3,$C$4)</f>
        <v>6.2093268530863694</v>
      </c>
      <c r="W5317">
        <v>18.89</v>
      </c>
      <c r="X5317">
        <v>4.6180428871960899</v>
      </c>
    </row>
    <row r="5318" spans="5:24">
      <c r="E5318">
        <v>53.15</v>
      </c>
      <c r="F5318">
        <f t="shared" si="249"/>
        <v>5.5395205074008551</v>
      </c>
      <c r="T5318">
        <f t="shared" ca="1" si="250"/>
        <v>16.98</v>
      </c>
      <c r="U5318">
        <f t="shared" ca="1" si="251"/>
        <v>5.0225220510137811</v>
      </c>
      <c r="W5318">
        <v>71.22</v>
      </c>
      <c r="X5318">
        <v>6.0598232549114677</v>
      </c>
    </row>
    <row r="5319" spans="5:24">
      <c r="E5319">
        <v>53.16</v>
      </c>
      <c r="F5319">
        <f t="shared" si="249"/>
        <v>5.5396462321802735</v>
      </c>
      <c r="T5319">
        <f t="shared" ca="1" si="250"/>
        <v>74.37</v>
      </c>
      <c r="U5319">
        <f t="shared" ca="1" si="251"/>
        <v>5.8273973060926387</v>
      </c>
      <c r="W5319">
        <v>11.15</v>
      </c>
      <c r="X5319">
        <v>4.2814104044323358</v>
      </c>
    </row>
    <row r="5320" spans="5:24">
      <c r="E5320">
        <v>53.17</v>
      </c>
      <c r="F5320">
        <f t="shared" si="249"/>
        <v>5.5397719594664494</v>
      </c>
      <c r="T5320">
        <f t="shared" ca="1" si="250"/>
        <v>96.14</v>
      </c>
      <c r="U5320">
        <f t="shared" ca="1" si="251"/>
        <v>6.3835842899541273</v>
      </c>
      <c r="W5320">
        <v>6.08</v>
      </c>
      <c r="X5320">
        <v>3.9519073855420013</v>
      </c>
    </row>
    <row r="5321" spans="5:24">
      <c r="E5321">
        <v>53.18</v>
      </c>
      <c r="F5321">
        <f t="shared" si="249"/>
        <v>5.5398976892674323</v>
      </c>
      <c r="T5321">
        <f t="shared" ca="1" si="250"/>
        <v>65.540000000000006</v>
      </c>
      <c r="U5321">
        <f t="shared" ca="1" si="251"/>
        <v>5.699970481785992</v>
      </c>
      <c r="W5321">
        <v>66.13</v>
      </c>
      <c r="X5321">
        <v>5.9160136703438875</v>
      </c>
    </row>
    <row r="5322" spans="5:24">
      <c r="E5322">
        <v>53.19</v>
      </c>
      <c r="F5322">
        <f t="shared" si="249"/>
        <v>5.5400234215912745</v>
      </c>
      <c r="T5322">
        <f t="shared" ca="1" si="250"/>
        <v>94.7</v>
      </c>
      <c r="U5322">
        <f t="shared" ca="1" si="251"/>
        <v>6.3082181855575108</v>
      </c>
      <c r="W5322">
        <v>36.33</v>
      </c>
      <c r="X5322">
        <v>5.1503481587713225</v>
      </c>
    </row>
    <row r="5323" spans="5:24">
      <c r="E5323">
        <v>53.2</v>
      </c>
      <c r="F5323">
        <f t="shared" si="249"/>
        <v>5.5401491564460272</v>
      </c>
      <c r="T5323">
        <f t="shared" ca="1" si="250"/>
        <v>56.91</v>
      </c>
      <c r="U5323">
        <f t="shared" ca="1" si="251"/>
        <v>5.5870416483921508</v>
      </c>
      <c r="W5323">
        <v>0.8</v>
      </c>
      <c r="X5323">
        <v>3.0910844541845348</v>
      </c>
    </row>
    <row r="5324" spans="5:24">
      <c r="E5324">
        <v>53.21</v>
      </c>
      <c r="F5324">
        <f t="shared" si="249"/>
        <v>5.5402748938397446</v>
      </c>
      <c r="T5324">
        <f t="shared" ca="1" si="250"/>
        <v>12.92</v>
      </c>
      <c r="U5324">
        <f t="shared" ca="1" si="251"/>
        <v>4.9349095425961629</v>
      </c>
      <c r="W5324">
        <v>91.81</v>
      </c>
      <c r="X5324">
        <v>6.8924043102102193</v>
      </c>
    </row>
    <row r="5325" spans="5:24">
      <c r="E5325">
        <v>53.22</v>
      </c>
      <c r="F5325">
        <f t="shared" ref="F5325:F5388" si="252">NORMINV(E5325/100,$C$3,$C$4)</f>
        <v>5.5404006337804796</v>
      </c>
      <c r="T5325">
        <f t="shared" ca="1" si="250"/>
        <v>30.55</v>
      </c>
      <c r="U5325">
        <f t="shared" ca="1" si="251"/>
        <v>5.2456767293357869</v>
      </c>
      <c r="W5325">
        <v>37.299999999999997</v>
      </c>
      <c r="X5325">
        <v>5.1760818467188665</v>
      </c>
    </row>
    <row r="5326" spans="5:24">
      <c r="E5326">
        <v>53.23</v>
      </c>
      <c r="F5326">
        <f t="shared" si="252"/>
        <v>5.5405263762762891</v>
      </c>
      <c r="T5326">
        <f t="shared" ca="1" si="250"/>
        <v>81.819999999999993</v>
      </c>
      <c r="U5326">
        <f t="shared" ca="1" si="251"/>
        <v>5.9542633630394333</v>
      </c>
      <c r="W5326">
        <v>43.7</v>
      </c>
      <c r="X5326">
        <v>5.3414202702461564</v>
      </c>
    </row>
    <row r="5327" spans="5:24">
      <c r="E5327">
        <v>53.24</v>
      </c>
      <c r="F5327">
        <f t="shared" si="252"/>
        <v>5.5406521213352296</v>
      </c>
      <c r="T5327">
        <f t="shared" ca="1" si="250"/>
        <v>22.03</v>
      </c>
      <c r="U5327">
        <f t="shared" ca="1" si="251"/>
        <v>5.1144097915102398</v>
      </c>
      <c r="W5327">
        <v>94.67</v>
      </c>
      <c r="X5327">
        <v>7.1136655049104807</v>
      </c>
    </row>
    <row r="5328" spans="5:24">
      <c r="E5328">
        <v>53.25</v>
      </c>
      <c r="F5328">
        <f t="shared" si="252"/>
        <v>5.5407778689653595</v>
      </c>
      <c r="T5328">
        <f t="shared" ca="1" si="250"/>
        <v>98.93</v>
      </c>
      <c r="U5328">
        <f t="shared" ca="1" si="251"/>
        <v>6.6504259826701064</v>
      </c>
      <c r="W5328">
        <v>97.94</v>
      </c>
      <c r="X5328">
        <v>7.5415116207180057</v>
      </c>
    </row>
    <row r="5329" spans="5:24">
      <c r="E5329">
        <v>53.26</v>
      </c>
      <c r="F5329">
        <f t="shared" si="252"/>
        <v>5.5409036191747356</v>
      </c>
      <c r="T5329">
        <f t="shared" ca="1" si="250"/>
        <v>80.319999999999993</v>
      </c>
      <c r="U5329">
        <f t="shared" ca="1" si="251"/>
        <v>5.926553472872901</v>
      </c>
      <c r="W5329">
        <v>50.73</v>
      </c>
      <c r="X5329">
        <v>5.5182994076688274</v>
      </c>
    </row>
    <row r="5330" spans="5:24">
      <c r="E5330">
        <v>53.27</v>
      </c>
      <c r="F5330">
        <f t="shared" si="252"/>
        <v>5.5410293719714208</v>
      </c>
      <c r="T5330">
        <f t="shared" ca="1" si="250"/>
        <v>68.05</v>
      </c>
      <c r="U5330">
        <f t="shared" ca="1" si="251"/>
        <v>5.7345487121975856</v>
      </c>
      <c r="W5330">
        <v>75.55</v>
      </c>
      <c r="X5330">
        <v>6.1919002080219894</v>
      </c>
    </row>
    <row r="5331" spans="5:24">
      <c r="E5331">
        <v>53.28</v>
      </c>
      <c r="F5331">
        <f t="shared" si="252"/>
        <v>5.5411551273634743</v>
      </c>
      <c r="T5331">
        <f t="shared" ca="1" si="250"/>
        <v>66.989999999999995</v>
      </c>
      <c r="U5331">
        <f t="shared" ca="1" si="251"/>
        <v>5.719818526392821</v>
      </c>
      <c r="W5331">
        <v>95.56</v>
      </c>
      <c r="X5331">
        <v>7.2017619606762384</v>
      </c>
    </row>
    <row r="5332" spans="5:24">
      <c r="E5332">
        <v>53.29</v>
      </c>
      <c r="F5332">
        <f t="shared" si="252"/>
        <v>5.5412808853589599</v>
      </c>
      <c r="T5332">
        <f t="shared" ca="1" si="250"/>
        <v>92.94</v>
      </c>
      <c r="U5332">
        <f t="shared" ca="1" si="251"/>
        <v>6.235668503335237</v>
      </c>
      <c r="W5332">
        <v>49.61</v>
      </c>
      <c r="X5332">
        <v>5.4902239940152118</v>
      </c>
    </row>
    <row r="5333" spans="5:24">
      <c r="E5333">
        <v>53.3</v>
      </c>
      <c r="F5333">
        <f t="shared" si="252"/>
        <v>5.5414066459659406</v>
      </c>
      <c r="T5333">
        <f t="shared" ca="1" si="250"/>
        <v>44.13</v>
      </c>
      <c r="U5333">
        <f t="shared" ca="1" si="251"/>
        <v>5.4261629672939824</v>
      </c>
      <c r="W5333">
        <v>14.06</v>
      </c>
      <c r="X5333">
        <v>4.4223724446383095</v>
      </c>
    </row>
    <row r="5334" spans="5:24">
      <c r="E5334">
        <v>53.31</v>
      </c>
      <c r="F5334">
        <f t="shared" si="252"/>
        <v>5.5415324091924809</v>
      </c>
      <c r="T5334">
        <f t="shared" ca="1" si="250"/>
        <v>14.99</v>
      </c>
      <c r="U5334">
        <f t="shared" ca="1" si="251"/>
        <v>4.9815688114270369</v>
      </c>
      <c r="W5334">
        <v>83.96</v>
      </c>
      <c r="X5334">
        <v>6.4928152433591677</v>
      </c>
    </row>
    <row r="5335" spans="5:24">
      <c r="E5335">
        <v>53.32</v>
      </c>
      <c r="F5335">
        <f t="shared" si="252"/>
        <v>5.5416581750466474</v>
      </c>
      <c r="T5335">
        <f t="shared" ca="1" si="250"/>
        <v>73.930000000000007</v>
      </c>
      <c r="U5335">
        <f t="shared" ca="1" si="251"/>
        <v>5.8205944195999324</v>
      </c>
      <c r="W5335">
        <v>86.64</v>
      </c>
      <c r="X5335">
        <v>6.6095337342591218</v>
      </c>
    </row>
    <row r="5336" spans="5:24">
      <c r="E5336">
        <v>53.33</v>
      </c>
      <c r="F5336">
        <f t="shared" si="252"/>
        <v>5.5417839435365073</v>
      </c>
      <c r="T5336">
        <f t="shared" ca="1" si="250"/>
        <v>36.6</v>
      </c>
      <c r="U5336">
        <f t="shared" ca="1" si="251"/>
        <v>5.3287668492673044</v>
      </c>
      <c r="W5336">
        <v>39.19</v>
      </c>
      <c r="X5336">
        <v>5.2256296157801065</v>
      </c>
    </row>
    <row r="5337" spans="5:24">
      <c r="E5337">
        <v>53.34</v>
      </c>
      <c r="F5337">
        <f t="shared" si="252"/>
        <v>5.5419097146701279</v>
      </c>
      <c r="T5337">
        <f t="shared" ca="1" si="250"/>
        <v>73.53</v>
      </c>
      <c r="U5337">
        <f t="shared" ca="1" si="251"/>
        <v>5.8144610934349803</v>
      </c>
      <c r="W5337">
        <v>46.85</v>
      </c>
      <c r="X5337">
        <v>5.4209589851982898</v>
      </c>
    </row>
    <row r="5338" spans="5:24">
      <c r="E5338">
        <v>53.35</v>
      </c>
      <c r="F5338">
        <f t="shared" si="252"/>
        <v>5.5420354884555794</v>
      </c>
      <c r="T5338">
        <f t="shared" ca="1" si="250"/>
        <v>93.71</v>
      </c>
      <c r="U5338">
        <f t="shared" ca="1" si="251"/>
        <v>6.2654380845319988</v>
      </c>
      <c r="W5338">
        <v>69.010000000000005</v>
      </c>
      <c r="X5338">
        <v>5.9961338191893301</v>
      </c>
    </row>
    <row r="5339" spans="5:24">
      <c r="E5339">
        <v>53.36</v>
      </c>
      <c r="F5339">
        <f t="shared" si="252"/>
        <v>5.5421612649009333</v>
      </c>
      <c r="T5339">
        <f t="shared" ca="1" si="250"/>
        <v>74.83</v>
      </c>
      <c r="U5339">
        <f t="shared" ca="1" si="251"/>
        <v>5.8345748413252982</v>
      </c>
      <c r="W5339">
        <v>44.21</v>
      </c>
      <c r="X5339">
        <v>5.3543529202849047</v>
      </c>
    </row>
    <row r="5340" spans="5:24">
      <c r="E5340">
        <v>53.37</v>
      </c>
      <c r="F5340">
        <f t="shared" si="252"/>
        <v>5.5422870440142589</v>
      </c>
      <c r="T5340">
        <f t="shared" ca="1" si="250"/>
        <v>75.11</v>
      </c>
      <c r="U5340">
        <f t="shared" ca="1" si="251"/>
        <v>5.8389776780047189</v>
      </c>
      <c r="W5340">
        <v>22.25</v>
      </c>
      <c r="X5340">
        <v>4.7362227561504779</v>
      </c>
    </row>
    <row r="5341" spans="5:24">
      <c r="E5341">
        <v>53.38</v>
      </c>
      <c r="F5341">
        <f t="shared" si="252"/>
        <v>5.5424128258036323</v>
      </c>
      <c r="T5341">
        <f t="shared" ca="1" si="250"/>
        <v>83.05</v>
      </c>
      <c r="U5341">
        <f t="shared" ca="1" si="251"/>
        <v>5.9780714928987111</v>
      </c>
      <c r="W5341">
        <v>61.08</v>
      </c>
      <c r="X5341">
        <v>5.781404717781454</v>
      </c>
    </row>
    <row r="5342" spans="5:24">
      <c r="E5342">
        <v>53.39</v>
      </c>
      <c r="F5342">
        <f t="shared" si="252"/>
        <v>5.5425386102771252</v>
      </c>
      <c r="T5342">
        <f t="shared" ca="1" si="250"/>
        <v>27.6</v>
      </c>
      <c r="U5342">
        <f t="shared" ca="1" si="251"/>
        <v>5.2026170765991608</v>
      </c>
      <c r="W5342">
        <v>71.8</v>
      </c>
      <c r="X5342">
        <v>6.0769103773332711</v>
      </c>
    </row>
    <row r="5343" spans="5:24">
      <c r="E5343">
        <v>53.4</v>
      </c>
      <c r="F5343">
        <f t="shared" si="252"/>
        <v>5.5426643974428149</v>
      </c>
      <c r="T5343">
        <f t="shared" ca="1" si="250"/>
        <v>55.27</v>
      </c>
      <c r="U5343">
        <f t="shared" ca="1" si="251"/>
        <v>5.5662429341223625</v>
      </c>
      <c r="W5343">
        <v>52</v>
      </c>
      <c r="X5343">
        <v>5.5501535834647333</v>
      </c>
    </row>
    <row r="5344" spans="5:24">
      <c r="E5344">
        <v>53.41</v>
      </c>
      <c r="F5344">
        <f t="shared" si="252"/>
        <v>5.5427901873087766</v>
      </c>
      <c r="T5344">
        <f t="shared" ca="1" si="250"/>
        <v>54.47</v>
      </c>
      <c r="U5344">
        <f t="shared" ca="1" si="251"/>
        <v>5.5561408823670604</v>
      </c>
      <c r="W5344">
        <v>86.16</v>
      </c>
      <c r="X5344">
        <v>6.5875359945749086</v>
      </c>
    </row>
    <row r="5345" spans="5:24">
      <c r="E5345">
        <v>53.42</v>
      </c>
      <c r="F5345">
        <f t="shared" si="252"/>
        <v>5.5429159798830883</v>
      </c>
      <c r="T5345">
        <f t="shared" ca="1" si="250"/>
        <v>33.75</v>
      </c>
      <c r="U5345">
        <f t="shared" ca="1" si="251"/>
        <v>5.2903521234793018</v>
      </c>
      <c r="W5345">
        <v>25.81</v>
      </c>
      <c r="X5345">
        <v>4.8507859012399814</v>
      </c>
    </row>
    <row r="5346" spans="5:24">
      <c r="E5346">
        <v>53.43</v>
      </c>
      <c r="F5346">
        <f t="shared" si="252"/>
        <v>5.5430417751738297</v>
      </c>
      <c r="T5346">
        <f t="shared" ca="1" si="250"/>
        <v>37.270000000000003</v>
      </c>
      <c r="U5346">
        <f t="shared" ca="1" si="251"/>
        <v>5.337644626418129</v>
      </c>
      <c r="W5346">
        <v>0.9</v>
      </c>
      <c r="X5346">
        <v>3.1343818731357063</v>
      </c>
    </row>
    <row r="5347" spans="5:24">
      <c r="E5347">
        <v>53.44</v>
      </c>
      <c r="F5347">
        <f t="shared" si="252"/>
        <v>5.5431675731890806</v>
      </c>
      <c r="T5347">
        <f t="shared" ca="1" si="250"/>
        <v>81.89</v>
      </c>
      <c r="U5347">
        <f t="shared" ca="1" si="251"/>
        <v>5.9555905126557773</v>
      </c>
      <c r="W5347">
        <v>17.82</v>
      </c>
      <c r="X5347">
        <v>4.5777534747155304</v>
      </c>
    </row>
    <row r="5348" spans="5:24">
      <c r="E5348">
        <v>53.45</v>
      </c>
      <c r="F5348">
        <f t="shared" si="252"/>
        <v>5.5432933739369226</v>
      </c>
      <c r="T5348">
        <f t="shared" ca="1" si="250"/>
        <v>14.5</v>
      </c>
      <c r="U5348">
        <f t="shared" ca="1" si="251"/>
        <v>4.970939191157612</v>
      </c>
      <c r="W5348">
        <v>13.95</v>
      </c>
      <c r="X5348">
        <v>4.4174315104880373</v>
      </c>
    </row>
    <row r="5349" spans="5:24">
      <c r="E5349">
        <v>53.46</v>
      </c>
      <c r="F5349">
        <f t="shared" si="252"/>
        <v>5.5434191774254389</v>
      </c>
      <c r="T5349">
        <f t="shared" ca="1" si="250"/>
        <v>63.27</v>
      </c>
      <c r="U5349">
        <f t="shared" ca="1" si="251"/>
        <v>5.669506458115336</v>
      </c>
      <c r="W5349">
        <v>9.89</v>
      </c>
      <c r="X5349">
        <v>4.2121552177578456</v>
      </c>
    </row>
    <row r="5350" spans="5:24">
      <c r="E5350">
        <v>53.47</v>
      </c>
      <c r="F5350">
        <f t="shared" si="252"/>
        <v>5.543544983662712</v>
      </c>
      <c r="T5350">
        <f t="shared" ca="1" si="250"/>
        <v>89.1</v>
      </c>
      <c r="U5350">
        <f t="shared" ca="1" si="251"/>
        <v>6.1159318543674912</v>
      </c>
      <c r="W5350">
        <v>29.3</v>
      </c>
      <c r="X5350">
        <v>4.9553583452000005</v>
      </c>
    </row>
    <row r="5351" spans="5:24">
      <c r="E5351">
        <v>53.48</v>
      </c>
      <c r="F5351">
        <f t="shared" si="252"/>
        <v>5.5436707926568287</v>
      </c>
      <c r="T5351">
        <f t="shared" ca="1" si="250"/>
        <v>51.85</v>
      </c>
      <c r="U5351">
        <f t="shared" ca="1" si="251"/>
        <v>5.5231946278526944</v>
      </c>
      <c r="W5351">
        <v>46.65</v>
      </c>
      <c r="X5351">
        <v>5.4159290230888404</v>
      </c>
    </row>
    <row r="5352" spans="5:24">
      <c r="E5352">
        <v>53.49</v>
      </c>
      <c r="F5352">
        <f t="shared" si="252"/>
        <v>5.5437966044158742</v>
      </c>
      <c r="T5352">
        <f t="shared" ca="1" si="250"/>
        <v>79.14</v>
      </c>
      <c r="U5352">
        <f t="shared" ca="1" si="251"/>
        <v>5.905644260987148</v>
      </c>
      <c r="W5352">
        <v>11.09</v>
      </c>
      <c r="X5352">
        <v>4.2782442321009153</v>
      </c>
    </row>
    <row r="5353" spans="5:24">
      <c r="E5353">
        <v>53.5</v>
      </c>
      <c r="F5353">
        <f t="shared" si="252"/>
        <v>5.5439224189479361</v>
      </c>
      <c r="T5353">
        <f t="shared" ca="1" si="250"/>
        <v>63.08</v>
      </c>
      <c r="U5353">
        <f t="shared" ca="1" si="251"/>
        <v>5.6669864555541825</v>
      </c>
      <c r="W5353">
        <v>40.36</v>
      </c>
      <c r="X5353">
        <v>5.2559602056324382</v>
      </c>
    </row>
    <row r="5354" spans="5:24">
      <c r="E5354">
        <v>53.51</v>
      </c>
      <c r="F5354">
        <f t="shared" si="252"/>
        <v>5.5440482362611032</v>
      </c>
      <c r="T5354">
        <f t="shared" ca="1" si="250"/>
        <v>54.91</v>
      </c>
      <c r="U5354">
        <f t="shared" ca="1" si="251"/>
        <v>5.561693911012612</v>
      </c>
      <c r="W5354">
        <v>1.4</v>
      </c>
      <c r="X5354">
        <v>3.3027136233589447</v>
      </c>
    </row>
    <row r="5355" spans="5:24">
      <c r="E5355">
        <v>53.52</v>
      </c>
      <c r="F5355">
        <f t="shared" si="252"/>
        <v>5.5441740563634667</v>
      </c>
      <c r="T5355">
        <f t="shared" ca="1" si="250"/>
        <v>76.48</v>
      </c>
      <c r="U5355">
        <f t="shared" ca="1" si="251"/>
        <v>5.8609141889141192</v>
      </c>
      <c r="W5355">
        <v>61.12</v>
      </c>
      <c r="X5355">
        <v>5.7824480181101547</v>
      </c>
    </row>
    <row r="5356" spans="5:24">
      <c r="E5356">
        <v>53.53</v>
      </c>
      <c r="F5356">
        <f t="shared" si="252"/>
        <v>5.5442998792631162</v>
      </c>
      <c r="T5356">
        <f t="shared" ca="1" si="250"/>
        <v>99.41</v>
      </c>
      <c r="U5356">
        <f t="shared" ca="1" si="251"/>
        <v>6.7590348016851181</v>
      </c>
      <c r="W5356">
        <v>42.8</v>
      </c>
      <c r="X5356">
        <v>5.3185316834715231</v>
      </c>
    </row>
    <row r="5357" spans="5:24">
      <c r="E5357">
        <v>53.54</v>
      </c>
      <c r="F5357">
        <f t="shared" si="252"/>
        <v>5.5444257049681456</v>
      </c>
      <c r="T5357">
        <f t="shared" ca="1" si="250"/>
        <v>18.309999999999999</v>
      </c>
      <c r="U5357">
        <f t="shared" ca="1" si="251"/>
        <v>5.0481928915051171</v>
      </c>
      <c r="W5357">
        <v>58.71</v>
      </c>
      <c r="X5357">
        <v>5.7200913645761888</v>
      </c>
    </row>
    <row r="5358" spans="5:24">
      <c r="E5358">
        <v>53.55</v>
      </c>
      <c r="F5358">
        <f t="shared" si="252"/>
        <v>5.544551533486648</v>
      </c>
      <c r="T5358">
        <f t="shared" ca="1" si="250"/>
        <v>75.709999999999994</v>
      </c>
      <c r="U5358">
        <f t="shared" ca="1" si="251"/>
        <v>5.8485022321297828</v>
      </c>
      <c r="W5358">
        <v>75.040000000000006</v>
      </c>
      <c r="X5358">
        <v>6.1757490312086389</v>
      </c>
    </row>
    <row r="5359" spans="5:24">
      <c r="E5359">
        <v>53.56</v>
      </c>
      <c r="F5359">
        <f t="shared" si="252"/>
        <v>5.5446773648267182</v>
      </c>
      <c r="T5359">
        <f t="shared" ca="1" si="250"/>
        <v>83.09</v>
      </c>
      <c r="U5359">
        <f t="shared" ca="1" si="251"/>
        <v>5.9788639343420797</v>
      </c>
      <c r="W5359">
        <v>49.34</v>
      </c>
      <c r="X5359">
        <v>5.4834554986568254</v>
      </c>
    </row>
    <row r="5360" spans="5:24">
      <c r="E5360">
        <v>53.57</v>
      </c>
      <c r="F5360">
        <f t="shared" si="252"/>
        <v>5.5448031989964539</v>
      </c>
      <c r="T5360">
        <f t="shared" ca="1" si="250"/>
        <v>89.24</v>
      </c>
      <c r="U5360">
        <f t="shared" ca="1" si="251"/>
        <v>6.1196964898815045</v>
      </c>
      <c r="W5360">
        <v>9.36</v>
      </c>
      <c r="X5360">
        <v>4.1810923848970258</v>
      </c>
    </row>
    <row r="5361" spans="5:24">
      <c r="E5361">
        <v>53.58</v>
      </c>
      <c r="F5361">
        <f t="shared" si="252"/>
        <v>5.5449290360039516</v>
      </c>
      <c r="T5361">
        <f t="shared" ca="1" si="250"/>
        <v>64.98</v>
      </c>
      <c r="U5361">
        <f t="shared" ca="1" si="251"/>
        <v>5.6923902821448866</v>
      </c>
      <c r="W5361">
        <v>78.41</v>
      </c>
      <c r="X5361">
        <v>6.286115200220121</v>
      </c>
    </row>
    <row r="5362" spans="5:24">
      <c r="E5362">
        <v>53.59</v>
      </c>
      <c r="F5362">
        <f t="shared" si="252"/>
        <v>5.5450548758573097</v>
      </c>
      <c r="T5362">
        <f t="shared" ca="1" si="250"/>
        <v>61.54</v>
      </c>
      <c r="U5362">
        <f t="shared" ca="1" si="251"/>
        <v>5.6467107458653718</v>
      </c>
      <c r="W5362">
        <v>19.989999999999998</v>
      </c>
      <c r="X5362">
        <v>4.6580215212846401</v>
      </c>
    </row>
    <row r="5363" spans="5:24">
      <c r="E5363">
        <v>53.6</v>
      </c>
      <c r="F5363">
        <f t="shared" si="252"/>
        <v>5.5451807185646294</v>
      </c>
      <c r="T5363">
        <f t="shared" ca="1" si="250"/>
        <v>23.27</v>
      </c>
      <c r="U5363">
        <f t="shared" ca="1" si="251"/>
        <v>5.1350080288452169</v>
      </c>
      <c r="W5363">
        <v>43.07</v>
      </c>
      <c r="X5363">
        <v>5.3254077008093574</v>
      </c>
    </row>
    <row r="5364" spans="5:24">
      <c r="E5364">
        <v>53.61</v>
      </c>
      <c r="F5364">
        <f t="shared" si="252"/>
        <v>5.5453065641340116</v>
      </c>
      <c r="T5364">
        <f t="shared" ca="1" si="250"/>
        <v>66.12</v>
      </c>
      <c r="U5364">
        <f t="shared" ca="1" si="251"/>
        <v>5.7078701830571346</v>
      </c>
      <c r="W5364">
        <v>28.3</v>
      </c>
      <c r="X5364">
        <v>4.9260475814314262</v>
      </c>
    </row>
    <row r="5365" spans="5:24">
      <c r="E5365">
        <v>53.62</v>
      </c>
      <c r="F5365">
        <f t="shared" si="252"/>
        <v>5.5454324125735583</v>
      </c>
      <c r="T5365">
        <f t="shared" ca="1" si="250"/>
        <v>83.36</v>
      </c>
      <c r="U5365">
        <f t="shared" ca="1" si="251"/>
        <v>5.9842447103646723</v>
      </c>
      <c r="W5365">
        <v>91.91</v>
      </c>
      <c r="X5365">
        <v>6.8990432963340229</v>
      </c>
    </row>
    <row r="5366" spans="5:24">
      <c r="E5366">
        <v>53.63</v>
      </c>
      <c r="F5366">
        <f t="shared" si="252"/>
        <v>5.5455582638913752</v>
      </c>
      <c r="T5366">
        <f t="shared" ca="1" si="250"/>
        <v>16.11</v>
      </c>
      <c r="U5366">
        <f t="shared" ca="1" si="251"/>
        <v>5.0050264743472175</v>
      </c>
      <c r="W5366">
        <v>50.62</v>
      </c>
      <c r="X5366">
        <v>5.5155417209511084</v>
      </c>
    </row>
    <row r="5367" spans="5:24">
      <c r="E5367">
        <v>53.64</v>
      </c>
      <c r="F5367">
        <f t="shared" si="252"/>
        <v>5.5456841180955658</v>
      </c>
      <c r="T5367">
        <f t="shared" ca="1" si="250"/>
        <v>7</v>
      </c>
      <c r="U5367">
        <f t="shared" ca="1" si="251"/>
        <v>4.762104485910414</v>
      </c>
      <c r="W5367">
        <v>24.51</v>
      </c>
      <c r="X5367">
        <v>4.8100092430782899</v>
      </c>
    </row>
    <row r="5368" spans="5:24">
      <c r="E5368">
        <v>53.65</v>
      </c>
      <c r="F5368">
        <f t="shared" si="252"/>
        <v>5.5458099751942376</v>
      </c>
      <c r="T5368">
        <f t="shared" ca="1" si="250"/>
        <v>67.64</v>
      </c>
      <c r="U5368">
        <f t="shared" ca="1" si="251"/>
        <v>5.7288277244647432</v>
      </c>
      <c r="W5368">
        <v>11.5</v>
      </c>
      <c r="X5368">
        <v>4.2996411419691416</v>
      </c>
    </row>
    <row r="5369" spans="5:24">
      <c r="E5369">
        <v>53.66</v>
      </c>
      <c r="F5369">
        <f t="shared" si="252"/>
        <v>5.5459358351954977</v>
      </c>
      <c r="T5369">
        <f t="shared" ca="1" si="250"/>
        <v>80.27</v>
      </c>
      <c r="U5369">
        <f t="shared" ca="1" si="251"/>
        <v>5.9256524533202528</v>
      </c>
      <c r="W5369">
        <v>84.64</v>
      </c>
      <c r="X5369">
        <v>6.5211149096363448</v>
      </c>
    </row>
    <row r="5370" spans="5:24">
      <c r="E5370">
        <v>53.67</v>
      </c>
      <c r="F5370">
        <f t="shared" si="252"/>
        <v>5.5460616981074562</v>
      </c>
      <c r="T5370">
        <f t="shared" ca="1" si="250"/>
        <v>40.18</v>
      </c>
      <c r="U5370">
        <f t="shared" ca="1" si="251"/>
        <v>5.3756546220739327</v>
      </c>
      <c r="W5370">
        <v>91.75</v>
      </c>
      <c r="X5370">
        <v>6.8884501973191465</v>
      </c>
    </row>
    <row r="5371" spans="5:24">
      <c r="E5371">
        <v>53.68</v>
      </c>
      <c r="F5371">
        <f t="shared" si="252"/>
        <v>5.5461875639382221</v>
      </c>
      <c r="T5371">
        <f t="shared" ca="1" si="250"/>
        <v>68.39</v>
      </c>
      <c r="U5371">
        <f t="shared" ca="1" si="251"/>
        <v>5.7393163156331859</v>
      </c>
      <c r="W5371">
        <v>40.53</v>
      </c>
      <c r="X5371">
        <v>5.2603479367604846</v>
      </c>
    </row>
    <row r="5372" spans="5:24">
      <c r="E5372">
        <v>53.69</v>
      </c>
      <c r="F5372">
        <f t="shared" si="252"/>
        <v>5.5463134326959089</v>
      </c>
      <c r="T5372">
        <f t="shared" ca="1" si="250"/>
        <v>73.55</v>
      </c>
      <c r="U5372">
        <f t="shared" ca="1" si="251"/>
        <v>5.8147666309265702</v>
      </c>
      <c r="W5372">
        <v>42.08</v>
      </c>
      <c r="X5372">
        <v>5.3001526905592478</v>
      </c>
    </row>
    <row r="5373" spans="5:24">
      <c r="E5373">
        <v>53.7</v>
      </c>
      <c r="F5373">
        <f t="shared" si="252"/>
        <v>5.5464393043886284</v>
      </c>
      <c r="T5373">
        <f t="shared" ca="1" si="250"/>
        <v>13.05</v>
      </c>
      <c r="U5373">
        <f t="shared" ca="1" si="251"/>
        <v>4.9379846472812483</v>
      </c>
      <c r="W5373">
        <v>15.39</v>
      </c>
      <c r="X5373">
        <v>4.4801508311116596</v>
      </c>
    </row>
    <row r="5374" spans="5:24">
      <c r="E5374">
        <v>53.71</v>
      </c>
      <c r="F5374">
        <f t="shared" si="252"/>
        <v>5.546565179024495</v>
      </c>
      <c r="T5374">
        <f t="shared" ca="1" si="250"/>
        <v>32.770000000000003</v>
      </c>
      <c r="U5374">
        <f t="shared" ca="1" si="251"/>
        <v>5.2768634604403113</v>
      </c>
      <c r="W5374">
        <v>50.05</v>
      </c>
      <c r="X5374">
        <v>5.5012533144654325</v>
      </c>
    </row>
    <row r="5375" spans="5:24">
      <c r="E5375">
        <v>53.72</v>
      </c>
      <c r="F5375">
        <f t="shared" si="252"/>
        <v>5.5466910566116248</v>
      </c>
      <c r="T5375">
        <f t="shared" ca="1" si="250"/>
        <v>6.29</v>
      </c>
      <c r="U5375">
        <f t="shared" ca="1" si="251"/>
        <v>4.7345619154680012</v>
      </c>
      <c r="W5375">
        <v>20.03</v>
      </c>
      <c r="X5375">
        <v>4.6594498580213042</v>
      </c>
    </row>
    <row r="5376" spans="5:24">
      <c r="E5376">
        <v>53.73</v>
      </c>
      <c r="F5376">
        <f t="shared" si="252"/>
        <v>5.546816937158134</v>
      </c>
      <c r="T5376">
        <f t="shared" ca="1" si="250"/>
        <v>44.82</v>
      </c>
      <c r="U5376">
        <f t="shared" ca="1" si="251"/>
        <v>5.4348948210936605</v>
      </c>
      <c r="W5376">
        <v>99.35</v>
      </c>
      <c r="X5376">
        <v>7.9837692932505169</v>
      </c>
    </row>
    <row r="5377" spans="5:24">
      <c r="E5377">
        <v>53.74</v>
      </c>
      <c r="F5377">
        <f t="shared" si="252"/>
        <v>5.5469428206721423</v>
      </c>
      <c r="T5377">
        <f t="shared" ca="1" si="250"/>
        <v>81.69</v>
      </c>
      <c r="U5377">
        <f t="shared" ca="1" si="251"/>
        <v>5.951807108494882</v>
      </c>
      <c r="W5377">
        <v>70.260000000000005</v>
      </c>
      <c r="X5377">
        <v>6.0318931526927715</v>
      </c>
    </row>
    <row r="5378" spans="5:24">
      <c r="E5378">
        <v>53.75</v>
      </c>
      <c r="F5378">
        <f t="shared" si="252"/>
        <v>5.5470687071617677</v>
      </c>
      <c r="T5378">
        <f t="shared" ca="1" si="250"/>
        <v>27.59</v>
      </c>
      <c r="U5378">
        <f t="shared" ca="1" si="251"/>
        <v>5.2024674827825628</v>
      </c>
      <c r="W5378">
        <v>58.07</v>
      </c>
      <c r="X5378">
        <v>5.7036845710022721</v>
      </c>
    </row>
    <row r="5379" spans="5:24">
      <c r="E5379">
        <v>53.76</v>
      </c>
      <c r="F5379">
        <f t="shared" si="252"/>
        <v>5.5471945966351326</v>
      </c>
      <c r="T5379">
        <f t="shared" ca="1" si="250"/>
        <v>84.23</v>
      </c>
      <c r="U5379">
        <f t="shared" ca="1" si="251"/>
        <v>6.001977815681518</v>
      </c>
      <c r="W5379">
        <v>71.16</v>
      </c>
      <c r="X5379">
        <v>6.0580649991613225</v>
      </c>
    </row>
    <row r="5380" spans="5:24">
      <c r="E5380">
        <v>53.77</v>
      </c>
      <c r="F5380">
        <f t="shared" si="252"/>
        <v>5.5473204891003585</v>
      </c>
      <c r="T5380">
        <f t="shared" ca="1" si="250"/>
        <v>11.81</v>
      </c>
      <c r="U5380">
        <f t="shared" ca="1" si="251"/>
        <v>4.9077307937034789</v>
      </c>
      <c r="W5380">
        <v>36.74</v>
      </c>
      <c r="X5380">
        <v>5.1612525608758579</v>
      </c>
    </row>
    <row r="5381" spans="5:24">
      <c r="E5381">
        <v>53.78</v>
      </c>
      <c r="F5381">
        <f t="shared" si="252"/>
        <v>5.5474463845655695</v>
      </c>
      <c r="T5381">
        <f t="shared" ref="T5381:T5444" ca="1" si="253">RANDBETWEEN(1,10000)/100</f>
        <v>89.62</v>
      </c>
      <c r="U5381">
        <f t="shared" ref="U5381:U5444" ca="1" si="254">NORMINV(T5381/100,$C$3,$C$4)</f>
        <v>6.1300961498574384</v>
      </c>
      <c r="W5381">
        <v>64.05</v>
      </c>
      <c r="X5381">
        <v>5.859795591766547</v>
      </c>
    </row>
    <row r="5382" spans="5:24">
      <c r="E5382">
        <v>53.79</v>
      </c>
      <c r="F5382">
        <f t="shared" si="252"/>
        <v>5.5475722830388898</v>
      </c>
      <c r="T5382">
        <f t="shared" ca="1" si="253"/>
        <v>50.63</v>
      </c>
      <c r="U5382">
        <f t="shared" ca="1" si="254"/>
        <v>5.507896207272295</v>
      </c>
      <c r="W5382">
        <v>55.07</v>
      </c>
      <c r="X5382">
        <v>5.6274300925122791</v>
      </c>
    </row>
    <row r="5383" spans="5:24">
      <c r="E5383">
        <v>53.8</v>
      </c>
      <c r="F5383">
        <f t="shared" si="252"/>
        <v>5.5476981845284454</v>
      </c>
      <c r="T5383">
        <f t="shared" ca="1" si="253"/>
        <v>50.85</v>
      </c>
      <c r="U5383">
        <f t="shared" ca="1" si="254"/>
        <v>5.5106539763143729</v>
      </c>
      <c r="W5383">
        <v>81.040000000000006</v>
      </c>
      <c r="X5383">
        <v>6.3793712780853689</v>
      </c>
    </row>
    <row r="5384" spans="5:24">
      <c r="E5384">
        <v>53.81</v>
      </c>
      <c r="F5384">
        <f t="shared" si="252"/>
        <v>5.5478240890423658</v>
      </c>
      <c r="T5384">
        <f t="shared" ca="1" si="253"/>
        <v>33.89</v>
      </c>
      <c r="U5384">
        <f t="shared" ca="1" si="254"/>
        <v>5.2922664535325321</v>
      </c>
      <c r="W5384">
        <v>53.54</v>
      </c>
      <c r="X5384">
        <v>5.5888514099362911</v>
      </c>
    </row>
    <row r="5385" spans="5:24">
      <c r="E5385">
        <v>53.82</v>
      </c>
      <c r="F5385">
        <f t="shared" si="252"/>
        <v>5.5479499965887786</v>
      </c>
      <c r="T5385">
        <f t="shared" ca="1" si="253"/>
        <v>48.7</v>
      </c>
      <c r="U5385">
        <f t="shared" ca="1" si="254"/>
        <v>5.4837040316516683</v>
      </c>
      <c r="W5385">
        <v>54.49</v>
      </c>
      <c r="X5385">
        <v>5.6127862748359441</v>
      </c>
    </row>
    <row r="5386" spans="5:24">
      <c r="E5386">
        <v>53.83</v>
      </c>
      <c r="F5386">
        <f t="shared" si="252"/>
        <v>5.5480759071758143</v>
      </c>
      <c r="T5386">
        <f t="shared" ca="1" si="253"/>
        <v>97.68</v>
      </c>
      <c r="U5386">
        <f t="shared" ca="1" si="254"/>
        <v>6.4958681438787735</v>
      </c>
      <c r="W5386">
        <v>12.8</v>
      </c>
      <c r="X5386">
        <v>4.3641037788326873</v>
      </c>
    </row>
    <row r="5387" spans="5:24">
      <c r="E5387">
        <v>53.84</v>
      </c>
      <c r="F5387">
        <f t="shared" si="252"/>
        <v>5.5482018208116051</v>
      </c>
      <c r="T5387">
        <f t="shared" ca="1" si="253"/>
        <v>34.14</v>
      </c>
      <c r="U5387">
        <f t="shared" ca="1" si="254"/>
        <v>5.2956773625972771</v>
      </c>
      <c r="W5387">
        <v>43.14</v>
      </c>
      <c r="X5387">
        <v>5.3271890122331298</v>
      </c>
    </row>
    <row r="5388" spans="5:24">
      <c r="E5388">
        <v>53.85</v>
      </c>
      <c r="F5388">
        <f t="shared" si="252"/>
        <v>5.5483277375042839</v>
      </c>
      <c r="T5388">
        <f t="shared" ca="1" si="253"/>
        <v>39.119999999999997</v>
      </c>
      <c r="U5388">
        <f t="shared" ca="1" si="254"/>
        <v>5.3619036084562737</v>
      </c>
      <c r="W5388">
        <v>89.88</v>
      </c>
      <c r="X5388">
        <v>6.7747436260446845</v>
      </c>
    </row>
    <row r="5389" spans="5:24">
      <c r="E5389">
        <v>53.86</v>
      </c>
      <c r="F5389">
        <f t="shared" ref="F5389:F5452" si="255">NORMINV(E5389/100,$C$3,$C$4)</f>
        <v>5.5484536572619847</v>
      </c>
      <c r="T5389">
        <f t="shared" ca="1" si="253"/>
        <v>88.28</v>
      </c>
      <c r="U5389">
        <f t="shared" ca="1" si="254"/>
        <v>6.094550404601045</v>
      </c>
      <c r="W5389">
        <v>56.5</v>
      </c>
      <c r="X5389">
        <v>5.6636584862331407</v>
      </c>
    </row>
    <row r="5390" spans="5:24">
      <c r="E5390">
        <v>53.87</v>
      </c>
      <c r="F5390">
        <f t="shared" si="255"/>
        <v>5.5485795800928441</v>
      </c>
      <c r="T5390">
        <f t="shared" ca="1" si="253"/>
        <v>87.35</v>
      </c>
      <c r="U5390">
        <f t="shared" ca="1" si="254"/>
        <v>6.0715464762955129</v>
      </c>
      <c r="W5390">
        <v>57.49</v>
      </c>
      <c r="X5390">
        <v>5.6888632467036748</v>
      </c>
    </row>
    <row r="5391" spans="5:24">
      <c r="E5391">
        <v>53.88</v>
      </c>
      <c r="F5391">
        <f t="shared" si="255"/>
        <v>5.5487055060049988</v>
      </c>
      <c r="T5391">
        <f t="shared" ca="1" si="253"/>
        <v>76.97</v>
      </c>
      <c r="U5391">
        <f t="shared" ca="1" si="254"/>
        <v>5.8689296118168173</v>
      </c>
      <c r="W5391">
        <v>75.27</v>
      </c>
      <c r="X5391">
        <v>6.183010828680386</v>
      </c>
    </row>
    <row r="5392" spans="5:24">
      <c r="E5392">
        <v>53.89</v>
      </c>
      <c r="F5392">
        <f t="shared" si="255"/>
        <v>5.548831435006587</v>
      </c>
      <c r="T5392">
        <f t="shared" ca="1" si="253"/>
        <v>70.45</v>
      </c>
      <c r="U5392">
        <f t="shared" ca="1" si="254"/>
        <v>5.7686937325450476</v>
      </c>
      <c r="W5392">
        <v>87.05</v>
      </c>
      <c r="X5392">
        <v>6.628757845183304</v>
      </c>
    </row>
    <row r="5393" spans="5:24">
      <c r="E5393">
        <v>53.9</v>
      </c>
      <c r="F5393">
        <f t="shared" si="255"/>
        <v>5.5489573671057499</v>
      </c>
      <c r="T5393">
        <f t="shared" ca="1" si="253"/>
        <v>63.44</v>
      </c>
      <c r="U5393">
        <f t="shared" ca="1" si="254"/>
        <v>5.6717648509110177</v>
      </c>
      <c r="W5393">
        <v>8.4499999999999993</v>
      </c>
      <c r="X5393">
        <v>4.1245758947345479</v>
      </c>
    </row>
    <row r="5394" spans="5:24">
      <c r="E5394">
        <v>53.91</v>
      </c>
      <c r="F5394">
        <f t="shared" si="255"/>
        <v>5.5490833023106276</v>
      </c>
      <c r="T5394">
        <f t="shared" ca="1" si="253"/>
        <v>57.31</v>
      </c>
      <c r="U5394">
        <f t="shared" ca="1" si="254"/>
        <v>5.5921360500578183</v>
      </c>
      <c r="W5394">
        <v>18.41</v>
      </c>
      <c r="X5394">
        <v>4.6001498465799182</v>
      </c>
    </row>
    <row r="5395" spans="5:24">
      <c r="E5395">
        <v>53.92</v>
      </c>
      <c r="F5395">
        <f t="shared" si="255"/>
        <v>5.5492092406293638</v>
      </c>
      <c r="T5395">
        <f t="shared" ca="1" si="253"/>
        <v>97.96</v>
      </c>
      <c r="U5395">
        <f t="shared" ca="1" si="254"/>
        <v>6.5227783768843164</v>
      </c>
      <c r="W5395">
        <v>25.53</v>
      </c>
      <c r="X5395">
        <v>4.8420962797894802</v>
      </c>
    </row>
    <row r="5396" spans="5:24">
      <c r="E5396">
        <v>53.93</v>
      </c>
      <c r="F5396">
        <f t="shared" si="255"/>
        <v>5.5493351820701022</v>
      </c>
      <c r="T5396">
        <f t="shared" ca="1" si="253"/>
        <v>7.75</v>
      </c>
      <c r="U5396">
        <f t="shared" ca="1" si="254"/>
        <v>4.7889547839388396</v>
      </c>
      <c r="W5396">
        <v>66.69</v>
      </c>
      <c r="X5396">
        <v>5.9313691192841453</v>
      </c>
    </row>
    <row r="5397" spans="5:24">
      <c r="E5397">
        <v>53.94</v>
      </c>
      <c r="F5397">
        <f t="shared" si="255"/>
        <v>5.5494611266409875</v>
      </c>
      <c r="T5397">
        <f t="shared" ca="1" si="253"/>
        <v>26.6</v>
      </c>
      <c r="U5397">
        <f t="shared" ca="1" si="254"/>
        <v>5.1875220482526565</v>
      </c>
      <c r="W5397">
        <v>16.440000000000001</v>
      </c>
      <c r="X5397">
        <v>4.5234661866277506</v>
      </c>
    </row>
    <row r="5398" spans="5:24">
      <c r="E5398">
        <v>53.95</v>
      </c>
      <c r="F5398">
        <f t="shared" si="255"/>
        <v>5.5495870743501685</v>
      </c>
      <c r="T5398">
        <f t="shared" ca="1" si="253"/>
        <v>28.32</v>
      </c>
      <c r="U5398">
        <f t="shared" ca="1" si="254"/>
        <v>5.2133192851087831</v>
      </c>
      <c r="W5398">
        <v>73.209999999999994</v>
      </c>
      <c r="X5398">
        <v>6.1191766385910347</v>
      </c>
    </row>
    <row r="5399" spans="5:24">
      <c r="E5399">
        <v>53.96</v>
      </c>
      <c r="F5399">
        <f t="shared" si="255"/>
        <v>5.5497130252057927</v>
      </c>
      <c r="T5399">
        <f t="shared" ca="1" si="253"/>
        <v>66.430000000000007</v>
      </c>
      <c r="U5399">
        <f t="shared" ca="1" si="254"/>
        <v>5.7121136862856137</v>
      </c>
      <c r="W5399">
        <v>2.33</v>
      </c>
      <c r="X5399">
        <v>3.5100822797579552</v>
      </c>
    </row>
    <row r="5400" spans="5:24">
      <c r="E5400">
        <v>53.97</v>
      </c>
      <c r="F5400">
        <f t="shared" si="255"/>
        <v>5.549838979216009</v>
      </c>
      <c r="T5400">
        <f t="shared" ca="1" si="253"/>
        <v>95.93</v>
      </c>
      <c r="U5400">
        <f t="shared" ca="1" si="254"/>
        <v>6.3713100403953273</v>
      </c>
      <c r="W5400">
        <v>10.52</v>
      </c>
      <c r="X5400">
        <v>4.2475336981460412</v>
      </c>
    </row>
    <row r="5401" spans="5:24">
      <c r="E5401">
        <v>53.98</v>
      </c>
      <c r="F5401">
        <f t="shared" si="255"/>
        <v>5.54996493638897</v>
      </c>
      <c r="T5401">
        <f t="shared" ca="1" si="253"/>
        <v>54.26</v>
      </c>
      <c r="U5401">
        <f t="shared" ca="1" si="254"/>
        <v>5.5534930544449184</v>
      </c>
      <c r="W5401">
        <v>72.760000000000005</v>
      </c>
      <c r="X5401">
        <v>6.1055704947525165</v>
      </c>
    </row>
    <row r="5402" spans="5:24">
      <c r="E5402">
        <v>53.99</v>
      </c>
      <c r="F5402">
        <f t="shared" si="255"/>
        <v>5.5500908967328266</v>
      </c>
      <c r="T5402">
        <f t="shared" ca="1" si="253"/>
        <v>52.57</v>
      </c>
      <c r="U5402">
        <f t="shared" ca="1" si="254"/>
        <v>5.5322324843482162</v>
      </c>
      <c r="W5402">
        <v>72.44</v>
      </c>
      <c r="X5402">
        <v>6.0959629171717467</v>
      </c>
    </row>
    <row r="5403" spans="5:24">
      <c r="E5403">
        <v>54</v>
      </c>
      <c r="F5403">
        <f t="shared" si="255"/>
        <v>5.5502168602557349</v>
      </c>
      <c r="T5403">
        <f t="shared" ca="1" si="253"/>
        <v>59.41</v>
      </c>
      <c r="U5403">
        <f t="shared" ca="1" si="254"/>
        <v>5.6190522787556896</v>
      </c>
      <c r="W5403">
        <v>3.89</v>
      </c>
      <c r="X5403">
        <v>3.7364038715089078</v>
      </c>
    </row>
    <row r="5404" spans="5:24">
      <c r="E5404">
        <v>54.01</v>
      </c>
      <c r="F5404">
        <f t="shared" si="255"/>
        <v>5.5503428269658484</v>
      </c>
      <c r="T5404">
        <f t="shared" ca="1" si="253"/>
        <v>73.91</v>
      </c>
      <c r="U5404">
        <f t="shared" ca="1" si="254"/>
        <v>5.8202866125956145</v>
      </c>
      <c r="W5404">
        <v>87.07</v>
      </c>
      <c r="X5404">
        <v>6.6297063040565138</v>
      </c>
    </row>
    <row r="5405" spans="5:24">
      <c r="E5405">
        <v>54.02</v>
      </c>
      <c r="F5405">
        <f t="shared" si="255"/>
        <v>5.5504687968713258</v>
      </c>
      <c r="T5405">
        <f t="shared" ca="1" si="253"/>
        <v>28.16</v>
      </c>
      <c r="U5405">
        <f t="shared" ca="1" si="254"/>
        <v>5.2109525129055072</v>
      </c>
      <c r="W5405">
        <v>99.67</v>
      </c>
      <c r="X5405">
        <v>8.2163805834608663</v>
      </c>
    </row>
    <row r="5406" spans="5:24">
      <c r="E5406">
        <v>54.03</v>
      </c>
      <c r="F5406">
        <f t="shared" si="255"/>
        <v>5.5505947699803233</v>
      </c>
      <c r="T5406">
        <f t="shared" ca="1" si="253"/>
        <v>99.87</v>
      </c>
      <c r="U5406">
        <f t="shared" ca="1" si="254"/>
        <v>7.0057268792498579</v>
      </c>
      <c r="W5406">
        <v>38.33</v>
      </c>
      <c r="X5406">
        <v>5.2031748455360445</v>
      </c>
    </row>
    <row r="5407" spans="5:24">
      <c r="E5407">
        <v>54.04</v>
      </c>
      <c r="F5407">
        <f t="shared" si="255"/>
        <v>5.5507207463010024</v>
      </c>
      <c r="T5407">
        <f t="shared" ca="1" si="253"/>
        <v>4.41</v>
      </c>
      <c r="U5407">
        <f t="shared" ca="1" si="254"/>
        <v>4.6475149472479949</v>
      </c>
      <c r="W5407">
        <v>13.54</v>
      </c>
      <c r="X5407">
        <v>4.3987778874080217</v>
      </c>
    </row>
    <row r="5408" spans="5:24">
      <c r="E5408">
        <v>54.05</v>
      </c>
      <c r="F5408">
        <f t="shared" si="255"/>
        <v>5.5508467258415237</v>
      </c>
      <c r="T5408">
        <f t="shared" ca="1" si="253"/>
        <v>36.9</v>
      </c>
      <c r="U5408">
        <f t="shared" ca="1" si="254"/>
        <v>5.3327484817883937</v>
      </c>
      <c r="W5408">
        <v>53.37</v>
      </c>
      <c r="X5408">
        <v>5.5845740880285186</v>
      </c>
    </row>
    <row r="5409" spans="5:24">
      <c r="E5409">
        <v>54.06</v>
      </c>
      <c r="F5409">
        <f t="shared" si="255"/>
        <v>5.5509727086100487</v>
      </c>
      <c r="T5409">
        <f t="shared" ca="1" si="253"/>
        <v>96.37</v>
      </c>
      <c r="U5409">
        <f t="shared" ca="1" si="254"/>
        <v>6.3976685733695202</v>
      </c>
      <c r="W5409">
        <v>1.54</v>
      </c>
      <c r="X5409">
        <v>3.3403529092773523</v>
      </c>
    </row>
    <row r="5410" spans="5:24">
      <c r="E5410">
        <v>54.07</v>
      </c>
      <c r="F5410">
        <f t="shared" si="255"/>
        <v>5.5510986946147431</v>
      </c>
      <c r="T5410">
        <f t="shared" ca="1" si="253"/>
        <v>94.88</v>
      </c>
      <c r="U5410">
        <f t="shared" ca="1" si="254"/>
        <v>6.3166640735549073</v>
      </c>
      <c r="W5410">
        <v>37.72</v>
      </c>
      <c r="X5410">
        <v>5.1871570728675502</v>
      </c>
    </row>
    <row r="5411" spans="5:24">
      <c r="E5411">
        <v>54.08</v>
      </c>
      <c r="F5411">
        <f t="shared" si="255"/>
        <v>5.5512246838637722</v>
      </c>
      <c r="T5411">
        <f t="shared" ca="1" si="253"/>
        <v>91.53</v>
      </c>
      <c r="U5411">
        <f t="shared" ca="1" si="254"/>
        <v>6.1870671382491516</v>
      </c>
      <c r="W5411">
        <v>5.14</v>
      </c>
      <c r="X5411">
        <v>3.8685718067766737</v>
      </c>
    </row>
    <row r="5412" spans="5:24">
      <c r="E5412">
        <v>54.09</v>
      </c>
      <c r="F5412">
        <f t="shared" si="255"/>
        <v>5.5513506763653027</v>
      </c>
      <c r="T5412">
        <f t="shared" ca="1" si="253"/>
        <v>84.45</v>
      </c>
      <c r="U5412">
        <f t="shared" ca="1" si="254"/>
        <v>6.0065629798979456</v>
      </c>
      <c r="W5412">
        <v>60.08</v>
      </c>
      <c r="X5412">
        <v>5.7554183492936666</v>
      </c>
    </row>
    <row r="5413" spans="5:24">
      <c r="E5413">
        <v>54.1</v>
      </c>
      <c r="F5413">
        <f t="shared" si="255"/>
        <v>5.5514766721275022</v>
      </c>
      <c r="T5413">
        <f t="shared" ca="1" si="253"/>
        <v>67.27</v>
      </c>
      <c r="U5413">
        <f t="shared" ca="1" si="254"/>
        <v>5.7236904943845319</v>
      </c>
      <c r="W5413">
        <v>98.34</v>
      </c>
      <c r="X5413">
        <v>7.6296562915879607</v>
      </c>
    </row>
    <row r="5414" spans="5:24">
      <c r="E5414">
        <v>54.11</v>
      </c>
      <c r="F5414">
        <f t="shared" si="255"/>
        <v>5.5516026711585411</v>
      </c>
      <c r="T5414">
        <f t="shared" ca="1" si="253"/>
        <v>44.39</v>
      </c>
      <c r="U5414">
        <f t="shared" ca="1" si="254"/>
        <v>5.4294557319966419</v>
      </c>
      <c r="W5414">
        <v>51.83</v>
      </c>
      <c r="X5414">
        <v>5.5458873961638631</v>
      </c>
    </row>
    <row r="5415" spans="5:24">
      <c r="E5415">
        <v>54.12</v>
      </c>
      <c r="F5415">
        <f t="shared" si="255"/>
        <v>5.5517286734665916</v>
      </c>
      <c r="T5415">
        <f t="shared" ca="1" si="253"/>
        <v>66.8</v>
      </c>
      <c r="U5415">
        <f t="shared" ca="1" si="254"/>
        <v>5.7171986211298904</v>
      </c>
      <c r="W5415">
        <v>11.2</v>
      </c>
      <c r="X5415">
        <v>4.2840395802926814</v>
      </c>
    </row>
    <row r="5416" spans="5:24">
      <c r="E5416">
        <v>54.13</v>
      </c>
      <c r="F5416">
        <f t="shared" si="255"/>
        <v>5.5518546790598249</v>
      </c>
      <c r="T5416">
        <f t="shared" ca="1" si="253"/>
        <v>67.180000000000007</v>
      </c>
      <c r="U5416">
        <f t="shared" ca="1" si="254"/>
        <v>5.7224444808878392</v>
      </c>
      <c r="W5416">
        <v>20.46</v>
      </c>
      <c r="X5416">
        <v>4.6746977239986123</v>
      </c>
    </row>
    <row r="5417" spans="5:24">
      <c r="E5417">
        <v>54.14</v>
      </c>
      <c r="F5417">
        <f t="shared" si="255"/>
        <v>5.5519806879464166</v>
      </c>
      <c r="T5417">
        <f t="shared" ca="1" si="253"/>
        <v>14.4</v>
      </c>
      <c r="U5417">
        <f t="shared" ca="1" si="254"/>
        <v>4.9687403488645661</v>
      </c>
      <c r="W5417">
        <v>71.510000000000005</v>
      </c>
      <c r="X5417">
        <v>6.068346073342564</v>
      </c>
    </row>
    <row r="5418" spans="5:24">
      <c r="E5418">
        <v>54.15</v>
      </c>
      <c r="F5418">
        <f t="shared" si="255"/>
        <v>5.5521067001345425</v>
      </c>
      <c r="T5418">
        <f t="shared" ca="1" si="253"/>
        <v>86.63</v>
      </c>
      <c r="U5418">
        <f t="shared" ca="1" si="254"/>
        <v>6.0545349832252029</v>
      </c>
      <c r="W5418">
        <v>28.94</v>
      </c>
      <c r="X5418">
        <v>4.9448616013229163</v>
      </c>
    </row>
    <row r="5419" spans="5:24">
      <c r="E5419">
        <v>54.16</v>
      </c>
      <c r="F5419">
        <f t="shared" si="255"/>
        <v>5.5522327156323792</v>
      </c>
      <c r="T5419">
        <f t="shared" ca="1" si="253"/>
        <v>78.739999999999995</v>
      </c>
      <c r="U5419">
        <f t="shared" ca="1" si="254"/>
        <v>5.8987161556364933</v>
      </c>
      <c r="W5419">
        <v>78.28</v>
      </c>
      <c r="X5419">
        <v>6.2816845222667634</v>
      </c>
    </row>
    <row r="5420" spans="5:24">
      <c r="E5420">
        <v>54.17</v>
      </c>
      <c r="F5420">
        <f t="shared" si="255"/>
        <v>5.5523587344481058</v>
      </c>
      <c r="T5420">
        <f t="shared" ca="1" si="253"/>
        <v>70.84</v>
      </c>
      <c r="U5420">
        <f t="shared" ca="1" si="254"/>
        <v>5.7743582653049232</v>
      </c>
      <c r="W5420">
        <v>42.03</v>
      </c>
      <c r="X5420">
        <v>5.2988739330966661</v>
      </c>
    </row>
    <row r="5421" spans="5:24">
      <c r="E5421">
        <v>54.18</v>
      </c>
      <c r="F5421">
        <f t="shared" si="255"/>
        <v>5.5524847565899025</v>
      </c>
      <c r="T5421">
        <f t="shared" ca="1" si="253"/>
        <v>90.86</v>
      </c>
      <c r="U5421">
        <f t="shared" ca="1" si="254"/>
        <v>6.1660915934489591</v>
      </c>
      <c r="W5421">
        <v>35.630000000000003</v>
      </c>
      <c r="X5421">
        <v>5.1316335360808996</v>
      </c>
    </row>
    <row r="5422" spans="5:24">
      <c r="E5422">
        <v>54.19</v>
      </c>
      <c r="F5422">
        <f t="shared" si="255"/>
        <v>5.5526107820659503</v>
      </c>
      <c r="T5422">
        <f t="shared" ca="1" si="253"/>
        <v>87.75</v>
      </c>
      <c r="U5422">
        <f t="shared" ca="1" si="254"/>
        <v>6.0812899374218112</v>
      </c>
      <c r="W5422">
        <v>26.99</v>
      </c>
      <c r="X5422">
        <v>4.8868845422522211</v>
      </c>
    </row>
    <row r="5423" spans="5:24">
      <c r="E5423">
        <v>54.2</v>
      </c>
      <c r="F5423">
        <f t="shared" si="255"/>
        <v>5.5527368108844337</v>
      </c>
      <c r="T5423">
        <f t="shared" ca="1" si="253"/>
        <v>89.35</v>
      </c>
      <c r="U5423">
        <f t="shared" ca="1" si="254"/>
        <v>6.1226792511375603</v>
      </c>
      <c r="W5423">
        <v>72.09</v>
      </c>
      <c r="X5423">
        <v>6.0855172071277526</v>
      </c>
    </row>
    <row r="5424" spans="5:24">
      <c r="E5424">
        <v>54.21</v>
      </c>
      <c r="F5424">
        <f t="shared" si="255"/>
        <v>5.5528628430535374</v>
      </c>
      <c r="T5424">
        <f t="shared" ca="1" si="253"/>
        <v>97.93</v>
      </c>
      <c r="U5424">
        <f t="shared" ca="1" si="254"/>
        <v>6.5197507583850225</v>
      </c>
      <c r="W5424">
        <v>30.78</v>
      </c>
      <c r="X5424">
        <v>4.9979040088693374</v>
      </c>
    </row>
    <row r="5425" spans="5:24">
      <c r="E5425">
        <v>54.22</v>
      </c>
      <c r="F5425">
        <f t="shared" si="255"/>
        <v>5.5529888785814459</v>
      </c>
      <c r="T5425">
        <f t="shared" ca="1" si="253"/>
        <v>77.010000000000005</v>
      </c>
      <c r="U5425">
        <f t="shared" ca="1" si="254"/>
        <v>5.8695881089348028</v>
      </c>
      <c r="W5425">
        <v>10.06</v>
      </c>
      <c r="X5425">
        <v>4.2218598091150694</v>
      </c>
    </row>
    <row r="5426" spans="5:24">
      <c r="E5426">
        <v>54.23</v>
      </c>
      <c r="F5426">
        <f t="shared" si="255"/>
        <v>5.5531149174763481</v>
      </c>
      <c r="T5426">
        <f t="shared" ca="1" si="253"/>
        <v>38.549999999999997</v>
      </c>
      <c r="U5426">
        <f t="shared" ca="1" si="254"/>
        <v>5.3544664490436737</v>
      </c>
      <c r="W5426">
        <v>64.569999999999993</v>
      </c>
      <c r="X5426">
        <v>5.8737369930736536</v>
      </c>
    </row>
    <row r="5427" spans="5:24">
      <c r="E5427">
        <v>54.24</v>
      </c>
      <c r="F5427">
        <f t="shared" si="255"/>
        <v>5.5532409597464341</v>
      </c>
      <c r="T5427">
        <f t="shared" ca="1" si="253"/>
        <v>88.62</v>
      </c>
      <c r="U5427">
        <f t="shared" ca="1" si="254"/>
        <v>6.1032821269936104</v>
      </c>
      <c r="W5427">
        <v>21.4</v>
      </c>
      <c r="X5427">
        <v>4.7073812822982877</v>
      </c>
    </row>
    <row r="5428" spans="5:24">
      <c r="E5428">
        <v>54.25</v>
      </c>
      <c r="F5428">
        <f t="shared" si="255"/>
        <v>5.5533670053998927</v>
      </c>
      <c r="T5428">
        <f t="shared" ca="1" si="253"/>
        <v>26.9</v>
      </c>
      <c r="U5428">
        <f t="shared" ca="1" si="254"/>
        <v>5.1920799056260138</v>
      </c>
      <c r="W5428">
        <v>62.97</v>
      </c>
      <c r="X5428">
        <v>5.8310588944031672</v>
      </c>
    </row>
    <row r="5429" spans="5:24">
      <c r="E5429">
        <v>54.26</v>
      </c>
      <c r="F5429">
        <f t="shared" si="255"/>
        <v>5.5534930544449184</v>
      </c>
      <c r="T5429">
        <f t="shared" ca="1" si="253"/>
        <v>51.2</v>
      </c>
      <c r="U5429">
        <f t="shared" ca="1" si="254"/>
        <v>5.5150420383100949</v>
      </c>
      <c r="W5429">
        <v>0.32</v>
      </c>
      <c r="X5429">
        <v>2.7734486834956318</v>
      </c>
    </row>
    <row r="5430" spans="5:24">
      <c r="E5430">
        <v>54.27</v>
      </c>
      <c r="F5430">
        <f t="shared" si="255"/>
        <v>5.5536191068897027</v>
      </c>
      <c r="T5430">
        <f t="shared" ca="1" si="253"/>
        <v>45.82</v>
      </c>
      <c r="U5430">
        <f t="shared" ca="1" si="254"/>
        <v>5.4475152434100975</v>
      </c>
      <c r="W5430">
        <v>3.69</v>
      </c>
      <c r="X5430">
        <v>3.7121486891740156</v>
      </c>
    </row>
    <row r="5431" spans="5:24">
      <c r="E5431">
        <v>54.28</v>
      </c>
      <c r="F5431">
        <f t="shared" si="255"/>
        <v>5.5537451627424428</v>
      </c>
      <c r="T5431">
        <f t="shared" ca="1" si="253"/>
        <v>9.4</v>
      </c>
      <c r="U5431">
        <f t="shared" ca="1" si="254"/>
        <v>4.8417406407908699</v>
      </c>
      <c r="W5431">
        <v>35.54</v>
      </c>
      <c r="X5431">
        <v>5.1292181219350441</v>
      </c>
    </row>
    <row r="5432" spans="5:24">
      <c r="E5432">
        <v>54.29</v>
      </c>
      <c r="F5432">
        <f t="shared" si="255"/>
        <v>5.5538712220113347</v>
      </c>
      <c r="T5432">
        <f t="shared" ca="1" si="253"/>
        <v>4.55</v>
      </c>
      <c r="U5432">
        <f t="shared" ca="1" si="254"/>
        <v>4.6549269312362647</v>
      </c>
      <c r="W5432">
        <v>87.7</v>
      </c>
      <c r="X5432">
        <v>6.6601198829975194</v>
      </c>
    </row>
    <row r="5433" spans="5:24">
      <c r="E5433">
        <v>54.3</v>
      </c>
      <c r="F5433">
        <f t="shared" si="255"/>
        <v>5.5539972847045771</v>
      </c>
      <c r="T5433">
        <f t="shared" ca="1" si="253"/>
        <v>47.31</v>
      </c>
      <c r="U5433">
        <f t="shared" ca="1" si="254"/>
        <v>5.4662602616498441</v>
      </c>
      <c r="W5433">
        <v>62.62</v>
      </c>
      <c r="X5433">
        <v>5.8218055625307006</v>
      </c>
    </row>
    <row r="5434" spans="5:24">
      <c r="E5434">
        <v>54.31</v>
      </c>
      <c r="F5434">
        <f t="shared" si="255"/>
        <v>5.5541233508303698</v>
      </c>
      <c r="T5434">
        <f t="shared" ca="1" si="253"/>
        <v>86.79</v>
      </c>
      <c r="U5434">
        <f t="shared" ca="1" si="254"/>
        <v>6.0582595489695787</v>
      </c>
      <c r="W5434">
        <v>36.520000000000003</v>
      </c>
      <c r="X5434">
        <v>5.1554065092088734</v>
      </c>
    </row>
    <row r="5435" spans="5:24">
      <c r="E5435">
        <v>54.32</v>
      </c>
      <c r="F5435">
        <f t="shared" si="255"/>
        <v>5.5542494203969142</v>
      </c>
      <c r="T5435">
        <f t="shared" ca="1" si="253"/>
        <v>47.18</v>
      </c>
      <c r="U5435">
        <f t="shared" ca="1" si="254"/>
        <v>5.4646270566514756</v>
      </c>
      <c r="W5435">
        <v>76.650000000000006</v>
      </c>
      <c r="X5435">
        <v>6.227368901301169</v>
      </c>
    </row>
    <row r="5436" spans="5:24">
      <c r="E5436">
        <v>54.33</v>
      </c>
      <c r="F5436">
        <f t="shared" si="255"/>
        <v>5.5543754934124125</v>
      </c>
      <c r="T5436">
        <f t="shared" ca="1" si="253"/>
        <v>82.85</v>
      </c>
      <c r="U5436">
        <f t="shared" ca="1" si="254"/>
        <v>5.9741271597134435</v>
      </c>
      <c r="W5436">
        <v>38.869999999999997</v>
      </c>
      <c r="X5436">
        <v>5.217291108807812</v>
      </c>
    </row>
    <row r="5437" spans="5:24">
      <c r="E5437">
        <v>54.34</v>
      </c>
      <c r="F5437">
        <f t="shared" si="255"/>
        <v>5.5545015698850708</v>
      </c>
      <c r="T5437">
        <f t="shared" ca="1" si="253"/>
        <v>13.35</v>
      </c>
      <c r="U5437">
        <f t="shared" ca="1" si="254"/>
        <v>4.9450011295850631</v>
      </c>
      <c r="W5437">
        <v>43.26</v>
      </c>
      <c r="X5437">
        <v>5.3302414169315373</v>
      </c>
    </row>
    <row r="5438" spans="5:24">
      <c r="E5438">
        <v>54.35</v>
      </c>
      <c r="F5438">
        <f t="shared" si="255"/>
        <v>5.5546276498230949</v>
      </c>
      <c r="T5438">
        <f t="shared" ca="1" si="253"/>
        <v>36.979999999999997</v>
      </c>
      <c r="U5438">
        <f t="shared" ca="1" si="254"/>
        <v>5.3338084512598707</v>
      </c>
      <c r="W5438">
        <v>59.89</v>
      </c>
      <c r="X5438">
        <v>5.7505009113596914</v>
      </c>
    </row>
    <row r="5439" spans="5:24">
      <c r="E5439">
        <v>54.36</v>
      </c>
      <c r="F5439">
        <f t="shared" si="255"/>
        <v>5.5547537332346923</v>
      </c>
      <c r="T5439">
        <f t="shared" ca="1" si="253"/>
        <v>63.88</v>
      </c>
      <c r="U5439">
        <f t="shared" ca="1" si="254"/>
        <v>5.6776265417068252</v>
      </c>
      <c r="W5439">
        <v>88.65</v>
      </c>
      <c r="X5439">
        <v>6.708122880397525</v>
      </c>
    </row>
    <row r="5440" spans="5:24">
      <c r="E5440">
        <v>54.37</v>
      </c>
      <c r="F5440">
        <f t="shared" si="255"/>
        <v>5.5548798201280718</v>
      </c>
      <c r="T5440">
        <f t="shared" ca="1" si="253"/>
        <v>24.42</v>
      </c>
      <c r="U5440">
        <f t="shared" ca="1" si="254"/>
        <v>5.1535720600140289</v>
      </c>
      <c r="W5440">
        <v>87.68</v>
      </c>
      <c r="X5440">
        <v>6.6591378494800573</v>
      </c>
    </row>
    <row r="5441" spans="5:24">
      <c r="E5441">
        <v>54.38</v>
      </c>
      <c r="F5441">
        <f t="shared" si="255"/>
        <v>5.5550059105114444</v>
      </c>
      <c r="T5441">
        <f t="shared" ca="1" si="253"/>
        <v>82.39</v>
      </c>
      <c r="U5441">
        <f t="shared" ca="1" si="254"/>
        <v>5.9651652410623432</v>
      </c>
      <c r="W5441">
        <v>95.16</v>
      </c>
      <c r="X5441">
        <v>7.1605691955132844</v>
      </c>
    </row>
    <row r="5442" spans="5:24">
      <c r="E5442">
        <v>54.39</v>
      </c>
      <c r="F5442">
        <f t="shared" si="255"/>
        <v>5.5551320043930232</v>
      </c>
      <c r="T5442">
        <f t="shared" ca="1" si="253"/>
        <v>55.92</v>
      </c>
      <c r="U5442">
        <f t="shared" ca="1" si="254"/>
        <v>5.5744706195626677</v>
      </c>
      <c r="W5442">
        <v>43.83</v>
      </c>
      <c r="X5442">
        <v>5.3447192616585726</v>
      </c>
    </row>
    <row r="5443" spans="5:24">
      <c r="E5443">
        <v>54.4</v>
      </c>
      <c r="F5443">
        <f t="shared" si="255"/>
        <v>5.5552581017810212</v>
      </c>
      <c r="T5443">
        <f t="shared" ca="1" si="253"/>
        <v>92.47</v>
      </c>
      <c r="U5443">
        <f t="shared" ca="1" si="254"/>
        <v>6.2187076921787696</v>
      </c>
      <c r="W5443">
        <v>20.47</v>
      </c>
      <c r="X5443">
        <v>4.6750500388629099</v>
      </c>
    </row>
    <row r="5444" spans="5:24">
      <c r="E5444">
        <v>54.41</v>
      </c>
      <c r="F5444">
        <f t="shared" si="255"/>
        <v>5.555384202683654</v>
      </c>
      <c r="T5444">
        <f t="shared" ca="1" si="253"/>
        <v>13.83</v>
      </c>
      <c r="U5444">
        <f t="shared" ca="1" si="254"/>
        <v>4.956005541175184</v>
      </c>
      <c r="W5444">
        <v>68.63</v>
      </c>
      <c r="X5444">
        <v>5.9853896115829652</v>
      </c>
    </row>
    <row r="5445" spans="5:24">
      <c r="E5445">
        <v>54.42</v>
      </c>
      <c r="F5445">
        <f t="shared" si="255"/>
        <v>5.555510307109139</v>
      </c>
      <c r="T5445">
        <f t="shared" ref="T5445:T5508" ca="1" si="256">RANDBETWEEN(1,10000)/100</f>
        <v>47.1</v>
      </c>
      <c r="U5445">
        <f t="shared" ref="U5445:U5508" ca="1" si="257">NORMINV(T5445/100,$C$3,$C$4)</f>
        <v>5.4636218209119809</v>
      </c>
      <c r="W5445">
        <v>99.48</v>
      </c>
      <c r="X5445">
        <v>8.0622380757521483</v>
      </c>
    </row>
    <row r="5446" spans="5:24">
      <c r="E5446">
        <v>54.43</v>
      </c>
      <c r="F5446">
        <f t="shared" si="255"/>
        <v>5.5556364150656954</v>
      </c>
      <c r="T5446">
        <f t="shared" ca="1" si="256"/>
        <v>89.78</v>
      </c>
      <c r="U5446">
        <f t="shared" ca="1" si="257"/>
        <v>6.1345575716881298</v>
      </c>
      <c r="W5446">
        <v>35.11</v>
      </c>
      <c r="X5446">
        <v>5.1176476104717619</v>
      </c>
    </row>
    <row r="5447" spans="5:24">
      <c r="E5447">
        <v>54.44</v>
      </c>
      <c r="F5447">
        <f t="shared" si="255"/>
        <v>5.5557625265615433</v>
      </c>
      <c r="T5447">
        <f t="shared" ca="1" si="256"/>
        <v>70.16</v>
      </c>
      <c r="U5447">
        <f t="shared" ca="1" si="257"/>
        <v>5.7645039281199351</v>
      </c>
      <c r="W5447">
        <v>72.400000000000006</v>
      </c>
      <c r="X5447">
        <v>6.0947658468016783</v>
      </c>
    </row>
    <row r="5448" spans="5:24">
      <c r="E5448">
        <v>54.45</v>
      </c>
      <c r="F5448">
        <f t="shared" si="255"/>
        <v>5.5558886416049038</v>
      </c>
      <c r="T5448">
        <f t="shared" ca="1" si="256"/>
        <v>62.39</v>
      </c>
      <c r="U5448">
        <f t="shared" ca="1" si="257"/>
        <v>5.6578699097453349</v>
      </c>
      <c r="W5448">
        <v>53.44</v>
      </c>
      <c r="X5448">
        <v>5.5863351463781612</v>
      </c>
    </row>
    <row r="5449" spans="5:24">
      <c r="E5449">
        <v>54.46</v>
      </c>
      <c r="F5449">
        <f t="shared" si="255"/>
        <v>5.5560147602040013</v>
      </c>
      <c r="T5449">
        <f t="shared" ca="1" si="256"/>
        <v>68.260000000000005</v>
      </c>
      <c r="U5449">
        <f t="shared" ca="1" si="257"/>
        <v>5.7374908618791238</v>
      </c>
      <c r="W5449">
        <v>2.52</v>
      </c>
      <c r="X5449">
        <v>3.5434466139497274</v>
      </c>
    </row>
    <row r="5450" spans="5:24">
      <c r="E5450">
        <v>54.47</v>
      </c>
      <c r="F5450">
        <f t="shared" si="255"/>
        <v>5.5561408823670604</v>
      </c>
      <c r="T5450">
        <f t="shared" ca="1" si="256"/>
        <v>26.05</v>
      </c>
      <c r="U5450">
        <f t="shared" ca="1" si="257"/>
        <v>5.179097651848692</v>
      </c>
      <c r="W5450">
        <v>68.7</v>
      </c>
      <c r="X5450">
        <v>5.9873645654694405</v>
      </c>
    </row>
    <row r="5451" spans="5:24">
      <c r="E5451">
        <v>54.48</v>
      </c>
      <c r="F5451">
        <f t="shared" si="255"/>
        <v>5.5562670081023073</v>
      </c>
      <c r="T5451">
        <f t="shared" ca="1" si="256"/>
        <v>63.05</v>
      </c>
      <c r="U5451">
        <f t="shared" ca="1" si="257"/>
        <v>5.6665889495152983</v>
      </c>
      <c r="W5451">
        <v>70.63</v>
      </c>
      <c r="X5451">
        <v>6.0426076074421022</v>
      </c>
    </row>
    <row r="5452" spans="5:24">
      <c r="E5452">
        <v>54.49</v>
      </c>
      <c r="F5452">
        <f t="shared" si="255"/>
        <v>5.556393137417972</v>
      </c>
      <c r="T5452">
        <f t="shared" ca="1" si="256"/>
        <v>51.1</v>
      </c>
      <c r="U5452">
        <f t="shared" ca="1" si="257"/>
        <v>5.5137882028696961</v>
      </c>
      <c r="W5452">
        <v>13.85</v>
      </c>
      <c r="X5452">
        <v>4.4129167055132505</v>
      </c>
    </row>
    <row r="5453" spans="5:24">
      <c r="E5453">
        <v>54.5</v>
      </c>
      <c r="F5453">
        <f t="shared" ref="F5453:F5516" si="258">NORMINV(E5453/100,$C$3,$C$4)</f>
        <v>5.5565192703222825</v>
      </c>
      <c r="T5453">
        <f t="shared" ca="1" si="256"/>
        <v>50.49</v>
      </c>
      <c r="U5453">
        <f t="shared" ca="1" si="257"/>
        <v>5.5061413936914878</v>
      </c>
      <c r="W5453">
        <v>76.8</v>
      </c>
      <c r="X5453">
        <v>6.2322762047230995</v>
      </c>
    </row>
    <row r="5454" spans="5:24">
      <c r="E5454">
        <v>54.51</v>
      </c>
      <c r="F5454">
        <f t="shared" si="258"/>
        <v>5.5566454068234714</v>
      </c>
      <c r="T5454">
        <f t="shared" ca="1" si="256"/>
        <v>38.76</v>
      </c>
      <c r="U5454">
        <f t="shared" ca="1" si="257"/>
        <v>5.3572101152279137</v>
      </c>
      <c r="W5454">
        <v>67.34</v>
      </c>
      <c r="X5454">
        <v>5.9493211538372508</v>
      </c>
    </row>
    <row r="5455" spans="5:24">
      <c r="E5455">
        <v>54.52</v>
      </c>
      <c r="F5455">
        <f t="shared" si="258"/>
        <v>5.5567715469297712</v>
      </c>
      <c r="T5455">
        <f t="shared" ca="1" si="256"/>
        <v>97.02</v>
      </c>
      <c r="U5455">
        <f t="shared" ca="1" si="257"/>
        <v>6.4418705652343089</v>
      </c>
      <c r="W5455">
        <v>41.15</v>
      </c>
      <c r="X5455">
        <v>5.2763118920781462</v>
      </c>
    </row>
    <row r="5456" spans="5:24">
      <c r="E5456">
        <v>54.53</v>
      </c>
      <c r="F5456">
        <f t="shared" si="258"/>
        <v>5.556897690649417</v>
      </c>
      <c r="T5456">
        <f t="shared" ca="1" si="256"/>
        <v>40.22</v>
      </c>
      <c r="U5456">
        <f t="shared" ca="1" si="257"/>
        <v>5.3761716262991577</v>
      </c>
      <c r="W5456">
        <v>51.65</v>
      </c>
      <c r="X5456">
        <v>5.5413711651324276</v>
      </c>
    </row>
    <row r="5457" spans="5:24">
      <c r="E5457">
        <v>54.54</v>
      </c>
      <c r="F5457">
        <f t="shared" si="258"/>
        <v>5.5570238379906458</v>
      </c>
      <c r="T5457">
        <f t="shared" ca="1" si="256"/>
        <v>4.03</v>
      </c>
      <c r="U5457">
        <f t="shared" ca="1" si="257"/>
        <v>4.6263923536570477</v>
      </c>
      <c r="W5457">
        <v>76.55</v>
      </c>
      <c r="X5457">
        <v>6.2241070772703164</v>
      </c>
    </row>
    <row r="5458" spans="5:24">
      <c r="E5458">
        <v>54.55</v>
      </c>
      <c r="F5458">
        <f t="shared" si="258"/>
        <v>5.5571499889616947</v>
      </c>
      <c r="T5458">
        <f t="shared" ca="1" si="256"/>
        <v>48.34</v>
      </c>
      <c r="U5458">
        <f t="shared" ca="1" si="257"/>
        <v>5.4791889780649052</v>
      </c>
      <c r="W5458">
        <v>85.06</v>
      </c>
      <c r="X5458">
        <v>6.5390101838826116</v>
      </c>
    </row>
    <row r="5459" spans="5:24">
      <c r="E5459">
        <v>54.56</v>
      </c>
      <c r="F5459">
        <f t="shared" si="258"/>
        <v>5.557276143570804</v>
      </c>
      <c r="T5459">
        <f t="shared" ca="1" si="256"/>
        <v>64.319999999999993</v>
      </c>
      <c r="U5459">
        <f t="shared" ca="1" si="257"/>
        <v>5.6835127480647643</v>
      </c>
      <c r="W5459">
        <v>72.44</v>
      </c>
      <c r="X5459">
        <v>6.0959629171717467</v>
      </c>
    </row>
    <row r="5460" spans="5:24">
      <c r="E5460">
        <v>54.57</v>
      </c>
      <c r="F5460">
        <f t="shared" si="258"/>
        <v>5.5574023018262144</v>
      </c>
      <c r="T5460">
        <f t="shared" ca="1" si="256"/>
        <v>77.209999999999994</v>
      </c>
      <c r="U5460">
        <f t="shared" ca="1" si="257"/>
        <v>5.8728902676759205</v>
      </c>
      <c r="W5460">
        <v>56.56</v>
      </c>
      <c r="X5460">
        <v>5.6651829307437156</v>
      </c>
    </row>
    <row r="5461" spans="5:24">
      <c r="E5461">
        <v>54.58</v>
      </c>
      <c r="F5461">
        <f t="shared" si="258"/>
        <v>5.557528463736169</v>
      </c>
      <c r="T5461">
        <f t="shared" ca="1" si="256"/>
        <v>21.07</v>
      </c>
      <c r="U5461">
        <f t="shared" ca="1" si="257"/>
        <v>5.0980026189093106</v>
      </c>
      <c r="W5461">
        <v>83.19</v>
      </c>
      <c r="X5461">
        <v>6.4617006415702827</v>
      </c>
    </row>
    <row r="5462" spans="5:24">
      <c r="E5462">
        <v>54.59</v>
      </c>
      <c r="F5462">
        <f t="shared" si="258"/>
        <v>5.5576546293089129</v>
      </c>
      <c r="T5462">
        <f t="shared" ca="1" si="256"/>
        <v>10.81</v>
      </c>
      <c r="U5462">
        <f t="shared" ca="1" si="257"/>
        <v>4.8816520481021275</v>
      </c>
      <c r="W5462">
        <v>54.83</v>
      </c>
      <c r="X5462">
        <v>5.621367446713335</v>
      </c>
    </row>
    <row r="5463" spans="5:24">
      <c r="E5463">
        <v>54.6</v>
      </c>
      <c r="F5463">
        <f t="shared" si="258"/>
        <v>5.5577807985526917</v>
      </c>
      <c r="T5463">
        <f t="shared" ca="1" si="256"/>
        <v>72.34</v>
      </c>
      <c r="U5463">
        <f t="shared" ca="1" si="257"/>
        <v>5.7964859186167939</v>
      </c>
      <c r="W5463">
        <v>20.46</v>
      </c>
      <c r="X5463">
        <v>4.6746977239986123</v>
      </c>
    </row>
    <row r="5464" spans="5:24">
      <c r="E5464">
        <v>54.61</v>
      </c>
      <c r="F5464">
        <f t="shared" si="258"/>
        <v>5.5579069714757532</v>
      </c>
      <c r="T5464">
        <f t="shared" ca="1" si="256"/>
        <v>50.96</v>
      </c>
      <c r="U5464">
        <f t="shared" ca="1" si="257"/>
        <v>5.5120329771408683</v>
      </c>
      <c r="W5464">
        <v>3.94</v>
      </c>
      <c r="X5464">
        <v>3.7423084124133443</v>
      </c>
    </row>
    <row r="5465" spans="5:24">
      <c r="E5465">
        <v>54.62</v>
      </c>
      <c r="F5465">
        <f t="shared" si="258"/>
        <v>5.5580331480863476</v>
      </c>
      <c r="T5465">
        <f t="shared" ca="1" si="256"/>
        <v>17.53</v>
      </c>
      <c r="U5465">
        <f t="shared" ca="1" si="257"/>
        <v>5.0332869405659473</v>
      </c>
      <c r="W5465">
        <v>21.08</v>
      </c>
      <c r="X5465">
        <v>4.6963514920685032</v>
      </c>
    </row>
    <row r="5466" spans="5:24">
      <c r="E5466">
        <v>54.63</v>
      </c>
      <c r="F5466">
        <f t="shared" si="258"/>
        <v>5.5581593283927262</v>
      </c>
      <c r="T5466">
        <f t="shared" ca="1" si="256"/>
        <v>24.52</v>
      </c>
      <c r="U5466">
        <f t="shared" ca="1" si="257"/>
        <v>5.1551636201504465</v>
      </c>
      <c r="W5466">
        <v>97.76</v>
      </c>
      <c r="X5466">
        <v>7.5065274788939167</v>
      </c>
    </row>
    <row r="5467" spans="5:24">
      <c r="E5467">
        <v>54.64</v>
      </c>
      <c r="F5467">
        <f t="shared" si="258"/>
        <v>5.5582855124031418</v>
      </c>
      <c r="T5467">
        <f t="shared" ca="1" si="256"/>
        <v>41.45</v>
      </c>
      <c r="U5467">
        <f t="shared" ca="1" si="257"/>
        <v>5.3920078592813931</v>
      </c>
      <c r="W5467">
        <v>93.67</v>
      </c>
      <c r="X5467">
        <v>7.0276478281697976</v>
      </c>
    </row>
    <row r="5468" spans="5:24">
      <c r="E5468">
        <v>54.65</v>
      </c>
      <c r="F5468">
        <f t="shared" si="258"/>
        <v>5.5584117001258484</v>
      </c>
      <c r="T5468">
        <f t="shared" ca="1" si="256"/>
        <v>61.46</v>
      </c>
      <c r="U5468">
        <f t="shared" ca="1" si="257"/>
        <v>5.6456643104406909</v>
      </c>
      <c r="W5468">
        <v>0.57999999999999996</v>
      </c>
      <c r="X5468">
        <v>2.9759153730080037</v>
      </c>
    </row>
    <row r="5469" spans="5:24">
      <c r="E5469">
        <v>54.66</v>
      </c>
      <c r="F5469">
        <f t="shared" si="258"/>
        <v>5.5585378915691024</v>
      </c>
      <c r="T5469">
        <f t="shared" ca="1" si="256"/>
        <v>0.45</v>
      </c>
      <c r="U5469">
        <f t="shared" ca="1" si="257"/>
        <v>4.193972929385362</v>
      </c>
      <c r="W5469">
        <v>38.520000000000003</v>
      </c>
      <c r="X5469">
        <v>5.2081482813818809</v>
      </c>
    </row>
    <row r="5470" spans="5:24">
      <c r="E5470">
        <v>54.67</v>
      </c>
      <c r="F5470">
        <f t="shared" si="258"/>
        <v>5.5586640867411612</v>
      </c>
      <c r="T5470">
        <f t="shared" ca="1" si="256"/>
        <v>29.46</v>
      </c>
      <c r="U5470">
        <f t="shared" ca="1" si="257"/>
        <v>5.2300021515445421</v>
      </c>
      <c r="W5470">
        <v>27.2</v>
      </c>
      <c r="X5470">
        <v>4.8932246364857352</v>
      </c>
    </row>
    <row r="5471" spans="5:24">
      <c r="E5471">
        <v>54.68</v>
      </c>
      <c r="F5471">
        <f t="shared" si="258"/>
        <v>5.5587902856502858</v>
      </c>
      <c r="T5471">
        <f t="shared" ca="1" si="256"/>
        <v>33.01</v>
      </c>
      <c r="U5471">
        <f t="shared" ca="1" si="257"/>
        <v>5.2801814736071782</v>
      </c>
      <c r="W5471">
        <v>84.1</v>
      </c>
      <c r="X5471">
        <v>6.4985762706156596</v>
      </c>
    </row>
    <row r="5472" spans="5:24">
      <c r="E5472">
        <v>54.69</v>
      </c>
      <c r="F5472">
        <f t="shared" si="258"/>
        <v>5.5589164883047362</v>
      </c>
      <c r="T5472">
        <f t="shared" ca="1" si="256"/>
        <v>5.15</v>
      </c>
      <c r="U5472">
        <f t="shared" ca="1" si="257"/>
        <v>4.68475978970379</v>
      </c>
      <c r="W5472">
        <v>54.53</v>
      </c>
      <c r="X5472">
        <v>5.6137953812988348</v>
      </c>
    </row>
    <row r="5473" spans="5:24">
      <c r="E5473">
        <v>54.7</v>
      </c>
      <c r="F5473">
        <f t="shared" si="258"/>
        <v>5.559042694712776</v>
      </c>
      <c r="T5473">
        <f t="shared" ca="1" si="256"/>
        <v>10.29</v>
      </c>
      <c r="U5473">
        <f t="shared" ca="1" si="257"/>
        <v>4.8674004988035682</v>
      </c>
      <c r="W5473">
        <v>19.5</v>
      </c>
      <c r="X5473">
        <v>4.6403826357580886</v>
      </c>
    </row>
    <row r="5474" spans="5:24">
      <c r="E5474">
        <v>54.71</v>
      </c>
      <c r="F5474">
        <f t="shared" si="258"/>
        <v>5.5591689048826707</v>
      </c>
      <c r="T5474">
        <f t="shared" ca="1" si="256"/>
        <v>48.01</v>
      </c>
      <c r="U5474">
        <f t="shared" ca="1" si="257"/>
        <v>5.4750486966202461</v>
      </c>
      <c r="W5474">
        <v>0.01</v>
      </c>
      <c r="X5474">
        <v>1.780983514542692</v>
      </c>
    </row>
    <row r="5475" spans="5:24">
      <c r="E5475">
        <v>54.72</v>
      </c>
      <c r="F5475">
        <f t="shared" si="258"/>
        <v>5.5592951188226847</v>
      </c>
      <c r="T5475">
        <f t="shared" ca="1" si="256"/>
        <v>41.44</v>
      </c>
      <c r="U5475">
        <f t="shared" ca="1" si="257"/>
        <v>5.3918795666466321</v>
      </c>
      <c r="W5475">
        <v>72.400000000000006</v>
      </c>
      <c r="X5475">
        <v>6.0947658468016783</v>
      </c>
    </row>
    <row r="5476" spans="5:24">
      <c r="E5476">
        <v>54.73</v>
      </c>
      <c r="F5476">
        <f t="shared" si="258"/>
        <v>5.5594213365410869</v>
      </c>
      <c r="T5476">
        <f t="shared" ca="1" si="256"/>
        <v>23.01</v>
      </c>
      <c r="U5476">
        <f t="shared" ca="1" si="257"/>
        <v>5.130741219682907</v>
      </c>
      <c r="W5476">
        <v>19.57</v>
      </c>
      <c r="X5476">
        <v>4.6429187812686523</v>
      </c>
    </row>
    <row r="5477" spans="5:24">
      <c r="E5477">
        <v>54.74</v>
      </c>
      <c r="F5477">
        <f t="shared" si="258"/>
        <v>5.5595475580461473</v>
      </c>
      <c r="T5477">
        <f t="shared" ca="1" si="256"/>
        <v>25.09</v>
      </c>
      <c r="U5477">
        <f t="shared" ca="1" si="257"/>
        <v>5.1641698652348023</v>
      </c>
      <c r="W5477">
        <v>2.2200000000000002</v>
      </c>
      <c r="X5477">
        <v>3.4897052290716593</v>
      </c>
    </row>
    <row r="5478" spans="5:24">
      <c r="E5478">
        <v>54.75</v>
      </c>
      <c r="F5478">
        <f t="shared" si="258"/>
        <v>5.5596737833461374</v>
      </c>
      <c r="T5478">
        <f t="shared" ca="1" si="256"/>
        <v>79.86</v>
      </c>
      <c r="U5478">
        <f t="shared" ca="1" si="257"/>
        <v>5.9183155132465393</v>
      </c>
      <c r="W5478">
        <v>43.51</v>
      </c>
      <c r="X5478">
        <v>5.3365955507837715</v>
      </c>
    </row>
    <row r="5479" spans="5:24">
      <c r="E5479">
        <v>54.76</v>
      </c>
      <c r="F5479">
        <f t="shared" si="258"/>
        <v>5.5598000124493305</v>
      </c>
      <c r="T5479">
        <f t="shared" ca="1" si="256"/>
        <v>87.61</v>
      </c>
      <c r="U5479">
        <f t="shared" ca="1" si="257"/>
        <v>6.0778547512657219</v>
      </c>
      <c r="W5479">
        <v>13.24</v>
      </c>
      <c r="X5479">
        <v>4.3848823291156442</v>
      </c>
    </row>
    <row r="5480" spans="5:24">
      <c r="E5480">
        <v>54.77</v>
      </c>
      <c r="F5480">
        <f t="shared" si="258"/>
        <v>5.559926245364001</v>
      </c>
      <c r="T5480">
        <f t="shared" ca="1" si="256"/>
        <v>91.14</v>
      </c>
      <c r="U5480">
        <f t="shared" ca="1" si="257"/>
        <v>6.1747132714517168</v>
      </c>
      <c r="W5480">
        <v>52.48</v>
      </c>
      <c r="X5480">
        <v>5.5622044735671254</v>
      </c>
    </row>
    <row r="5481" spans="5:24">
      <c r="E5481">
        <v>54.78</v>
      </c>
      <c r="F5481">
        <f t="shared" si="258"/>
        <v>5.5600524820984258</v>
      </c>
      <c r="T5481">
        <f t="shared" ca="1" si="256"/>
        <v>61.59</v>
      </c>
      <c r="U5481">
        <f t="shared" ca="1" si="257"/>
        <v>5.6473650941899809</v>
      </c>
      <c r="W5481">
        <v>23.59</v>
      </c>
      <c r="X5481">
        <v>4.7804465796899507</v>
      </c>
    </row>
    <row r="5482" spans="5:24">
      <c r="E5482">
        <v>54.79</v>
      </c>
      <c r="F5482">
        <f t="shared" si="258"/>
        <v>5.5601787226608836</v>
      </c>
      <c r="T5482">
        <f t="shared" ca="1" si="256"/>
        <v>41.91</v>
      </c>
      <c r="U5482">
        <f t="shared" ca="1" si="257"/>
        <v>5.3979017843391448</v>
      </c>
      <c r="W5482">
        <v>60.41</v>
      </c>
      <c r="X5482">
        <v>5.7639739394572569</v>
      </c>
    </row>
    <row r="5483" spans="5:24">
      <c r="E5483">
        <v>54.8</v>
      </c>
      <c r="F5483">
        <f t="shared" si="258"/>
        <v>5.5603049670596532</v>
      </c>
      <c r="T5483">
        <f t="shared" ca="1" si="256"/>
        <v>37.04</v>
      </c>
      <c r="U5483">
        <f t="shared" ca="1" si="257"/>
        <v>5.3346029382451325</v>
      </c>
      <c r="W5483">
        <v>2.54</v>
      </c>
      <c r="X5483">
        <v>3.5468346041710523</v>
      </c>
    </row>
    <row r="5484" spans="5:24">
      <c r="E5484">
        <v>54.81</v>
      </c>
      <c r="F5484">
        <f t="shared" si="258"/>
        <v>5.5604312153030184</v>
      </c>
      <c r="T5484">
        <f t="shared" ca="1" si="256"/>
        <v>43.16</v>
      </c>
      <c r="U5484">
        <f t="shared" ca="1" si="257"/>
        <v>5.4138489287037812</v>
      </c>
      <c r="W5484">
        <v>70.64</v>
      </c>
      <c r="X5484">
        <v>6.0428980480297119</v>
      </c>
    </row>
    <row r="5485" spans="5:24">
      <c r="E5485">
        <v>54.82</v>
      </c>
      <c r="F5485">
        <f t="shared" si="258"/>
        <v>5.5605574673992608</v>
      </c>
      <c r="T5485">
        <f t="shared" ca="1" si="256"/>
        <v>6.43</v>
      </c>
      <c r="U5485">
        <f t="shared" ca="1" si="257"/>
        <v>4.7401770593725958</v>
      </c>
      <c r="W5485">
        <v>69.78</v>
      </c>
      <c r="X5485">
        <v>6.0180835170564357</v>
      </c>
    </row>
    <row r="5486" spans="5:24">
      <c r="E5486">
        <v>54.83</v>
      </c>
      <c r="F5486">
        <f t="shared" si="258"/>
        <v>5.5606837233566671</v>
      </c>
      <c r="T5486">
        <f t="shared" ca="1" si="256"/>
        <v>16.86</v>
      </c>
      <c r="U5486">
        <f t="shared" ca="1" si="257"/>
        <v>5.0201438191284788</v>
      </c>
      <c r="W5486">
        <v>61.27</v>
      </c>
      <c r="X5486">
        <v>5.7863631440426921</v>
      </c>
    </row>
    <row r="5487" spans="5:24">
      <c r="E5487">
        <v>54.84</v>
      </c>
      <c r="F5487">
        <f t="shared" si="258"/>
        <v>5.5608099831835238</v>
      </c>
      <c r="T5487">
        <f t="shared" ca="1" si="256"/>
        <v>6.66</v>
      </c>
      <c r="U5487">
        <f t="shared" ca="1" si="257"/>
        <v>4.7491991421541879</v>
      </c>
      <c r="W5487">
        <v>61.9</v>
      </c>
      <c r="X5487">
        <v>5.8028554808913491</v>
      </c>
    </row>
    <row r="5488" spans="5:24">
      <c r="E5488">
        <v>54.85</v>
      </c>
      <c r="F5488">
        <f t="shared" si="258"/>
        <v>5.5609362468881196</v>
      </c>
      <c r="T5488">
        <f t="shared" ca="1" si="256"/>
        <v>33.700000000000003</v>
      </c>
      <c r="U5488">
        <f t="shared" ca="1" si="257"/>
        <v>5.2896676901811919</v>
      </c>
      <c r="W5488">
        <v>58.83</v>
      </c>
      <c r="X5488">
        <v>5.7231741113270251</v>
      </c>
    </row>
    <row r="5489" spans="5:24">
      <c r="E5489">
        <v>54.86</v>
      </c>
      <c r="F5489">
        <f t="shared" si="258"/>
        <v>5.5610625144787456</v>
      </c>
      <c r="T5489">
        <f t="shared" ca="1" si="256"/>
        <v>36.520000000000003</v>
      </c>
      <c r="U5489">
        <f t="shared" ca="1" si="257"/>
        <v>5.3277032546044367</v>
      </c>
      <c r="W5489">
        <v>99.84</v>
      </c>
      <c r="X5489">
        <v>8.4478425521849303</v>
      </c>
    </row>
    <row r="5490" spans="5:24">
      <c r="E5490">
        <v>54.87</v>
      </c>
      <c r="F5490">
        <f t="shared" si="258"/>
        <v>5.5611887859636937</v>
      </c>
      <c r="T5490">
        <f t="shared" ca="1" si="256"/>
        <v>67.47</v>
      </c>
      <c r="U5490">
        <f t="shared" ca="1" si="257"/>
        <v>5.7264644082588836</v>
      </c>
      <c r="W5490">
        <v>53.84</v>
      </c>
      <c r="X5490">
        <v>5.5964036416232101</v>
      </c>
    </row>
    <row r="5491" spans="5:24">
      <c r="E5491">
        <v>54.88</v>
      </c>
      <c r="F5491">
        <f t="shared" si="258"/>
        <v>5.561315061351257</v>
      </c>
      <c r="T5491">
        <f t="shared" ca="1" si="256"/>
        <v>27.85</v>
      </c>
      <c r="U5491">
        <f t="shared" ca="1" si="257"/>
        <v>5.2063483312287122</v>
      </c>
      <c r="W5491">
        <v>61.2</v>
      </c>
      <c r="X5491">
        <v>5.7845355426716214</v>
      </c>
    </row>
    <row r="5492" spans="5:24">
      <c r="E5492">
        <v>54.89</v>
      </c>
      <c r="F5492">
        <f t="shared" si="258"/>
        <v>5.5614413406497327</v>
      </c>
      <c r="T5492">
        <f t="shared" ca="1" si="256"/>
        <v>23.21</v>
      </c>
      <c r="U5492">
        <f t="shared" ca="1" si="257"/>
        <v>5.1340257483618501</v>
      </c>
      <c r="W5492">
        <v>10.9</v>
      </c>
      <c r="X5492">
        <v>4.2681362912650167</v>
      </c>
    </row>
    <row r="5493" spans="5:24">
      <c r="E5493">
        <v>54.9</v>
      </c>
      <c r="F5493">
        <f t="shared" si="258"/>
        <v>5.5615676238674183</v>
      </c>
      <c r="T5493">
        <f t="shared" ca="1" si="256"/>
        <v>61.17</v>
      </c>
      <c r="U5493">
        <f t="shared" ca="1" si="257"/>
        <v>5.6418762880687119</v>
      </c>
      <c r="W5493">
        <v>41.39</v>
      </c>
      <c r="X5493">
        <v>5.2824759930176555</v>
      </c>
    </row>
    <row r="5494" spans="5:24">
      <c r="E5494">
        <v>54.91</v>
      </c>
      <c r="F5494">
        <f t="shared" si="258"/>
        <v>5.561693911012612</v>
      </c>
      <c r="T5494">
        <f t="shared" ca="1" si="256"/>
        <v>69.12</v>
      </c>
      <c r="U5494">
        <f t="shared" ca="1" si="257"/>
        <v>5.7496273242848277</v>
      </c>
      <c r="W5494">
        <v>29.93</v>
      </c>
      <c r="X5494">
        <v>4.9735851498517984</v>
      </c>
    </row>
    <row r="5495" spans="5:24">
      <c r="E5495">
        <v>54.92</v>
      </c>
      <c r="F5495">
        <f t="shared" si="258"/>
        <v>5.5618202020936165</v>
      </c>
      <c r="T5495">
        <f t="shared" ca="1" si="256"/>
        <v>41.63</v>
      </c>
      <c r="U5495">
        <f t="shared" ca="1" si="257"/>
        <v>5.3943159199361634</v>
      </c>
      <c r="W5495">
        <v>34.409999999999997</v>
      </c>
      <c r="X5495">
        <v>5.0987010003416007</v>
      </c>
    </row>
    <row r="5496" spans="5:24">
      <c r="E5496">
        <v>54.93</v>
      </c>
      <c r="F5496">
        <f t="shared" si="258"/>
        <v>5.5619464971187336</v>
      </c>
      <c r="T5496">
        <f t="shared" ca="1" si="256"/>
        <v>95.42</v>
      </c>
      <c r="U5496">
        <f t="shared" ca="1" si="257"/>
        <v>6.3435087162399633</v>
      </c>
      <c r="W5496">
        <v>80.16</v>
      </c>
      <c r="X5496">
        <v>6.3473501166280872</v>
      </c>
    </row>
    <row r="5497" spans="5:24">
      <c r="E5497">
        <v>54.94</v>
      </c>
      <c r="F5497">
        <f t="shared" si="258"/>
        <v>5.5620727960962686</v>
      </c>
      <c r="T5497">
        <f t="shared" ca="1" si="256"/>
        <v>32.1</v>
      </c>
      <c r="U5497">
        <f t="shared" ca="1" si="257"/>
        <v>5.2675478562452032</v>
      </c>
      <c r="W5497">
        <v>98.81</v>
      </c>
      <c r="X5497">
        <v>7.7603425352935824</v>
      </c>
    </row>
    <row r="5498" spans="5:24">
      <c r="E5498">
        <v>54.95</v>
      </c>
      <c r="F5498">
        <f t="shared" si="258"/>
        <v>5.5621990990345269</v>
      </c>
      <c r="T5498">
        <f t="shared" ca="1" si="256"/>
        <v>0.93</v>
      </c>
      <c r="U5498">
        <f t="shared" ca="1" si="257"/>
        <v>4.323273908941335</v>
      </c>
      <c r="W5498">
        <v>71.88</v>
      </c>
      <c r="X5498">
        <v>6.0792803828240984</v>
      </c>
    </row>
    <row r="5499" spans="5:24">
      <c r="E5499">
        <v>54.96</v>
      </c>
      <c r="F5499">
        <f t="shared" si="258"/>
        <v>5.5623254059418183</v>
      </c>
      <c r="T5499">
        <f t="shared" ca="1" si="256"/>
        <v>23.05</v>
      </c>
      <c r="U5499">
        <f t="shared" ca="1" si="257"/>
        <v>5.1313993968641727</v>
      </c>
      <c r="W5499">
        <v>54.76</v>
      </c>
      <c r="X5499">
        <v>5.6196000248986611</v>
      </c>
    </row>
    <row r="5500" spans="5:24">
      <c r="E5500">
        <v>54.97</v>
      </c>
      <c r="F5500">
        <f t="shared" si="258"/>
        <v>5.5624517168264527</v>
      </c>
      <c r="T5500">
        <f t="shared" ca="1" si="256"/>
        <v>77.28</v>
      </c>
      <c r="U5500">
        <f t="shared" ca="1" si="257"/>
        <v>5.8740498690368659</v>
      </c>
      <c r="W5500">
        <v>10.76</v>
      </c>
      <c r="X5500">
        <v>4.260607020236991</v>
      </c>
    </row>
    <row r="5501" spans="5:24">
      <c r="E5501">
        <v>54.98</v>
      </c>
      <c r="F5501">
        <f t="shared" si="258"/>
        <v>5.5625780316967406</v>
      </c>
      <c r="T5501">
        <f t="shared" ca="1" si="256"/>
        <v>93.34</v>
      </c>
      <c r="U5501">
        <f t="shared" ca="1" si="257"/>
        <v>6.2508008578458121</v>
      </c>
      <c r="W5501">
        <v>92.48</v>
      </c>
      <c r="X5501">
        <v>6.9381200311599969</v>
      </c>
    </row>
    <row r="5502" spans="5:24">
      <c r="E5502">
        <v>54.99</v>
      </c>
      <c r="F5502">
        <f t="shared" si="258"/>
        <v>5.5627043505609972</v>
      </c>
      <c r="T5502">
        <f t="shared" ca="1" si="256"/>
        <v>52.75</v>
      </c>
      <c r="U5502">
        <f t="shared" ca="1" si="257"/>
        <v>5.534493479486164</v>
      </c>
      <c r="W5502">
        <v>51.21</v>
      </c>
      <c r="X5502">
        <v>5.5303348538533346</v>
      </c>
    </row>
    <row r="5503" spans="5:24">
      <c r="E5503">
        <v>55</v>
      </c>
      <c r="F5503">
        <f t="shared" si="258"/>
        <v>5.5628306734275368</v>
      </c>
      <c r="T5503">
        <f t="shared" ca="1" si="256"/>
        <v>89.24</v>
      </c>
      <c r="U5503">
        <f t="shared" ca="1" si="257"/>
        <v>6.1196964898815045</v>
      </c>
      <c r="W5503">
        <v>17.07</v>
      </c>
      <c r="X5503">
        <v>4.5485973192200788</v>
      </c>
    </row>
    <row r="5504" spans="5:24">
      <c r="E5504">
        <v>55.01</v>
      </c>
      <c r="F5504">
        <f t="shared" si="258"/>
        <v>5.562957000304678</v>
      </c>
      <c r="T5504">
        <f t="shared" ca="1" si="256"/>
        <v>48.03</v>
      </c>
      <c r="U5504">
        <f t="shared" ca="1" si="257"/>
        <v>5.4752996686184785</v>
      </c>
      <c r="W5504">
        <v>40.9</v>
      </c>
      <c r="X5504">
        <v>5.2698818993427343</v>
      </c>
    </row>
    <row r="5505" spans="5:24">
      <c r="E5505">
        <v>55.02</v>
      </c>
      <c r="F5505">
        <f t="shared" si="258"/>
        <v>5.5630833312007386</v>
      </c>
      <c r="T5505">
        <f t="shared" ca="1" si="256"/>
        <v>48.11</v>
      </c>
      <c r="U5505">
        <f t="shared" ca="1" si="257"/>
        <v>5.4763034950162846</v>
      </c>
      <c r="W5505">
        <v>21.2</v>
      </c>
      <c r="X5505">
        <v>4.7004990568672635</v>
      </c>
    </row>
    <row r="5506" spans="5:24">
      <c r="E5506">
        <v>55.03</v>
      </c>
      <c r="F5506">
        <f t="shared" si="258"/>
        <v>5.56320966612404</v>
      </c>
      <c r="T5506">
        <f t="shared" ca="1" si="256"/>
        <v>52.21</v>
      </c>
      <c r="U5506">
        <f t="shared" ca="1" si="257"/>
        <v>5.5277124242624929</v>
      </c>
      <c r="W5506">
        <v>7.04</v>
      </c>
      <c r="X5506">
        <v>4.0271815646852227</v>
      </c>
    </row>
    <row r="5507" spans="5:24">
      <c r="E5507">
        <v>55.04</v>
      </c>
      <c r="F5507">
        <f t="shared" si="258"/>
        <v>5.5633360050829062</v>
      </c>
      <c r="T5507">
        <f t="shared" ca="1" si="256"/>
        <v>9.14</v>
      </c>
      <c r="U5507">
        <f t="shared" ca="1" si="257"/>
        <v>4.8339084065510409</v>
      </c>
      <c r="W5507">
        <v>77.25</v>
      </c>
      <c r="X5507">
        <v>6.2471053020262453</v>
      </c>
    </row>
    <row r="5508" spans="5:24">
      <c r="E5508">
        <v>55.05</v>
      </c>
      <c r="F5508">
        <f t="shared" si="258"/>
        <v>5.5634623480856593</v>
      </c>
      <c r="T5508">
        <f t="shared" ca="1" si="256"/>
        <v>81.48</v>
      </c>
      <c r="U5508">
        <f t="shared" ca="1" si="257"/>
        <v>5.9478621769439224</v>
      </c>
      <c r="W5508">
        <v>51.92</v>
      </c>
      <c r="X5508">
        <v>5.5481458569455269</v>
      </c>
    </row>
    <row r="5509" spans="5:24">
      <c r="E5509">
        <v>55.06</v>
      </c>
      <c r="F5509">
        <f t="shared" si="258"/>
        <v>5.5635886951406279</v>
      </c>
      <c r="T5509">
        <f t="shared" ref="T5509:T5572" ca="1" si="259">RANDBETWEEN(1,10000)/100</f>
        <v>0.05</v>
      </c>
      <c r="U5509">
        <f t="shared" ref="U5509:U5572" ca="1" si="260">NORMINV(T5509/100,$C$3,$C$4)</f>
        <v>3.8547366342541696</v>
      </c>
      <c r="W5509">
        <v>6.97</v>
      </c>
      <c r="X5509">
        <v>4.0219709393424878</v>
      </c>
    </row>
    <row r="5510" spans="5:24">
      <c r="E5510">
        <v>55.07</v>
      </c>
      <c r="F5510">
        <f t="shared" si="258"/>
        <v>5.5637150462561396</v>
      </c>
      <c r="T5510">
        <f t="shared" ca="1" si="259"/>
        <v>60.61</v>
      </c>
      <c r="U5510">
        <f t="shared" ca="1" si="260"/>
        <v>5.6345842625721998</v>
      </c>
      <c r="W5510">
        <v>73.989999999999995</v>
      </c>
      <c r="X5510">
        <v>6.1430371414946627</v>
      </c>
    </row>
    <row r="5511" spans="5:24">
      <c r="E5511">
        <v>55.08</v>
      </c>
      <c r="F5511">
        <f t="shared" si="258"/>
        <v>5.5638414014405244</v>
      </c>
      <c r="T5511">
        <f t="shared" ca="1" si="259"/>
        <v>81.59</v>
      </c>
      <c r="U5511">
        <f t="shared" ca="1" si="260"/>
        <v>5.9499250767100413</v>
      </c>
      <c r="W5511">
        <v>56.91</v>
      </c>
      <c r="X5511">
        <v>5.6740832967843016</v>
      </c>
    </row>
    <row r="5512" spans="5:24">
      <c r="E5512">
        <v>55.09</v>
      </c>
      <c r="F5512">
        <f t="shared" si="258"/>
        <v>5.5639677607021145</v>
      </c>
      <c r="T5512">
        <f t="shared" ca="1" si="259"/>
        <v>63.24</v>
      </c>
      <c r="U5512">
        <f t="shared" ca="1" si="260"/>
        <v>5.6691082782522351</v>
      </c>
      <c r="W5512">
        <v>23.84</v>
      </c>
      <c r="X5512">
        <v>4.7885412436864883</v>
      </c>
    </row>
    <row r="5513" spans="5:24">
      <c r="E5513">
        <v>55.1</v>
      </c>
      <c r="F5513">
        <f t="shared" si="258"/>
        <v>5.5640941240492428</v>
      </c>
      <c r="T5513">
        <f t="shared" ca="1" si="259"/>
        <v>46.61</v>
      </c>
      <c r="U5513">
        <f t="shared" ca="1" si="260"/>
        <v>5.4574613897228748</v>
      </c>
      <c r="W5513">
        <v>91.66</v>
      </c>
      <c r="X5513">
        <v>6.8825594169865463</v>
      </c>
    </row>
    <row r="5514" spans="5:24">
      <c r="E5514">
        <v>55.11</v>
      </c>
      <c r="F5514">
        <f t="shared" si="258"/>
        <v>5.5642204914902456</v>
      </c>
      <c r="T5514">
        <f t="shared" ca="1" si="259"/>
        <v>37.72</v>
      </c>
      <c r="U5514">
        <f t="shared" ca="1" si="260"/>
        <v>5.3435785364337747</v>
      </c>
      <c r="W5514">
        <v>18.37</v>
      </c>
      <c r="X5514">
        <v>4.5986457536978191</v>
      </c>
    </row>
    <row r="5515" spans="5:24">
      <c r="E5515">
        <v>55.12</v>
      </c>
      <c r="F5515">
        <f t="shared" si="258"/>
        <v>5.5643468630334612</v>
      </c>
      <c r="T5515">
        <f t="shared" ca="1" si="259"/>
        <v>48.16</v>
      </c>
      <c r="U5515">
        <f t="shared" ca="1" si="260"/>
        <v>5.47693083775897</v>
      </c>
      <c r="W5515">
        <v>50.74</v>
      </c>
      <c r="X5515">
        <v>5.5185501130470378</v>
      </c>
    </row>
    <row r="5516" spans="5:24">
      <c r="E5516">
        <v>55.13</v>
      </c>
      <c r="F5516">
        <f t="shared" si="258"/>
        <v>5.5644732386872278</v>
      </c>
      <c r="T5516">
        <f t="shared" ca="1" si="259"/>
        <v>80.13</v>
      </c>
      <c r="U5516">
        <f t="shared" ca="1" si="260"/>
        <v>5.9231369181239089</v>
      </c>
      <c r="W5516">
        <v>61.02</v>
      </c>
      <c r="X5516">
        <v>5.7798403410259445</v>
      </c>
    </row>
    <row r="5517" spans="5:24">
      <c r="E5517">
        <v>55.14</v>
      </c>
      <c r="F5517">
        <f t="shared" ref="F5517:F5580" si="261">NORMINV(E5517/100,$C$3,$C$4)</f>
        <v>5.5645996184598863</v>
      </c>
      <c r="T5517">
        <f t="shared" ca="1" si="259"/>
        <v>83.33</v>
      </c>
      <c r="U5517">
        <f t="shared" ca="1" si="260"/>
        <v>5.9836440809155151</v>
      </c>
      <c r="W5517">
        <v>77.16</v>
      </c>
      <c r="X5517">
        <v>6.244126415189438</v>
      </c>
    </row>
    <row r="5518" spans="5:24">
      <c r="E5518">
        <v>55.15</v>
      </c>
      <c r="F5518">
        <f t="shared" si="261"/>
        <v>5.564726002359782</v>
      </c>
      <c r="T5518">
        <f t="shared" ca="1" si="259"/>
        <v>0.74</v>
      </c>
      <c r="U5518">
        <f t="shared" ca="1" si="260"/>
        <v>4.2813817958949532</v>
      </c>
      <c r="W5518">
        <v>13.35</v>
      </c>
      <c r="X5518">
        <v>4.3900022591701262</v>
      </c>
    </row>
    <row r="5519" spans="5:24">
      <c r="E5519">
        <v>55.16</v>
      </c>
      <c r="F5519">
        <f t="shared" si="261"/>
        <v>5.5648523903952567</v>
      </c>
      <c r="T5519">
        <f t="shared" ca="1" si="259"/>
        <v>1.91</v>
      </c>
      <c r="U5519">
        <f t="shared" ca="1" si="260"/>
        <v>4.4636488843570774</v>
      </c>
      <c r="W5519">
        <v>27.45</v>
      </c>
      <c r="X5519">
        <v>4.900740723862973</v>
      </c>
    </row>
    <row r="5520" spans="5:24">
      <c r="E5520">
        <v>55.17</v>
      </c>
      <c r="F5520">
        <f t="shared" si="261"/>
        <v>5.5649787825746602</v>
      </c>
      <c r="T5520">
        <f t="shared" ca="1" si="259"/>
        <v>84.32</v>
      </c>
      <c r="U5520">
        <f t="shared" ca="1" si="260"/>
        <v>6.0038484434169206</v>
      </c>
      <c r="W5520">
        <v>44.06</v>
      </c>
      <c r="X5520">
        <v>5.3505518245311219</v>
      </c>
    </row>
    <row r="5521" spans="5:24">
      <c r="E5521">
        <v>55.18</v>
      </c>
      <c r="F5521">
        <f t="shared" si="261"/>
        <v>5.5651051789063395</v>
      </c>
      <c r="T5521">
        <f t="shared" ca="1" si="259"/>
        <v>95.14</v>
      </c>
      <c r="U5521">
        <f t="shared" ca="1" si="260"/>
        <v>6.3292911273998502</v>
      </c>
      <c r="W5521">
        <v>21.07</v>
      </c>
      <c r="X5521">
        <v>4.6960052378186212</v>
      </c>
    </row>
    <row r="5522" spans="5:24">
      <c r="E5522">
        <v>55.19</v>
      </c>
      <c r="F5522">
        <f t="shared" si="261"/>
        <v>5.5652315793986462</v>
      </c>
      <c r="T5522">
        <f t="shared" ca="1" si="259"/>
        <v>60.89</v>
      </c>
      <c r="U5522">
        <f t="shared" ca="1" si="260"/>
        <v>5.6382266002686379</v>
      </c>
      <c r="W5522">
        <v>92.54</v>
      </c>
      <c r="X5522">
        <v>6.9423629859249507</v>
      </c>
    </row>
    <row r="5523" spans="5:24">
      <c r="E5523">
        <v>55.2</v>
      </c>
      <c r="F5523">
        <f t="shared" si="261"/>
        <v>5.5653579840599319</v>
      </c>
      <c r="T5523">
        <f t="shared" ca="1" si="259"/>
        <v>72.77</v>
      </c>
      <c r="U5523">
        <f t="shared" ca="1" si="260"/>
        <v>5.8029358147339636</v>
      </c>
      <c r="W5523">
        <v>0.91</v>
      </c>
      <c r="X5523">
        <v>3.1384761256898512</v>
      </c>
    </row>
    <row r="5524" spans="5:24">
      <c r="E5524">
        <v>55.21</v>
      </c>
      <c r="F5524">
        <f t="shared" si="261"/>
        <v>5.5654843928985507</v>
      </c>
      <c r="T5524">
        <f t="shared" ca="1" si="259"/>
        <v>1.92</v>
      </c>
      <c r="U5524">
        <f t="shared" ca="1" si="260"/>
        <v>4.4647203555309121</v>
      </c>
      <c r="W5524">
        <v>5.6</v>
      </c>
      <c r="X5524">
        <v>3.9107324429486066</v>
      </c>
    </row>
    <row r="5525" spans="5:24">
      <c r="E5525">
        <v>55.22</v>
      </c>
      <c r="F5525">
        <f t="shared" si="261"/>
        <v>5.5656108059228604</v>
      </c>
      <c r="T5525">
        <f t="shared" ca="1" si="259"/>
        <v>11.59</v>
      </c>
      <c r="U5525">
        <f t="shared" ca="1" si="260"/>
        <v>4.9021325148098862</v>
      </c>
      <c r="W5525">
        <v>59.13</v>
      </c>
      <c r="X5525">
        <v>5.7308903342832105</v>
      </c>
    </row>
    <row r="5526" spans="5:24">
      <c r="E5526">
        <v>55.23</v>
      </c>
      <c r="F5526">
        <f t="shared" si="261"/>
        <v>5.5657372231412179</v>
      </c>
      <c r="T5526">
        <f t="shared" ca="1" si="259"/>
        <v>73.989999999999995</v>
      </c>
      <c r="U5526">
        <f t="shared" ca="1" si="260"/>
        <v>5.8215185707473314</v>
      </c>
      <c r="W5526">
        <v>81.760000000000005</v>
      </c>
      <c r="X5526">
        <v>6.406256696625908</v>
      </c>
    </row>
    <row r="5527" spans="5:24">
      <c r="E5527">
        <v>55.24</v>
      </c>
      <c r="F5527">
        <f t="shared" si="261"/>
        <v>5.5658636445619845</v>
      </c>
      <c r="T5527">
        <f t="shared" ca="1" si="259"/>
        <v>76.09</v>
      </c>
      <c r="U5527">
        <f t="shared" ca="1" si="260"/>
        <v>5.8546003009809455</v>
      </c>
      <c r="W5527">
        <v>62.75</v>
      </c>
      <c r="X5527">
        <v>5.8252392564023951</v>
      </c>
    </row>
    <row r="5528" spans="5:24">
      <c r="E5528">
        <v>55.25</v>
      </c>
      <c r="F5528">
        <f t="shared" si="261"/>
        <v>5.5659900701935205</v>
      </c>
      <c r="T5528">
        <f t="shared" ca="1" si="259"/>
        <v>39.24</v>
      </c>
      <c r="U5528">
        <f t="shared" ca="1" si="260"/>
        <v>5.3634653856194321</v>
      </c>
      <c r="W5528">
        <v>73.97</v>
      </c>
      <c r="X5528">
        <v>6.1424207969253137</v>
      </c>
    </row>
    <row r="5529" spans="5:24">
      <c r="E5529">
        <v>55.26</v>
      </c>
      <c r="F5529">
        <f t="shared" si="261"/>
        <v>5.566116500044191</v>
      </c>
      <c r="T5529">
        <f t="shared" ca="1" si="259"/>
        <v>33.619999999999997</v>
      </c>
      <c r="U5529">
        <f t="shared" ca="1" si="260"/>
        <v>5.2885717759383697</v>
      </c>
      <c r="W5529">
        <v>0.59</v>
      </c>
      <c r="X5529">
        <v>2.9819303966297568</v>
      </c>
    </row>
    <row r="5530" spans="5:24">
      <c r="E5530">
        <v>55.27</v>
      </c>
      <c r="F5530">
        <f t="shared" si="261"/>
        <v>5.5662429341223625</v>
      </c>
      <c r="T5530">
        <f t="shared" ca="1" si="259"/>
        <v>7.94</v>
      </c>
      <c r="U5530">
        <f t="shared" ca="1" si="260"/>
        <v>4.7954405278073624</v>
      </c>
      <c r="W5530">
        <v>67.819999999999993</v>
      </c>
      <c r="X5530">
        <v>5.9626712903484398</v>
      </c>
    </row>
    <row r="5531" spans="5:24">
      <c r="E5531">
        <v>55.28</v>
      </c>
      <c r="F5531">
        <f t="shared" si="261"/>
        <v>5.5663693724364007</v>
      </c>
      <c r="T5531">
        <f t="shared" ca="1" si="259"/>
        <v>83.02</v>
      </c>
      <c r="U5531">
        <f t="shared" ca="1" si="260"/>
        <v>5.977477948986218</v>
      </c>
      <c r="W5531">
        <v>35.909999999999997</v>
      </c>
      <c r="X5531">
        <v>5.1391345064074905</v>
      </c>
    </row>
    <row r="5532" spans="5:24">
      <c r="E5532">
        <v>55.29</v>
      </c>
      <c r="F5532">
        <f t="shared" si="261"/>
        <v>5.5664958149946768</v>
      </c>
      <c r="T5532">
        <f t="shared" ca="1" si="259"/>
        <v>79.819999999999993</v>
      </c>
      <c r="U5532">
        <f t="shared" ca="1" si="260"/>
        <v>5.9176045383716431</v>
      </c>
      <c r="W5532">
        <v>62.39</v>
      </c>
      <c r="X5532">
        <v>5.8157398194906698</v>
      </c>
    </row>
    <row r="5533" spans="5:24">
      <c r="E5533">
        <v>55.3</v>
      </c>
      <c r="F5533">
        <f t="shared" si="261"/>
        <v>5.5666222618055619</v>
      </c>
      <c r="T5533">
        <f t="shared" ca="1" si="259"/>
        <v>55.53</v>
      </c>
      <c r="U5533">
        <f t="shared" ca="1" si="260"/>
        <v>5.5695317314598887</v>
      </c>
      <c r="W5533">
        <v>65.44</v>
      </c>
      <c r="X5533">
        <v>5.8972270996891005</v>
      </c>
    </row>
    <row r="5534" spans="5:24">
      <c r="E5534">
        <v>55.31</v>
      </c>
      <c r="F5534">
        <f t="shared" si="261"/>
        <v>5.5667487128774296</v>
      </c>
      <c r="T5534">
        <f t="shared" ca="1" si="259"/>
        <v>32.33</v>
      </c>
      <c r="U5534">
        <f t="shared" ca="1" si="260"/>
        <v>5.270754690039869</v>
      </c>
      <c r="W5534">
        <v>62.55</v>
      </c>
      <c r="X5534">
        <v>5.8199582233714988</v>
      </c>
    </row>
    <row r="5535" spans="5:24">
      <c r="E5535">
        <v>55.32</v>
      </c>
      <c r="F5535">
        <f t="shared" si="261"/>
        <v>5.5668751682186555</v>
      </c>
      <c r="T5535">
        <f t="shared" ca="1" si="259"/>
        <v>4.8899999999999997</v>
      </c>
      <c r="U5535">
        <f t="shared" ca="1" si="260"/>
        <v>4.6721929674582148</v>
      </c>
      <c r="W5535">
        <v>35.49</v>
      </c>
      <c r="X5535">
        <v>5.1278752907737086</v>
      </c>
    </row>
    <row r="5536" spans="5:24">
      <c r="E5536">
        <v>55.33</v>
      </c>
      <c r="F5536">
        <f t="shared" si="261"/>
        <v>5.5670016278376178</v>
      </c>
      <c r="T5536">
        <f t="shared" ca="1" si="259"/>
        <v>59.73</v>
      </c>
      <c r="U5536">
        <f t="shared" ca="1" si="260"/>
        <v>5.6231823044781208</v>
      </c>
      <c r="W5536">
        <v>29.99</v>
      </c>
      <c r="X5536">
        <v>4.9753118552307534</v>
      </c>
    </row>
    <row r="5537" spans="5:24">
      <c r="E5537">
        <v>55.34</v>
      </c>
      <c r="F5537">
        <f t="shared" si="261"/>
        <v>5.5671280917426937</v>
      </c>
      <c r="T5537">
        <f t="shared" ca="1" si="259"/>
        <v>86.14</v>
      </c>
      <c r="U5537">
        <f t="shared" ca="1" si="260"/>
        <v>6.0433154085365084</v>
      </c>
      <c r="W5537">
        <v>50.29</v>
      </c>
      <c r="X5537">
        <v>5.507269286017153</v>
      </c>
    </row>
    <row r="5538" spans="5:24">
      <c r="E5538">
        <v>55.35</v>
      </c>
      <c r="F5538">
        <f t="shared" si="261"/>
        <v>5.567254559942266</v>
      </c>
      <c r="T5538">
        <f t="shared" ca="1" si="259"/>
        <v>45.45</v>
      </c>
      <c r="U5538">
        <f t="shared" ca="1" si="260"/>
        <v>5.4428500110383053</v>
      </c>
      <c r="W5538">
        <v>52.61</v>
      </c>
      <c r="X5538">
        <v>5.5654697382564731</v>
      </c>
    </row>
    <row r="5539" spans="5:24">
      <c r="E5539">
        <v>55.36</v>
      </c>
      <c r="F5539">
        <f t="shared" si="261"/>
        <v>5.5673810324447182</v>
      </c>
      <c r="T5539">
        <f t="shared" ca="1" si="259"/>
        <v>25.8</v>
      </c>
      <c r="U5539">
        <f t="shared" ca="1" si="260"/>
        <v>5.1752382020778374</v>
      </c>
      <c r="W5539">
        <v>45.37</v>
      </c>
      <c r="X5539">
        <v>5.3836813432145467</v>
      </c>
    </row>
    <row r="5540" spans="5:24">
      <c r="E5540">
        <v>55.37</v>
      </c>
      <c r="F5540">
        <f t="shared" si="261"/>
        <v>5.5675075092584354</v>
      </c>
      <c r="T5540">
        <f t="shared" ca="1" si="259"/>
        <v>81.209999999999994</v>
      </c>
      <c r="U5540">
        <f t="shared" ca="1" si="260"/>
        <v>5.9428307133734517</v>
      </c>
      <c r="W5540">
        <v>16.78</v>
      </c>
      <c r="X5540">
        <v>4.5371045635866496</v>
      </c>
    </row>
    <row r="5541" spans="5:24">
      <c r="E5541">
        <v>55.38</v>
      </c>
      <c r="F5541">
        <f t="shared" si="261"/>
        <v>5.567633990391804</v>
      </c>
      <c r="T5541">
        <f t="shared" ca="1" si="259"/>
        <v>76.73</v>
      </c>
      <c r="U5541">
        <f t="shared" ca="1" si="260"/>
        <v>5.8649919711547831</v>
      </c>
      <c r="W5541">
        <v>62.28</v>
      </c>
      <c r="X5541">
        <v>5.8128429271324498</v>
      </c>
    </row>
    <row r="5542" spans="5:24">
      <c r="E5542">
        <v>55.39</v>
      </c>
      <c r="F5542">
        <f t="shared" si="261"/>
        <v>5.5677604758532135</v>
      </c>
      <c r="T5542">
        <f t="shared" ca="1" si="259"/>
        <v>15.2</v>
      </c>
      <c r="U5542">
        <f t="shared" ca="1" si="260"/>
        <v>4.9860533270989285</v>
      </c>
      <c r="W5542">
        <v>44.24</v>
      </c>
      <c r="X5542">
        <v>5.3551128852215246</v>
      </c>
    </row>
    <row r="5543" spans="5:24">
      <c r="E5543">
        <v>55.4</v>
      </c>
      <c r="F5543">
        <f t="shared" si="261"/>
        <v>5.5678869656510557</v>
      </c>
      <c r="T5543">
        <f t="shared" ca="1" si="259"/>
        <v>28.19</v>
      </c>
      <c r="U5543">
        <f t="shared" ca="1" si="260"/>
        <v>5.211396774702699</v>
      </c>
      <c r="W5543">
        <v>97.09</v>
      </c>
      <c r="X5543">
        <v>7.3941884548311663</v>
      </c>
    </row>
    <row r="5544" spans="5:24">
      <c r="E5544">
        <v>55.41</v>
      </c>
      <c r="F5544">
        <f t="shared" si="261"/>
        <v>5.5680134597937228</v>
      </c>
      <c r="T5544">
        <f t="shared" ca="1" si="259"/>
        <v>50.72</v>
      </c>
      <c r="U5544">
        <f t="shared" ca="1" si="260"/>
        <v>5.5090243517203943</v>
      </c>
      <c r="W5544">
        <v>45.72</v>
      </c>
      <c r="X5544">
        <v>5.3925096745151144</v>
      </c>
    </row>
    <row r="5545" spans="5:24">
      <c r="E5545">
        <v>55.42</v>
      </c>
      <c r="F5545">
        <f t="shared" si="261"/>
        <v>5.5681399582896098</v>
      </c>
      <c r="T5545">
        <f t="shared" ca="1" si="259"/>
        <v>79.2</v>
      </c>
      <c r="U5545">
        <f t="shared" ca="1" si="260"/>
        <v>5.9066901941067025</v>
      </c>
      <c r="W5545">
        <v>89.38</v>
      </c>
      <c r="X5545">
        <v>6.7469931752645502</v>
      </c>
    </row>
    <row r="5546" spans="5:24">
      <c r="E5546">
        <v>55.43</v>
      </c>
      <c r="F5546">
        <f t="shared" si="261"/>
        <v>5.5682664611471147</v>
      </c>
      <c r="T5546">
        <f t="shared" ca="1" si="259"/>
        <v>12.58</v>
      </c>
      <c r="U5546">
        <f t="shared" ca="1" si="260"/>
        <v>4.9267641133079101</v>
      </c>
      <c r="W5546">
        <v>49.49</v>
      </c>
      <c r="X5546">
        <v>5.4872158475792121</v>
      </c>
    </row>
    <row r="5547" spans="5:24">
      <c r="E5547">
        <v>55.44</v>
      </c>
      <c r="F5547">
        <f t="shared" si="261"/>
        <v>5.5683929683746358</v>
      </c>
      <c r="T5547">
        <f t="shared" ca="1" si="259"/>
        <v>73.11</v>
      </c>
      <c r="U5547">
        <f t="shared" ca="1" si="260"/>
        <v>5.808071609343771</v>
      </c>
      <c r="W5547">
        <v>98.11</v>
      </c>
      <c r="X5547">
        <v>7.5770168940168237</v>
      </c>
    </row>
    <row r="5548" spans="5:24">
      <c r="E5548">
        <v>55.45</v>
      </c>
      <c r="F5548">
        <f t="shared" si="261"/>
        <v>5.5685194799805746</v>
      </c>
      <c r="T5548">
        <f t="shared" ca="1" si="259"/>
        <v>57.25</v>
      </c>
      <c r="U5548">
        <f t="shared" ca="1" si="260"/>
        <v>5.5913712927227222</v>
      </c>
      <c r="W5548">
        <v>0.18</v>
      </c>
      <c r="X5548">
        <v>2.5887622737569593</v>
      </c>
    </row>
    <row r="5549" spans="5:24">
      <c r="E5549">
        <v>55.46</v>
      </c>
      <c r="F5549">
        <f t="shared" si="261"/>
        <v>5.5686459959733332</v>
      </c>
      <c r="T5549">
        <f t="shared" ca="1" si="259"/>
        <v>67.84</v>
      </c>
      <c r="U5549">
        <f t="shared" ca="1" si="260"/>
        <v>5.7316146614796741</v>
      </c>
      <c r="W5549">
        <v>15.82</v>
      </c>
      <c r="X5549">
        <v>4.4981167845542203</v>
      </c>
    </row>
    <row r="5550" spans="5:24">
      <c r="E5550">
        <v>55.47</v>
      </c>
      <c r="F5550">
        <f t="shared" si="261"/>
        <v>5.5687725163613173</v>
      </c>
      <c r="T5550">
        <f t="shared" ca="1" si="259"/>
        <v>89.92</v>
      </c>
      <c r="U5550">
        <f t="shared" ca="1" si="260"/>
        <v>6.1385031826845253</v>
      </c>
      <c r="W5550">
        <v>66.36</v>
      </c>
      <c r="X5550">
        <v>5.9223083009355104</v>
      </c>
    </row>
    <row r="5551" spans="5:24">
      <c r="E5551">
        <v>55.48</v>
      </c>
      <c r="F5551">
        <f t="shared" si="261"/>
        <v>5.5688990411529335</v>
      </c>
      <c r="T5551">
        <f t="shared" ca="1" si="259"/>
        <v>48.63</v>
      </c>
      <c r="U5551">
        <f t="shared" ca="1" si="260"/>
        <v>5.4828262201078735</v>
      </c>
      <c r="W5551">
        <v>30.66</v>
      </c>
      <c r="X5551">
        <v>4.9944890364233041</v>
      </c>
    </row>
    <row r="5552" spans="5:24">
      <c r="E5552">
        <v>55.49</v>
      </c>
      <c r="F5552">
        <f t="shared" si="261"/>
        <v>5.5690255703565921</v>
      </c>
      <c r="T5552">
        <f t="shared" ca="1" si="259"/>
        <v>52.07</v>
      </c>
      <c r="U5552">
        <f t="shared" ca="1" si="260"/>
        <v>5.5259552548741198</v>
      </c>
      <c r="W5552">
        <v>59.42</v>
      </c>
      <c r="X5552">
        <v>5.7383624354382352</v>
      </c>
    </row>
    <row r="5553" spans="5:24">
      <c r="E5553">
        <v>55.5</v>
      </c>
      <c r="F5553">
        <f t="shared" si="261"/>
        <v>5.5691521039807022</v>
      </c>
      <c r="T5553">
        <f t="shared" ca="1" si="259"/>
        <v>47.12</v>
      </c>
      <c r="U5553">
        <f t="shared" ca="1" si="260"/>
        <v>5.4638731434735037</v>
      </c>
      <c r="W5553">
        <v>30.24</v>
      </c>
      <c r="X5553">
        <v>4.9824897276697522</v>
      </c>
    </row>
    <row r="5554" spans="5:24">
      <c r="E5554">
        <v>55.51</v>
      </c>
      <c r="F5554">
        <f t="shared" si="261"/>
        <v>5.5692786420336784</v>
      </c>
      <c r="T5554">
        <f t="shared" ca="1" si="259"/>
        <v>53.51</v>
      </c>
      <c r="U5554">
        <f t="shared" ca="1" si="260"/>
        <v>5.5440482362611032</v>
      </c>
      <c r="W5554">
        <v>4.04</v>
      </c>
      <c r="X5554">
        <v>3.7539369699361047</v>
      </c>
    </row>
    <row r="5555" spans="5:24">
      <c r="E5555">
        <v>55.52</v>
      </c>
      <c r="F5555">
        <f t="shared" si="261"/>
        <v>5.5694051845239345</v>
      </c>
      <c r="T5555">
        <f t="shared" ca="1" si="259"/>
        <v>52.44</v>
      </c>
      <c r="U5555">
        <f t="shared" ca="1" si="260"/>
        <v>5.5305999558850782</v>
      </c>
      <c r="W5555">
        <v>90.59</v>
      </c>
      <c r="X5555">
        <v>6.8159226668637274</v>
      </c>
    </row>
    <row r="5556" spans="5:24">
      <c r="E5556">
        <v>55.53</v>
      </c>
      <c r="F5556">
        <f t="shared" si="261"/>
        <v>5.5695317314598887</v>
      </c>
      <c r="T5556">
        <f t="shared" ca="1" si="259"/>
        <v>93.1</v>
      </c>
      <c r="U5556">
        <f t="shared" ca="1" si="260"/>
        <v>6.24164006366781</v>
      </c>
      <c r="W5556">
        <v>32.08</v>
      </c>
      <c r="X5556">
        <v>5.0345371012378024</v>
      </c>
    </row>
    <row r="5557" spans="5:24">
      <c r="E5557">
        <v>55.54</v>
      </c>
      <c r="F5557">
        <f t="shared" si="261"/>
        <v>5.5696582828499599</v>
      </c>
      <c r="T5557">
        <f t="shared" ca="1" si="259"/>
        <v>27.57</v>
      </c>
      <c r="U5557">
        <f t="shared" ca="1" si="260"/>
        <v>5.2021682152129474</v>
      </c>
      <c r="W5557">
        <v>34.79</v>
      </c>
      <c r="X5557">
        <v>5.1090037395353836</v>
      </c>
    </row>
    <row r="5558" spans="5:24">
      <c r="E5558">
        <v>55.55</v>
      </c>
      <c r="F5558">
        <f t="shared" si="261"/>
        <v>5.569784838702569</v>
      </c>
      <c r="T5558">
        <f t="shared" ca="1" si="259"/>
        <v>85.25</v>
      </c>
      <c r="U5558">
        <f t="shared" ca="1" si="260"/>
        <v>6.0236079647616192</v>
      </c>
      <c r="W5558">
        <v>6.32</v>
      </c>
      <c r="X5558">
        <v>3.9715465793245923</v>
      </c>
    </row>
    <row r="5559" spans="5:24">
      <c r="E5559">
        <v>55.56</v>
      </c>
      <c r="F5559">
        <f t="shared" si="261"/>
        <v>5.5699113990261386</v>
      </c>
      <c r="T5559">
        <f t="shared" ca="1" si="259"/>
        <v>44.5</v>
      </c>
      <c r="U5559">
        <f t="shared" ca="1" si="260"/>
        <v>5.4308478960192978</v>
      </c>
      <c r="W5559">
        <v>70.459999999999994</v>
      </c>
      <c r="X5559">
        <v>6.0376770878348065</v>
      </c>
    </row>
    <row r="5560" spans="5:24">
      <c r="E5560">
        <v>55.57</v>
      </c>
      <c r="F5560">
        <f t="shared" si="261"/>
        <v>5.5700379638290949</v>
      </c>
      <c r="T5560">
        <f t="shared" ca="1" si="259"/>
        <v>52.16</v>
      </c>
      <c r="U5560">
        <f t="shared" ca="1" si="260"/>
        <v>5.5270848256024463</v>
      </c>
      <c r="W5560">
        <v>36.119999999999997</v>
      </c>
      <c r="X5560">
        <v>5.1447469165863486</v>
      </c>
    </row>
    <row r="5561" spans="5:24">
      <c r="E5561">
        <v>55.58</v>
      </c>
      <c r="F5561">
        <f t="shared" si="261"/>
        <v>5.5701645331198639</v>
      </c>
      <c r="T5561">
        <f t="shared" ca="1" si="259"/>
        <v>38.51</v>
      </c>
      <c r="U5561">
        <f t="shared" ca="1" si="260"/>
        <v>5.3539433512860022</v>
      </c>
      <c r="W5561">
        <v>26.91</v>
      </c>
      <c r="X5561">
        <v>4.8844627846513031</v>
      </c>
    </row>
    <row r="5562" spans="5:24">
      <c r="E5562">
        <v>55.59</v>
      </c>
      <c r="F5562">
        <f t="shared" si="261"/>
        <v>5.5702911069068772</v>
      </c>
      <c r="T5562">
        <f t="shared" ca="1" si="259"/>
        <v>43.01</v>
      </c>
      <c r="U5562">
        <f t="shared" ca="1" si="260"/>
        <v>5.4119402108011823</v>
      </c>
      <c r="W5562">
        <v>14.92</v>
      </c>
      <c r="X5562">
        <v>4.4601293501307859</v>
      </c>
    </row>
    <row r="5563" spans="5:24">
      <c r="E5563">
        <v>55.6</v>
      </c>
      <c r="F5563">
        <f t="shared" si="261"/>
        <v>5.5704176851985636</v>
      </c>
      <c r="T5563">
        <f t="shared" ca="1" si="259"/>
        <v>69.760000000000005</v>
      </c>
      <c r="U5563">
        <f t="shared" ca="1" si="260"/>
        <v>5.7587551361651235</v>
      </c>
      <c r="W5563">
        <v>11.05</v>
      </c>
      <c r="X5563">
        <v>4.2761266277105374</v>
      </c>
    </row>
    <row r="5564" spans="5:24">
      <c r="E5564">
        <v>55.61</v>
      </c>
      <c r="F5564">
        <f t="shared" si="261"/>
        <v>5.5705442680033581</v>
      </c>
      <c r="T5564">
        <f t="shared" ca="1" si="259"/>
        <v>42.9</v>
      </c>
      <c r="U5564">
        <f t="shared" ca="1" si="260"/>
        <v>5.4105396698643435</v>
      </c>
      <c r="W5564">
        <v>33.299999999999997</v>
      </c>
      <c r="X5564">
        <v>5.0683557606160434</v>
      </c>
    </row>
    <row r="5565" spans="5:24">
      <c r="E5565">
        <v>55.62</v>
      </c>
      <c r="F5565">
        <f t="shared" si="261"/>
        <v>5.5706708553296949</v>
      </c>
      <c r="T5565">
        <f t="shared" ca="1" si="259"/>
        <v>83.05</v>
      </c>
      <c r="U5565">
        <f t="shared" ca="1" si="260"/>
        <v>5.9780714928987111</v>
      </c>
      <c r="W5565">
        <v>51.13</v>
      </c>
      <c r="X5565">
        <v>5.5283286880780746</v>
      </c>
    </row>
    <row r="5566" spans="5:24">
      <c r="E5566">
        <v>55.63</v>
      </c>
      <c r="F5566">
        <f t="shared" si="261"/>
        <v>5.5707974471860133</v>
      </c>
      <c r="T5566">
        <f t="shared" ca="1" si="259"/>
        <v>11.64</v>
      </c>
      <c r="U5566">
        <f t="shared" ca="1" si="260"/>
        <v>4.903411422949616</v>
      </c>
      <c r="W5566">
        <v>41.37</v>
      </c>
      <c r="X5566">
        <v>5.2819626367291432</v>
      </c>
    </row>
    <row r="5567" spans="5:24">
      <c r="E5567">
        <v>55.64</v>
      </c>
      <c r="F5567">
        <f t="shared" si="261"/>
        <v>5.5709240435807512</v>
      </c>
      <c r="T5567">
        <f t="shared" ca="1" si="259"/>
        <v>10.19</v>
      </c>
      <c r="U5567">
        <f t="shared" ca="1" si="260"/>
        <v>4.8646002687240237</v>
      </c>
      <c r="W5567">
        <v>85.93</v>
      </c>
      <c r="X5567">
        <v>6.5771796831288318</v>
      </c>
    </row>
    <row r="5568" spans="5:24">
      <c r="E5568">
        <v>55.65</v>
      </c>
      <c r="F5568">
        <f t="shared" si="261"/>
        <v>5.5710506445223515</v>
      </c>
      <c r="T5568">
        <f t="shared" ca="1" si="259"/>
        <v>78.86</v>
      </c>
      <c r="U5568">
        <f t="shared" ca="1" si="260"/>
        <v>5.9007865009596383</v>
      </c>
      <c r="W5568">
        <v>90.54</v>
      </c>
      <c r="X5568">
        <v>6.8129493975513942</v>
      </c>
    </row>
    <row r="5569" spans="5:24">
      <c r="E5569">
        <v>55.66</v>
      </c>
      <c r="F5569">
        <f t="shared" si="261"/>
        <v>5.5711772500192573</v>
      </c>
      <c r="T5569">
        <f t="shared" ca="1" si="259"/>
        <v>39.479999999999997</v>
      </c>
      <c r="U5569">
        <f t="shared" ca="1" si="260"/>
        <v>5.3665849644437804</v>
      </c>
      <c r="W5569">
        <v>56.74</v>
      </c>
      <c r="X5569">
        <v>5.6697585830684627</v>
      </c>
    </row>
    <row r="5570" spans="5:24">
      <c r="E5570">
        <v>55.67</v>
      </c>
      <c r="F5570">
        <f t="shared" si="261"/>
        <v>5.5713038600799143</v>
      </c>
      <c r="T5570">
        <f t="shared" ca="1" si="259"/>
        <v>23.63</v>
      </c>
      <c r="U5570">
        <f t="shared" ca="1" si="260"/>
        <v>5.1408724423065877</v>
      </c>
      <c r="W5570">
        <v>60.07</v>
      </c>
      <c r="X5570">
        <v>5.7551593837739077</v>
      </c>
    </row>
    <row r="5571" spans="5:24">
      <c r="E5571">
        <v>55.68</v>
      </c>
      <c r="F5571">
        <f t="shared" si="261"/>
        <v>5.5714304747127708</v>
      </c>
      <c r="T5571">
        <f t="shared" ca="1" si="259"/>
        <v>48.1</v>
      </c>
      <c r="U5571">
        <f t="shared" ca="1" si="260"/>
        <v>5.4761780220227614</v>
      </c>
      <c r="W5571">
        <v>92.77</v>
      </c>
      <c r="X5571">
        <v>6.958873238694534</v>
      </c>
    </row>
    <row r="5572" spans="5:24">
      <c r="E5572">
        <v>55.69</v>
      </c>
      <c r="F5572">
        <f t="shared" si="261"/>
        <v>5.571557093926276</v>
      </c>
      <c r="T5572">
        <f t="shared" ca="1" si="259"/>
        <v>41.68</v>
      </c>
      <c r="U5572">
        <f t="shared" ca="1" si="260"/>
        <v>5.3949566463421759</v>
      </c>
      <c r="W5572">
        <v>60.21</v>
      </c>
      <c r="X5572">
        <v>5.7587864670641391</v>
      </c>
    </row>
    <row r="5573" spans="5:24">
      <c r="E5573">
        <v>55.7</v>
      </c>
      <c r="F5573">
        <f t="shared" si="261"/>
        <v>5.5716837177288836</v>
      </c>
      <c r="T5573">
        <f t="shared" ref="T5573:T5636" ca="1" si="262">RANDBETWEEN(1,10000)/100</f>
        <v>26.54</v>
      </c>
      <c r="U5573">
        <f t="shared" ref="U5573:U5636" ca="1" si="263">NORMINV(T5573/100,$C$3,$C$4)</f>
        <v>5.1866073647666449</v>
      </c>
      <c r="W5573">
        <v>41.12</v>
      </c>
      <c r="X5573">
        <v>5.2755407863201009</v>
      </c>
    </row>
    <row r="5574" spans="5:24">
      <c r="E5574">
        <v>55.71</v>
      </c>
      <c r="F5574">
        <f t="shared" si="261"/>
        <v>5.5718103461290465</v>
      </c>
      <c r="T5574">
        <f t="shared" ca="1" si="262"/>
        <v>76.23</v>
      </c>
      <c r="U5574">
        <f t="shared" ca="1" si="263"/>
        <v>5.8568602722112164</v>
      </c>
      <c r="W5574">
        <v>72.62</v>
      </c>
      <c r="X5574">
        <v>6.1013603522399045</v>
      </c>
    </row>
    <row r="5575" spans="5:24">
      <c r="E5575">
        <v>55.72</v>
      </c>
      <c r="F5575">
        <f t="shared" si="261"/>
        <v>5.5719369791352209</v>
      </c>
      <c r="T5575">
        <f t="shared" ca="1" si="262"/>
        <v>73.05</v>
      </c>
      <c r="U5575">
        <f t="shared" ca="1" si="263"/>
        <v>5.8071629430886844</v>
      </c>
      <c r="W5575">
        <v>41.82</v>
      </c>
      <c r="X5575">
        <v>5.2934995330135628</v>
      </c>
    </row>
    <row r="5576" spans="5:24">
      <c r="E5576">
        <v>55.73</v>
      </c>
      <c r="F5576">
        <f t="shared" si="261"/>
        <v>5.5720636167558659</v>
      </c>
      <c r="T5576">
        <f t="shared" ca="1" si="262"/>
        <v>13.41</v>
      </c>
      <c r="U5576">
        <f t="shared" ca="1" si="263"/>
        <v>4.9463913620288853</v>
      </c>
      <c r="W5576">
        <v>24.6</v>
      </c>
      <c r="X5576">
        <v>4.8128687132045309</v>
      </c>
    </row>
    <row r="5577" spans="5:24">
      <c r="E5577">
        <v>55.74</v>
      </c>
      <c r="F5577">
        <f t="shared" si="261"/>
        <v>5.5721902589994414</v>
      </c>
      <c r="T5577">
        <f t="shared" ca="1" si="262"/>
        <v>97.98</v>
      </c>
      <c r="U5577">
        <f t="shared" ca="1" si="263"/>
        <v>6.5248178190408588</v>
      </c>
      <c r="W5577">
        <v>58.28</v>
      </c>
      <c r="X5577">
        <v>5.7090617935003767</v>
      </c>
    </row>
    <row r="5578" spans="5:24">
      <c r="E5578">
        <v>55.75</v>
      </c>
      <c r="F5578">
        <f t="shared" si="261"/>
        <v>5.5723169058744109</v>
      </c>
      <c r="T5578">
        <f t="shared" ca="1" si="262"/>
        <v>76.22</v>
      </c>
      <c r="U5578">
        <f t="shared" ca="1" si="263"/>
        <v>5.8566986042393152</v>
      </c>
      <c r="W5578">
        <v>34.46</v>
      </c>
      <c r="X5578">
        <v>5.1000590364280161</v>
      </c>
    </row>
    <row r="5579" spans="5:24">
      <c r="E5579">
        <v>55.76</v>
      </c>
      <c r="F5579">
        <f t="shared" si="261"/>
        <v>5.5724435573892377</v>
      </c>
      <c r="T5579">
        <f t="shared" ca="1" si="262"/>
        <v>59.05</v>
      </c>
      <c r="U5579">
        <f t="shared" ca="1" si="263"/>
        <v>5.6144156746317622</v>
      </c>
      <c r="W5579">
        <v>58.94</v>
      </c>
      <c r="X5579">
        <v>5.7260018261635874</v>
      </c>
    </row>
    <row r="5580" spans="5:24">
      <c r="E5580">
        <v>55.77</v>
      </c>
      <c r="F5580">
        <f t="shared" si="261"/>
        <v>5.5725702135523898</v>
      </c>
      <c r="T5580">
        <f t="shared" ca="1" si="262"/>
        <v>26.98</v>
      </c>
      <c r="U5580">
        <f t="shared" ca="1" si="263"/>
        <v>5.1932910097095535</v>
      </c>
      <c r="W5580">
        <v>83.96</v>
      </c>
      <c r="X5580">
        <v>6.4928152433591677</v>
      </c>
    </row>
    <row r="5581" spans="5:24">
      <c r="E5581">
        <v>55.78</v>
      </c>
      <c r="F5581">
        <f t="shared" ref="F5581:F5644" si="264">NORMINV(E5581/100,$C$3,$C$4)</f>
        <v>5.572696874372336</v>
      </c>
      <c r="T5581">
        <f t="shared" ca="1" si="262"/>
        <v>44.24</v>
      </c>
      <c r="U5581">
        <f t="shared" ca="1" si="263"/>
        <v>5.4275564426107623</v>
      </c>
      <c r="W5581">
        <v>32.630000000000003</v>
      </c>
      <c r="X5581">
        <v>5.0498468292333509</v>
      </c>
    </row>
    <row r="5582" spans="5:24">
      <c r="E5582">
        <v>55.79</v>
      </c>
      <c r="F5582">
        <f t="shared" si="264"/>
        <v>5.5728235398575476</v>
      </c>
      <c r="T5582">
        <f t="shared" ca="1" si="262"/>
        <v>32.979999999999997</v>
      </c>
      <c r="U5582">
        <f t="shared" ca="1" si="263"/>
        <v>5.2797672539477079</v>
      </c>
      <c r="W5582">
        <v>36.71</v>
      </c>
      <c r="X5582">
        <v>5.1604560578478429</v>
      </c>
    </row>
    <row r="5583" spans="5:24">
      <c r="E5583">
        <v>55.8</v>
      </c>
      <c r="F5583">
        <f t="shared" si="264"/>
        <v>5.5729502100164972</v>
      </c>
      <c r="T5583">
        <f t="shared" ca="1" si="262"/>
        <v>19.649999999999999</v>
      </c>
      <c r="U5583">
        <f t="shared" ca="1" si="263"/>
        <v>5.0729052499527008</v>
      </c>
      <c r="W5583">
        <v>8.6999999999999993</v>
      </c>
      <c r="X5583">
        <v>4.1405372545817425</v>
      </c>
    </row>
    <row r="5584" spans="5:24">
      <c r="E5584">
        <v>55.81</v>
      </c>
      <c r="F5584">
        <f t="shared" si="264"/>
        <v>5.5730768848576604</v>
      </c>
      <c r="T5584">
        <f t="shared" ca="1" si="262"/>
        <v>92.41</v>
      </c>
      <c r="U5584">
        <f t="shared" ca="1" si="263"/>
        <v>6.2166012070074617</v>
      </c>
      <c r="W5584">
        <v>68.87</v>
      </c>
      <c r="X5584">
        <v>5.9921688264264379</v>
      </c>
    </row>
    <row r="5585" spans="5:24">
      <c r="E5585">
        <v>55.82</v>
      </c>
      <c r="F5585">
        <f t="shared" si="264"/>
        <v>5.5732035643895141</v>
      </c>
      <c r="T5585">
        <f t="shared" ca="1" si="262"/>
        <v>26.96</v>
      </c>
      <c r="U5585">
        <f t="shared" ca="1" si="263"/>
        <v>5.1929884026264483</v>
      </c>
      <c r="W5585">
        <v>1.86</v>
      </c>
      <c r="X5585">
        <v>3.4164377081352013</v>
      </c>
    </row>
    <row r="5586" spans="5:24">
      <c r="E5586">
        <v>55.83</v>
      </c>
      <c r="F5586">
        <f t="shared" si="264"/>
        <v>5.5733302486205396</v>
      </c>
      <c r="T5586">
        <f t="shared" ca="1" si="262"/>
        <v>43.28</v>
      </c>
      <c r="U5586">
        <f t="shared" ca="1" si="263"/>
        <v>5.4153749982710728</v>
      </c>
      <c r="W5586">
        <v>40.17</v>
      </c>
      <c r="X5586">
        <v>5.2510507005272382</v>
      </c>
    </row>
    <row r="5587" spans="5:24">
      <c r="E5587">
        <v>55.84</v>
      </c>
      <c r="F5587">
        <f t="shared" si="264"/>
        <v>5.573456937559218</v>
      </c>
      <c r="T5587">
        <f t="shared" ca="1" si="262"/>
        <v>24.99</v>
      </c>
      <c r="U5587">
        <f t="shared" ca="1" si="263"/>
        <v>5.162597764944695</v>
      </c>
      <c r="W5587">
        <v>99.3</v>
      </c>
      <c r="X5587">
        <v>7.9572633902054353</v>
      </c>
    </row>
    <row r="5588" spans="5:24">
      <c r="E5588">
        <v>55.85</v>
      </c>
      <c r="F5588">
        <f t="shared" si="264"/>
        <v>5.5735836312140323</v>
      </c>
      <c r="T5588">
        <f t="shared" ca="1" si="262"/>
        <v>78.45</v>
      </c>
      <c r="U5588">
        <f t="shared" ca="1" si="263"/>
        <v>5.8937407961099773</v>
      </c>
      <c r="W5588">
        <v>86.4</v>
      </c>
      <c r="X5588">
        <v>6.5984684203398629</v>
      </c>
    </row>
    <row r="5589" spans="5:24">
      <c r="E5589">
        <v>55.86</v>
      </c>
      <c r="F5589">
        <f t="shared" si="264"/>
        <v>5.5737103295934691</v>
      </c>
      <c r="T5589">
        <f t="shared" ca="1" si="262"/>
        <v>92.02</v>
      </c>
      <c r="U5589">
        <f t="shared" ca="1" si="263"/>
        <v>6.2032090646247955</v>
      </c>
      <c r="W5589">
        <v>58.84</v>
      </c>
      <c r="X5589">
        <v>5.7234311022458373</v>
      </c>
    </row>
    <row r="5590" spans="5:24">
      <c r="E5590">
        <v>55.87</v>
      </c>
      <c r="F5590">
        <f t="shared" si="264"/>
        <v>5.5738370327060176</v>
      </c>
      <c r="T5590">
        <f t="shared" ca="1" si="262"/>
        <v>65.23</v>
      </c>
      <c r="U5590">
        <f t="shared" ca="1" si="263"/>
        <v>5.6957687334506</v>
      </c>
      <c r="W5590">
        <v>4.72</v>
      </c>
      <c r="X5590">
        <v>3.8273692016229108</v>
      </c>
    </row>
    <row r="5591" spans="5:24">
      <c r="E5591">
        <v>55.88</v>
      </c>
      <c r="F5591">
        <f t="shared" si="264"/>
        <v>5.5739637405601679</v>
      </c>
      <c r="T5591">
        <f t="shared" ca="1" si="262"/>
        <v>73.97</v>
      </c>
      <c r="U5591">
        <f t="shared" ca="1" si="263"/>
        <v>5.8212103984626573</v>
      </c>
      <c r="W5591">
        <v>83.56</v>
      </c>
      <c r="X5591">
        <v>6.4765338133722494</v>
      </c>
    </row>
    <row r="5592" spans="5:24">
      <c r="E5592">
        <v>55.89</v>
      </c>
      <c r="F5592">
        <f t="shared" si="264"/>
        <v>5.5740904531644118</v>
      </c>
      <c r="T5592">
        <f t="shared" ca="1" si="262"/>
        <v>18.670000000000002</v>
      </c>
      <c r="U5592">
        <f t="shared" ca="1" si="263"/>
        <v>5.0549386450480522</v>
      </c>
      <c r="W5592">
        <v>42.87</v>
      </c>
      <c r="X5592">
        <v>5.3203151655322261</v>
      </c>
    </row>
    <row r="5593" spans="5:24">
      <c r="E5593">
        <v>55.9</v>
      </c>
      <c r="F5593">
        <f t="shared" si="264"/>
        <v>5.5742171705272447</v>
      </c>
      <c r="T5593">
        <f t="shared" ca="1" si="262"/>
        <v>7.4</v>
      </c>
      <c r="U5593">
        <f t="shared" ca="1" si="263"/>
        <v>4.776683966420511</v>
      </c>
      <c r="W5593">
        <v>79.34</v>
      </c>
      <c r="X5593">
        <v>6.3182753116958317</v>
      </c>
    </row>
    <row r="5594" spans="5:24">
      <c r="E5594">
        <v>55.91</v>
      </c>
      <c r="F5594">
        <f t="shared" si="264"/>
        <v>5.574343892657164</v>
      </c>
      <c r="T5594">
        <f t="shared" ca="1" si="262"/>
        <v>17.559999999999999</v>
      </c>
      <c r="U5594">
        <f t="shared" ca="1" si="263"/>
        <v>5.0338678959046312</v>
      </c>
      <c r="W5594">
        <v>30.03</v>
      </c>
      <c r="X5594">
        <v>4.9764621233533832</v>
      </c>
    </row>
    <row r="5595" spans="5:24">
      <c r="E5595">
        <v>55.92</v>
      </c>
      <c r="F5595">
        <f t="shared" si="264"/>
        <v>5.5744706195626677</v>
      </c>
      <c r="T5595">
        <f t="shared" ca="1" si="262"/>
        <v>28.06</v>
      </c>
      <c r="U5595">
        <f t="shared" ca="1" si="263"/>
        <v>5.2094699880248951</v>
      </c>
      <c r="W5595">
        <v>15.8</v>
      </c>
      <c r="X5595">
        <v>4.4972883349734509</v>
      </c>
    </row>
    <row r="5596" spans="5:24">
      <c r="E5596">
        <v>55.93</v>
      </c>
      <c r="F5596">
        <f t="shared" si="264"/>
        <v>5.5745973512522582</v>
      </c>
      <c r="T5596">
        <f t="shared" ca="1" si="262"/>
        <v>33.119999999999997</v>
      </c>
      <c r="U5596">
        <f t="shared" ca="1" si="263"/>
        <v>5.2816989917595452</v>
      </c>
      <c r="W5596">
        <v>89.5</v>
      </c>
      <c r="X5596">
        <v>6.7535654384704511</v>
      </c>
    </row>
    <row r="5597" spans="5:24">
      <c r="E5597">
        <v>55.94</v>
      </c>
      <c r="F5597">
        <f t="shared" si="264"/>
        <v>5.5747240877344391</v>
      </c>
      <c r="T5597">
        <f t="shared" ca="1" si="262"/>
        <v>54.89</v>
      </c>
      <c r="U5597">
        <f t="shared" ca="1" si="263"/>
        <v>5.5614413406497327</v>
      </c>
      <c r="W5597">
        <v>81.97</v>
      </c>
      <c r="X5597">
        <v>6.4142223928155389</v>
      </c>
    </row>
    <row r="5598" spans="5:24">
      <c r="E5598">
        <v>55.95</v>
      </c>
      <c r="F5598">
        <f t="shared" si="264"/>
        <v>5.5748508290177154</v>
      </c>
      <c r="T5598">
        <f t="shared" ca="1" si="262"/>
        <v>61.37</v>
      </c>
      <c r="U5598">
        <f t="shared" ca="1" si="263"/>
        <v>5.6444878324974006</v>
      </c>
      <c r="W5598">
        <v>94.22</v>
      </c>
      <c r="X5598">
        <v>7.0735133481753465</v>
      </c>
    </row>
    <row r="5599" spans="5:24">
      <c r="E5599">
        <v>55.96</v>
      </c>
      <c r="F5599">
        <f t="shared" si="264"/>
        <v>5.5749775751105952</v>
      </c>
      <c r="T5599">
        <f t="shared" ca="1" si="262"/>
        <v>65.03</v>
      </c>
      <c r="U5599">
        <f t="shared" ca="1" si="263"/>
        <v>5.6930652651447629</v>
      </c>
      <c r="W5599">
        <v>99.88</v>
      </c>
      <c r="X5599">
        <v>8.5356723666270327</v>
      </c>
    </row>
    <row r="5600" spans="5:24">
      <c r="E5600">
        <v>55.97</v>
      </c>
      <c r="F5600">
        <f t="shared" si="264"/>
        <v>5.5751043260215889</v>
      </c>
      <c r="T5600">
        <f t="shared" ca="1" si="262"/>
        <v>84.22</v>
      </c>
      <c r="U5600">
        <f t="shared" ca="1" si="263"/>
        <v>6.0017704016847153</v>
      </c>
      <c r="W5600">
        <v>22.94</v>
      </c>
      <c r="X5600">
        <v>4.759175734088263</v>
      </c>
    </row>
    <row r="5601" spans="5:24">
      <c r="E5601">
        <v>55.98</v>
      </c>
      <c r="F5601">
        <f t="shared" si="264"/>
        <v>5.5752310817592088</v>
      </c>
      <c r="T5601">
        <f t="shared" ca="1" si="262"/>
        <v>5.97</v>
      </c>
      <c r="U5601">
        <f t="shared" ca="1" si="263"/>
        <v>4.7213515266293768</v>
      </c>
      <c r="W5601">
        <v>49.8</v>
      </c>
      <c r="X5601">
        <v>5.4949867224510731</v>
      </c>
    </row>
    <row r="5602" spans="5:24">
      <c r="E5602">
        <v>55.99</v>
      </c>
      <c r="F5602">
        <f t="shared" si="264"/>
        <v>5.5753578423319698</v>
      </c>
      <c r="T5602">
        <f t="shared" ca="1" si="262"/>
        <v>16.27</v>
      </c>
      <c r="U5602">
        <f t="shared" ca="1" si="263"/>
        <v>5.0082892164961716</v>
      </c>
      <c r="W5602">
        <v>2.98</v>
      </c>
      <c r="X5602">
        <v>3.61625886953138</v>
      </c>
    </row>
    <row r="5603" spans="5:24">
      <c r="E5603">
        <v>56</v>
      </c>
      <c r="F5603">
        <f t="shared" si="264"/>
        <v>5.5754846077483888</v>
      </c>
      <c r="T5603">
        <f t="shared" ca="1" si="262"/>
        <v>47.61</v>
      </c>
      <c r="U5603">
        <f t="shared" ca="1" si="263"/>
        <v>5.470027851875833</v>
      </c>
      <c r="W5603">
        <v>89.71</v>
      </c>
      <c r="X5603">
        <v>6.7651990023928628</v>
      </c>
    </row>
    <row r="5604" spans="5:24">
      <c r="E5604">
        <v>56.01</v>
      </c>
      <c r="F5604">
        <f t="shared" si="264"/>
        <v>5.5756113780169834</v>
      </c>
      <c r="T5604">
        <f t="shared" ca="1" si="262"/>
        <v>81.040000000000006</v>
      </c>
      <c r="U5604">
        <f t="shared" ca="1" si="263"/>
        <v>5.9396856390426844</v>
      </c>
      <c r="W5604">
        <v>1.62</v>
      </c>
      <c r="X5604">
        <v>3.3605593779550968</v>
      </c>
    </row>
    <row r="5605" spans="5:24">
      <c r="E5605">
        <v>56.02</v>
      </c>
      <c r="F5605">
        <f t="shared" si="264"/>
        <v>5.5757381531462764</v>
      </c>
      <c r="T5605">
        <f t="shared" ca="1" si="262"/>
        <v>67.41</v>
      </c>
      <c r="U5605">
        <f t="shared" ca="1" si="263"/>
        <v>5.7256315058678791</v>
      </c>
      <c r="W5605">
        <v>47.73</v>
      </c>
      <c r="X5605">
        <v>5.4430687992413702</v>
      </c>
    </row>
    <row r="5606" spans="5:24">
      <c r="E5606">
        <v>56.03</v>
      </c>
      <c r="F5606">
        <f t="shared" si="264"/>
        <v>5.5758649331447909</v>
      </c>
      <c r="T5606">
        <f t="shared" ca="1" si="262"/>
        <v>39.72</v>
      </c>
      <c r="U5606">
        <f t="shared" ca="1" si="263"/>
        <v>5.3696993583894681</v>
      </c>
      <c r="W5606">
        <v>71.239999999999995</v>
      </c>
      <c r="X5606">
        <v>6.0604097246972737</v>
      </c>
    </row>
    <row r="5607" spans="5:24">
      <c r="E5607">
        <v>56.04</v>
      </c>
      <c r="F5607">
        <f t="shared" si="264"/>
        <v>5.5759917180210516</v>
      </c>
      <c r="T5607">
        <f t="shared" ca="1" si="262"/>
        <v>97.15</v>
      </c>
      <c r="U5607">
        <f t="shared" ca="1" si="263"/>
        <v>6.4516554093544993</v>
      </c>
      <c r="W5607">
        <v>16.739999999999998</v>
      </c>
      <c r="X5607">
        <v>4.5355093622729807</v>
      </c>
    </row>
    <row r="5608" spans="5:24">
      <c r="E5608">
        <v>56.05</v>
      </c>
      <c r="F5608">
        <f t="shared" si="264"/>
        <v>5.5761185077835878</v>
      </c>
      <c r="T5608">
        <f t="shared" ca="1" si="262"/>
        <v>3.39</v>
      </c>
      <c r="U5608">
        <f t="shared" ca="1" si="263"/>
        <v>4.5868331103026119</v>
      </c>
      <c r="W5608">
        <v>64.45</v>
      </c>
      <c r="X5608">
        <v>5.8705133921225672</v>
      </c>
    </row>
    <row r="5609" spans="5:24">
      <c r="E5609">
        <v>56.06</v>
      </c>
      <c r="F5609">
        <f t="shared" si="264"/>
        <v>5.5762453024409293</v>
      </c>
      <c r="T5609">
        <f t="shared" ca="1" si="262"/>
        <v>45.34</v>
      </c>
      <c r="U5609">
        <f t="shared" ca="1" si="263"/>
        <v>5.4414621084308976</v>
      </c>
      <c r="W5609">
        <v>27.25</v>
      </c>
      <c r="X5609">
        <v>4.8947305850584906</v>
      </c>
    </row>
    <row r="5610" spans="5:24">
      <c r="E5610">
        <v>56.07</v>
      </c>
      <c r="F5610">
        <f t="shared" si="264"/>
        <v>5.5763721020016082</v>
      </c>
      <c r="T5610">
        <f t="shared" ca="1" si="262"/>
        <v>11.77</v>
      </c>
      <c r="U5610">
        <f t="shared" ca="1" si="263"/>
        <v>4.9067184523228411</v>
      </c>
      <c r="W5610">
        <v>42.42</v>
      </c>
      <c r="X5610">
        <v>5.3088396923251162</v>
      </c>
    </row>
    <row r="5611" spans="5:24">
      <c r="E5611">
        <v>56.08</v>
      </c>
      <c r="F5611">
        <f t="shared" si="264"/>
        <v>5.5764989064741597</v>
      </c>
      <c r="T5611">
        <f t="shared" ca="1" si="262"/>
        <v>64.41</v>
      </c>
      <c r="U5611">
        <f t="shared" ca="1" si="263"/>
        <v>5.6847198575817179</v>
      </c>
      <c r="W5611">
        <v>93.86</v>
      </c>
      <c r="X5611">
        <v>7.0431268551963013</v>
      </c>
    </row>
    <row r="5612" spans="5:24">
      <c r="E5612">
        <v>56.09</v>
      </c>
      <c r="F5612">
        <f t="shared" si="264"/>
        <v>5.5766257158671202</v>
      </c>
      <c r="T5612">
        <f t="shared" ca="1" si="262"/>
        <v>2.5099999999999998</v>
      </c>
      <c r="U5612">
        <f t="shared" ca="1" si="263"/>
        <v>4.5208720810250824</v>
      </c>
      <c r="W5612">
        <v>20.14</v>
      </c>
      <c r="X5612">
        <v>4.6633689735069206</v>
      </c>
    </row>
    <row r="5613" spans="5:24">
      <c r="E5613">
        <v>56.1</v>
      </c>
      <c r="F5613">
        <f t="shared" si="264"/>
        <v>5.5767525301890286</v>
      </c>
      <c r="T5613">
        <f t="shared" ca="1" si="262"/>
        <v>40.25</v>
      </c>
      <c r="U5613">
        <f t="shared" ca="1" si="263"/>
        <v>5.3765592925728107</v>
      </c>
      <c r="W5613">
        <v>48.59</v>
      </c>
      <c r="X5613">
        <v>5.4646491798359946</v>
      </c>
    </row>
    <row r="5614" spans="5:24">
      <c r="E5614">
        <v>56.11</v>
      </c>
      <c r="F5614">
        <f t="shared" si="264"/>
        <v>5.5768793494484274</v>
      </c>
      <c r="T5614">
        <f t="shared" ca="1" si="262"/>
        <v>43.33</v>
      </c>
      <c r="U5614">
        <f t="shared" ca="1" si="263"/>
        <v>5.4160106271823008</v>
      </c>
      <c r="W5614">
        <v>85.14</v>
      </c>
      <c r="X5614">
        <v>6.5424566795930108</v>
      </c>
    </row>
    <row r="5615" spans="5:24">
      <c r="E5615">
        <v>56.12</v>
      </c>
      <c r="F5615">
        <f t="shared" si="264"/>
        <v>5.5770061736538592</v>
      </c>
      <c r="T5615">
        <f t="shared" ca="1" si="262"/>
        <v>41.57</v>
      </c>
      <c r="U5615">
        <f t="shared" ca="1" si="263"/>
        <v>5.393546819005004</v>
      </c>
      <c r="W5615">
        <v>67.11</v>
      </c>
      <c r="X5615">
        <v>5.9429526276671236</v>
      </c>
    </row>
    <row r="5616" spans="5:24">
      <c r="E5616">
        <v>56.13</v>
      </c>
      <c r="F5616">
        <f t="shared" si="264"/>
        <v>5.5771330028138708</v>
      </c>
      <c r="T5616">
        <f t="shared" ca="1" si="262"/>
        <v>90.17</v>
      </c>
      <c r="U5616">
        <f t="shared" ca="1" si="263"/>
        <v>6.1456495249055481</v>
      </c>
      <c r="W5616">
        <v>91.96</v>
      </c>
      <c r="X5616">
        <v>6.902386039225707</v>
      </c>
    </row>
    <row r="5617" spans="5:24">
      <c r="E5617">
        <v>56.14</v>
      </c>
      <c r="F5617">
        <f t="shared" si="264"/>
        <v>5.5772598369370101</v>
      </c>
      <c r="T5617">
        <f t="shared" ca="1" si="262"/>
        <v>42.03</v>
      </c>
      <c r="U5617">
        <f t="shared" ca="1" si="263"/>
        <v>5.3994369665483335</v>
      </c>
      <c r="W5617">
        <v>79.150000000000006</v>
      </c>
      <c r="X5617">
        <v>6.311636919657297</v>
      </c>
    </row>
    <row r="5618" spans="5:24">
      <c r="E5618">
        <v>56.15</v>
      </c>
      <c r="F5618">
        <f t="shared" si="264"/>
        <v>5.5773866760318285</v>
      </c>
      <c r="T5618">
        <f t="shared" ca="1" si="262"/>
        <v>47.43</v>
      </c>
      <c r="U5618">
        <f t="shared" ca="1" si="263"/>
        <v>5.4677675156517838</v>
      </c>
      <c r="W5618">
        <v>41.91</v>
      </c>
      <c r="X5618">
        <v>5.2958035686782887</v>
      </c>
    </row>
    <row r="5619" spans="5:24">
      <c r="E5619">
        <v>56.16</v>
      </c>
      <c r="F5619">
        <f t="shared" si="264"/>
        <v>5.5775135201068782</v>
      </c>
      <c r="T5619">
        <f t="shared" ca="1" si="262"/>
        <v>93.12</v>
      </c>
      <c r="U5619">
        <f t="shared" ca="1" si="263"/>
        <v>6.2423939843248579</v>
      </c>
      <c r="W5619">
        <v>84.53</v>
      </c>
      <c r="X5619">
        <v>6.5164818210190418</v>
      </c>
    </row>
    <row r="5620" spans="5:24">
      <c r="E5620">
        <v>56.17</v>
      </c>
      <c r="F5620">
        <f t="shared" si="264"/>
        <v>5.5776403691707133</v>
      </c>
      <c r="T5620">
        <f t="shared" ca="1" si="262"/>
        <v>66.02</v>
      </c>
      <c r="U5620">
        <f t="shared" ca="1" si="263"/>
        <v>5.706504513529663</v>
      </c>
      <c r="W5620">
        <v>61.62</v>
      </c>
      <c r="X5620">
        <v>5.7955156485892205</v>
      </c>
    </row>
    <row r="5621" spans="5:24">
      <c r="E5621">
        <v>56.18</v>
      </c>
      <c r="F5621">
        <f t="shared" si="264"/>
        <v>5.5777672232318931</v>
      </c>
      <c r="T5621">
        <f t="shared" ca="1" si="262"/>
        <v>74.290000000000006</v>
      </c>
      <c r="U5621">
        <f t="shared" ca="1" si="263"/>
        <v>5.826155938250615</v>
      </c>
      <c r="W5621">
        <v>90.59</v>
      </c>
      <c r="X5621">
        <v>6.8159226668637274</v>
      </c>
    </row>
    <row r="5622" spans="5:24">
      <c r="E5622">
        <v>56.19</v>
      </c>
      <c r="F5622">
        <f t="shared" si="264"/>
        <v>5.5778940822989762</v>
      </c>
      <c r="T5622">
        <f t="shared" ca="1" si="262"/>
        <v>36.58</v>
      </c>
      <c r="U5622">
        <f t="shared" ca="1" si="263"/>
        <v>5.3285010234199603</v>
      </c>
      <c r="W5622">
        <v>21.02</v>
      </c>
      <c r="X5622">
        <v>4.6942725183707807</v>
      </c>
    </row>
    <row r="5623" spans="5:24">
      <c r="E5623">
        <v>56.2</v>
      </c>
      <c r="F5623">
        <f t="shared" si="264"/>
        <v>5.5780209463805246</v>
      </c>
      <c r="T5623">
        <f t="shared" ca="1" si="262"/>
        <v>75.400000000000006</v>
      </c>
      <c r="U5623">
        <f t="shared" ca="1" si="263"/>
        <v>5.843565643397735</v>
      </c>
      <c r="W5623">
        <v>20.22</v>
      </c>
      <c r="X5623">
        <v>4.6662111862651203</v>
      </c>
    </row>
    <row r="5624" spans="5:24">
      <c r="E5624">
        <v>56.21</v>
      </c>
      <c r="F5624">
        <f t="shared" si="264"/>
        <v>5.5781478154851039</v>
      </c>
      <c r="T5624">
        <f t="shared" ca="1" si="262"/>
        <v>63.43</v>
      </c>
      <c r="U5624">
        <f t="shared" ca="1" si="263"/>
        <v>5.6716319076792709</v>
      </c>
      <c r="W5624">
        <v>43.95</v>
      </c>
      <c r="X5624">
        <v>5.3477629844328236</v>
      </c>
    </row>
    <row r="5625" spans="5:24">
      <c r="E5625">
        <v>56.22</v>
      </c>
      <c r="F5625">
        <f t="shared" si="264"/>
        <v>5.5782746896212787</v>
      </c>
      <c r="T5625">
        <f t="shared" ca="1" si="262"/>
        <v>35.840000000000003</v>
      </c>
      <c r="U5625">
        <f t="shared" ca="1" si="263"/>
        <v>5.3186305914630783</v>
      </c>
      <c r="W5625">
        <v>24.79</v>
      </c>
      <c r="X5625">
        <v>4.8188870128671777</v>
      </c>
    </row>
    <row r="5626" spans="5:24">
      <c r="E5626">
        <v>56.23</v>
      </c>
      <c r="F5626">
        <f t="shared" si="264"/>
        <v>5.5784015687976201</v>
      </c>
      <c r="T5626">
        <f t="shared" ca="1" si="262"/>
        <v>95.79</v>
      </c>
      <c r="U5626">
        <f t="shared" ca="1" si="263"/>
        <v>6.3634099873258876</v>
      </c>
      <c r="W5626">
        <v>59.65</v>
      </c>
      <c r="X5626">
        <v>5.7442980417448082</v>
      </c>
    </row>
    <row r="5627" spans="5:24">
      <c r="E5627">
        <v>56.24</v>
      </c>
      <c r="F5627">
        <f t="shared" si="264"/>
        <v>5.5785284530226971</v>
      </c>
      <c r="T5627">
        <f t="shared" ca="1" si="262"/>
        <v>33.86</v>
      </c>
      <c r="U5627">
        <f t="shared" ca="1" si="263"/>
        <v>5.2918564971743676</v>
      </c>
      <c r="W5627">
        <v>31</v>
      </c>
      <c r="X5627">
        <v>5.0041496526525462</v>
      </c>
    </row>
    <row r="5628" spans="5:24">
      <c r="E5628">
        <v>56.25</v>
      </c>
      <c r="F5628">
        <f t="shared" si="264"/>
        <v>5.5786553423050851</v>
      </c>
      <c r="T5628">
        <f t="shared" ca="1" si="262"/>
        <v>34.25</v>
      </c>
      <c r="U5628">
        <f t="shared" ca="1" si="263"/>
        <v>5.2971751461505425</v>
      </c>
      <c r="W5628">
        <v>57.36</v>
      </c>
      <c r="X5628">
        <v>5.6855470249089191</v>
      </c>
    </row>
    <row r="5629" spans="5:24">
      <c r="E5629">
        <v>56.26</v>
      </c>
      <c r="F5629">
        <f t="shared" si="264"/>
        <v>5.5787822366533595</v>
      </c>
      <c r="T5629">
        <f t="shared" ca="1" si="262"/>
        <v>24.03</v>
      </c>
      <c r="U5629">
        <f t="shared" ca="1" si="263"/>
        <v>5.1473310661408593</v>
      </c>
      <c r="W5629">
        <v>80.67</v>
      </c>
      <c r="X5629">
        <v>6.3657997250607794</v>
      </c>
    </row>
    <row r="5630" spans="5:24">
      <c r="E5630">
        <v>56.27</v>
      </c>
      <c r="F5630">
        <f t="shared" si="264"/>
        <v>5.5789091360760992</v>
      </c>
      <c r="T5630">
        <f t="shared" ca="1" si="262"/>
        <v>10.55</v>
      </c>
      <c r="U5630">
        <f t="shared" ca="1" si="263"/>
        <v>4.8745897858027183</v>
      </c>
      <c r="W5630">
        <v>71.430000000000007</v>
      </c>
      <c r="X5630">
        <v>6.0659908509178102</v>
      </c>
    </row>
    <row r="5631" spans="5:24">
      <c r="E5631">
        <v>56.28</v>
      </c>
      <c r="F5631">
        <f t="shared" si="264"/>
        <v>5.5790360405818831</v>
      </c>
      <c r="T5631">
        <f t="shared" ca="1" si="262"/>
        <v>82.52</v>
      </c>
      <c r="U5631">
        <f t="shared" ca="1" si="263"/>
        <v>5.9676827210957608</v>
      </c>
      <c r="W5631">
        <v>33.909999999999997</v>
      </c>
      <c r="X5631">
        <v>5.0850793603826947</v>
      </c>
    </row>
    <row r="5632" spans="5:24">
      <c r="E5632">
        <v>56.29</v>
      </c>
      <c r="F5632">
        <f t="shared" si="264"/>
        <v>5.5791629501792954</v>
      </c>
      <c r="T5632">
        <f t="shared" ca="1" si="262"/>
        <v>6.44</v>
      </c>
      <c r="U5632">
        <f t="shared" ca="1" si="263"/>
        <v>4.7405744896166926</v>
      </c>
      <c r="W5632">
        <v>8.2899999999999991</v>
      </c>
      <c r="X5632">
        <v>4.1141738651616659</v>
      </c>
    </row>
    <row r="5633" spans="5:24">
      <c r="E5633">
        <v>56.3</v>
      </c>
      <c r="F5633">
        <f t="shared" si="264"/>
        <v>5.5792898648769214</v>
      </c>
      <c r="T5633">
        <f t="shared" ca="1" si="262"/>
        <v>48.33</v>
      </c>
      <c r="U5633">
        <f t="shared" ca="1" si="263"/>
        <v>5.4790635373861631</v>
      </c>
      <c r="W5633">
        <v>38.5</v>
      </c>
      <c r="X5633">
        <v>5.2076251037731955</v>
      </c>
    </row>
    <row r="5634" spans="5:24">
      <c r="E5634">
        <v>56.31</v>
      </c>
      <c r="F5634">
        <f t="shared" si="264"/>
        <v>5.5794167846833487</v>
      </c>
      <c r="T5634">
        <f t="shared" ca="1" si="262"/>
        <v>8.43</v>
      </c>
      <c r="U5634">
        <f t="shared" ca="1" si="263"/>
        <v>4.8116418868317492</v>
      </c>
      <c r="W5634">
        <v>53.13</v>
      </c>
      <c r="X5634">
        <v>5.5785381306601938</v>
      </c>
    </row>
    <row r="5635" spans="5:24">
      <c r="E5635">
        <v>56.32</v>
      </c>
      <c r="F5635">
        <f t="shared" si="264"/>
        <v>5.5795437096071669</v>
      </c>
      <c r="T5635">
        <f t="shared" ca="1" si="262"/>
        <v>93.68</v>
      </c>
      <c r="U5635">
        <f t="shared" ca="1" si="263"/>
        <v>6.2642267103377041</v>
      </c>
      <c r="W5635">
        <v>31.29</v>
      </c>
      <c r="X5635">
        <v>5.0123531431982613</v>
      </c>
    </row>
    <row r="5636" spans="5:24">
      <c r="E5636">
        <v>56.33</v>
      </c>
      <c r="F5636">
        <f t="shared" si="264"/>
        <v>5.5796706396569684</v>
      </c>
      <c r="T5636">
        <f t="shared" ca="1" si="262"/>
        <v>49.42</v>
      </c>
      <c r="U5636">
        <f t="shared" ca="1" si="263"/>
        <v>5.4927305219064664</v>
      </c>
      <c r="W5636">
        <v>34.130000000000003</v>
      </c>
      <c r="X5636">
        <v>5.091082219396684</v>
      </c>
    </row>
    <row r="5637" spans="5:24">
      <c r="E5637">
        <v>56.34</v>
      </c>
      <c r="F5637">
        <f t="shared" si="264"/>
        <v>5.5797975748413489</v>
      </c>
      <c r="T5637">
        <f t="shared" ref="T5637:T5700" ca="1" si="265">RANDBETWEEN(1,10000)/100</f>
        <v>72.959999999999994</v>
      </c>
      <c r="U5637">
        <f t="shared" ref="U5637:U5700" ca="1" si="266">NORMINV(T5637/100,$C$3,$C$4)</f>
        <v>5.8058018420715225</v>
      </c>
      <c r="W5637">
        <v>55.69</v>
      </c>
      <c r="X5637">
        <v>5.6431141878525519</v>
      </c>
    </row>
    <row r="5638" spans="5:24">
      <c r="E5638">
        <v>56.35</v>
      </c>
      <c r="F5638">
        <f t="shared" si="264"/>
        <v>5.5799245151689041</v>
      </c>
      <c r="T5638">
        <f t="shared" ca="1" si="265"/>
        <v>69.010000000000005</v>
      </c>
      <c r="U5638">
        <f t="shared" ca="1" si="266"/>
        <v>5.748066909594665</v>
      </c>
      <c r="W5638">
        <v>38.31</v>
      </c>
      <c r="X5638">
        <v>5.2026509007594166</v>
      </c>
    </row>
    <row r="5639" spans="5:24">
      <c r="E5639">
        <v>56.36</v>
      </c>
      <c r="F5639">
        <f t="shared" si="264"/>
        <v>5.5800514606482334</v>
      </c>
      <c r="T5639">
        <f t="shared" ca="1" si="265"/>
        <v>54.43</v>
      </c>
      <c r="U5639">
        <f t="shared" ca="1" si="266"/>
        <v>5.5556364150656954</v>
      </c>
      <c r="W5639">
        <v>80.25</v>
      </c>
      <c r="X5639">
        <v>6.3505848646683845</v>
      </c>
    </row>
    <row r="5640" spans="5:24">
      <c r="E5640">
        <v>56.37</v>
      </c>
      <c r="F5640">
        <f t="shared" si="264"/>
        <v>5.5801784112879398</v>
      </c>
      <c r="T5640">
        <f t="shared" ca="1" si="265"/>
        <v>87.55</v>
      </c>
      <c r="U5640">
        <f t="shared" ca="1" si="266"/>
        <v>6.076390846942096</v>
      </c>
      <c r="W5640">
        <v>48.34</v>
      </c>
      <c r="X5640">
        <v>5.4583779561298114</v>
      </c>
    </row>
    <row r="5641" spans="5:24">
      <c r="E5641">
        <v>56.38</v>
      </c>
      <c r="F5641">
        <f t="shared" si="264"/>
        <v>5.5803053670966278</v>
      </c>
      <c r="T5641">
        <f t="shared" ca="1" si="265"/>
        <v>89.8</v>
      </c>
      <c r="U5641">
        <f t="shared" ca="1" si="266"/>
        <v>6.1351188111965742</v>
      </c>
      <c r="W5641">
        <v>39.340000000000003</v>
      </c>
      <c r="X5641">
        <v>5.2295316982523721</v>
      </c>
    </row>
    <row r="5642" spans="5:24">
      <c r="E5642">
        <v>56.39</v>
      </c>
      <c r="F5642">
        <f t="shared" si="264"/>
        <v>5.5804323280829013</v>
      </c>
      <c r="T5642">
        <f t="shared" ca="1" si="265"/>
        <v>79.48</v>
      </c>
      <c r="U5642">
        <f t="shared" ca="1" si="266"/>
        <v>5.9115949601359388</v>
      </c>
      <c r="W5642">
        <v>11.89</v>
      </c>
      <c r="X5642">
        <v>4.3194964516097043</v>
      </c>
    </row>
    <row r="5643" spans="5:24">
      <c r="E5643">
        <v>56.4</v>
      </c>
      <c r="F5643">
        <f t="shared" si="264"/>
        <v>5.580559294255373</v>
      </c>
      <c r="T5643">
        <f t="shared" ca="1" si="265"/>
        <v>14.94</v>
      </c>
      <c r="U5643">
        <f t="shared" ca="1" si="266"/>
        <v>4.9804949080586942</v>
      </c>
      <c r="W5643">
        <v>21.36</v>
      </c>
      <c r="X5643">
        <v>4.7060078477295821</v>
      </c>
    </row>
    <row r="5644" spans="5:24">
      <c r="E5644">
        <v>56.41</v>
      </c>
      <c r="F5644">
        <f t="shared" si="264"/>
        <v>5.580686265622651</v>
      </c>
      <c r="T5644">
        <f t="shared" ca="1" si="265"/>
        <v>49.17</v>
      </c>
      <c r="U5644">
        <f t="shared" ca="1" si="266"/>
        <v>5.4895967420947169</v>
      </c>
      <c r="W5644">
        <v>9.5399999999999991</v>
      </c>
      <c r="X5644">
        <v>4.1917838328367019</v>
      </c>
    </row>
    <row r="5645" spans="5:24">
      <c r="E5645">
        <v>56.42</v>
      </c>
      <c r="F5645">
        <f t="shared" ref="F5645:F5708" si="267">NORMINV(E5645/100,$C$3,$C$4)</f>
        <v>5.5808132421933507</v>
      </c>
      <c r="T5645">
        <f t="shared" ca="1" si="265"/>
        <v>3.8</v>
      </c>
      <c r="U5645">
        <f t="shared" ca="1" si="266"/>
        <v>4.6128090448275207</v>
      </c>
      <c r="W5645">
        <v>28.96</v>
      </c>
      <c r="X5645">
        <v>4.9454463504805135</v>
      </c>
    </row>
    <row r="5646" spans="5:24">
      <c r="E5646">
        <v>56.43</v>
      </c>
      <c r="F5646">
        <f t="shared" si="267"/>
        <v>5.5809402239760892</v>
      </c>
      <c r="T5646">
        <f t="shared" ca="1" si="265"/>
        <v>9.76</v>
      </c>
      <c r="U5646">
        <f t="shared" ca="1" si="266"/>
        <v>4.8523256988282695</v>
      </c>
      <c r="W5646">
        <v>79.959999999999994</v>
      </c>
      <c r="X5646">
        <v>6.3401933256919882</v>
      </c>
    </row>
    <row r="5647" spans="5:24">
      <c r="E5647">
        <v>56.44</v>
      </c>
      <c r="F5647">
        <f t="shared" si="267"/>
        <v>5.5810672109794828</v>
      </c>
      <c r="T5647">
        <f t="shared" ca="1" si="265"/>
        <v>17.2</v>
      </c>
      <c r="U5647">
        <f t="shared" ca="1" si="266"/>
        <v>5.0268543210192123</v>
      </c>
      <c r="W5647">
        <v>35.200000000000003</v>
      </c>
      <c r="X5647">
        <v>5.1200735329586928</v>
      </c>
    </row>
    <row r="5648" spans="5:24">
      <c r="E5648">
        <v>56.45</v>
      </c>
      <c r="F5648">
        <f t="shared" si="267"/>
        <v>5.5811942032121538</v>
      </c>
      <c r="T5648">
        <f t="shared" ca="1" si="265"/>
        <v>11.35</v>
      </c>
      <c r="U5648">
        <f t="shared" ca="1" si="266"/>
        <v>4.8959385598012375</v>
      </c>
      <c r="W5648">
        <v>6.19</v>
      </c>
      <c r="X5648">
        <v>3.9609824016220592</v>
      </c>
    </row>
    <row r="5649" spans="5:24">
      <c r="E5649">
        <v>56.46</v>
      </c>
      <c r="F5649">
        <f t="shared" si="267"/>
        <v>5.5813212006827255</v>
      </c>
      <c r="T5649">
        <f t="shared" ca="1" si="265"/>
        <v>53.35</v>
      </c>
      <c r="U5649">
        <f t="shared" ca="1" si="266"/>
        <v>5.5420354884555794</v>
      </c>
      <c r="W5649">
        <v>72.819999999999993</v>
      </c>
      <c r="X5649">
        <v>6.1073781282697368</v>
      </c>
    </row>
    <row r="5650" spans="5:24">
      <c r="E5650">
        <v>56.47</v>
      </c>
      <c r="F5650">
        <f t="shared" si="267"/>
        <v>5.5814482033998232</v>
      </c>
      <c r="T5650">
        <f t="shared" ca="1" si="265"/>
        <v>42.92</v>
      </c>
      <c r="U5650">
        <f t="shared" ca="1" si="266"/>
        <v>5.4107943655627828</v>
      </c>
      <c r="W5650">
        <v>71.489999999999995</v>
      </c>
      <c r="X5650">
        <v>6.0677569726195024</v>
      </c>
    </row>
    <row r="5651" spans="5:24">
      <c r="E5651">
        <v>56.48</v>
      </c>
      <c r="F5651">
        <f t="shared" si="267"/>
        <v>5.5815752113720762</v>
      </c>
      <c r="T5651">
        <f t="shared" ca="1" si="265"/>
        <v>36.35</v>
      </c>
      <c r="U5651">
        <f t="shared" ca="1" si="266"/>
        <v>5.3254405179820115</v>
      </c>
      <c r="W5651">
        <v>4.5599999999999996</v>
      </c>
      <c r="X5651">
        <v>3.810898601995631</v>
      </c>
    </row>
    <row r="5652" spans="5:24">
      <c r="E5652">
        <v>56.49</v>
      </c>
      <c r="F5652">
        <f t="shared" si="267"/>
        <v>5.5817022246081143</v>
      </c>
      <c r="T5652">
        <f t="shared" ca="1" si="265"/>
        <v>65.290000000000006</v>
      </c>
      <c r="U5652">
        <f t="shared" ca="1" si="266"/>
        <v>5.6965808876423534</v>
      </c>
      <c r="W5652">
        <v>8.0399999999999991</v>
      </c>
      <c r="X5652">
        <v>4.0976139607742921</v>
      </c>
    </row>
    <row r="5653" spans="5:24">
      <c r="E5653">
        <v>56.5</v>
      </c>
      <c r="F5653">
        <f t="shared" si="267"/>
        <v>5.5818292431165704</v>
      </c>
      <c r="T5653">
        <f t="shared" ca="1" si="265"/>
        <v>6.69</v>
      </c>
      <c r="U5653">
        <f t="shared" ca="1" si="266"/>
        <v>4.7503580552391718</v>
      </c>
      <c r="W5653">
        <v>39.36</v>
      </c>
      <c r="X5653">
        <v>5.2300516636040895</v>
      </c>
    </row>
    <row r="5654" spans="5:24">
      <c r="E5654">
        <v>56.51</v>
      </c>
      <c r="F5654">
        <f t="shared" si="267"/>
        <v>5.5819562669060812</v>
      </c>
      <c r="T5654">
        <f t="shared" ca="1" si="265"/>
        <v>4.59</v>
      </c>
      <c r="U5654">
        <f t="shared" ca="1" si="266"/>
        <v>4.6570109043395211</v>
      </c>
      <c r="W5654">
        <v>74.09</v>
      </c>
      <c r="X5654">
        <v>6.1461225385374227</v>
      </c>
    </row>
    <row r="5655" spans="5:24">
      <c r="E5655">
        <v>56.52</v>
      </c>
      <c r="F5655">
        <f t="shared" si="267"/>
        <v>5.5820832959852833</v>
      </c>
      <c r="T5655">
        <f t="shared" ca="1" si="265"/>
        <v>0.62</v>
      </c>
      <c r="U5655">
        <f t="shared" ca="1" si="266"/>
        <v>4.2497241034754794</v>
      </c>
      <c r="W5655">
        <v>49.66</v>
      </c>
      <c r="X5655">
        <v>5.491477360693187</v>
      </c>
    </row>
    <row r="5656" spans="5:24">
      <c r="E5656">
        <v>56.53</v>
      </c>
      <c r="F5656">
        <f t="shared" si="267"/>
        <v>5.5822103303628179</v>
      </c>
      <c r="T5656">
        <f t="shared" ca="1" si="265"/>
        <v>39.450000000000003</v>
      </c>
      <c r="U5656">
        <f t="shared" ca="1" si="266"/>
        <v>5.366195303477661</v>
      </c>
      <c r="W5656">
        <v>52.32</v>
      </c>
      <c r="X5656">
        <v>5.5581865928301672</v>
      </c>
    </row>
    <row r="5657" spans="5:24">
      <c r="E5657">
        <v>56.54</v>
      </c>
      <c r="F5657">
        <f t="shared" si="267"/>
        <v>5.5823373700473287</v>
      </c>
      <c r="T5657">
        <f t="shared" ca="1" si="265"/>
        <v>24.76</v>
      </c>
      <c r="U5657">
        <f t="shared" ca="1" si="266"/>
        <v>5.1589691995874221</v>
      </c>
      <c r="W5657">
        <v>46.76</v>
      </c>
      <c r="X5657">
        <v>5.41869575732954</v>
      </c>
    </row>
    <row r="5658" spans="5:24">
      <c r="E5658">
        <v>56.55</v>
      </c>
      <c r="F5658">
        <f t="shared" si="267"/>
        <v>5.5824644150474585</v>
      </c>
      <c r="T5658">
        <f t="shared" ca="1" si="265"/>
        <v>32.200000000000003</v>
      </c>
      <c r="U5658">
        <f t="shared" ca="1" si="266"/>
        <v>5.268943299111811</v>
      </c>
      <c r="W5658">
        <v>81.900000000000006</v>
      </c>
      <c r="X5658">
        <v>6.4115607350675408</v>
      </c>
    </row>
    <row r="5659" spans="5:24">
      <c r="E5659">
        <v>56.56</v>
      </c>
      <c r="F5659">
        <f t="shared" si="267"/>
        <v>5.5825914653718582</v>
      </c>
      <c r="T5659">
        <f t="shared" ca="1" si="265"/>
        <v>22.8</v>
      </c>
      <c r="U5659">
        <f t="shared" ca="1" si="266"/>
        <v>5.1272752259096057</v>
      </c>
      <c r="W5659">
        <v>42.89</v>
      </c>
      <c r="X5659">
        <v>5.3208246266276049</v>
      </c>
    </row>
    <row r="5660" spans="5:24">
      <c r="E5660">
        <v>56.57</v>
      </c>
      <c r="F5660">
        <f t="shared" si="267"/>
        <v>5.5827185210291752</v>
      </c>
      <c r="T5660">
        <f t="shared" ca="1" si="265"/>
        <v>54.27</v>
      </c>
      <c r="U5660">
        <f t="shared" ca="1" si="266"/>
        <v>5.5536191068897027</v>
      </c>
      <c r="W5660">
        <v>83.1</v>
      </c>
      <c r="X5660">
        <v>6.4581244654219025</v>
      </c>
    </row>
    <row r="5661" spans="5:24">
      <c r="E5661">
        <v>56.58</v>
      </c>
      <c r="F5661">
        <f t="shared" si="267"/>
        <v>5.5828455820280647</v>
      </c>
      <c r="T5661">
        <f t="shared" ca="1" si="265"/>
        <v>69.25</v>
      </c>
      <c r="U5661">
        <f t="shared" ca="1" si="266"/>
        <v>5.7514745919475292</v>
      </c>
      <c r="W5661">
        <v>76.349999999999994</v>
      </c>
      <c r="X5661">
        <v>6.2176064167877048</v>
      </c>
    </row>
    <row r="5662" spans="5:24">
      <c r="E5662">
        <v>56.59</v>
      </c>
      <c r="F5662">
        <f t="shared" si="267"/>
        <v>5.5829726483771802</v>
      </c>
      <c r="T5662">
        <f t="shared" ca="1" si="265"/>
        <v>27.86</v>
      </c>
      <c r="U5662">
        <f t="shared" ca="1" si="266"/>
        <v>5.2064972404254668</v>
      </c>
      <c r="W5662">
        <v>76.17</v>
      </c>
      <c r="X5662">
        <v>6.211781645883649</v>
      </c>
    </row>
    <row r="5663" spans="5:24">
      <c r="E5663">
        <v>56.6</v>
      </c>
      <c r="F5663">
        <f t="shared" si="267"/>
        <v>5.5830997200851797</v>
      </c>
      <c r="T5663">
        <f t="shared" ca="1" si="265"/>
        <v>48.1</v>
      </c>
      <c r="U5663">
        <f t="shared" ca="1" si="266"/>
        <v>5.4761780220227614</v>
      </c>
      <c r="W5663">
        <v>60.1</v>
      </c>
      <c r="X5663">
        <v>5.7559363317436931</v>
      </c>
    </row>
    <row r="5664" spans="5:24">
      <c r="E5664">
        <v>56.61</v>
      </c>
      <c r="F5664">
        <f t="shared" si="267"/>
        <v>5.583226797160723</v>
      </c>
      <c r="T5664">
        <f t="shared" ca="1" si="265"/>
        <v>55</v>
      </c>
      <c r="U5664">
        <f t="shared" ca="1" si="266"/>
        <v>5.5628306734275368</v>
      </c>
      <c r="W5664">
        <v>62.74</v>
      </c>
      <c r="X5664">
        <v>5.8249749904364849</v>
      </c>
    </row>
    <row r="5665" spans="5:24">
      <c r="E5665">
        <v>56.62</v>
      </c>
      <c r="F5665">
        <f t="shared" si="267"/>
        <v>5.5833538796124742</v>
      </c>
      <c r="T5665">
        <f t="shared" ca="1" si="265"/>
        <v>17.68</v>
      </c>
      <c r="U5665">
        <f t="shared" ca="1" si="266"/>
        <v>5.0361854524510719</v>
      </c>
      <c r="W5665">
        <v>50.09</v>
      </c>
      <c r="X5665">
        <v>5.5022559673607487</v>
      </c>
    </row>
    <row r="5666" spans="5:24">
      <c r="E5666">
        <v>56.63</v>
      </c>
      <c r="F5666">
        <f t="shared" si="267"/>
        <v>5.5834809674490966</v>
      </c>
      <c r="T5666">
        <f t="shared" ca="1" si="265"/>
        <v>47.16</v>
      </c>
      <c r="U5666">
        <f t="shared" ca="1" si="266"/>
        <v>5.4643757612791104</v>
      </c>
      <c r="W5666">
        <v>96.84</v>
      </c>
      <c r="X5666">
        <v>7.357781847089389</v>
      </c>
    </row>
    <row r="5667" spans="5:24">
      <c r="E5667">
        <v>56.64</v>
      </c>
      <c r="F5667">
        <f t="shared" si="267"/>
        <v>5.5836080606792597</v>
      </c>
      <c r="T5667">
        <f t="shared" ca="1" si="265"/>
        <v>94.93</v>
      </c>
      <c r="U5667">
        <f t="shared" ca="1" si="266"/>
        <v>6.3190520017336222</v>
      </c>
      <c r="W5667">
        <v>14.19</v>
      </c>
      <c r="X5667">
        <v>4.4281780229979226</v>
      </c>
    </row>
    <row r="5668" spans="5:24">
      <c r="E5668">
        <v>56.65</v>
      </c>
      <c r="F5668">
        <f t="shared" si="267"/>
        <v>5.5837351593116322</v>
      </c>
      <c r="T5668">
        <f t="shared" ca="1" si="265"/>
        <v>65.510000000000005</v>
      </c>
      <c r="U5668">
        <f t="shared" ca="1" si="266"/>
        <v>5.6995632479927281</v>
      </c>
      <c r="W5668">
        <v>33.01</v>
      </c>
      <c r="X5668">
        <v>5.0603629472143563</v>
      </c>
    </row>
    <row r="5669" spans="5:24">
      <c r="E5669">
        <v>56.66</v>
      </c>
      <c r="F5669">
        <f t="shared" si="267"/>
        <v>5.5838622633548862</v>
      </c>
      <c r="T5669">
        <f t="shared" ca="1" si="265"/>
        <v>77.84</v>
      </c>
      <c r="U5669">
        <f t="shared" ca="1" si="266"/>
        <v>5.8834003669252013</v>
      </c>
      <c r="W5669">
        <v>82.55</v>
      </c>
      <c r="X5669">
        <v>6.4365307265528546</v>
      </c>
    </row>
    <row r="5670" spans="5:24">
      <c r="E5670">
        <v>56.67</v>
      </c>
      <c r="F5670">
        <f t="shared" si="267"/>
        <v>5.5839893728176984</v>
      </c>
      <c r="T5670">
        <f t="shared" ca="1" si="265"/>
        <v>19.73</v>
      </c>
      <c r="U5670">
        <f t="shared" ca="1" si="266"/>
        <v>5.0743475466797472</v>
      </c>
      <c r="W5670">
        <v>32.200000000000003</v>
      </c>
      <c r="X5670">
        <v>5.0378865982236229</v>
      </c>
    </row>
    <row r="5671" spans="5:24">
      <c r="E5671">
        <v>56.68</v>
      </c>
      <c r="F5671">
        <f t="shared" si="267"/>
        <v>5.5841164877087461</v>
      </c>
      <c r="T5671">
        <f t="shared" ca="1" si="265"/>
        <v>15.51</v>
      </c>
      <c r="U5671">
        <f t="shared" ca="1" si="266"/>
        <v>4.9925987690781106</v>
      </c>
      <c r="W5671">
        <v>36.33</v>
      </c>
      <c r="X5671">
        <v>5.1503481587713225</v>
      </c>
    </row>
    <row r="5672" spans="5:24">
      <c r="E5672">
        <v>56.69</v>
      </c>
      <c r="F5672">
        <f t="shared" si="267"/>
        <v>5.5842436080367088</v>
      </c>
      <c r="T5672">
        <f t="shared" ca="1" si="265"/>
        <v>58.4</v>
      </c>
      <c r="U5672">
        <f t="shared" ca="1" si="266"/>
        <v>5.6060685991587622</v>
      </c>
      <c r="W5672">
        <v>43.59</v>
      </c>
      <c r="X5672">
        <v>5.338627468754698</v>
      </c>
    </row>
    <row r="5673" spans="5:24">
      <c r="E5673">
        <v>56.7</v>
      </c>
      <c r="F5673">
        <f t="shared" si="267"/>
        <v>5.5843707338102693</v>
      </c>
      <c r="T5673">
        <f t="shared" ca="1" si="265"/>
        <v>97.76</v>
      </c>
      <c r="U5673">
        <f t="shared" ca="1" si="266"/>
        <v>6.5032637394469583</v>
      </c>
      <c r="W5673">
        <v>28.48</v>
      </c>
      <c r="X5673">
        <v>4.9313593023276878</v>
      </c>
    </row>
    <row r="5674" spans="5:24">
      <c r="E5674">
        <v>56.71</v>
      </c>
      <c r="F5674">
        <f t="shared" si="267"/>
        <v>5.584497865038113</v>
      </c>
      <c r="T5674">
        <f t="shared" ca="1" si="265"/>
        <v>39.07</v>
      </c>
      <c r="U5674">
        <f t="shared" ca="1" si="266"/>
        <v>5.3612524709816247</v>
      </c>
      <c r="W5674">
        <v>63.51</v>
      </c>
      <c r="X5674">
        <v>5.8453915884403713</v>
      </c>
    </row>
    <row r="5675" spans="5:24">
      <c r="E5675">
        <v>56.72</v>
      </c>
      <c r="F5675">
        <f t="shared" si="267"/>
        <v>5.5846250017289272</v>
      </c>
      <c r="T5675">
        <f t="shared" ca="1" si="265"/>
        <v>36.67</v>
      </c>
      <c r="U5675">
        <f t="shared" ca="1" si="266"/>
        <v>5.3296968592630671</v>
      </c>
      <c r="W5675">
        <v>98.15</v>
      </c>
      <c r="X5675">
        <v>7.5857640650923521</v>
      </c>
    </row>
    <row r="5676" spans="5:24">
      <c r="E5676">
        <v>56.73</v>
      </c>
      <c r="F5676">
        <f t="shared" si="267"/>
        <v>5.5847521438914018</v>
      </c>
      <c r="T5676">
        <f t="shared" ca="1" si="265"/>
        <v>58.23</v>
      </c>
      <c r="U5676">
        <f t="shared" ca="1" si="266"/>
        <v>5.6038904799263651</v>
      </c>
      <c r="W5676">
        <v>49.23</v>
      </c>
      <c r="X5676">
        <v>5.4806977637596193</v>
      </c>
    </row>
    <row r="5677" spans="5:24">
      <c r="E5677">
        <v>56.74</v>
      </c>
      <c r="F5677">
        <f t="shared" si="267"/>
        <v>5.5848792915342313</v>
      </c>
      <c r="T5677">
        <f t="shared" ca="1" si="265"/>
        <v>7.8</v>
      </c>
      <c r="U5677">
        <f t="shared" ca="1" si="266"/>
        <v>4.7906731469136306</v>
      </c>
      <c r="W5677">
        <v>5.26</v>
      </c>
      <c r="X5677">
        <v>3.879849725271229</v>
      </c>
    </row>
    <row r="5678" spans="5:24">
      <c r="E5678">
        <v>56.75</v>
      </c>
      <c r="F5678">
        <f t="shared" si="267"/>
        <v>5.5850064446661101</v>
      </c>
      <c r="T5678">
        <f t="shared" ca="1" si="265"/>
        <v>62.98</v>
      </c>
      <c r="U5678">
        <f t="shared" ca="1" si="266"/>
        <v>5.6656618442535311</v>
      </c>
      <c r="W5678">
        <v>93.83</v>
      </c>
      <c r="X5678">
        <v>7.0406581800048249</v>
      </c>
    </row>
    <row r="5679" spans="5:24">
      <c r="E5679">
        <v>56.76</v>
      </c>
      <c r="F5679">
        <f t="shared" si="267"/>
        <v>5.585133603295735</v>
      </c>
      <c r="T5679">
        <f t="shared" ca="1" si="265"/>
        <v>17.25</v>
      </c>
      <c r="U5679">
        <f t="shared" ca="1" si="266"/>
        <v>5.0278339819965403</v>
      </c>
      <c r="W5679">
        <v>82.53</v>
      </c>
      <c r="X5679">
        <v>6.435753729126378</v>
      </c>
    </row>
    <row r="5680" spans="5:24">
      <c r="E5680">
        <v>56.77</v>
      </c>
      <c r="F5680">
        <f t="shared" si="267"/>
        <v>5.5852607674318078</v>
      </c>
      <c r="T5680">
        <f t="shared" ca="1" si="265"/>
        <v>8.52</v>
      </c>
      <c r="U5680">
        <f t="shared" ca="1" si="266"/>
        <v>4.8145401668661307</v>
      </c>
      <c r="W5680">
        <v>57.92</v>
      </c>
      <c r="X5680">
        <v>5.6998473094407522</v>
      </c>
    </row>
    <row r="5681" spans="5:24">
      <c r="E5681">
        <v>56.78</v>
      </c>
      <c r="F5681">
        <f t="shared" si="267"/>
        <v>5.5853879370830306</v>
      </c>
      <c r="T5681">
        <f t="shared" ca="1" si="265"/>
        <v>75.59</v>
      </c>
      <c r="U5681">
        <f t="shared" ca="1" si="266"/>
        <v>5.8465872889587631</v>
      </c>
      <c r="W5681">
        <v>4.08</v>
      </c>
      <c r="X5681">
        <v>3.7585229918039351</v>
      </c>
    </row>
    <row r="5682" spans="5:24">
      <c r="E5682">
        <v>56.79</v>
      </c>
      <c r="F5682">
        <f t="shared" si="267"/>
        <v>5.5855151122581104</v>
      </c>
      <c r="T5682">
        <f t="shared" ca="1" si="265"/>
        <v>29.46</v>
      </c>
      <c r="U5682">
        <f t="shared" ca="1" si="266"/>
        <v>5.2300021515445421</v>
      </c>
      <c r="W5682">
        <v>39.61</v>
      </c>
      <c r="X5682">
        <v>5.2365451252511752</v>
      </c>
    </row>
    <row r="5683" spans="5:24">
      <c r="E5683">
        <v>56.8</v>
      </c>
      <c r="F5683">
        <f t="shared" si="267"/>
        <v>5.585642292965753</v>
      </c>
      <c r="T5683">
        <f t="shared" ca="1" si="265"/>
        <v>82.51</v>
      </c>
      <c r="U5683">
        <f t="shared" ca="1" si="266"/>
        <v>5.9674886481137381</v>
      </c>
      <c r="W5683">
        <v>5.64</v>
      </c>
      <c r="X5683">
        <v>3.9142674849893897</v>
      </c>
    </row>
    <row r="5684" spans="5:24">
      <c r="E5684">
        <v>56.81</v>
      </c>
      <c r="F5684">
        <f t="shared" si="267"/>
        <v>5.5857694792146715</v>
      </c>
      <c r="T5684">
        <f t="shared" ca="1" si="265"/>
        <v>39.76</v>
      </c>
      <c r="U5684">
        <f t="shared" ca="1" si="266"/>
        <v>5.3702179296478789</v>
      </c>
      <c r="W5684">
        <v>83.83</v>
      </c>
      <c r="X5684">
        <v>6.4874950670879752</v>
      </c>
    </row>
    <row r="5685" spans="5:24">
      <c r="E5685">
        <v>56.82</v>
      </c>
      <c r="F5685">
        <f t="shared" si="267"/>
        <v>5.5858966710135771</v>
      </c>
      <c r="T5685">
        <f t="shared" ca="1" si="265"/>
        <v>97.36</v>
      </c>
      <c r="U5685">
        <f t="shared" ca="1" si="266"/>
        <v>6.4682765324067608</v>
      </c>
      <c r="W5685">
        <v>80.98</v>
      </c>
      <c r="X5685">
        <v>6.3771595193402018</v>
      </c>
    </row>
    <row r="5686" spans="5:24">
      <c r="E5686">
        <v>56.83</v>
      </c>
      <c r="F5686">
        <f t="shared" si="267"/>
        <v>5.5860238683711865</v>
      </c>
      <c r="T5686">
        <f t="shared" ca="1" si="265"/>
        <v>64.12</v>
      </c>
      <c r="U5686">
        <f t="shared" ca="1" si="266"/>
        <v>5.6808340955327061</v>
      </c>
      <c r="W5686">
        <v>91.56</v>
      </c>
      <c r="X5686">
        <v>6.8760698786191794</v>
      </c>
    </row>
    <row r="5687" spans="5:24">
      <c r="E5687">
        <v>56.84</v>
      </c>
      <c r="F5687">
        <f t="shared" si="267"/>
        <v>5.5861510712962179</v>
      </c>
      <c r="T5687">
        <f t="shared" ca="1" si="265"/>
        <v>52.81</v>
      </c>
      <c r="U5687">
        <f t="shared" ca="1" si="266"/>
        <v>5.5352472990168984</v>
      </c>
      <c r="W5687">
        <v>3.78</v>
      </c>
      <c r="X5687">
        <v>3.7231930013779477</v>
      </c>
    </row>
    <row r="5688" spans="5:24">
      <c r="E5688">
        <v>56.85</v>
      </c>
      <c r="F5688">
        <f t="shared" si="267"/>
        <v>5.5862782797973933</v>
      </c>
      <c r="T5688">
        <f t="shared" ca="1" si="265"/>
        <v>52.81</v>
      </c>
      <c r="U5688">
        <f t="shared" ca="1" si="266"/>
        <v>5.5352472990168984</v>
      </c>
      <c r="W5688">
        <v>18.2</v>
      </c>
      <c r="X5688">
        <v>4.5922304701319447</v>
      </c>
    </row>
    <row r="5689" spans="5:24">
      <c r="E5689">
        <v>56.86</v>
      </c>
      <c r="F5689">
        <f t="shared" si="267"/>
        <v>5.5864054938834347</v>
      </c>
      <c r="T5689">
        <f t="shared" ca="1" si="265"/>
        <v>38.869999999999997</v>
      </c>
      <c r="U5689">
        <f t="shared" ca="1" si="266"/>
        <v>5.358645554403906</v>
      </c>
      <c r="W5689">
        <v>98.94</v>
      </c>
      <c r="X5689">
        <v>7.8044035663594631</v>
      </c>
    </row>
    <row r="5690" spans="5:24">
      <c r="E5690">
        <v>56.87</v>
      </c>
      <c r="F5690">
        <f t="shared" si="267"/>
        <v>5.5865327135630691</v>
      </c>
      <c r="T5690">
        <f t="shared" ca="1" si="265"/>
        <v>48.92</v>
      </c>
      <c r="U5690">
        <f t="shared" ca="1" si="266"/>
        <v>5.4864625535617177</v>
      </c>
      <c r="W5690">
        <v>4.7300000000000004</v>
      </c>
      <c r="X5690">
        <v>3.8283836570880139</v>
      </c>
    </row>
    <row r="5691" spans="5:24">
      <c r="E5691">
        <v>56.88</v>
      </c>
      <c r="F5691">
        <f t="shared" si="267"/>
        <v>5.5866599388450258</v>
      </c>
      <c r="T5691">
        <f t="shared" ca="1" si="265"/>
        <v>35.619999999999997</v>
      </c>
      <c r="U5691">
        <f t="shared" ca="1" si="266"/>
        <v>5.3156826315472516</v>
      </c>
      <c r="W5691">
        <v>6.28</v>
      </c>
      <c r="X5691">
        <v>3.9683142478774571</v>
      </c>
    </row>
    <row r="5692" spans="5:24">
      <c r="E5692">
        <v>56.89</v>
      </c>
      <c r="F5692">
        <f t="shared" si="267"/>
        <v>5.5867871697380345</v>
      </c>
      <c r="T5692">
        <f t="shared" ca="1" si="265"/>
        <v>52.71</v>
      </c>
      <c r="U5692">
        <f t="shared" ca="1" si="266"/>
        <v>5.5339909767917099</v>
      </c>
      <c r="W5692">
        <v>99.96</v>
      </c>
      <c r="X5692">
        <v>8.8527947805042366</v>
      </c>
    </row>
    <row r="5693" spans="5:24">
      <c r="E5693">
        <v>56.9</v>
      </c>
      <c r="F5693">
        <f t="shared" si="267"/>
        <v>5.5869144062508314</v>
      </c>
      <c r="T5693">
        <f t="shared" ca="1" si="265"/>
        <v>41.2</v>
      </c>
      <c r="U5693">
        <f t="shared" ca="1" si="266"/>
        <v>5.3887983865363971</v>
      </c>
      <c r="W5693">
        <v>10.27</v>
      </c>
      <c r="X5693">
        <v>4.2336840813300407</v>
      </c>
    </row>
    <row r="5694" spans="5:24">
      <c r="E5694">
        <v>56.91</v>
      </c>
      <c r="F5694">
        <f t="shared" si="267"/>
        <v>5.5870416483921508</v>
      </c>
      <c r="T5694">
        <f t="shared" ca="1" si="265"/>
        <v>61.5</v>
      </c>
      <c r="U5694">
        <f t="shared" ca="1" si="266"/>
        <v>5.6461874481134018</v>
      </c>
      <c r="W5694">
        <v>45.76</v>
      </c>
      <c r="X5694">
        <v>5.3935180805071319</v>
      </c>
    </row>
    <row r="5695" spans="5:24">
      <c r="E5695">
        <v>56.92</v>
      </c>
      <c r="F5695">
        <f t="shared" si="267"/>
        <v>5.5871688961707342</v>
      </c>
      <c r="T5695">
        <f t="shared" ca="1" si="265"/>
        <v>41.33</v>
      </c>
      <c r="U5695">
        <f t="shared" ca="1" si="266"/>
        <v>5.3904678758016811</v>
      </c>
      <c r="W5695">
        <v>45.97</v>
      </c>
      <c r="X5695">
        <v>5.3988104600393525</v>
      </c>
    </row>
    <row r="5696" spans="5:24">
      <c r="E5696">
        <v>56.93</v>
      </c>
      <c r="F5696">
        <f t="shared" si="267"/>
        <v>5.5872961495953213</v>
      </c>
      <c r="T5696">
        <f t="shared" ca="1" si="265"/>
        <v>50.74</v>
      </c>
      <c r="U5696">
        <f t="shared" ca="1" si="266"/>
        <v>5.5092750565235189</v>
      </c>
      <c r="W5696">
        <v>47.12</v>
      </c>
      <c r="X5696">
        <v>5.4277462869470083</v>
      </c>
    </row>
    <row r="5697" spans="5:24">
      <c r="E5697">
        <v>56.94</v>
      </c>
      <c r="F5697">
        <f t="shared" si="267"/>
        <v>5.5874234086746579</v>
      </c>
      <c r="T5697">
        <f t="shared" ca="1" si="265"/>
        <v>71.69</v>
      </c>
      <c r="U5697">
        <f t="shared" ca="1" si="266"/>
        <v>5.7868284495652604</v>
      </c>
      <c r="W5697">
        <v>90.2</v>
      </c>
      <c r="X5697">
        <v>6.7930319761442428</v>
      </c>
    </row>
    <row r="5698" spans="5:24">
      <c r="E5698">
        <v>56.95</v>
      </c>
      <c r="F5698">
        <f t="shared" si="267"/>
        <v>5.58755067341749</v>
      </c>
      <c r="T5698">
        <f t="shared" ca="1" si="265"/>
        <v>21.46</v>
      </c>
      <c r="U5698">
        <f t="shared" ca="1" si="266"/>
        <v>5.1047193178206571</v>
      </c>
      <c r="W5698">
        <v>66.47</v>
      </c>
      <c r="X5698">
        <v>5.9253246863567357</v>
      </c>
    </row>
    <row r="5699" spans="5:24">
      <c r="E5699">
        <v>56.96</v>
      </c>
      <c r="F5699">
        <f t="shared" si="267"/>
        <v>5.5876779438325688</v>
      </c>
      <c r="T5699">
        <f t="shared" ca="1" si="265"/>
        <v>38</v>
      </c>
      <c r="U5699">
        <f t="shared" ca="1" si="266"/>
        <v>5.3472596059503008</v>
      </c>
      <c r="W5699">
        <v>43.6</v>
      </c>
      <c r="X5699">
        <v>5.3388814114892549</v>
      </c>
    </row>
    <row r="5700" spans="5:24">
      <c r="E5700">
        <v>56.97</v>
      </c>
      <c r="F5700">
        <f t="shared" si="267"/>
        <v>5.5878052199286463</v>
      </c>
      <c r="T5700">
        <f t="shared" ca="1" si="265"/>
        <v>53.09</v>
      </c>
      <c r="U5700">
        <f t="shared" ca="1" si="266"/>
        <v>5.5387662109155986</v>
      </c>
      <c r="W5700">
        <v>33.81</v>
      </c>
      <c r="X5700">
        <v>5.0823458506824934</v>
      </c>
    </row>
    <row r="5701" spans="5:24">
      <c r="E5701">
        <v>56.98</v>
      </c>
      <c r="F5701">
        <f t="shared" si="267"/>
        <v>5.5879325017144765</v>
      </c>
      <c r="T5701">
        <f t="shared" ref="T5701:T5764" ca="1" si="268">RANDBETWEEN(1,10000)/100</f>
        <v>32.090000000000003</v>
      </c>
      <c r="U5701">
        <f t="shared" ref="U5701:U5764" ca="1" si="269">NORMINV(T5701/100,$C$3,$C$4)</f>
        <v>5.2674082125044848</v>
      </c>
      <c r="W5701">
        <v>88.2</v>
      </c>
      <c r="X5701">
        <v>6.6850441279078101</v>
      </c>
    </row>
    <row r="5702" spans="5:24">
      <c r="E5702">
        <v>56.99</v>
      </c>
      <c r="F5702">
        <f t="shared" si="267"/>
        <v>5.5880597891988177</v>
      </c>
      <c r="T5702">
        <f t="shared" ca="1" si="268"/>
        <v>81.37</v>
      </c>
      <c r="U5702">
        <f t="shared" ca="1" si="269"/>
        <v>5.9458068727578572</v>
      </c>
      <c r="W5702">
        <v>47.63</v>
      </c>
      <c r="X5702">
        <v>5.4405579233889512</v>
      </c>
    </row>
    <row r="5703" spans="5:24">
      <c r="E5703">
        <v>57</v>
      </c>
      <c r="F5703">
        <f t="shared" si="267"/>
        <v>5.5881870823904309</v>
      </c>
      <c r="T5703">
        <f t="shared" ca="1" si="268"/>
        <v>8.75</v>
      </c>
      <c r="U5703">
        <f t="shared" ca="1" si="269"/>
        <v>4.8218441273323762</v>
      </c>
      <c r="W5703">
        <v>67.27</v>
      </c>
      <c r="X5703">
        <v>5.947380988769063</v>
      </c>
    </row>
    <row r="5704" spans="5:24">
      <c r="E5704">
        <v>57.01</v>
      </c>
      <c r="F5704">
        <f t="shared" si="267"/>
        <v>5.5883143812980771</v>
      </c>
      <c r="T5704">
        <f t="shared" ca="1" si="268"/>
        <v>90.92</v>
      </c>
      <c r="U5704">
        <f t="shared" ca="1" si="269"/>
        <v>6.1679224098237579</v>
      </c>
      <c r="W5704">
        <v>30.8</v>
      </c>
      <c r="X5704">
        <v>4.998472601022292</v>
      </c>
    </row>
    <row r="5705" spans="5:24">
      <c r="E5705">
        <v>57.02</v>
      </c>
      <c r="F5705">
        <f t="shared" si="267"/>
        <v>5.5884416859305244</v>
      </c>
      <c r="T5705">
        <f t="shared" ca="1" si="268"/>
        <v>41.57</v>
      </c>
      <c r="U5705">
        <f t="shared" ca="1" si="269"/>
        <v>5.393546819005004</v>
      </c>
      <c r="W5705">
        <v>77.790000000000006</v>
      </c>
      <c r="X5705">
        <v>6.2651201536318588</v>
      </c>
    </row>
    <row r="5706" spans="5:24">
      <c r="E5706">
        <v>57.03</v>
      </c>
      <c r="F5706">
        <f t="shared" si="267"/>
        <v>5.5885689962965399</v>
      </c>
      <c r="T5706">
        <f t="shared" ca="1" si="268"/>
        <v>9.23</v>
      </c>
      <c r="U5706">
        <f t="shared" ca="1" si="269"/>
        <v>4.8366380017249657</v>
      </c>
      <c r="W5706">
        <v>42.81</v>
      </c>
      <c r="X5706">
        <v>5.3187865018331877</v>
      </c>
    </row>
    <row r="5707" spans="5:24">
      <c r="E5707">
        <v>57.04</v>
      </c>
      <c r="F5707">
        <f t="shared" si="267"/>
        <v>5.5886963124048936</v>
      </c>
      <c r="T5707">
        <f t="shared" ca="1" si="268"/>
        <v>51.89</v>
      </c>
      <c r="U5707">
        <f t="shared" ca="1" si="269"/>
        <v>5.5236965049837154</v>
      </c>
      <c r="W5707">
        <v>49.42</v>
      </c>
      <c r="X5707">
        <v>5.4854610438129328</v>
      </c>
    </row>
    <row r="5708" spans="5:24">
      <c r="E5708">
        <v>57.05</v>
      </c>
      <c r="F5708">
        <f t="shared" si="267"/>
        <v>5.5888236342643616</v>
      </c>
      <c r="T5708">
        <f t="shared" ca="1" si="268"/>
        <v>90.87</v>
      </c>
      <c r="U5708">
        <f t="shared" ca="1" si="269"/>
        <v>6.1663961093377386</v>
      </c>
      <c r="W5708">
        <v>35.54</v>
      </c>
      <c r="X5708">
        <v>5.1292181219350441</v>
      </c>
    </row>
    <row r="5709" spans="5:24">
      <c r="E5709">
        <v>57.06</v>
      </c>
      <c r="F5709">
        <f t="shared" ref="F5709:F5772" si="270">NORMINV(E5709/100,$C$3,$C$4)</f>
        <v>5.5889509618837172</v>
      </c>
      <c r="T5709">
        <f t="shared" ca="1" si="268"/>
        <v>20.149999999999999</v>
      </c>
      <c r="U5709">
        <f t="shared" ca="1" si="269"/>
        <v>5.0818623097263442</v>
      </c>
      <c r="W5709">
        <v>0.75</v>
      </c>
      <c r="X5709">
        <v>3.0676209414155453</v>
      </c>
    </row>
    <row r="5710" spans="5:24">
      <c r="E5710">
        <v>57.07</v>
      </c>
      <c r="F5710">
        <f t="shared" si="270"/>
        <v>5.5890782952717419</v>
      </c>
      <c r="T5710">
        <f t="shared" ca="1" si="268"/>
        <v>67.64</v>
      </c>
      <c r="U5710">
        <f t="shared" ca="1" si="269"/>
        <v>5.7288277244647432</v>
      </c>
      <c r="W5710">
        <v>96.23</v>
      </c>
      <c r="X5710">
        <v>7.2780234717169492</v>
      </c>
    </row>
    <row r="5711" spans="5:24">
      <c r="E5711">
        <v>57.08</v>
      </c>
      <c r="F5711">
        <f t="shared" si="270"/>
        <v>5.5892056344372172</v>
      </c>
      <c r="T5711">
        <f t="shared" ca="1" si="268"/>
        <v>86.19</v>
      </c>
      <c r="U5711">
        <f t="shared" ca="1" si="269"/>
        <v>6.0444477170052799</v>
      </c>
      <c r="W5711">
        <v>95.9</v>
      </c>
      <c r="X5711">
        <v>7.2391976652852517</v>
      </c>
    </row>
    <row r="5712" spans="5:24">
      <c r="E5712">
        <v>57.09</v>
      </c>
      <c r="F5712">
        <f t="shared" si="270"/>
        <v>5.5893329793889261</v>
      </c>
      <c r="T5712">
        <f t="shared" ca="1" si="268"/>
        <v>77.98</v>
      </c>
      <c r="U5712">
        <f t="shared" ca="1" si="269"/>
        <v>5.8857589640558672</v>
      </c>
      <c r="W5712">
        <v>13.81</v>
      </c>
      <c r="X5712">
        <v>4.4111045659894392</v>
      </c>
    </row>
    <row r="5713" spans="5:24">
      <c r="E5713">
        <v>57.1</v>
      </c>
      <c r="F5713">
        <f t="shared" si="270"/>
        <v>5.5894603301356565</v>
      </c>
      <c r="T5713">
        <f t="shared" ca="1" si="268"/>
        <v>57.42</v>
      </c>
      <c r="U5713">
        <f t="shared" ca="1" si="269"/>
        <v>5.5935386665273885</v>
      </c>
      <c r="W5713">
        <v>96.44</v>
      </c>
      <c r="X5713">
        <v>7.3041997406351324</v>
      </c>
    </row>
    <row r="5714" spans="5:24">
      <c r="E5714">
        <v>57.11</v>
      </c>
      <c r="F5714">
        <f t="shared" si="270"/>
        <v>5.5895876866861975</v>
      </c>
      <c r="T5714">
        <f t="shared" ca="1" si="268"/>
        <v>95.52</v>
      </c>
      <c r="U5714">
        <f t="shared" ca="1" si="269"/>
        <v>6.3487557467905624</v>
      </c>
      <c r="W5714">
        <v>37.340000000000003</v>
      </c>
      <c r="X5714">
        <v>5.1771383222121896</v>
      </c>
    </row>
    <row r="5715" spans="5:24">
      <c r="E5715">
        <v>57.12</v>
      </c>
      <c r="F5715">
        <f t="shared" si="270"/>
        <v>5.5897150490493424</v>
      </c>
      <c r="T5715">
        <f t="shared" ca="1" si="268"/>
        <v>29.14</v>
      </c>
      <c r="U5715">
        <f t="shared" ca="1" si="269"/>
        <v>5.2253503006844015</v>
      </c>
      <c r="W5715">
        <v>45.23</v>
      </c>
      <c r="X5715">
        <v>5.3801475092719979</v>
      </c>
    </row>
    <row r="5716" spans="5:24">
      <c r="E5716">
        <v>57.13</v>
      </c>
      <c r="F5716">
        <f t="shared" si="270"/>
        <v>5.5898424172338874</v>
      </c>
      <c r="T5716">
        <f t="shared" ca="1" si="268"/>
        <v>87.31</v>
      </c>
      <c r="U5716">
        <f t="shared" ca="1" si="269"/>
        <v>6.0705840217015226</v>
      </c>
      <c r="W5716">
        <v>78.290000000000006</v>
      </c>
      <c r="X5716">
        <v>6.2820247982745725</v>
      </c>
    </row>
    <row r="5717" spans="5:24">
      <c r="E5717">
        <v>57.14</v>
      </c>
      <c r="F5717">
        <f t="shared" si="270"/>
        <v>5.5899697912486284</v>
      </c>
      <c r="T5717">
        <f t="shared" ca="1" si="268"/>
        <v>53.79</v>
      </c>
      <c r="U5717">
        <f t="shared" ca="1" si="269"/>
        <v>5.5475722830388898</v>
      </c>
      <c r="W5717">
        <v>52.03</v>
      </c>
      <c r="X5717">
        <v>5.5509065325990461</v>
      </c>
    </row>
    <row r="5718" spans="5:24">
      <c r="E5718">
        <v>57.15</v>
      </c>
      <c r="F5718">
        <f t="shared" si="270"/>
        <v>5.590097171102367</v>
      </c>
      <c r="T5718">
        <f t="shared" ca="1" si="268"/>
        <v>82.4</v>
      </c>
      <c r="U5718">
        <f t="shared" ca="1" si="269"/>
        <v>5.9653584744521693</v>
      </c>
      <c r="W5718">
        <v>79.63</v>
      </c>
      <c r="X5718">
        <v>6.3284777334185458</v>
      </c>
    </row>
    <row r="5719" spans="5:24">
      <c r="E5719">
        <v>57.16</v>
      </c>
      <c r="F5719">
        <f t="shared" si="270"/>
        <v>5.5902245568039062</v>
      </c>
      <c r="T5719">
        <f t="shared" ca="1" si="268"/>
        <v>93.9</v>
      </c>
      <c r="U5719">
        <f t="shared" ca="1" si="269"/>
        <v>6.2732165611283746</v>
      </c>
      <c r="W5719">
        <v>64.66</v>
      </c>
      <c r="X5719">
        <v>5.8761572432125408</v>
      </c>
    </row>
    <row r="5720" spans="5:24">
      <c r="E5720">
        <v>57.17</v>
      </c>
      <c r="F5720">
        <f t="shared" si="270"/>
        <v>5.590351948362053</v>
      </c>
      <c r="T5720">
        <f t="shared" ca="1" si="268"/>
        <v>61.03</v>
      </c>
      <c r="U5720">
        <f t="shared" ca="1" si="269"/>
        <v>5.6400505114138468</v>
      </c>
      <c r="W5720">
        <v>83.14</v>
      </c>
      <c r="X5720">
        <v>6.4597123617430423</v>
      </c>
    </row>
    <row r="5721" spans="5:24">
      <c r="E5721">
        <v>57.18</v>
      </c>
      <c r="F5721">
        <f t="shared" si="270"/>
        <v>5.5904793457856163</v>
      </c>
      <c r="T5721">
        <f t="shared" ca="1" si="268"/>
        <v>29.22</v>
      </c>
      <c r="U5721">
        <f t="shared" ca="1" si="269"/>
        <v>5.2265154782844032</v>
      </c>
      <c r="W5721">
        <v>83.98</v>
      </c>
      <c r="X5721">
        <v>6.4936362281476248</v>
      </c>
    </row>
    <row r="5722" spans="5:24">
      <c r="E5722">
        <v>57.19</v>
      </c>
      <c r="F5722">
        <f t="shared" si="270"/>
        <v>5.5906067490834062</v>
      </c>
      <c r="T5722">
        <f t="shared" ca="1" si="268"/>
        <v>59.17</v>
      </c>
      <c r="U5722">
        <f t="shared" ca="1" si="269"/>
        <v>5.615960096714498</v>
      </c>
      <c r="W5722">
        <v>62.67</v>
      </c>
      <c r="X5722">
        <v>5.8231257628333521</v>
      </c>
    </row>
    <row r="5723" spans="5:24">
      <c r="E5723">
        <v>57.2</v>
      </c>
      <c r="F5723">
        <f t="shared" si="270"/>
        <v>5.5907341582642385</v>
      </c>
      <c r="T5723">
        <f t="shared" ca="1" si="268"/>
        <v>17.62</v>
      </c>
      <c r="U5723">
        <f t="shared" ca="1" si="269"/>
        <v>5.0350279228769645</v>
      </c>
      <c r="W5723">
        <v>62.21</v>
      </c>
      <c r="X5723">
        <v>5.8110008177027712</v>
      </c>
    </row>
    <row r="5724" spans="5:24">
      <c r="E5724">
        <v>57.21</v>
      </c>
      <c r="F5724">
        <f t="shared" si="270"/>
        <v>5.5908615733369293</v>
      </c>
      <c r="T5724">
        <f t="shared" ca="1" si="268"/>
        <v>64.19</v>
      </c>
      <c r="U5724">
        <f t="shared" ca="1" si="269"/>
        <v>5.6817710297304007</v>
      </c>
      <c r="W5724">
        <v>39.07</v>
      </c>
      <c r="X5724">
        <v>5.2225049419632494</v>
      </c>
    </row>
    <row r="5725" spans="5:24">
      <c r="E5725">
        <v>57.22</v>
      </c>
      <c r="F5725">
        <f t="shared" si="270"/>
        <v>5.5909889943102993</v>
      </c>
      <c r="T5725">
        <f t="shared" ca="1" si="268"/>
        <v>79.92</v>
      </c>
      <c r="U5725">
        <f t="shared" ca="1" si="269"/>
        <v>5.9193835644235611</v>
      </c>
      <c r="W5725">
        <v>53.56</v>
      </c>
      <c r="X5725">
        <v>5.5893547296534374</v>
      </c>
    </row>
    <row r="5726" spans="5:24">
      <c r="E5726">
        <v>57.23</v>
      </c>
      <c r="F5726">
        <f t="shared" si="270"/>
        <v>5.5911164211931705</v>
      </c>
      <c r="T5726">
        <f t="shared" ca="1" si="268"/>
        <v>52.58</v>
      </c>
      <c r="U5726">
        <f t="shared" ca="1" si="269"/>
        <v>5.532358077472753</v>
      </c>
      <c r="W5726">
        <v>58.77</v>
      </c>
      <c r="X5726">
        <v>5.7216324746707059</v>
      </c>
    </row>
    <row r="5727" spans="5:24">
      <c r="E5727">
        <v>57.24</v>
      </c>
      <c r="F5727">
        <f t="shared" si="270"/>
        <v>5.591243853994369</v>
      </c>
      <c r="T5727">
        <f t="shared" ca="1" si="268"/>
        <v>2.19</v>
      </c>
      <c r="U5727">
        <f t="shared" ca="1" si="269"/>
        <v>4.4920001157612477</v>
      </c>
      <c r="W5727">
        <v>85.38</v>
      </c>
      <c r="X5727">
        <v>6.5528712593692671</v>
      </c>
    </row>
    <row r="5728" spans="5:24">
      <c r="E5728">
        <v>57.25</v>
      </c>
      <c r="F5728">
        <f t="shared" si="270"/>
        <v>5.5913712927227222</v>
      </c>
      <c r="T5728">
        <f t="shared" ca="1" si="268"/>
        <v>34.5</v>
      </c>
      <c r="U5728">
        <f t="shared" ca="1" si="269"/>
        <v>5.3005724671788315</v>
      </c>
      <c r="W5728">
        <v>87.84</v>
      </c>
      <c r="X5728">
        <v>6.6670256777212877</v>
      </c>
    </row>
    <row r="5729" spans="5:24">
      <c r="E5729">
        <v>57.26</v>
      </c>
      <c r="F5729">
        <f t="shared" si="270"/>
        <v>5.5914987373870604</v>
      </c>
      <c r="T5729">
        <f t="shared" ca="1" si="268"/>
        <v>48.87</v>
      </c>
      <c r="U5729">
        <f t="shared" ca="1" si="269"/>
        <v>5.4858356559609627</v>
      </c>
      <c r="W5729">
        <v>69.180000000000007</v>
      </c>
      <c r="X5729">
        <v>6.000958968920866</v>
      </c>
    </row>
    <row r="5730" spans="5:24">
      <c r="E5730">
        <v>57.27</v>
      </c>
      <c r="F5730">
        <f t="shared" si="270"/>
        <v>5.5916261879962192</v>
      </c>
      <c r="T5730">
        <f t="shared" ca="1" si="268"/>
        <v>19.82</v>
      </c>
      <c r="U5730">
        <f t="shared" ca="1" si="269"/>
        <v>5.0759659087505486</v>
      </c>
      <c r="W5730">
        <v>52.49</v>
      </c>
      <c r="X5730">
        <v>5.5624556237854001</v>
      </c>
    </row>
    <row r="5731" spans="5:24">
      <c r="E5731">
        <v>57.28</v>
      </c>
      <c r="F5731">
        <f t="shared" si="270"/>
        <v>5.5917536445590335</v>
      </c>
      <c r="T5731">
        <f t="shared" ca="1" si="268"/>
        <v>11.49</v>
      </c>
      <c r="U5731">
        <f t="shared" ca="1" si="269"/>
        <v>4.8995628953498436</v>
      </c>
      <c r="W5731">
        <v>60</v>
      </c>
      <c r="X5731">
        <v>5.7533471031358001</v>
      </c>
    </row>
    <row r="5732" spans="5:24">
      <c r="E5732">
        <v>57.29</v>
      </c>
      <c r="F5732">
        <f t="shared" si="270"/>
        <v>5.591881107084343</v>
      </c>
      <c r="T5732">
        <f t="shared" ca="1" si="268"/>
        <v>60.07</v>
      </c>
      <c r="U5732">
        <f t="shared" ca="1" si="269"/>
        <v>5.6275796918869538</v>
      </c>
      <c r="W5732">
        <v>6.13</v>
      </c>
      <c r="X5732">
        <v>3.9560481595274997</v>
      </c>
    </row>
    <row r="5733" spans="5:24">
      <c r="E5733">
        <v>57.3</v>
      </c>
      <c r="F5733">
        <f t="shared" si="270"/>
        <v>5.5920085755809898</v>
      </c>
      <c r="T5733">
        <f t="shared" ca="1" si="268"/>
        <v>78.069999999999993</v>
      </c>
      <c r="U5733">
        <f t="shared" ca="1" si="269"/>
        <v>5.8872797471818421</v>
      </c>
      <c r="W5733">
        <v>25.81</v>
      </c>
      <c r="X5733">
        <v>4.8507859012399814</v>
      </c>
    </row>
    <row r="5734" spans="5:24">
      <c r="E5734">
        <v>57.31</v>
      </c>
      <c r="F5734">
        <f t="shared" si="270"/>
        <v>5.5921360500578183</v>
      </c>
      <c r="T5734">
        <f t="shared" ca="1" si="268"/>
        <v>58.07</v>
      </c>
      <c r="U5734">
        <f t="shared" ca="1" si="269"/>
        <v>5.6018422855011361</v>
      </c>
      <c r="W5734">
        <v>53.36</v>
      </c>
      <c r="X5734">
        <v>5.5843225298018657</v>
      </c>
    </row>
    <row r="5735" spans="5:24">
      <c r="E5735">
        <v>57.32</v>
      </c>
      <c r="F5735">
        <f t="shared" si="270"/>
        <v>5.5922635305236774</v>
      </c>
      <c r="T5735">
        <f t="shared" ca="1" si="268"/>
        <v>94.42</v>
      </c>
      <c r="U5735">
        <f t="shared" ca="1" si="269"/>
        <v>6.2955212754594188</v>
      </c>
      <c r="W5735">
        <v>30.14</v>
      </c>
      <c r="X5735">
        <v>4.979621798160065</v>
      </c>
    </row>
    <row r="5736" spans="5:24">
      <c r="E5736">
        <v>57.33</v>
      </c>
      <c r="F5736">
        <f t="shared" si="270"/>
        <v>5.592391016987416</v>
      </c>
      <c r="T5736">
        <f t="shared" ca="1" si="268"/>
        <v>41.8</v>
      </c>
      <c r="U5736">
        <f t="shared" ca="1" si="269"/>
        <v>5.3964936883074062</v>
      </c>
      <c r="W5736">
        <v>53.93</v>
      </c>
      <c r="X5736">
        <v>5.5986703641402036</v>
      </c>
    </row>
    <row r="5737" spans="5:24">
      <c r="E5737">
        <v>57.34</v>
      </c>
      <c r="F5737">
        <f t="shared" si="270"/>
        <v>5.5925185094578884</v>
      </c>
      <c r="T5737">
        <f t="shared" ca="1" si="268"/>
        <v>80.430000000000007</v>
      </c>
      <c r="U5737">
        <f t="shared" ca="1" si="269"/>
        <v>5.9285406093656734</v>
      </c>
      <c r="W5737">
        <v>71.08</v>
      </c>
      <c r="X5737">
        <v>6.0557233377156852</v>
      </c>
    </row>
    <row r="5738" spans="5:24">
      <c r="E5738">
        <v>57.35</v>
      </c>
      <c r="F5738">
        <f t="shared" si="270"/>
        <v>5.5926460079439497</v>
      </c>
      <c r="T5738">
        <f t="shared" ca="1" si="268"/>
        <v>16.760000000000002</v>
      </c>
      <c r="U5738">
        <f t="shared" ca="1" si="269"/>
        <v>5.0181536347322488</v>
      </c>
      <c r="W5738">
        <v>11.78</v>
      </c>
      <c r="X5738">
        <v>4.3139435312057905</v>
      </c>
    </row>
    <row r="5739" spans="5:24">
      <c r="E5739">
        <v>57.36</v>
      </c>
      <c r="F5739">
        <f t="shared" si="270"/>
        <v>5.5927735124544595</v>
      </c>
      <c r="T5739">
        <f t="shared" ca="1" si="268"/>
        <v>34.299999999999997</v>
      </c>
      <c r="U5739">
        <f t="shared" ca="1" si="269"/>
        <v>5.2978553548507108</v>
      </c>
      <c r="W5739">
        <v>23.6</v>
      </c>
      <c r="X5739">
        <v>4.7807712695600761</v>
      </c>
    </row>
    <row r="5740" spans="5:24">
      <c r="E5740">
        <v>57.37</v>
      </c>
      <c r="F5740">
        <f t="shared" si="270"/>
        <v>5.5929010229982801</v>
      </c>
      <c r="T5740">
        <f t="shared" ca="1" si="268"/>
        <v>71.58</v>
      </c>
      <c r="U5740">
        <f t="shared" ca="1" si="269"/>
        <v>5.7852047409304426</v>
      </c>
      <c r="W5740">
        <v>43.37</v>
      </c>
      <c r="X5740">
        <v>5.3330380651018059</v>
      </c>
    </row>
    <row r="5741" spans="5:24">
      <c r="E5741">
        <v>57.38</v>
      </c>
      <c r="F5741">
        <f t="shared" si="270"/>
        <v>5.5930285395842745</v>
      </c>
      <c r="T5741">
        <f t="shared" ca="1" si="268"/>
        <v>53.63</v>
      </c>
      <c r="U5741">
        <f t="shared" ca="1" si="269"/>
        <v>5.5455582638913752</v>
      </c>
      <c r="W5741">
        <v>47.55</v>
      </c>
      <c r="X5741">
        <v>5.4385489536100975</v>
      </c>
    </row>
    <row r="5742" spans="5:24">
      <c r="E5742">
        <v>57.39</v>
      </c>
      <c r="F5742">
        <f t="shared" si="270"/>
        <v>5.5931560622213112</v>
      </c>
      <c r="T5742">
        <f t="shared" ca="1" si="268"/>
        <v>47.95</v>
      </c>
      <c r="U5742">
        <f t="shared" ca="1" si="269"/>
        <v>5.4742957426518188</v>
      </c>
      <c r="W5742">
        <v>80.319999999999993</v>
      </c>
      <c r="X5742">
        <v>6.353106945745802</v>
      </c>
    </row>
    <row r="5743" spans="5:24">
      <c r="E5743">
        <v>57.4</v>
      </c>
      <c r="F5743">
        <f t="shared" si="270"/>
        <v>5.5932835909182597</v>
      </c>
      <c r="T5743">
        <f t="shared" ca="1" si="268"/>
        <v>74.069999999999993</v>
      </c>
      <c r="U5743">
        <f t="shared" ca="1" si="269"/>
        <v>5.8227524839017182</v>
      </c>
      <c r="W5743">
        <v>9.7200000000000006</v>
      </c>
      <c r="X5743">
        <v>4.2023277986974517</v>
      </c>
    </row>
    <row r="5744" spans="5:24">
      <c r="E5744">
        <v>57.41</v>
      </c>
      <c r="F5744">
        <f t="shared" si="270"/>
        <v>5.5934111256839936</v>
      </c>
      <c r="T5744">
        <f t="shared" ca="1" si="268"/>
        <v>67.98</v>
      </c>
      <c r="U5744">
        <f t="shared" ca="1" si="269"/>
        <v>5.7335698026120649</v>
      </c>
      <c r="W5744">
        <v>84.41</v>
      </c>
      <c r="X5744">
        <v>6.5114523004740033</v>
      </c>
    </row>
    <row r="5745" spans="5:24">
      <c r="E5745">
        <v>57.42</v>
      </c>
      <c r="F5745">
        <f t="shared" si="270"/>
        <v>5.5935386665273885</v>
      </c>
      <c r="T5745">
        <f t="shared" ca="1" si="268"/>
        <v>42.58</v>
      </c>
      <c r="U5745">
        <f t="shared" ca="1" si="269"/>
        <v>5.4064613334726115</v>
      </c>
      <c r="W5745">
        <v>80.55</v>
      </c>
      <c r="X5745">
        <v>6.3614322869395714</v>
      </c>
    </row>
    <row r="5746" spans="5:24">
      <c r="E5746">
        <v>57.43</v>
      </c>
      <c r="F5746">
        <f t="shared" si="270"/>
        <v>5.5936662134573236</v>
      </c>
      <c r="T5746">
        <f t="shared" ca="1" si="268"/>
        <v>75.48</v>
      </c>
      <c r="U5746">
        <f t="shared" ca="1" si="269"/>
        <v>5.8448363798495535</v>
      </c>
      <c r="W5746">
        <v>91.97</v>
      </c>
      <c r="X5746">
        <v>6.9030564711454021</v>
      </c>
    </row>
    <row r="5747" spans="5:24">
      <c r="E5747">
        <v>57.44</v>
      </c>
      <c r="F5747">
        <f t="shared" si="270"/>
        <v>5.5937937664826798</v>
      </c>
      <c r="T5747">
        <f t="shared" ca="1" si="268"/>
        <v>41.03</v>
      </c>
      <c r="U5747">
        <f t="shared" ca="1" si="269"/>
        <v>5.3866133330499695</v>
      </c>
      <c r="W5747">
        <v>27.29</v>
      </c>
      <c r="X5747">
        <v>4.8959343562037958</v>
      </c>
    </row>
    <row r="5748" spans="5:24">
      <c r="E5748">
        <v>57.45</v>
      </c>
      <c r="F5748">
        <f t="shared" si="270"/>
        <v>5.5939213256123415</v>
      </c>
      <c r="T5748">
        <f t="shared" ca="1" si="268"/>
        <v>12.93</v>
      </c>
      <c r="U5748">
        <f t="shared" ca="1" si="269"/>
        <v>4.9351468479717431</v>
      </c>
      <c r="W5748">
        <v>28.49</v>
      </c>
      <c r="X5748">
        <v>4.931653926657436</v>
      </c>
    </row>
    <row r="5749" spans="5:24">
      <c r="E5749">
        <v>57.46</v>
      </c>
      <c r="F5749">
        <f t="shared" si="270"/>
        <v>5.5940488908551966</v>
      </c>
      <c r="T5749">
        <f t="shared" ca="1" si="268"/>
        <v>43.33</v>
      </c>
      <c r="U5749">
        <f t="shared" ca="1" si="269"/>
        <v>5.4160106271823008</v>
      </c>
      <c r="W5749">
        <v>50.76</v>
      </c>
      <c r="X5749">
        <v>5.5190515273170453</v>
      </c>
    </row>
    <row r="5750" spans="5:24">
      <c r="E5750">
        <v>57.47</v>
      </c>
      <c r="F5750">
        <f t="shared" si="270"/>
        <v>5.5941764622201351</v>
      </c>
      <c r="T5750">
        <f t="shared" ca="1" si="268"/>
        <v>19.52</v>
      </c>
      <c r="U5750">
        <f t="shared" ca="1" si="269"/>
        <v>5.0705539062077074</v>
      </c>
      <c r="W5750">
        <v>30.92</v>
      </c>
      <c r="X5750">
        <v>5.0018807595646537</v>
      </c>
    </row>
    <row r="5751" spans="5:24">
      <c r="E5751">
        <v>57.48</v>
      </c>
      <c r="F5751">
        <f t="shared" si="270"/>
        <v>5.5943040397160502</v>
      </c>
      <c r="T5751">
        <f t="shared" ca="1" si="268"/>
        <v>69.94</v>
      </c>
      <c r="U5751">
        <f t="shared" ca="1" si="269"/>
        <v>5.7613378149976953</v>
      </c>
      <c r="W5751">
        <v>48.87</v>
      </c>
      <c r="X5751">
        <v>5.4716713119219254</v>
      </c>
    </row>
    <row r="5752" spans="5:24">
      <c r="E5752">
        <v>57.49</v>
      </c>
      <c r="F5752">
        <f t="shared" si="270"/>
        <v>5.5944316233518379</v>
      </c>
      <c r="T5752">
        <f t="shared" ca="1" si="268"/>
        <v>23.4</v>
      </c>
      <c r="U5752">
        <f t="shared" ca="1" si="269"/>
        <v>5.1371314879495973</v>
      </c>
      <c r="W5752">
        <v>22.43</v>
      </c>
      <c r="X5752">
        <v>4.7422488975122263</v>
      </c>
    </row>
    <row r="5753" spans="5:24">
      <c r="E5753">
        <v>57.5</v>
      </c>
      <c r="F5753">
        <f t="shared" si="270"/>
        <v>5.5945592131363959</v>
      </c>
      <c r="T5753">
        <f t="shared" ca="1" si="268"/>
        <v>72</v>
      </c>
      <c r="U5753">
        <f t="shared" ca="1" si="269"/>
        <v>5.7914207536356077</v>
      </c>
      <c r="W5753">
        <v>4.3</v>
      </c>
      <c r="X5753">
        <v>3.7831139815689605</v>
      </c>
    </row>
    <row r="5754" spans="5:24">
      <c r="E5754">
        <v>57.51</v>
      </c>
      <c r="F5754">
        <f t="shared" si="270"/>
        <v>5.5946868090786275</v>
      </c>
      <c r="T5754">
        <f t="shared" ca="1" si="268"/>
        <v>1.89</v>
      </c>
      <c r="U5754">
        <f t="shared" ca="1" si="269"/>
        <v>4.4614915529915864</v>
      </c>
      <c r="W5754">
        <v>26.6</v>
      </c>
      <c r="X5754">
        <v>4.8750440965053121</v>
      </c>
    </row>
    <row r="5755" spans="5:24">
      <c r="E5755">
        <v>57.52</v>
      </c>
      <c r="F5755">
        <f t="shared" si="270"/>
        <v>5.5948144111874365</v>
      </c>
      <c r="T5755">
        <f t="shared" ca="1" si="268"/>
        <v>17.13</v>
      </c>
      <c r="U5755">
        <f t="shared" ca="1" si="269"/>
        <v>5.0254797360974601</v>
      </c>
      <c r="W5755">
        <v>89.88</v>
      </c>
      <c r="X5755">
        <v>6.7747436260446845</v>
      </c>
    </row>
    <row r="5756" spans="5:24">
      <c r="E5756">
        <v>57.53</v>
      </c>
      <c r="F5756">
        <f t="shared" si="270"/>
        <v>5.5949420194717305</v>
      </c>
      <c r="T5756">
        <f t="shared" ca="1" si="268"/>
        <v>1.98</v>
      </c>
      <c r="U5756">
        <f t="shared" ca="1" si="269"/>
        <v>4.4710513865104264</v>
      </c>
      <c r="W5756">
        <v>86.91</v>
      </c>
      <c r="X5756">
        <v>6.6221468659534723</v>
      </c>
    </row>
    <row r="5757" spans="5:24">
      <c r="E5757">
        <v>57.54</v>
      </c>
      <c r="F5757">
        <f t="shared" si="270"/>
        <v>5.5950696339404198</v>
      </c>
      <c r="T5757">
        <f t="shared" ca="1" si="268"/>
        <v>34.340000000000003</v>
      </c>
      <c r="U5757">
        <f t="shared" ca="1" si="269"/>
        <v>5.2983992525150061</v>
      </c>
      <c r="W5757">
        <v>52.33</v>
      </c>
      <c r="X5757">
        <v>5.5584376821858461</v>
      </c>
    </row>
    <row r="5758" spans="5:24">
      <c r="E5758">
        <v>57.55</v>
      </c>
      <c r="F5758">
        <f t="shared" si="270"/>
        <v>5.595197254602418</v>
      </c>
      <c r="T5758">
        <f t="shared" ca="1" si="268"/>
        <v>38.22</v>
      </c>
      <c r="U5758">
        <f t="shared" ca="1" si="269"/>
        <v>5.3501460682585007</v>
      </c>
      <c r="W5758">
        <v>94.63</v>
      </c>
      <c r="X5758">
        <v>7.1099901805166361</v>
      </c>
    </row>
    <row r="5759" spans="5:24">
      <c r="E5759">
        <v>57.56</v>
      </c>
      <c r="F5759">
        <f t="shared" si="270"/>
        <v>5.5953248814666416</v>
      </c>
      <c r="T5759">
        <f t="shared" ca="1" si="268"/>
        <v>67.209999999999994</v>
      </c>
      <c r="U5759">
        <f t="shared" ca="1" si="269"/>
        <v>5.7228596648654113</v>
      </c>
      <c r="W5759">
        <v>7.98</v>
      </c>
      <c r="X5759">
        <v>4.0935818707504072</v>
      </c>
    </row>
    <row r="5760" spans="5:24">
      <c r="E5760">
        <v>57.57</v>
      </c>
      <c r="F5760">
        <f t="shared" si="270"/>
        <v>5.5954525145420089</v>
      </c>
      <c r="T5760">
        <f t="shared" ca="1" si="268"/>
        <v>39.93</v>
      </c>
      <c r="U5760">
        <f t="shared" ca="1" si="269"/>
        <v>5.3724203081130462</v>
      </c>
      <c r="W5760">
        <v>67.540000000000006</v>
      </c>
      <c r="X5760">
        <v>5.9548738455889589</v>
      </c>
    </row>
    <row r="5761" spans="5:24">
      <c r="E5761">
        <v>57.58</v>
      </c>
      <c r="F5761">
        <f t="shared" si="270"/>
        <v>5.5955801538374415</v>
      </c>
      <c r="T5761">
        <f t="shared" ca="1" si="268"/>
        <v>4.82</v>
      </c>
      <c r="U5761">
        <f t="shared" ca="1" si="269"/>
        <v>4.6687186431208945</v>
      </c>
      <c r="W5761">
        <v>17.52</v>
      </c>
      <c r="X5761">
        <v>4.5661862974460945</v>
      </c>
    </row>
    <row r="5762" spans="5:24">
      <c r="E5762">
        <v>57.59</v>
      </c>
      <c r="F5762">
        <f t="shared" si="270"/>
        <v>5.5957077993618665</v>
      </c>
      <c r="T5762">
        <f t="shared" ca="1" si="268"/>
        <v>34.96</v>
      </c>
      <c r="U5762">
        <f t="shared" ca="1" si="269"/>
        <v>5.3067996960631234</v>
      </c>
      <c r="W5762">
        <v>77.7</v>
      </c>
      <c r="X5762">
        <v>6.2621005409950667</v>
      </c>
    </row>
    <row r="5763" spans="5:24">
      <c r="E5763">
        <v>57.6</v>
      </c>
      <c r="F5763">
        <f t="shared" si="270"/>
        <v>5.5958354511242101</v>
      </c>
      <c r="T5763">
        <f t="shared" ca="1" si="268"/>
        <v>45.4</v>
      </c>
      <c r="U5763">
        <f t="shared" ca="1" si="269"/>
        <v>5.4422192014473083</v>
      </c>
      <c r="W5763">
        <v>36.46</v>
      </c>
      <c r="X5763">
        <v>5.1538100938491098</v>
      </c>
    </row>
    <row r="5764" spans="5:24">
      <c r="E5764">
        <v>57.61</v>
      </c>
      <c r="F5764">
        <f t="shared" si="270"/>
        <v>5.595963109133403</v>
      </c>
      <c r="T5764">
        <f t="shared" ca="1" si="268"/>
        <v>83.32</v>
      </c>
      <c r="U5764">
        <f t="shared" ca="1" si="269"/>
        <v>5.9834440261328306</v>
      </c>
      <c r="W5764">
        <v>58.57</v>
      </c>
      <c r="X5764">
        <v>5.7164974662134789</v>
      </c>
    </row>
    <row r="5765" spans="5:24">
      <c r="E5765">
        <v>57.62</v>
      </c>
      <c r="F5765">
        <f t="shared" si="270"/>
        <v>5.5960907733983802</v>
      </c>
      <c r="T5765">
        <f t="shared" ref="T5765:T5828" ca="1" si="271">RANDBETWEEN(1,10000)/100</f>
        <v>45.09</v>
      </c>
      <c r="U5765">
        <f t="shared" ref="U5765:U5828" ca="1" si="272">NORMINV(T5765/100,$C$3,$C$4)</f>
        <v>5.438306088987388</v>
      </c>
      <c r="W5765">
        <v>0.01</v>
      </c>
      <c r="X5765">
        <v>1.780983514542692</v>
      </c>
    </row>
    <row r="5766" spans="5:24">
      <c r="E5766">
        <v>57.63</v>
      </c>
      <c r="F5766">
        <f t="shared" si="270"/>
        <v>5.5962184439280787</v>
      </c>
      <c r="T5766">
        <f t="shared" ca="1" si="271"/>
        <v>72.14</v>
      </c>
      <c r="U5766">
        <f t="shared" ca="1" si="272"/>
        <v>5.7935027595745332</v>
      </c>
      <c r="W5766">
        <v>32.26</v>
      </c>
      <c r="X5766">
        <v>5.0395594021837518</v>
      </c>
    </row>
    <row r="5767" spans="5:24">
      <c r="E5767">
        <v>57.64</v>
      </c>
      <c r="F5767">
        <f t="shared" si="270"/>
        <v>5.596346120731436</v>
      </c>
      <c r="T5767">
        <f t="shared" ca="1" si="271"/>
        <v>14.32</v>
      </c>
      <c r="U5767">
        <f t="shared" ca="1" si="272"/>
        <v>4.9669738494327627</v>
      </c>
      <c r="W5767">
        <v>84.9</v>
      </c>
      <c r="X5767">
        <v>6.5321539579593066</v>
      </c>
    </row>
    <row r="5768" spans="5:24">
      <c r="E5768">
        <v>57.65</v>
      </c>
      <c r="F5768">
        <f t="shared" si="270"/>
        <v>5.5964738038173971</v>
      </c>
      <c r="T5768">
        <f t="shared" ca="1" si="271"/>
        <v>55.76</v>
      </c>
      <c r="U5768">
        <f t="shared" ca="1" si="272"/>
        <v>5.5724435573892377</v>
      </c>
      <c r="W5768">
        <v>68.040000000000006</v>
      </c>
      <c r="X5768">
        <v>5.9688176260068913</v>
      </c>
    </row>
    <row r="5769" spans="5:24">
      <c r="E5769">
        <v>57.66</v>
      </c>
      <c r="F5769">
        <f t="shared" si="270"/>
        <v>5.596601493194906</v>
      </c>
      <c r="T5769">
        <f t="shared" ca="1" si="271"/>
        <v>20.49</v>
      </c>
      <c r="U5769">
        <f t="shared" ca="1" si="272"/>
        <v>5.0878771807956289</v>
      </c>
      <c r="W5769">
        <v>51.02</v>
      </c>
      <c r="X5769">
        <v>5.5255703946407619</v>
      </c>
    </row>
    <row r="5770" spans="5:24">
      <c r="E5770">
        <v>57.67</v>
      </c>
      <c r="F5770">
        <f t="shared" si="270"/>
        <v>5.5967291888729118</v>
      </c>
      <c r="T5770">
        <f t="shared" ca="1" si="271"/>
        <v>48.89</v>
      </c>
      <c r="U5770">
        <f t="shared" ca="1" si="272"/>
        <v>5.4860864176180488</v>
      </c>
      <c r="W5770">
        <v>6.8</v>
      </c>
      <c r="X5770">
        <v>4.0091466447533382</v>
      </c>
    </row>
    <row r="5771" spans="5:24">
      <c r="E5771">
        <v>57.68</v>
      </c>
      <c r="F5771">
        <f t="shared" si="270"/>
        <v>5.5968568908603658</v>
      </c>
      <c r="T5771">
        <f t="shared" ca="1" si="271"/>
        <v>90.04</v>
      </c>
      <c r="U5771">
        <f t="shared" ca="1" si="272"/>
        <v>6.1419170633542262</v>
      </c>
      <c r="W5771">
        <v>45.05</v>
      </c>
      <c r="X5771">
        <v>5.3756018019309453</v>
      </c>
    </row>
    <row r="5772" spans="5:24">
      <c r="E5772">
        <v>57.69</v>
      </c>
      <c r="F5772">
        <f t="shared" si="270"/>
        <v>5.5969845991662233</v>
      </c>
      <c r="T5772">
        <f t="shared" ca="1" si="271"/>
        <v>1.99</v>
      </c>
      <c r="U5772">
        <f t="shared" ca="1" si="272"/>
        <v>4.4720906766937976</v>
      </c>
      <c r="W5772">
        <v>48.72</v>
      </c>
      <c r="X5772">
        <v>5.4679096512127465</v>
      </c>
    </row>
    <row r="5773" spans="5:24">
      <c r="E5773">
        <v>57.7</v>
      </c>
      <c r="F5773">
        <f t="shared" ref="F5773:F5836" si="273">NORMINV(E5773/100,$C$3,$C$4)</f>
        <v>5.5971123137994416</v>
      </c>
      <c r="T5773">
        <f t="shared" ca="1" si="271"/>
        <v>86.43</v>
      </c>
      <c r="U5773">
        <f t="shared" ca="1" si="272"/>
        <v>6.0499221119877937</v>
      </c>
      <c r="W5773">
        <v>22.51</v>
      </c>
      <c r="X5773">
        <v>4.7449183622282476</v>
      </c>
    </row>
    <row r="5774" spans="5:24">
      <c r="E5774">
        <v>57.71</v>
      </c>
      <c r="F5774">
        <f t="shared" si="273"/>
        <v>5.5972400347689808</v>
      </c>
      <c r="T5774">
        <f t="shared" ca="1" si="271"/>
        <v>82.88</v>
      </c>
      <c r="U5774">
        <f t="shared" ca="1" si="272"/>
        <v>5.9747169260286999</v>
      </c>
      <c r="W5774">
        <v>57.92</v>
      </c>
      <c r="X5774">
        <v>5.6998473094407522</v>
      </c>
    </row>
    <row r="5775" spans="5:24">
      <c r="E5775">
        <v>57.72</v>
      </c>
      <c r="F5775">
        <f t="shared" si="273"/>
        <v>5.5973677620838034</v>
      </c>
      <c r="T5775">
        <f t="shared" ca="1" si="271"/>
        <v>12.55</v>
      </c>
      <c r="U5775">
        <f t="shared" ca="1" si="272"/>
        <v>4.9260380732342837</v>
      </c>
      <c r="W5775">
        <v>96.96</v>
      </c>
      <c r="X5775">
        <v>7.3749471107527942</v>
      </c>
    </row>
    <row r="5776" spans="5:24">
      <c r="E5776">
        <v>57.73</v>
      </c>
      <c r="F5776">
        <f t="shared" si="273"/>
        <v>5.5974954957528782</v>
      </c>
      <c r="T5776">
        <f t="shared" ca="1" si="271"/>
        <v>16.13</v>
      </c>
      <c r="U5776">
        <f t="shared" ca="1" si="272"/>
        <v>5.0054354687630749</v>
      </c>
      <c r="W5776">
        <v>55.93</v>
      </c>
      <c r="X5776">
        <v>5.6491947025045164</v>
      </c>
    </row>
    <row r="5777" spans="5:24">
      <c r="E5777">
        <v>57.74</v>
      </c>
      <c r="F5777">
        <f t="shared" si="273"/>
        <v>5.5976232357851723</v>
      </c>
      <c r="T5777">
        <f t="shared" ca="1" si="271"/>
        <v>26.78</v>
      </c>
      <c r="U5777">
        <f t="shared" ca="1" si="272"/>
        <v>5.1902598531426101</v>
      </c>
      <c r="W5777">
        <v>73.14</v>
      </c>
      <c r="X5777">
        <v>6.1170526482377063</v>
      </c>
    </row>
    <row r="5778" spans="5:24">
      <c r="E5778">
        <v>57.75</v>
      </c>
      <c r="F5778">
        <f t="shared" si="273"/>
        <v>5.5977509821896598</v>
      </c>
      <c r="T5778">
        <f t="shared" ca="1" si="271"/>
        <v>54.02</v>
      </c>
      <c r="U5778">
        <f t="shared" ca="1" si="272"/>
        <v>5.5504687968713258</v>
      </c>
      <c r="W5778">
        <v>35.6</v>
      </c>
      <c r="X5778">
        <v>5.1308286374969105</v>
      </c>
    </row>
    <row r="5779" spans="5:24">
      <c r="E5779">
        <v>57.76</v>
      </c>
      <c r="F5779">
        <f t="shared" si="273"/>
        <v>5.597878734975315</v>
      </c>
      <c r="T5779">
        <f t="shared" ca="1" si="271"/>
        <v>7.68</v>
      </c>
      <c r="U5779">
        <f t="shared" ca="1" si="272"/>
        <v>4.7865348741520473</v>
      </c>
      <c r="W5779">
        <v>67.27</v>
      </c>
      <c r="X5779">
        <v>5.947380988769063</v>
      </c>
    </row>
    <row r="5780" spans="5:24">
      <c r="E5780">
        <v>57.77</v>
      </c>
      <c r="F5780">
        <f t="shared" si="273"/>
        <v>5.5980064941511172</v>
      </c>
      <c r="T5780">
        <f t="shared" ca="1" si="271"/>
        <v>4.8899999999999997</v>
      </c>
      <c r="U5780">
        <f t="shared" ca="1" si="272"/>
        <v>4.6721929674582148</v>
      </c>
      <c r="W5780">
        <v>80.02</v>
      </c>
      <c r="X5780">
        <v>6.3423358313468796</v>
      </c>
    </row>
    <row r="5781" spans="5:24">
      <c r="E5781">
        <v>57.78</v>
      </c>
      <c r="F5781">
        <f t="shared" si="273"/>
        <v>5.5981342597260477</v>
      </c>
      <c r="T5781">
        <f t="shared" ca="1" si="271"/>
        <v>27.59</v>
      </c>
      <c r="U5781">
        <f t="shared" ca="1" si="272"/>
        <v>5.2024674827825628</v>
      </c>
      <c r="W5781">
        <v>88.7</v>
      </c>
      <c r="X5781">
        <v>6.7107271327915967</v>
      </c>
    </row>
    <row r="5782" spans="5:24">
      <c r="E5782">
        <v>57.79</v>
      </c>
      <c r="F5782">
        <f t="shared" si="273"/>
        <v>5.5982620317090905</v>
      </c>
      <c r="T5782">
        <f t="shared" ca="1" si="271"/>
        <v>26.09</v>
      </c>
      <c r="U5782">
        <f t="shared" ca="1" si="272"/>
        <v>5.1797133874043846</v>
      </c>
      <c r="W5782">
        <v>38.65</v>
      </c>
      <c r="X5782">
        <v>5.2115469964354793</v>
      </c>
    </row>
    <row r="5783" spans="5:24">
      <c r="E5783">
        <v>57.8</v>
      </c>
      <c r="F5783">
        <f t="shared" si="273"/>
        <v>5.5983898101092331</v>
      </c>
      <c r="T5783">
        <f t="shared" ca="1" si="271"/>
        <v>95.61</v>
      </c>
      <c r="U5783">
        <f t="shared" ca="1" si="272"/>
        <v>6.3535593285822118</v>
      </c>
      <c r="W5783">
        <v>92.22</v>
      </c>
      <c r="X5783">
        <v>6.9200263842369001</v>
      </c>
    </row>
    <row r="5784" spans="5:24">
      <c r="E5784">
        <v>57.81</v>
      </c>
      <c r="F5784">
        <f t="shared" si="273"/>
        <v>5.5985175949354673</v>
      </c>
      <c r="T5784">
        <f t="shared" ca="1" si="271"/>
        <v>21.36</v>
      </c>
      <c r="U5784">
        <f t="shared" ca="1" si="272"/>
        <v>5.1030039238647911</v>
      </c>
      <c r="W5784">
        <v>20.68</v>
      </c>
      <c r="X5784">
        <v>4.6824251618641766</v>
      </c>
    </row>
    <row r="5785" spans="5:24">
      <c r="E5785">
        <v>57.82</v>
      </c>
      <c r="F5785">
        <f t="shared" si="273"/>
        <v>5.5986453861967851</v>
      </c>
      <c r="T5785">
        <f t="shared" ca="1" si="271"/>
        <v>31.7</v>
      </c>
      <c r="U5785">
        <f t="shared" ca="1" si="272"/>
        <v>5.2619477982553029</v>
      </c>
      <c r="W5785">
        <v>1.1499999999999999</v>
      </c>
      <c r="X5785">
        <v>3.2265653490572257</v>
      </c>
    </row>
    <row r="5786" spans="5:24">
      <c r="E5786">
        <v>57.83</v>
      </c>
      <c r="F5786">
        <f t="shared" si="273"/>
        <v>5.5987731839021846</v>
      </c>
      <c r="T5786">
        <f t="shared" ca="1" si="271"/>
        <v>27.33</v>
      </c>
      <c r="U5786">
        <f t="shared" ca="1" si="272"/>
        <v>5.1985686263272104</v>
      </c>
      <c r="W5786">
        <v>94.49</v>
      </c>
      <c r="X5786">
        <v>7.0972948421602968</v>
      </c>
    </row>
    <row r="5787" spans="5:24">
      <c r="E5787">
        <v>57.84</v>
      </c>
      <c r="F5787">
        <f t="shared" si="273"/>
        <v>5.5989009880606639</v>
      </c>
      <c r="T5787">
        <f t="shared" ca="1" si="271"/>
        <v>63.8</v>
      </c>
      <c r="U5787">
        <f t="shared" ca="1" si="272"/>
        <v>5.6765589859868442</v>
      </c>
      <c r="W5787">
        <v>84.95</v>
      </c>
      <c r="X5787">
        <v>6.5342913060346124</v>
      </c>
    </row>
    <row r="5788" spans="5:24">
      <c r="E5788">
        <v>57.85</v>
      </c>
      <c r="F5788">
        <f t="shared" si="273"/>
        <v>5.5990287986812275</v>
      </c>
      <c r="T5788">
        <f t="shared" ca="1" si="271"/>
        <v>11.75</v>
      </c>
      <c r="U5788">
        <f t="shared" ca="1" si="272"/>
        <v>4.9062113684057111</v>
      </c>
      <c r="W5788">
        <v>93.96</v>
      </c>
      <c r="X5788">
        <v>7.05142444846713</v>
      </c>
    </row>
    <row r="5789" spans="5:24">
      <c r="E5789">
        <v>57.86</v>
      </c>
      <c r="F5789">
        <f t="shared" si="273"/>
        <v>5.5991566157728796</v>
      </c>
      <c r="T5789">
        <f t="shared" ca="1" si="271"/>
        <v>98.92</v>
      </c>
      <c r="U5789">
        <f t="shared" ca="1" si="272"/>
        <v>6.6486645759863681</v>
      </c>
      <c r="W5789">
        <v>99.49</v>
      </c>
      <c r="X5789">
        <v>8.068974373887368</v>
      </c>
    </row>
    <row r="5790" spans="5:24">
      <c r="E5790">
        <v>57.87</v>
      </c>
      <c r="F5790">
        <f t="shared" si="273"/>
        <v>5.5992844393446299</v>
      </c>
      <c r="T5790">
        <f t="shared" ca="1" si="271"/>
        <v>11.51</v>
      </c>
      <c r="U5790">
        <f t="shared" ca="1" si="272"/>
        <v>4.9000780873180139</v>
      </c>
      <c r="W5790">
        <v>65.349999999999994</v>
      </c>
      <c r="X5790">
        <v>5.8947871216410697</v>
      </c>
    </row>
    <row r="5791" spans="5:24">
      <c r="E5791">
        <v>57.88</v>
      </c>
      <c r="F5791">
        <f t="shared" si="273"/>
        <v>5.59941226940549</v>
      </c>
      <c r="T5791">
        <f t="shared" ca="1" si="271"/>
        <v>95.84</v>
      </c>
      <c r="U5791">
        <f t="shared" ca="1" si="272"/>
        <v>6.3662066545745919</v>
      </c>
      <c r="W5791">
        <v>39.369999999999997</v>
      </c>
      <c r="X5791">
        <v>5.2303116189046097</v>
      </c>
    </row>
    <row r="5792" spans="5:24">
      <c r="E5792">
        <v>57.89</v>
      </c>
      <c r="F5792">
        <f t="shared" si="273"/>
        <v>5.5995401059644756</v>
      </c>
      <c r="T5792">
        <f t="shared" ca="1" si="271"/>
        <v>89.09</v>
      </c>
      <c r="U5792">
        <f t="shared" ca="1" si="272"/>
        <v>6.1156642857470009</v>
      </c>
      <c r="W5792">
        <v>73.05</v>
      </c>
      <c r="X5792">
        <v>6.1143258861773688</v>
      </c>
    </row>
    <row r="5793" spans="5:24">
      <c r="E5793">
        <v>57.9</v>
      </c>
      <c r="F5793">
        <f t="shared" si="273"/>
        <v>5.5996679490306036</v>
      </c>
      <c r="T5793">
        <f t="shared" ca="1" si="271"/>
        <v>6.4</v>
      </c>
      <c r="U5793">
        <f t="shared" ca="1" si="272"/>
        <v>4.738981879132071</v>
      </c>
      <c r="W5793">
        <v>4.0599999999999996</v>
      </c>
      <c r="X5793">
        <v>3.7562345651352227</v>
      </c>
    </row>
    <row r="5794" spans="5:24">
      <c r="E5794">
        <v>57.91</v>
      </c>
      <c r="F5794">
        <f t="shared" si="273"/>
        <v>5.5997957986128952</v>
      </c>
      <c r="T5794">
        <f t="shared" ca="1" si="271"/>
        <v>70.819999999999993</v>
      </c>
      <c r="U5794">
        <f t="shared" ca="1" si="272"/>
        <v>5.7740669244735967</v>
      </c>
      <c r="W5794">
        <v>92.49</v>
      </c>
      <c r="X5794">
        <v>6.9388253927525394</v>
      </c>
    </row>
    <row r="5795" spans="5:24">
      <c r="E5795">
        <v>57.92</v>
      </c>
      <c r="F5795">
        <f t="shared" si="273"/>
        <v>5.5999236547203761</v>
      </c>
      <c r="T5795">
        <f t="shared" ca="1" si="271"/>
        <v>81.69</v>
      </c>
      <c r="U5795">
        <f t="shared" ca="1" si="272"/>
        <v>5.951807108494882</v>
      </c>
      <c r="W5795">
        <v>27.63</v>
      </c>
      <c r="X5795">
        <v>4.906131396900963</v>
      </c>
    </row>
    <row r="5796" spans="5:24">
      <c r="E5796">
        <v>57.93</v>
      </c>
      <c r="F5796">
        <f t="shared" si="273"/>
        <v>5.600051517362072</v>
      </c>
      <c r="T5796">
        <f t="shared" ca="1" si="271"/>
        <v>55.58</v>
      </c>
      <c r="U5796">
        <f t="shared" ca="1" si="272"/>
        <v>5.5701645331198639</v>
      </c>
      <c r="W5796">
        <v>78.25</v>
      </c>
      <c r="X5796">
        <v>6.2806642368062331</v>
      </c>
    </row>
    <row r="5797" spans="5:24">
      <c r="E5797">
        <v>57.94</v>
      </c>
      <c r="F5797">
        <f t="shared" si="273"/>
        <v>5.6001793865470137</v>
      </c>
      <c r="T5797">
        <f t="shared" ca="1" si="271"/>
        <v>29.93</v>
      </c>
      <c r="U5797">
        <f t="shared" ca="1" si="272"/>
        <v>5.2367925749258992</v>
      </c>
      <c r="W5797">
        <v>23.81</v>
      </c>
      <c r="X5797">
        <v>4.7875723522309608</v>
      </c>
    </row>
    <row r="5798" spans="5:24">
      <c r="E5798">
        <v>57.95</v>
      </c>
      <c r="F5798">
        <f t="shared" si="273"/>
        <v>5.600307262284236</v>
      </c>
      <c r="T5798">
        <f t="shared" ca="1" si="271"/>
        <v>10.029999999999999</v>
      </c>
      <c r="U5798">
        <f t="shared" ca="1" si="272"/>
        <v>4.860077991777267</v>
      </c>
      <c r="W5798">
        <v>22.14</v>
      </c>
      <c r="X5798">
        <v>4.7325264274592795</v>
      </c>
    </row>
    <row r="5799" spans="5:24">
      <c r="E5799">
        <v>57.96</v>
      </c>
      <c r="F5799">
        <f t="shared" si="273"/>
        <v>5.6004351445827734</v>
      </c>
      <c r="T5799">
        <f t="shared" ca="1" si="271"/>
        <v>28.63</v>
      </c>
      <c r="U5799">
        <f t="shared" ca="1" si="272"/>
        <v>5.2178867535573392</v>
      </c>
      <c r="W5799">
        <v>68.36</v>
      </c>
      <c r="X5799">
        <v>5.9777895494946218</v>
      </c>
    </row>
    <row r="5800" spans="5:24">
      <c r="E5800">
        <v>57.97</v>
      </c>
      <c r="F5800">
        <f t="shared" si="273"/>
        <v>5.6005630334516665</v>
      </c>
      <c r="T5800">
        <f t="shared" ca="1" si="271"/>
        <v>49.79</v>
      </c>
      <c r="U5800">
        <f t="shared" ca="1" si="272"/>
        <v>5.4973680281567576</v>
      </c>
      <c r="W5800">
        <v>32.76</v>
      </c>
      <c r="X5800">
        <v>5.0534499948718326</v>
      </c>
    </row>
    <row r="5801" spans="5:24">
      <c r="E5801">
        <v>57.98</v>
      </c>
      <c r="F5801">
        <f t="shared" si="273"/>
        <v>5.6006909288999589</v>
      </c>
      <c r="T5801">
        <f t="shared" ca="1" si="271"/>
        <v>14.36</v>
      </c>
      <c r="U5801">
        <f t="shared" ca="1" si="272"/>
        <v>4.9678579294288756</v>
      </c>
      <c r="W5801">
        <v>35.81</v>
      </c>
      <c r="X5801">
        <v>5.1364579405391986</v>
      </c>
    </row>
    <row r="5802" spans="5:24">
      <c r="E5802">
        <v>57.99</v>
      </c>
      <c r="F5802">
        <f t="shared" si="273"/>
        <v>5.6008188309366949</v>
      </c>
      <c r="T5802">
        <f t="shared" ca="1" si="271"/>
        <v>6.59</v>
      </c>
      <c r="U5802">
        <f t="shared" ca="1" si="272"/>
        <v>4.7464792107514624</v>
      </c>
      <c r="W5802">
        <v>81.87</v>
      </c>
      <c r="X5802">
        <v>6.4104219996386957</v>
      </c>
    </row>
    <row r="5803" spans="5:24">
      <c r="E5803">
        <v>58</v>
      </c>
      <c r="F5803">
        <f t="shared" si="273"/>
        <v>5.6009467395709249</v>
      </c>
      <c r="T5803">
        <f t="shared" ca="1" si="271"/>
        <v>46.44</v>
      </c>
      <c r="U5803">
        <f t="shared" ca="1" si="272"/>
        <v>5.4553226351732818</v>
      </c>
      <c r="W5803">
        <v>12.11</v>
      </c>
      <c r="X5803">
        <v>4.3304944339242279</v>
      </c>
    </row>
    <row r="5804" spans="5:24">
      <c r="E5804">
        <v>58.01</v>
      </c>
      <c r="F5804">
        <f t="shared" si="273"/>
        <v>5.6010746548117014</v>
      </c>
      <c r="T5804">
        <f t="shared" ca="1" si="271"/>
        <v>9.68</v>
      </c>
      <c r="U5804">
        <f t="shared" ca="1" si="272"/>
        <v>4.8499985861280202</v>
      </c>
      <c r="W5804">
        <v>63.85</v>
      </c>
      <c r="X5804">
        <v>5.8544522273502961</v>
      </c>
    </row>
    <row r="5805" spans="5:24">
      <c r="E5805">
        <v>58.02</v>
      </c>
      <c r="F5805">
        <f t="shared" si="273"/>
        <v>5.6012025766680784</v>
      </c>
      <c r="T5805">
        <f t="shared" ca="1" si="271"/>
        <v>97.49</v>
      </c>
      <c r="U5805">
        <f t="shared" ca="1" si="272"/>
        <v>6.4791279189749176</v>
      </c>
      <c r="W5805">
        <v>30.87</v>
      </c>
      <c r="X5805">
        <v>5.0004613988606295</v>
      </c>
    </row>
    <row r="5806" spans="5:24">
      <c r="E5806">
        <v>58.03</v>
      </c>
      <c r="F5806">
        <f t="shared" si="273"/>
        <v>5.6013305051491153</v>
      </c>
      <c r="T5806">
        <f t="shared" ca="1" si="271"/>
        <v>60.6</v>
      </c>
      <c r="U5806">
        <f t="shared" ca="1" si="272"/>
        <v>5.6344543122268549</v>
      </c>
      <c r="W5806">
        <v>95.65</v>
      </c>
      <c r="X5806">
        <v>7.2114395577093582</v>
      </c>
    </row>
    <row r="5807" spans="5:24">
      <c r="E5807">
        <v>58.04</v>
      </c>
      <c r="F5807">
        <f t="shared" si="273"/>
        <v>5.6014584402638725</v>
      </c>
      <c r="T5807">
        <f t="shared" ca="1" si="271"/>
        <v>92.57</v>
      </c>
      <c r="U5807">
        <f t="shared" ca="1" si="272"/>
        <v>6.2222471178975711</v>
      </c>
      <c r="W5807">
        <v>52.74</v>
      </c>
      <c r="X5807">
        <v>5.568735701132244</v>
      </c>
    </row>
    <row r="5808" spans="5:24">
      <c r="E5808">
        <v>58.05</v>
      </c>
      <c r="F5808">
        <f t="shared" si="273"/>
        <v>5.6015863820214165</v>
      </c>
      <c r="T5808">
        <f t="shared" ca="1" si="271"/>
        <v>77.400000000000006</v>
      </c>
      <c r="U5808">
        <f t="shared" ca="1" si="272"/>
        <v>5.8760424533477451</v>
      </c>
      <c r="W5808">
        <v>56.28</v>
      </c>
      <c r="X5808">
        <v>5.6580720811637661</v>
      </c>
    </row>
    <row r="5809" spans="5:24">
      <c r="E5809">
        <v>58.06</v>
      </c>
      <c r="F5809">
        <f t="shared" si="273"/>
        <v>5.6017143304308137</v>
      </c>
      <c r="T5809">
        <f t="shared" ca="1" si="271"/>
        <v>2.04</v>
      </c>
      <c r="U5809">
        <f t="shared" ca="1" si="272"/>
        <v>4.4772216231156836</v>
      </c>
      <c r="W5809">
        <v>89.49</v>
      </c>
      <c r="X5809">
        <v>6.7530156809409707</v>
      </c>
    </row>
    <row r="5810" spans="5:24">
      <c r="E5810">
        <v>58.07</v>
      </c>
      <c r="F5810">
        <f t="shared" si="273"/>
        <v>5.6018422855011361</v>
      </c>
      <c r="T5810">
        <f t="shared" ca="1" si="271"/>
        <v>40.619999999999997</v>
      </c>
      <c r="U5810">
        <f t="shared" ca="1" si="272"/>
        <v>5.3813344906730896</v>
      </c>
      <c r="W5810">
        <v>56.77</v>
      </c>
      <c r="X5810">
        <v>5.6705215348636155</v>
      </c>
    </row>
    <row r="5811" spans="5:24">
      <c r="E5811">
        <v>58.08</v>
      </c>
      <c r="F5811">
        <f t="shared" si="273"/>
        <v>5.6019702472414572</v>
      </c>
      <c r="T5811">
        <f t="shared" ca="1" si="271"/>
        <v>63.8</v>
      </c>
      <c r="U5811">
        <f t="shared" ca="1" si="272"/>
        <v>5.6765589859868442</v>
      </c>
      <c r="W5811">
        <v>36.51</v>
      </c>
      <c r="X5811">
        <v>5.1551405010715055</v>
      </c>
    </row>
    <row r="5812" spans="5:24">
      <c r="E5812">
        <v>58.09</v>
      </c>
      <c r="F5812">
        <f t="shared" si="273"/>
        <v>5.6020982156608552</v>
      </c>
      <c r="T5812">
        <f t="shared" ca="1" si="271"/>
        <v>9.8699999999999992</v>
      </c>
      <c r="U5812">
        <f t="shared" ca="1" si="272"/>
        <v>4.8555027519065259</v>
      </c>
      <c r="W5812">
        <v>13.2</v>
      </c>
      <c r="X5812">
        <v>4.3830132721233905</v>
      </c>
    </row>
    <row r="5813" spans="5:24">
      <c r="E5813">
        <v>58.1</v>
      </c>
      <c r="F5813">
        <f t="shared" si="273"/>
        <v>5.6022261907684099</v>
      </c>
      <c r="T5813">
        <f t="shared" ca="1" si="271"/>
        <v>7.97</v>
      </c>
      <c r="U5813">
        <f t="shared" ca="1" si="272"/>
        <v>4.7964538144525122</v>
      </c>
      <c r="W5813">
        <v>49.24</v>
      </c>
      <c r="X5813">
        <v>5.4809484726829547</v>
      </c>
    </row>
    <row r="5814" spans="5:24">
      <c r="E5814">
        <v>58.11</v>
      </c>
      <c r="F5814">
        <f t="shared" si="273"/>
        <v>5.6023541725732056</v>
      </c>
      <c r="T5814">
        <f t="shared" ca="1" si="271"/>
        <v>24.99</v>
      </c>
      <c r="U5814">
        <f t="shared" ca="1" si="272"/>
        <v>5.162597764944695</v>
      </c>
      <c r="W5814">
        <v>83.8</v>
      </c>
      <c r="X5814">
        <v>6.4862712987022384</v>
      </c>
    </row>
    <row r="5815" spans="5:24">
      <c r="E5815">
        <v>58.12</v>
      </c>
      <c r="F5815">
        <f t="shared" si="273"/>
        <v>5.6024821610843292</v>
      </c>
      <c r="T5815">
        <f t="shared" ca="1" si="271"/>
        <v>22.53</v>
      </c>
      <c r="U5815">
        <f t="shared" ca="1" si="272"/>
        <v>5.1227924438854693</v>
      </c>
      <c r="W5815">
        <v>1.86</v>
      </c>
      <c r="X5815">
        <v>3.4164377081352013</v>
      </c>
    </row>
    <row r="5816" spans="5:24">
      <c r="E5816">
        <v>58.13</v>
      </c>
      <c r="F5816">
        <f t="shared" si="273"/>
        <v>5.6026101563108703</v>
      </c>
      <c r="T5816">
        <f t="shared" ca="1" si="271"/>
        <v>8.48</v>
      </c>
      <c r="U5816">
        <f t="shared" ca="1" si="272"/>
        <v>4.8132548907397048</v>
      </c>
      <c r="W5816">
        <v>76.290000000000006</v>
      </c>
      <c r="X5816">
        <v>6.2156621297915979</v>
      </c>
    </row>
    <row r="5817" spans="5:24">
      <c r="E5817">
        <v>58.14</v>
      </c>
      <c r="F5817">
        <f t="shared" si="273"/>
        <v>5.6027381582619222</v>
      </c>
      <c r="T5817">
        <f t="shared" ca="1" si="271"/>
        <v>47.72</v>
      </c>
      <c r="U5817">
        <f t="shared" ca="1" si="272"/>
        <v>5.4714088640340988</v>
      </c>
      <c r="W5817">
        <v>56.75</v>
      </c>
      <c r="X5817">
        <v>5.6700128893322193</v>
      </c>
    </row>
    <row r="5818" spans="5:24">
      <c r="E5818">
        <v>58.15</v>
      </c>
      <c r="F5818">
        <f t="shared" si="273"/>
        <v>5.6028661669465816</v>
      </c>
      <c r="T5818">
        <f t="shared" ca="1" si="271"/>
        <v>87.48</v>
      </c>
      <c r="U5818">
        <f t="shared" ca="1" si="272"/>
        <v>6.0746891790807398</v>
      </c>
      <c r="W5818">
        <v>78.25</v>
      </c>
      <c r="X5818">
        <v>6.2806642368062331</v>
      </c>
    </row>
    <row r="5819" spans="5:24">
      <c r="E5819">
        <v>58.16</v>
      </c>
      <c r="F5819">
        <f t="shared" si="273"/>
        <v>5.6029941823739486</v>
      </c>
      <c r="T5819">
        <f t="shared" ca="1" si="271"/>
        <v>76.02</v>
      </c>
      <c r="U5819">
        <f t="shared" ca="1" si="272"/>
        <v>5.8534730291161532</v>
      </c>
      <c r="W5819">
        <v>98.72</v>
      </c>
      <c r="X5819">
        <v>7.7322264517906332</v>
      </c>
    </row>
    <row r="5820" spans="5:24">
      <c r="E5820">
        <v>58.17</v>
      </c>
      <c r="F5820">
        <f t="shared" si="273"/>
        <v>5.6031222045531255</v>
      </c>
      <c r="T5820">
        <f t="shared" ca="1" si="271"/>
        <v>92.65</v>
      </c>
      <c r="U5820">
        <f t="shared" ca="1" si="272"/>
        <v>6.2251049413450801</v>
      </c>
      <c r="W5820">
        <v>38.49</v>
      </c>
      <c r="X5820">
        <v>5.2073634849644916</v>
      </c>
    </row>
    <row r="5821" spans="5:24">
      <c r="E5821">
        <v>58.18</v>
      </c>
      <c r="F5821">
        <f t="shared" si="273"/>
        <v>5.6032502334932186</v>
      </c>
      <c r="T5821">
        <f t="shared" ca="1" si="271"/>
        <v>17.34</v>
      </c>
      <c r="U5821">
        <f t="shared" ca="1" si="272"/>
        <v>5.0295928193777035</v>
      </c>
      <c r="W5821">
        <v>33.520000000000003</v>
      </c>
      <c r="X5821">
        <v>5.0744009052091554</v>
      </c>
    </row>
    <row r="5822" spans="5:24">
      <c r="E5822">
        <v>58.19</v>
      </c>
      <c r="F5822">
        <f t="shared" si="273"/>
        <v>5.6033782692033371</v>
      </c>
      <c r="T5822">
        <f t="shared" ca="1" si="271"/>
        <v>6.74</v>
      </c>
      <c r="U5822">
        <f t="shared" ca="1" si="272"/>
        <v>4.7522806751498683</v>
      </c>
      <c r="W5822">
        <v>45.76</v>
      </c>
      <c r="X5822">
        <v>5.3935180805071319</v>
      </c>
    </row>
    <row r="5823" spans="5:24">
      <c r="E5823">
        <v>58.2</v>
      </c>
      <c r="F5823">
        <f t="shared" si="273"/>
        <v>5.6035063116925938</v>
      </c>
      <c r="T5823">
        <f t="shared" ca="1" si="271"/>
        <v>59.19</v>
      </c>
      <c r="U5823">
        <f t="shared" ca="1" si="272"/>
        <v>5.6162176075948071</v>
      </c>
      <c r="W5823">
        <v>98.38</v>
      </c>
      <c r="X5823">
        <v>7.6394406220449032</v>
      </c>
    </row>
    <row r="5824" spans="5:24">
      <c r="E5824">
        <v>58.21</v>
      </c>
      <c r="F5824">
        <f t="shared" si="273"/>
        <v>5.603634360970104</v>
      </c>
      <c r="T5824">
        <f t="shared" ca="1" si="271"/>
        <v>57.86</v>
      </c>
      <c r="U5824">
        <f t="shared" ca="1" si="272"/>
        <v>5.5991566157728796</v>
      </c>
      <c r="W5824">
        <v>85.98</v>
      </c>
      <c r="X5824">
        <v>6.5794212099383635</v>
      </c>
    </row>
    <row r="5825" spans="5:24">
      <c r="E5825">
        <v>58.22</v>
      </c>
      <c r="F5825">
        <f t="shared" si="273"/>
        <v>5.6037624170449876</v>
      </c>
      <c r="T5825">
        <f t="shared" ca="1" si="271"/>
        <v>31.2</v>
      </c>
      <c r="U5825">
        <f t="shared" ca="1" si="272"/>
        <v>5.2549053841423952</v>
      </c>
      <c r="W5825">
        <v>83.75</v>
      </c>
      <c r="X5825">
        <v>6.484234960446325</v>
      </c>
    </row>
    <row r="5826" spans="5:24">
      <c r="E5826">
        <v>58.23</v>
      </c>
      <c r="F5826">
        <f t="shared" si="273"/>
        <v>5.6038904799263651</v>
      </c>
      <c r="T5826">
        <f t="shared" ca="1" si="271"/>
        <v>55.85</v>
      </c>
      <c r="U5826">
        <f t="shared" ca="1" si="272"/>
        <v>5.5735836312140323</v>
      </c>
      <c r="W5826">
        <v>35.369999999999997</v>
      </c>
      <c r="X5826">
        <v>5.1246497509784961</v>
      </c>
    </row>
    <row r="5827" spans="5:24">
      <c r="E5827">
        <v>58.24</v>
      </c>
      <c r="F5827">
        <f t="shared" si="273"/>
        <v>5.6040185496233645</v>
      </c>
      <c r="T5827">
        <f t="shared" ca="1" si="271"/>
        <v>49.71</v>
      </c>
      <c r="U5827">
        <f t="shared" ca="1" si="272"/>
        <v>5.496365356991423</v>
      </c>
      <c r="W5827">
        <v>8.67</v>
      </c>
      <c r="X5827">
        <v>4.1386401571588962</v>
      </c>
    </row>
    <row r="5828" spans="5:24">
      <c r="E5828">
        <v>58.25</v>
      </c>
      <c r="F5828">
        <f t="shared" si="273"/>
        <v>5.6041466261451127</v>
      </c>
      <c r="T5828">
        <f t="shared" ca="1" si="271"/>
        <v>10.89</v>
      </c>
      <c r="U5828">
        <f t="shared" ca="1" si="272"/>
        <v>4.8838004005100908</v>
      </c>
      <c r="W5828">
        <v>55.16</v>
      </c>
      <c r="X5828">
        <v>5.6297047807905143</v>
      </c>
    </row>
    <row r="5829" spans="5:24">
      <c r="E5829">
        <v>58.26</v>
      </c>
      <c r="F5829">
        <f t="shared" si="273"/>
        <v>5.6042747095007419</v>
      </c>
      <c r="T5829">
        <f t="shared" ref="T5829:T5892" ca="1" si="274">RANDBETWEEN(1,10000)/100</f>
        <v>83.4</v>
      </c>
      <c r="U5829">
        <f t="shared" ref="U5829:U5892" ca="1" si="275">NORMINV(T5829/100,$C$3,$C$4)</f>
        <v>5.985046638314369</v>
      </c>
      <c r="W5829">
        <v>57.86</v>
      </c>
      <c r="X5829">
        <v>5.6983132315457592</v>
      </c>
    </row>
    <row r="5830" spans="5:24">
      <c r="E5830">
        <v>58.27</v>
      </c>
      <c r="F5830">
        <f t="shared" si="273"/>
        <v>5.6044027996993879</v>
      </c>
      <c r="T5830">
        <f t="shared" ca="1" si="274"/>
        <v>34.049999999999997</v>
      </c>
      <c r="U5830">
        <f t="shared" ca="1" si="275"/>
        <v>5.2944505387221978</v>
      </c>
      <c r="W5830">
        <v>36.42</v>
      </c>
      <c r="X5830">
        <v>5.1527453268277279</v>
      </c>
    </row>
    <row r="5831" spans="5:24">
      <c r="E5831">
        <v>58.28</v>
      </c>
      <c r="F5831">
        <f t="shared" si="273"/>
        <v>5.6045308967501883</v>
      </c>
      <c r="T5831">
        <f t="shared" ca="1" si="274"/>
        <v>19.190000000000001</v>
      </c>
      <c r="U5831">
        <f t="shared" ca="1" si="275"/>
        <v>5.064541981787821</v>
      </c>
      <c r="W5831">
        <v>22.37</v>
      </c>
      <c r="X5831">
        <v>4.7402432504345802</v>
      </c>
    </row>
    <row r="5832" spans="5:24">
      <c r="E5832">
        <v>58.29</v>
      </c>
      <c r="F5832">
        <f t="shared" si="273"/>
        <v>5.6046590006622852</v>
      </c>
      <c r="T5832">
        <f t="shared" ca="1" si="274"/>
        <v>65.599999999999994</v>
      </c>
      <c r="U5832">
        <f t="shared" ca="1" si="275"/>
        <v>5.7007853478150743</v>
      </c>
      <c r="W5832">
        <v>27.72</v>
      </c>
      <c r="X5832">
        <v>4.9088202658985862</v>
      </c>
    </row>
    <row r="5833" spans="5:24">
      <c r="E5833">
        <v>58.3</v>
      </c>
      <c r="F5833">
        <f t="shared" si="273"/>
        <v>5.6047871114448249</v>
      </c>
      <c r="T5833">
        <f t="shared" ca="1" si="274"/>
        <v>34.659999999999997</v>
      </c>
      <c r="U5833">
        <f t="shared" ca="1" si="275"/>
        <v>5.3027419208691446</v>
      </c>
      <c r="W5833">
        <v>66.94</v>
      </c>
      <c r="X5833">
        <v>5.9382569904614497</v>
      </c>
    </row>
    <row r="5834" spans="5:24">
      <c r="E5834">
        <v>58.31</v>
      </c>
      <c r="F5834">
        <f t="shared" si="273"/>
        <v>5.6049152291069539</v>
      </c>
      <c r="T5834">
        <f t="shared" ca="1" si="274"/>
        <v>86.74</v>
      </c>
      <c r="U5834">
        <f t="shared" ca="1" si="275"/>
        <v>6.0570923007949302</v>
      </c>
      <c r="W5834">
        <v>75.84</v>
      </c>
      <c r="X5834">
        <v>6.2011650793663033</v>
      </c>
    </row>
    <row r="5835" spans="5:24">
      <c r="E5835">
        <v>58.32</v>
      </c>
      <c r="F5835">
        <f t="shared" si="273"/>
        <v>5.6050433536578241</v>
      </c>
      <c r="T5835">
        <f t="shared" ca="1" si="274"/>
        <v>9.57</v>
      </c>
      <c r="U5835">
        <f t="shared" ca="1" si="275"/>
        <v>4.8467756298231253</v>
      </c>
      <c r="W5835">
        <v>23.13</v>
      </c>
      <c r="X5835">
        <v>4.76542767866672</v>
      </c>
    </row>
    <row r="5836" spans="5:24">
      <c r="E5836">
        <v>58.33</v>
      </c>
      <c r="F5836">
        <f t="shared" si="273"/>
        <v>5.6051714851065908</v>
      </c>
      <c r="T5836">
        <f t="shared" ca="1" si="274"/>
        <v>21.66</v>
      </c>
      <c r="U5836">
        <f t="shared" ca="1" si="275"/>
        <v>5.1081362306679896</v>
      </c>
      <c r="W5836">
        <v>74.92</v>
      </c>
      <c r="X5836">
        <v>6.1719743904430331</v>
      </c>
    </row>
    <row r="5837" spans="5:24">
      <c r="E5837">
        <v>58.34</v>
      </c>
      <c r="F5837">
        <f t="shared" ref="F5837:F5900" si="276">NORMINV(E5837/100,$C$3,$C$4)</f>
        <v>5.6052996234624128</v>
      </c>
      <c r="T5837">
        <f t="shared" ca="1" si="274"/>
        <v>28.41</v>
      </c>
      <c r="U5837">
        <f t="shared" ca="1" si="275"/>
        <v>5.2146477736725529</v>
      </c>
      <c r="W5837">
        <v>99.1</v>
      </c>
      <c r="X5837">
        <v>7.8656181268642937</v>
      </c>
    </row>
    <row r="5838" spans="5:24">
      <c r="E5838">
        <v>58.35</v>
      </c>
      <c r="F5838">
        <f t="shared" si="276"/>
        <v>5.6054277687344509</v>
      </c>
      <c r="T5838">
        <f t="shared" ca="1" si="274"/>
        <v>74.98</v>
      </c>
      <c r="U5838">
        <f t="shared" ca="1" si="275"/>
        <v>5.8369302553434288</v>
      </c>
      <c r="W5838">
        <v>46.48</v>
      </c>
      <c r="X5838">
        <v>5.4116518872730675</v>
      </c>
    </row>
    <row r="5839" spans="5:24">
      <c r="E5839">
        <v>58.36</v>
      </c>
      <c r="F5839">
        <f t="shared" si="276"/>
        <v>5.6055559209318693</v>
      </c>
      <c r="T5839">
        <f t="shared" ca="1" si="274"/>
        <v>43.86</v>
      </c>
      <c r="U5839">
        <f t="shared" ca="1" si="275"/>
        <v>5.422740163062989</v>
      </c>
      <c r="W5839">
        <v>23.82</v>
      </c>
      <c r="X5839">
        <v>4.7878953903204549</v>
      </c>
    </row>
    <row r="5840" spans="5:24">
      <c r="E5840">
        <v>58.37</v>
      </c>
      <c r="F5840">
        <f t="shared" si="276"/>
        <v>5.6056840800638366</v>
      </c>
      <c r="T5840">
        <f t="shared" ca="1" si="274"/>
        <v>19.21</v>
      </c>
      <c r="U5840">
        <f t="shared" ca="1" si="275"/>
        <v>5.0649081296617124</v>
      </c>
      <c r="W5840">
        <v>94.75</v>
      </c>
      <c r="X5840">
        <v>7.1210822508524085</v>
      </c>
    </row>
    <row r="5841" spans="5:24">
      <c r="E5841">
        <v>58.38</v>
      </c>
      <c r="F5841">
        <f t="shared" si="276"/>
        <v>5.6058122461395241</v>
      </c>
      <c r="T5841">
        <f t="shared" ca="1" si="274"/>
        <v>52.83</v>
      </c>
      <c r="U5841">
        <f t="shared" ca="1" si="275"/>
        <v>5.5354985899138498</v>
      </c>
      <c r="W5841">
        <v>89.56</v>
      </c>
      <c r="X5841">
        <v>6.7568719696065491</v>
      </c>
    </row>
    <row r="5842" spans="5:24">
      <c r="E5842">
        <v>58.39</v>
      </c>
      <c r="F5842">
        <f t="shared" si="276"/>
        <v>5.6059404191681068</v>
      </c>
      <c r="T5842">
        <f t="shared" ca="1" si="274"/>
        <v>75.569999999999993</v>
      </c>
      <c r="U5842">
        <f t="shared" ca="1" si="275"/>
        <v>5.8462686261915362</v>
      </c>
      <c r="W5842">
        <v>60.23</v>
      </c>
      <c r="X5842">
        <v>5.7593048987383497</v>
      </c>
    </row>
    <row r="5843" spans="5:24">
      <c r="E5843">
        <v>58.4</v>
      </c>
      <c r="F5843">
        <f t="shared" si="276"/>
        <v>5.6060685991587622</v>
      </c>
      <c r="T5843">
        <f t="shared" ca="1" si="274"/>
        <v>37.1</v>
      </c>
      <c r="U5843">
        <f t="shared" ca="1" si="275"/>
        <v>5.3353970078486741</v>
      </c>
      <c r="W5843">
        <v>39.58</v>
      </c>
      <c r="X5843">
        <v>5.2357665015240755</v>
      </c>
    </row>
    <row r="5844" spans="5:24">
      <c r="E5844">
        <v>58.41</v>
      </c>
      <c r="F5844">
        <f t="shared" si="276"/>
        <v>5.6061967861206714</v>
      </c>
      <c r="T5844">
        <f t="shared" ca="1" si="274"/>
        <v>7.9</v>
      </c>
      <c r="U5844">
        <f t="shared" ca="1" si="275"/>
        <v>4.7940849612495953</v>
      </c>
      <c r="W5844">
        <v>56.75</v>
      </c>
      <c r="X5844">
        <v>5.6700128893322193</v>
      </c>
    </row>
    <row r="5845" spans="5:24">
      <c r="E5845">
        <v>58.42</v>
      </c>
      <c r="F5845">
        <f t="shared" si="276"/>
        <v>5.6063249800630199</v>
      </c>
      <c r="T5845">
        <f t="shared" ca="1" si="274"/>
        <v>53.61</v>
      </c>
      <c r="U5845">
        <f t="shared" ca="1" si="275"/>
        <v>5.5453065641340116</v>
      </c>
      <c r="W5845">
        <v>63.63</v>
      </c>
      <c r="X5845">
        <v>5.848586185960003</v>
      </c>
    </row>
    <row r="5846" spans="5:24">
      <c r="E5846">
        <v>58.43</v>
      </c>
      <c r="F5846">
        <f t="shared" si="276"/>
        <v>5.606453180994996</v>
      </c>
      <c r="T5846">
        <f t="shared" ca="1" si="274"/>
        <v>9.19</v>
      </c>
      <c r="U5846">
        <f t="shared" ca="1" si="275"/>
        <v>4.8354272932258553</v>
      </c>
      <c r="W5846">
        <v>64.42</v>
      </c>
      <c r="X5846">
        <v>5.869708094430937</v>
      </c>
    </row>
    <row r="5847" spans="5:24">
      <c r="E5847">
        <v>58.44</v>
      </c>
      <c r="F5847">
        <f t="shared" si="276"/>
        <v>5.6065813889257896</v>
      </c>
      <c r="T5847">
        <f t="shared" ca="1" si="274"/>
        <v>53.66</v>
      </c>
      <c r="U5847">
        <f t="shared" ca="1" si="275"/>
        <v>5.5459358351954977</v>
      </c>
      <c r="W5847">
        <v>61.03</v>
      </c>
      <c r="X5847">
        <v>5.7801010228276946</v>
      </c>
    </row>
    <row r="5848" spans="5:24">
      <c r="E5848">
        <v>58.45</v>
      </c>
      <c r="F5848">
        <f t="shared" si="276"/>
        <v>5.606709603864596</v>
      </c>
      <c r="T5848">
        <f t="shared" ca="1" si="274"/>
        <v>77.569999999999993</v>
      </c>
      <c r="U5848">
        <f t="shared" ca="1" si="275"/>
        <v>5.8788755512438868</v>
      </c>
      <c r="W5848">
        <v>99.03</v>
      </c>
      <c r="X5848">
        <v>7.8377542529155813</v>
      </c>
    </row>
    <row r="5849" spans="5:24">
      <c r="E5849">
        <v>58.46</v>
      </c>
      <c r="F5849">
        <f t="shared" si="276"/>
        <v>5.6068378258206142</v>
      </c>
      <c r="T5849">
        <f t="shared" ca="1" si="274"/>
        <v>44.39</v>
      </c>
      <c r="U5849">
        <f t="shared" ca="1" si="275"/>
        <v>5.4294557319966419</v>
      </c>
      <c r="W5849">
        <v>25.53</v>
      </c>
      <c r="X5849">
        <v>4.8420962797894802</v>
      </c>
    </row>
    <row r="5850" spans="5:24">
      <c r="E5850">
        <v>58.47</v>
      </c>
      <c r="F5850">
        <f t="shared" si="276"/>
        <v>5.6069660548030438</v>
      </c>
      <c r="T5850">
        <f t="shared" ca="1" si="274"/>
        <v>55.76</v>
      </c>
      <c r="U5850">
        <f t="shared" ca="1" si="275"/>
        <v>5.5724435573892377</v>
      </c>
      <c r="W5850">
        <v>21.04</v>
      </c>
      <c r="X5850">
        <v>4.6949658961713725</v>
      </c>
    </row>
    <row r="5851" spans="5:24">
      <c r="E5851">
        <v>58.48</v>
      </c>
      <c r="F5851">
        <f t="shared" si="276"/>
        <v>5.6070942908210908</v>
      </c>
      <c r="T5851">
        <f t="shared" ca="1" si="274"/>
        <v>77.099999999999994</v>
      </c>
      <c r="U5851">
        <f t="shared" ca="1" si="275"/>
        <v>5.8710720771977041</v>
      </c>
      <c r="W5851">
        <v>41.77</v>
      </c>
      <c r="X5851">
        <v>5.2922190401472688</v>
      </c>
    </row>
    <row r="5852" spans="5:24">
      <c r="E5852">
        <v>58.49</v>
      </c>
      <c r="F5852">
        <f t="shared" si="276"/>
        <v>5.607222533883963</v>
      </c>
      <c r="T5852">
        <f t="shared" ca="1" si="274"/>
        <v>57.75</v>
      </c>
      <c r="U5852">
        <f t="shared" ca="1" si="275"/>
        <v>5.5977509821896598</v>
      </c>
      <c r="W5852">
        <v>70.05</v>
      </c>
      <c r="X5852">
        <v>6.0258391075350426</v>
      </c>
    </row>
    <row r="5853" spans="5:24">
      <c r="E5853">
        <v>58.5</v>
      </c>
      <c r="F5853">
        <f t="shared" si="276"/>
        <v>5.6073507840008725</v>
      </c>
      <c r="T5853">
        <f t="shared" ca="1" si="274"/>
        <v>80.180000000000007</v>
      </c>
      <c r="U5853">
        <f t="shared" ca="1" si="275"/>
        <v>5.9240340912494514</v>
      </c>
      <c r="W5853">
        <v>66.52</v>
      </c>
      <c r="X5853">
        <v>5.9266970493225184</v>
      </c>
    </row>
    <row r="5854" spans="5:24">
      <c r="E5854">
        <v>58.51</v>
      </c>
      <c r="F5854">
        <f t="shared" si="276"/>
        <v>5.6074790411810325</v>
      </c>
      <c r="T5854">
        <f t="shared" ca="1" si="274"/>
        <v>0.85</v>
      </c>
      <c r="U5854">
        <f t="shared" ca="1" si="275"/>
        <v>4.3066461327538743</v>
      </c>
      <c r="W5854">
        <v>11.62</v>
      </c>
      <c r="X5854">
        <v>4.3058006568854186</v>
      </c>
    </row>
    <row r="5855" spans="5:24">
      <c r="E5855">
        <v>58.52</v>
      </c>
      <c r="F5855">
        <f t="shared" si="276"/>
        <v>5.607607305433663</v>
      </c>
      <c r="T5855">
        <f t="shared" ca="1" si="274"/>
        <v>79.72</v>
      </c>
      <c r="U5855">
        <f t="shared" ca="1" si="275"/>
        <v>5.915830783438647</v>
      </c>
      <c r="W5855">
        <v>61.93</v>
      </c>
      <c r="X5855">
        <v>5.8036428530820103</v>
      </c>
    </row>
    <row r="5856" spans="5:24">
      <c r="E5856">
        <v>58.53</v>
      </c>
      <c r="F5856">
        <f t="shared" si="276"/>
        <v>5.6077355767679853</v>
      </c>
      <c r="T5856">
        <f t="shared" ca="1" si="274"/>
        <v>5.7</v>
      </c>
      <c r="U5856">
        <f t="shared" ca="1" si="275"/>
        <v>4.709766590800319</v>
      </c>
      <c r="W5856">
        <v>93.53</v>
      </c>
      <c r="X5856">
        <v>7.0164721788316147</v>
      </c>
    </row>
    <row r="5857" spans="5:24">
      <c r="E5857">
        <v>58.54</v>
      </c>
      <c r="F5857">
        <f t="shared" si="276"/>
        <v>5.6078638551932238</v>
      </c>
      <c r="T5857">
        <f t="shared" ca="1" si="274"/>
        <v>81.599999999999994</v>
      </c>
      <c r="U5857">
        <f t="shared" ca="1" si="275"/>
        <v>5.9501129928507162</v>
      </c>
      <c r="W5857">
        <v>83.9</v>
      </c>
      <c r="X5857">
        <v>6.4903562942135746</v>
      </c>
    </row>
    <row r="5858" spans="5:24">
      <c r="E5858">
        <v>58.55</v>
      </c>
      <c r="F5858">
        <f t="shared" si="276"/>
        <v>5.6079921407186069</v>
      </c>
      <c r="T5858">
        <f t="shared" ca="1" si="274"/>
        <v>31.32</v>
      </c>
      <c r="U5858">
        <f t="shared" ca="1" si="275"/>
        <v>5.25659995036622</v>
      </c>
      <c r="W5858">
        <v>76.150000000000006</v>
      </c>
      <c r="X5858">
        <v>6.2111359409013769</v>
      </c>
    </row>
    <row r="5859" spans="5:24">
      <c r="E5859">
        <v>58.56</v>
      </c>
      <c r="F5859">
        <f t="shared" si="276"/>
        <v>5.608120433353367</v>
      </c>
      <c r="T5859">
        <f t="shared" ca="1" si="274"/>
        <v>33.78</v>
      </c>
      <c r="U5859">
        <f t="shared" ca="1" si="275"/>
        <v>5.2907625948935468</v>
      </c>
      <c r="W5859">
        <v>44.78</v>
      </c>
      <c r="X5859">
        <v>5.3687783881542792</v>
      </c>
    </row>
    <row r="5860" spans="5:24">
      <c r="E5860">
        <v>58.57</v>
      </c>
      <c r="F5860">
        <f t="shared" si="276"/>
        <v>5.6082487331067394</v>
      </c>
      <c r="T5860">
        <f t="shared" ca="1" si="274"/>
        <v>48.78</v>
      </c>
      <c r="U5860">
        <f t="shared" ca="1" si="275"/>
        <v>5.4847071835028851</v>
      </c>
      <c r="W5860">
        <v>17.14</v>
      </c>
      <c r="X5860">
        <v>4.5513526496816832</v>
      </c>
    </row>
    <row r="5861" spans="5:24">
      <c r="E5861">
        <v>58.58</v>
      </c>
      <c r="F5861">
        <f t="shared" si="276"/>
        <v>5.6083770399879622</v>
      </c>
      <c r="T5861">
        <f t="shared" ca="1" si="274"/>
        <v>23.23</v>
      </c>
      <c r="U5861">
        <f t="shared" ca="1" si="275"/>
        <v>5.1343533319693444</v>
      </c>
      <c r="W5861">
        <v>96.5</v>
      </c>
      <c r="X5861">
        <v>7.3119106729525978</v>
      </c>
    </row>
    <row r="5862" spans="5:24">
      <c r="E5862">
        <v>58.59</v>
      </c>
      <c r="F5862">
        <f t="shared" si="276"/>
        <v>5.6085053540062777</v>
      </c>
      <c r="T5862">
        <f t="shared" ca="1" si="274"/>
        <v>77.67</v>
      </c>
      <c r="U5862">
        <f t="shared" ca="1" si="275"/>
        <v>5.8805477735148548</v>
      </c>
      <c r="W5862">
        <v>60.76</v>
      </c>
      <c r="X5862">
        <v>5.7730692287611367</v>
      </c>
    </row>
    <row r="5863" spans="5:24">
      <c r="E5863">
        <v>58.6</v>
      </c>
      <c r="F5863">
        <f t="shared" si="276"/>
        <v>5.6086336751709318</v>
      </c>
      <c r="T5863">
        <f t="shared" ca="1" si="274"/>
        <v>66.52</v>
      </c>
      <c r="U5863">
        <f t="shared" ca="1" si="275"/>
        <v>5.7133485246612592</v>
      </c>
      <c r="W5863">
        <v>47.7</v>
      </c>
      <c r="X5863">
        <v>5.4423155748920156</v>
      </c>
    </row>
    <row r="5864" spans="5:24">
      <c r="E5864">
        <v>58.61</v>
      </c>
      <c r="F5864">
        <f t="shared" si="276"/>
        <v>5.6087620034911723</v>
      </c>
      <c r="T5864">
        <f t="shared" ca="1" si="274"/>
        <v>45.76</v>
      </c>
      <c r="U5864">
        <f t="shared" ca="1" si="275"/>
        <v>5.4467590402535659</v>
      </c>
      <c r="W5864">
        <v>18.07</v>
      </c>
      <c r="X5864">
        <v>4.5872993462373053</v>
      </c>
    </row>
    <row r="5865" spans="5:24">
      <c r="E5865">
        <v>58.62</v>
      </c>
      <c r="F5865">
        <f t="shared" si="276"/>
        <v>5.608890338976253</v>
      </c>
      <c r="T5865">
        <f t="shared" ca="1" si="274"/>
        <v>68.099999999999994</v>
      </c>
      <c r="U5865">
        <f t="shared" ca="1" si="275"/>
        <v>5.7352484839524704</v>
      </c>
      <c r="W5865">
        <v>15.7</v>
      </c>
      <c r="X5865">
        <v>4.4931357212014769</v>
      </c>
    </row>
    <row r="5866" spans="5:24">
      <c r="E5866">
        <v>58.63</v>
      </c>
      <c r="F5866">
        <f t="shared" si="276"/>
        <v>5.6090186816354279</v>
      </c>
      <c r="T5866">
        <f t="shared" ca="1" si="274"/>
        <v>2.79</v>
      </c>
      <c r="U5866">
        <f t="shared" ca="1" si="275"/>
        <v>4.5437028111431745</v>
      </c>
      <c r="W5866">
        <v>5.98</v>
      </c>
      <c r="X5866">
        <v>3.9435452720802906</v>
      </c>
    </row>
    <row r="5867" spans="5:24">
      <c r="E5867">
        <v>58.64</v>
      </c>
      <c r="F5867">
        <f t="shared" si="276"/>
        <v>5.6091470314779581</v>
      </c>
      <c r="T5867">
        <f t="shared" ca="1" si="274"/>
        <v>50.75</v>
      </c>
      <c r="U5867">
        <f t="shared" ca="1" si="275"/>
        <v>5.5094004097955933</v>
      </c>
      <c r="W5867">
        <v>0.93</v>
      </c>
      <c r="X5867">
        <v>3.14654781788267</v>
      </c>
    </row>
    <row r="5868" spans="5:24">
      <c r="E5868">
        <v>58.65</v>
      </c>
      <c r="F5868">
        <f t="shared" si="276"/>
        <v>5.6092753885131055</v>
      </c>
      <c r="T5868">
        <f t="shared" ca="1" si="274"/>
        <v>82.77</v>
      </c>
      <c r="U5868">
        <f t="shared" ca="1" si="275"/>
        <v>5.9725576646965592</v>
      </c>
      <c r="W5868">
        <v>86.58</v>
      </c>
      <c r="X5868">
        <v>6.60675469677986</v>
      </c>
    </row>
    <row r="5869" spans="5:24">
      <c r="E5869">
        <v>58.66</v>
      </c>
      <c r="F5869">
        <f t="shared" si="276"/>
        <v>5.6094037527501355</v>
      </c>
      <c r="T5869">
        <f t="shared" ca="1" si="274"/>
        <v>68.27</v>
      </c>
      <c r="U5869">
        <f t="shared" ca="1" si="275"/>
        <v>5.7376311687576491</v>
      </c>
      <c r="W5869">
        <v>25.34</v>
      </c>
      <c r="X5869">
        <v>4.8361713709947054</v>
      </c>
    </row>
    <row r="5870" spans="5:24">
      <c r="E5870">
        <v>58.67</v>
      </c>
      <c r="F5870">
        <f t="shared" si="276"/>
        <v>5.6095321241983189</v>
      </c>
      <c r="T5870">
        <f t="shared" ca="1" si="274"/>
        <v>19.71</v>
      </c>
      <c r="U5870">
        <f t="shared" ca="1" si="275"/>
        <v>5.0739873048743354</v>
      </c>
      <c r="W5870">
        <v>6.99</v>
      </c>
      <c r="X5870">
        <v>4.0234637825711328</v>
      </c>
    </row>
    <row r="5871" spans="5:24">
      <c r="E5871">
        <v>58.68</v>
      </c>
      <c r="F5871">
        <f t="shared" si="276"/>
        <v>5.6096605028669284</v>
      </c>
      <c r="T5871">
        <f t="shared" ca="1" si="274"/>
        <v>15.43</v>
      </c>
      <c r="U5871">
        <f t="shared" ca="1" si="275"/>
        <v>4.9909179740854643</v>
      </c>
      <c r="W5871">
        <v>91.31</v>
      </c>
      <c r="X5871">
        <v>6.8600945674140785</v>
      </c>
    </row>
    <row r="5872" spans="5:24">
      <c r="E5872">
        <v>58.69</v>
      </c>
      <c r="F5872">
        <f t="shared" si="276"/>
        <v>5.6097888887652401</v>
      </c>
      <c r="T5872">
        <f t="shared" ca="1" si="274"/>
        <v>91.27</v>
      </c>
      <c r="U5872">
        <f t="shared" ca="1" si="275"/>
        <v>6.1787852640469616</v>
      </c>
      <c r="W5872">
        <v>75.94</v>
      </c>
      <c r="X5872">
        <v>6.2043738285636003</v>
      </c>
    </row>
    <row r="5873" spans="5:24">
      <c r="E5873">
        <v>58.7</v>
      </c>
      <c r="F5873">
        <f t="shared" si="276"/>
        <v>5.6099172819025345</v>
      </c>
      <c r="T5873">
        <f t="shared" ca="1" si="274"/>
        <v>14.49</v>
      </c>
      <c r="U5873">
        <f t="shared" ca="1" si="275"/>
        <v>4.9707197674897152</v>
      </c>
      <c r="W5873">
        <v>16.670000000000002</v>
      </c>
      <c r="X5873">
        <v>4.5327118381689697</v>
      </c>
    </row>
    <row r="5874" spans="5:24">
      <c r="E5874">
        <v>58.71</v>
      </c>
      <c r="F5874">
        <f t="shared" si="276"/>
        <v>5.610045682288094</v>
      </c>
      <c r="T5874">
        <f t="shared" ca="1" si="274"/>
        <v>48.95</v>
      </c>
      <c r="U5874">
        <f t="shared" ca="1" si="275"/>
        <v>5.4868386818445236</v>
      </c>
      <c r="W5874">
        <v>43.78</v>
      </c>
      <c r="X5874">
        <v>5.3434506207574426</v>
      </c>
    </row>
    <row r="5875" spans="5:24">
      <c r="E5875">
        <v>58.72</v>
      </c>
      <c r="F5875">
        <f t="shared" si="276"/>
        <v>5.6101740899312071</v>
      </c>
      <c r="T5875">
        <f t="shared" ca="1" si="274"/>
        <v>6.56</v>
      </c>
      <c r="U5875">
        <f t="shared" ca="1" si="275"/>
        <v>4.745306669771888</v>
      </c>
      <c r="W5875">
        <v>83.24</v>
      </c>
      <c r="X5875">
        <v>6.4636927305355014</v>
      </c>
    </row>
    <row r="5876" spans="5:24">
      <c r="E5876">
        <v>58.73</v>
      </c>
      <c r="F5876">
        <f t="shared" si="276"/>
        <v>5.6103025048411634</v>
      </c>
      <c r="T5876">
        <f t="shared" ca="1" si="274"/>
        <v>14.63</v>
      </c>
      <c r="U5876">
        <f t="shared" ca="1" si="275"/>
        <v>4.973782480607901</v>
      </c>
      <c r="W5876">
        <v>40.99</v>
      </c>
      <c r="X5876">
        <v>5.2721977790232044</v>
      </c>
    </row>
    <row r="5877" spans="5:24">
      <c r="E5877">
        <v>58.74</v>
      </c>
      <c r="F5877">
        <f t="shared" si="276"/>
        <v>5.6104309270272568</v>
      </c>
      <c r="T5877">
        <f t="shared" ca="1" si="274"/>
        <v>63.23</v>
      </c>
      <c r="U5877">
        <f t="shared" ca="1" si="275"/>
        <v>5.6689755754726763</v>
      </c>
      <c r="W5877">
        <v>29.34</v>
      </c>
      <c r="X5877">
        <v>4.9565209333447386</v>
      </c>
    </row>
    <row r="5878" spans="5:24">
      <c r="E5878">
        <v>58.75</v>
      </c>
      <c r="F5878">
        <f t="shared" si="276"/>
        <v>5.6105593564987855</v>
      </c>
      <c r="T5878">
        <f t="shared" ca="1" si="274"/>
        <v>59.71</v>
      </c>
      <c r="U5878">
        <f t="shared" ca="1" si="275"/>
        <v>5.6229239344254234</v>
      </c>
      <c r="W5878">
        <v>60.69</v>
      </c>
      <c r="X5878">
        <v>5.7712483869540412</v>
      </c>
    </row>
    <row r="5879" spans="5:24">
      <c r="E5879">
        <v>58.76</v>
      </c>
      <c r="F5879">
        <f t="shared" si="276"/>
        <v>5.6106877932650487</v>
      </c>
      <c r="T5879">
        <f t="shared" ca="1" si="274"/>
        <v>94.94</v>
      </c>
      <c r="U5879">
        <f t="shared" ca="1" si="275"/>
        <v>6.3195318356180952</v>
      </c>
      <c r="W5879">
        <v>64.33</v>
      </c>
      <c r="X5879">
        <v>5.8672936368168367</v>
      </c>
    </row>
    <row r="5880" spans="5:24">
      <c r="E5880">
        <v>58.77</v>
      </c>
      <c r="F5880">
        <f t="shared" si="276"/>
        <v>5.610816237335353</v>
      </c>
      <c r="T5880">
        <f t="shared" ca="1" si="274"/>
        <v>0.18</v>
      </c>
      <c r="U5880">
        <f t="shared" ca="1" si="275"/>
        <v>4.0443811368784797</v>
      </c>
      <c r="W5880">
        <v>66.569999999999993</v>
      </c>
      <c r="X5880">
        <v>5.9280702163923085</v>
      </c>
    </row>
    <row r="5881" spans="5:24">
      <c r="E5881">
        <v>58.78</v>
      </c>
      <c r="F5881">
        <f t="shared" si="276"/>
        <v>5.6109446887190053</v>
      </c>
      <c r="T5881">
        <f t="shared" ca="1" si="274"/>
        <v>12.21</v>
      </c>
      <c r="U5881">
        <f t="shared" ca="1" si="275"/>
        <v>4.9177235271499278</v>
      </c>
      <c r="W5881">
        <v>84.02</v>
      </c>
      <c r="X5881">
        <v>6.4952802101965261</v>
      </c>
    </row>
    <row r="5882" spans="5:24">
      <c r="E5882">
        <v>58.79</v>
      </c>
      <c r="F5882">
        <f t="shared" si="276"/>
        <v>5.6110731474253166</v>
      </c>
      <c r="T5882">
        <f t="shared" ca="1" si="274"/>
        <v>21.43</v>
      </c>
      <c r="U5882">
        <f t="shared" ca="1" si="275"/>
        <v>5.1042051888951576</v>
      </c>
      <c r="W5882">
        <v>78.38</v>
      </c>
      <c r="X5882">
        <v>6.2850913686755119</v>
      </c>
    </row>
    <row r="5883" spans="5:24">
      <c r="E5883">
        <v>58.8</v>
      </c>
      <c r="F5883">
        <f t="shared" si="276"/>
        <v>5.6112016134636029</v>
      </c>
      <c r="T5883">
        <f t="shared" ca="1" si="274"/>
        <v>50.56</v>
      </c>
      <c r="U5883">
        <f t="shared" ca="1" si="275"/>
        <v>5.507018789675155</v>
      </c>
      <c r="W5883">
        <v>73.36</v>
      </c>
      <c r="X5883">
        <v>6.1237374867850187</v>
      </c>
    </row>
    <row r="5884" spans="5:24">
      <c r="E5884">
        <v>58.81</v>
      </c>
      <c r="F5884">
        <f t="shared" si="276"/>
        <v>5.611330086843183</v>
      </c>
      <c r="T5884">
        <f t="shared" ca="1" si="274"/>
        <v>9.18</v>
      </c>
      <c r="U5884">
        <f t="shared" ca="1" si="275"/>
        <v>4.8351240065600178</v>
      </c>
      <c r="W5884">
        <v>68.239999999999995</v>
      </c>
      <c r="X5884">
        <v>5.974420608403145</v>
      </c>
    </row>
    <row r="5885" spans="5:24">
      <c r="E5885">
        <v>58.82</v>
      </c>
      <c r="F5885">
        <f t="shared" si="276"/>
        <v>5.6114585675733775</v>
      </c>
      <c r="T5885">
        <f t="shared" ca="1" si="274"/>
        <v>27.76</v>
      </c>
      <c r="U5885">
        <f t="shared" ca="1" si="275"/>
        <v>5.205006973513135</v>
      </c>
      <c r="W5885">
        <v>34.18</v>
      </c>
      <c r="X5885">
        <v>5.0924444452319708</v>
      </c>
    </row>
    <row r="5886" spans="5:24">
      <c r="E5886">
        <v>58.83</v>
      </c>
      <c r="F5886">
        <f t="shared" si="276"/>
        <v>5.611587055663513</v>
      </c>
      <c r="T5886">
        <f t="shared" ca="1" si="274"/>
        <v>49.44</v>
      </c>
      <c r="U5886">
        <f t="shared" ca="1" si="275"/>
        <v>5.4929812103248441</v>
      </c>
      <c r="W5886">
        <v>5.27</v>
      </c>
      <c r="X5886">
        <v>3.8807802962866198</v>
      </c>
    </row>
    <row r="5887" spans="5:24">
      <c r="E5887">
        <v>58.84</v>
      </c>
      <c r="F5887">
        <f t="shared" si="276"/>
        <v>5.6117155511229182</v>
      </c>
      <c r="T5887">
        <f t="shared" ca="1" si="274"/>
        <v>4.16</v>
      </c>
      <c r="U5887">
        <f t="shared" ca="1" si="275"/>
        <v>4.6337933454254081</v>
      </c>
      <c r="W5887">
        <v>42.1</v>
      </c>
      <c r="X5887">
        <v>5.3006641019387928</v>
      </c>
    </row>
    <row r="5888" spans="5:24">
      <c r="E5888">
        <v>58.85</v>
      </c>
      <c r="F5888">
        <f t="shared" si="276"/>
        <v>5.6118440539609269</v>
      </c>
      <c r="T5888">
        <f t="shared" ca="1" si="274"/>
        <v>92.52</v>
      </c>
      <c r="U5888">
        <f t="shared" ca="1" si="275"/>
        <v>6.2204728921691244</v>
      </c>
      <c r="W5888">
        <v>80.06</v>
      </c>
      <c r="X5888">
        <v>6.3437663189733229</v>
      </c>
    </row>
    <row r="5889" spans="5:24">
      <c r="E5889">
        <v>58.86</v>
      </c>
      <c r="F5889">
        <f t="shared" si="276"/>
        <v>5.6119725641868747</v>
      </c>
      <c r="T5889">
        <f t="shared" ca="1" si="274"/>
        <v>35.409999999999997</v>
      </c>
      <c r="U5889">
        <f t="shared" ca="1" si="275"/>
        <v>5.3128626816099995</v>
      </c>
      <c r="W5889">
        <v>27.31</v>
      </c>
      <c r="X5889">
        <v>4.8965359135776563</v>
      </c>
    </row>
    <row r="5890" spans="5:24">
      <c r="E5890">
        <v>58.87</v>
      </c>
      <c r="F5890">
        <f t="shared" si="276"/>
        <v>5.6121010818101009</v>
      </c>
      <c r="T5890">
        <f t="shared" ca="1" si="274"/>
        <v>25.17</v>
      </c>
      <c r="U5890">
        <f t="shared" ca="1" si="275"/>
        <v>5.1654251586747009</v>
      </c>
      <c r="W5890">
        <v>61.21</v>
      </c>
      <c r="X5890">
        <v>5.7847965702598216</v>
      </c>
    </row>
    <row r="5891" spans="5:24">
      <c r="E5891">
        <v>58.88</v>
      </c>
      <c r="F5891">
        <f t="shared" si="276"/>
        <v>5.61222960683995</v>
      </c>
      <c r="T5891">
        <f t="shared" ca="1" si="274"/>
        <v>48.55</v>
      </c>
      <c r="U5891">
        <f t="shared" ca="1" si="275"/>
        <v>5.4818229419366302</v>
      </c>
      <c r="W5891">
        <v>61.19</v>
      </c>
      <c r="X5891">
        <v>5.784274534468925</v>
      </c>
    </row>
    <row r="5892" spans="5:24">
      <c r="E5892">
        <v>58.89</v>
      </c>
      <c r="F5892">
        <f t="shared" si="276"/>
        <v>5.6123581392857673</v>
      </c>
      <c r="T5892">
        <f t="shared" ca="1" si="274"/>
        <v>68.87</v>
      </c>
      <c r="U5892">
        <f t="shared" ca="1" si="275"/>
        <v>5.7460844132132189</v>
      </c>
      <c r="W5892">
        <v>7.11</v>
      </c>
      <c r="X5892">
        <v>4.0323525061848331</v>
      </c>
    </row>
    <row r="5893" spans="5:24">
      <c r="E5893">
        <v>58.9</v>
      </c>
      <c r="F5893">
        <f t="shared" si="276"/>
        <v>5.6124866791569055</v>
      </c>
      <c r="T5893">
        <f t="shared" ref="T5893:T5956" ca="1" si="277">RANDBETWEEN(1,10000)/100</f>
        <v>21.94</v>
      </c>
      <c r="U5893">
        <f t="shared" ref="U5893:U5956" ca="1" si="278">NORMINV(T5893/100,$C$3,$C$4)</f>
        <v>5.1128894054985237</v>
      </c>
      <c r="W5893">
        <v>10.15</v>
      </c>
      <c r="X5893">
        <v>4.226949154954081</v>
      </c>
    </row>
    <row r="5894" spans="5:24">
      <c r="E5894">
        <v>58.91</v>
      </c>
      <c r="F5894">
        <f t="shared" si="276"/>
        <v>5.6126152264627178</v>
      </c>
      <c r="T5894">
        <f t="shared" ca="1" si="277"/>
        <v>11.71</v>
      </c>
      <c r="U5894">
        <f t="shared" ca="1" si="278"/>
        <v>4.9051953641605524</v>
      </c>
      <c r="W5894">
        <v>27.75</v>
      </c>
      <c r="X5894">
        <v>4.9097156056130311</v>
      </c>
    </row>
    <row r="5895" spans="5:24">
      <c r="E5895">
        <v>58.92</v>
      </c>
      <c r="F5895">
        <f t="shared" si="276"/>
        <v>5.6127437812125613</v>
      </c>
      <c r="T5895">
        <f t="shared" ca="1" si="277"/>
        <v>48.06</v>
      </c>
      <c r="U5895">
        <f t="shared" ca="1" si="278"/>
        <v>5.4756761149674826</v>
      </c>
      <c r="W5895">
        <v>59.2</v>
      </c>
      <c r="X5895">
        <v>5.7326927491830446</v>
      </c>
    </row>
    <row r="5896" spans="5:24">
      <c r="E5896">
        <v>58.93</v>
      </c>
      <c r="F5896">
        <f t="shared" si="276"/>
        <v>5.6128723434157983</v>
      </c>
      <c r="T5896">
        <f t="shared" ca="1" si="277"/>
        <v>18.28</v>
      </c>
      <c r="U5896">
        <f t="shared" ca="1" si="278"/>
        <v>5.0476270326685162</v>
      </c>
      <c r="W5896">
        <v>17.829999999999998</v>
      </c>
      <c r="X5896">
        <v>4.5781369216535701</v>
      </c>
    </row>
    <row r="5897" spans="5:24">
      <c r="E5897">
        <v>58.94</v>
      </c>
      <c r="F5897">
        <f t="shared" si="276"/>
        <v>5.6130009130817937</v>
      </c>
      <c r="T5897">
        <f t="shared" ca="1" si="277"/>
        <v>13.66</v>
      </c>
      <c r="U5897">
        <f t="shared" ca="1" si="278"/>
        <v>4.9521384837601543</v>
      </c>
      <c r="W5897">
        <v>66.59</v>
      </c>
      <c r="X5897">
        <v>5.9286197091607988</v>
      </c>
    </row>
    <row r="5898" spans="5:24">
      <c r="E5898">
        <v>58.95</v>
      </c>
      <c r="F5898">
        <f t="shared" si="276"/>
        <v>5.6131294902199151</v>
      </c>
      <c r="T5898">
        <f t="shared" ca="1" si="277"/>
        <v>91.56</v>
      </c>
      <c r="U5898">
        <f t="shared" ca="1" si="278"/>
        <v>6.1880349393095901</v>
      </c>
      <c r="W5898">
        <v>38.4</v>
      </c>
      <c r="X5898">
        <v>5.2050080117773732</v>
      </c>
    </row>
    <row r="5899" spans="5:24">
      <c r="E5899">
        <v>58.96</v>
      </c>
      <c r="F5899">
        <f t="shared" si="276"/>
        <v>5.6132580748395355</v>
      </c>
      <c r="T5899">
        <f t="shared" ca="1" si="277"/>
        <v>74.67</v>
      </c>
      <c r="U5899">
        <f t="shared" ca="1" si="278"/>
        <v>5.8320705554726064</v>
      </c>
      <c r="W5899">
        <v>74.52</v>
      </c>
      <c r="X5899">
        <v>6.1594606604709927</v>
      </c>
    </row>
    <row r="5900" spans="5:24">
      <c r="E5900">
        <v>58.97</v>
      </c>
      <c r="F5900">
        <f t="shared" si="276"/>
        <v>5.6133866669500305</v>
      </c>
      <c r="T5900">
        <f t="shared" ca="1" si="277"/>
        <v>34.51</v>
      </c>
      <c r="U5900">
        <f t="shared" ca="1" si="278"/>
        <v>5.3007081676592716</v>
      </c>
      <c r="W5900">
        <v>63.81</v>
      </c>
      <c r="X5900">
        <v>5.8533847726870532</v>
      </c>
    </row>
    <row r="5901" spans="5:24">
      <c r="E5901">
        <v>58.98</v>
      </c>
      <c r="F5901">
        <f t="shared" ref="F5901:F5964" si="279">NORMINV(E5901/100,$C$3,$C$4)</f>
        <v>5.6135152665607793</v>
      </c>
      <c r="T5901">
        <f t="shared" ca="1" si="277"/>
        <v>51.97</v>
      </c>
      <c r="U5901">
        <f t="shared" ca="1" si="278"/>
        <v>5.5247003313815206</v>
      </c>
      <c r="W5901">
        <v>8.9499999999999993</v>
      </c>
      <c r="X5901">
        <v>4.1561595931187867</v>
      </c>
    </row>
    <row r="5902" spans="5:24">
      <c r="E5902">
        <v>58.99</v>
      </c>
      <c r="F5902">
        <f t="shared" si="279"/>
        <v>5.6136438736811654</v>
      </c>
      <c r="T5902">
        <f t="shared" ca="1" si="277"/>
        <v>49.03</v>
      </c>
      <c r="U5902">
        <f t="shared" ca="1" si="278"/>
        <v>5.4878416547664761</v>
      </c>
      <c r="W5902">
        <v>11.91</v>
      </c>
      <c r="X5902">
        <v>4.3205021693116112</v>
      </c>
    </row>
    <row r="5903" spans="5:24">
      <c r="E5903">
        <v>59</v>
      </c>
      <c r="F5903">
        <f t="shared" si="279"/>
        <v>5.6137724883205742</v>
      </c>
      <c r="T5903">
        <f t="shared" ca="1" si="277"/>
        <v>88.71</v>
      </c>
      <c r="U5903">
        <f t="shared" ca="1" si="278"/>
        <v>6.1056244847562944</v>
      </c>
      <c r="W5903">
        <v>72.7</v>
      </c>
      <c r="X5903">
        <v>6.1037648377986296</v>
      </c>
    </row>
    <row r="5904" spans="5:24">
      <c r="E5904">
        <v>59.01</v>
      </c>
      <c r="F5904">
        <f t="shared" si="279"/>
        <v>5.6139011104883974</v>
      </c>
      <c r="T5904">
        <f t="shared" ca="1" si="277"/>
        <v>54.02</v>
      </c>
      <c r="U5904">
        <f t="shared" ca="1" si="278"/>
        <v>5.5504687968713258</v>
      </c>
      <c r="W5904">
        <v>68.91</v>
      </c>
      <c r="X5904">
        <v>5.993300889460329</v>
      </c>
    </row>
    <row r="5905" spans="5:24">
      <c r="E5905">
        <v>59.02</v>
      </c>
      <c r="F5905">
        <f t="shared" si="279"/>
        <v>5.6140297401940291</v>
      </c>
      <c r="T5905">
        <f t="shared" ca="1" si="277"/>
        <v>4.0999999999999996</v>
      </c>
      <c r="U5905">
        <f t="shared" ca="1" si="278"/>
        <v>4.6304011673573742</v>
      </c>
      <c r="W5905">
        <v>91.73</v>
      </c>
      <c r="X5905">
        <v>6.8871369721520779</v>
      </c>
    </row>
    <row r="5906" spans="5:24">
      <c r="E5906">
        <v>59.03</v>
      </c>
      <c r="F5906">
        <f t="shared" si="279"/>
        <v>5.6141583774468655</v>
      </c>
      <c r="T5906">
        <f t="shared" ca="1" si="277"/>
        <v>30.95</v>
      </c>
      <c r="U5906">
        <f t="shared" ca="1" si="278"/>
        <v>5.2513659471860494</v>
      </c>
      <c r="W5906">
        <v>79.02</v>
      </c>
      <c r="X5906">
        <v>6.3071154007635348</v>
      </c>
    </row>
    <row r="5907" spans="5:24">
      <c r="E5907">
        <v>59.04</v>
      </c>
      <c r="F5907">
        <f t="shared" si="279"/>
        <v>5.6142870222563079</v>
      </c>
      <c r="T5907">
        <f t="shared" ca="1" si="277"/>
        <v>45.95</v>
      </c>
      <c r="U5907">
        <f t="shared" ca="1" si="278"/>
        <v>5.4491532741584763</v>
      </c>
      <c r="W5907">
        <v>52.11</v>
      </c>
      <c r="X5907">
        <v>5.5529145392244157</v>
      </c>
    </row>
    <row r="5908" spans="5:24">
      <c r="E5908">
        <v>59.05</v>
      </c>
      <c r="F5908">
        <f t="shared" si="279"/>
        <v>5.6144156746317622</v>
      </c>
      <c r="T5908">
        <f t="shared" ca="1" si="277"/>
        <v>15.63</v>
      </c>
      <c r="U5908">
        <f t="shared" ca="1" si="278"/>
        <v>4.9951092652091509</v>
      </c>
      <c r="W5908">
        <v>15.82</v>
      </c>
      <c r="X5908">
        <v>4.4981167845542203</v>
      </c>
    </row>
    <row r="5909" spans="5:24">
      <c r="E5909">
        <v>59.06</v>
      </c>
      <c r="F5909">
        <f t="shared" si="279"/>
        <v>5.6145443345826367</v>
      </c>
      <c r="T5909">
        <f t="shared" ca="1" si="277"/>
        <v>17.12</v>
      </c>
      <c r="U5909">
        <f t="shared" ca="1" si="278"/>
        <v>5.0252830739713001</v>
      </c>
      <c r="W5909">
        <v>90.2</v>
      </c>
      <c r="X5909">
        <v>6.7930319761442428</v>
      </c>
    </row>
    <row r="5910" spans="5:24">
      <c r="E5910">
        <v>59.07</v>
      </c>
      <c r="F5910">
        <f t="shared" si="279"/>
        <v>5.6146730021183426</v>
      </c>
      <c r="T5910">
        <f t="shared" ca="1" si="277"/>
        <v>0.92</v>
      </c>
      <c r="U5910">
        <f t="shared" ca="1" si="278"/>
        <v>4.3212655854321174</v>
      </c>
      <c r="W5910">
        <v>79.19</v>
      </c>
      <c r="X5910">
        <v>6.3130314968223384</v>
      </c>
    </row>
    <row r="5911" spans="5:24">
      <c r="E5911">
        <v>59.08</v>
      </c>
      <c r="F5911">
        <f t="shared" si="279"/>
        <v>5.6148016772482974</v>
      </c>
      <c r="T5911">
        <f t="shared" ca="1" si="277"/>
        <v>64.900000000000006</v>
      </c>
      <c r="U5911">
        <f t="shared" ca="1" si="278"/>
        <v>5.6913110375812668</v>
      </c>
      <c r="W5911">
        <v>25.84</v>
      </c>
      <c r="X5911">
        <v>4.8517140196629054</v>
      </c>
    </row>
    <row r="5912" spans="5:24">
      <c r="E5912">
        <v>59.09</v>
      </c>
      <c r="F5912">
        <f t="shared" si="279"/>
        <v>5.61493035998192</v>
      </c>
      <c r="T5912">
        <f t="shared" ca="1" si="277"/>
        <v>84.21</v>
      </c>
      <c r="U5912">
        <f t="shared" ca="1" si="278"/>
        <v>6.0015630739977741</v>
      </c>
      <c r="W5912">
        <v>35.340000000000003</v>
      </c>
      <c r="X5912">
        <v>5.1238427567874592</v>
      </c>
    </row>
    <row r="5913" spans="5:24">
      <c r="E5913">
        <v>59.1</v>
      </c>
      <c r="F5913">
        <f t="shared" si="279"/>
        <v>5.6150590503286324</v>
      </c>
      <c r="T5913">
        <f t="shared" ca="1" si="277"/>
        <v>28.94</v>
      </c>
      <c r="U5913">
        <f t="shared" ca="1" si="278"/>
        <v>5.2224308006614582</v>
      </c>
      <c r="W5913">
        <v>40.049999999999997</v>
      </c>
      <c r="X5913">
        <v>5.2479468734377051</v>
      </c>
    </row>
    <row r="5914" spans="5:24">
      <c r="E5914">
        <v>59.11</v>
      </c>
      <c r="F5914">
        <f t="shared" si="279"/>
        <v>5.6151877482978634</v>
      </c>
      <c r="T5914">
        <f t="shared" ca="1" si="277"/>
        <v>77.63</v>
      </c>
      <c r="U5914">
        <f t="shared" ca="1" si="278"/>
        <v>5.8798783747827095</v>
      </c>
      <c r="W5914">
        <v>66.83</v>
      </c>
      <c r="X5914">
        <v>5.9352237845817761</v>
      </c>
    </row>
    <row r="5915" spans="5:24">
      <c r="E5915">
        <v>59.12</v>
      </c>
      <c r="F5915">
        <f t="shared" si="279"/>
        <v>5.6153164538990428</v>
      </c>
      <c r="T5915">
        <f t="shared" ca="1" si="277"/>
        <v>70.790000000000006</v>
      </c>
      <c r="U5915">
        <f t="shared" ca="1" si="278"/>
        <v>5.7736300875914228</v>
      </c>
      <c r="W5915">
        <v>8.0500000000000007</v>
      </c>
      <c r="X5915">
        <v>4.0982837629429483</v>
      </c>
    </row>
    <row r="5916" spans="5:24">
      <c r="E5916">
        <v>59.13</v>
      </c>
      <c r="F5916">
        <f t="shared" si="279"/>
        <v>5.6154451671416057</v>
      </c>
      <c r="T5916">
        <f t="shared" ca="1" si="277"/>
        <v>83.91</v>
      </c>
      <c r="U5916">
        <f t="shared" ca="1" si="278"/>
        <v>5.9953828515267382</v>
      </c>
      <c r="W5916">
        <v>80.13</v>
      </c>
      <c r="X5916">
        <v>6.3462738362478177</v>
      </c>
    </row>
    <row r="5917" spans="5:24">
      <c r="E5917">
        <v>59.14</v>
      </c>
      <c r="F5917">
        <f t="shared" si="279"/>
        <v>5.6155738880349881</v>
      </c>
      <c r="T5917">
        <f t="shared" ca="1" si="277"/>
        <v>84.95</v>
      </c>
      <c r="U5917">
        <f t="shared" ca="1" si="278"/>
        <v>6.0171456530173062</v>
      </c>
      <c r="W5917">
        <v>7.39</v>
      </c>
      <c r="X5917">
        <v>4.0526538511026278</v>
      </c>
    </row>
    <row r="5918" spans="5:24">
      <c r="E5918">
        <v>59.15</v>
      </c>
      <c r="F5918">
        <f t="shared" si="279"/>
        <v>5.6157026165886341</v>
      </c>
      <c r="T5918">
        <f t="shared" ca="1" si="277"/>
        <v>81.150000000000006</v>
      </c>
      <c r="U5918">
        <f t="shared" ca="1" si="278"/>
        <v>5.9417186917971225</v>
      </c>
      <c r="W5918">
        <v>71.599999999999994</v>
      </c>
      <c r="X5918">
        <v>6.0709994731129875</v>
      </c>
    </row>
    <row r="5919" spans="5:24">
      <c r="E5919">
        <v>59.16</v>
      </c>
      <c r="F5919">
        <f t="shared" si="279"/>
        <v>5.6158313528119876</v>
      </c>
      <c r="T5919">
        <f t="shared" ca="1" si="277"/>
        <v>6.59</v>
      </c>
      <c r="U5919">
        <f t="shared" ca="1" si="278"/>
        <v>4.7464792107514624</v>
      </c>
      <c r="W5919">
        <v>19.760000000000002</v>
      </c>
      <c r="X5919">
        <v>4.6497749909888739</v>
      </c>
    </row>
    <row r="5920" spans="5:24">
      <c r="E5920">
        <v>59.17</v>
      </c>
      <c r="F5920">
        <f t="shared" si="279"/>
        <v>5.615960096714498</v>
      </c>
      <c r="T5920">
        <f t="shared" ca="1" si="277"/>
        <v>64.2</v>
      </c>
      <c r="U5920">
        <f t="shared" ca="1" si="278"/>
        <v>5.6819049295148476</v>
      </c>
      <c r="W5920">
        <v>74.67</v>
      </c>
      <c r="X5920">
        <v>6.1641411109452129</v>
      </c>
    </row>
    <row r="5921" spans="5:24">
      <c r="E5921">
        <v>59.18</v>
      </c>
      <c r="F5921">
        <f t="shared" si="279"/>
        <v>5.6160888483056191</v>
      </c>
      <c r="T5921">
        <f t="shared" ca="1" si="277"/>
        <v>47.15</v>
      </c>
      <c r="U5921">
        <f t="shared" ca="1" si="278"/>
        <v>5.4642501102223431</v>
      </c>
      <c r="W5921">
        <v>12.11</v>
      </c>
      <c r="X5921">
        <v>4.3304944339242279</v>
      </c>
    </row>
    <row r="5922" spans="5:24">
      <c r="E5922">
        <v>59.19</v>
      </c>
      <c r="F5922">
        <f t="shared" si="279"/>
        <v>5.6162176075948071</v>
      </c>
      <c r="T5922">
        <f t="shared" ca="1" si="277"/>
        <v>26.68</v>
      </c>
      <c r="U5922">
        <f t="shared" ca="1" si="278"/>
        <v>5.1887400023323176</v>
      </c>
      <c r="W5922">
        <v>80.09</v>
      </c>
      <c r="X5922">
        <v>6.344840318751773</v>
      </c>
    </row>
    <row r="5923" spans="5:24">
      <c r="E5923">
        <v>59.2</v>
      </c>
      <c r="F5923">
        <f t="shared" si="279"/>
        <v>5.6163463745915223</v>
      </c>
      <c r="T5923">
        <f t="shared" ca="1" si="277"/>
        <v>57.06</v>
      </c>
      <c r="U5923">
        <f t="shared" ca="1" si="278"/>
        <v>5.5889509618837172</v>
      </c>
      <c r="W5923">
        <v>69.55</v>
      </c>
      <c r="X5923">
        <v>6.0115014119203529</v>
      </c>
    </row>
    <row r="5924" spans="5:24">
      <c r="E5924">
        <v>59.21</v>
      </c>
      <c r="F5924">
        <f t="shared" si="279"/>
        <v>5.616475149305229</v>
      </c>
      <c r="T5924">
        <f t="shared" ca="1" si="277"/>
        <v>43.67</v>
      </c>
      <c r="U5924">
        <f t="shared" ca="1" si="278"/>
        <v>5.4203293603430316</v>
      </c>
      <c r="W5924">
        <v>37.520000000000003</v>
      </c>
      <c r="X5924">
        <v>5.1818880245224941</v>
      </c>
    </row>
    <row r="5925" spans="5:24">
      <c r="E5925">
        <v>59.22</v>
      </c>
      <c r="F5925">
        <f t="shared" si="279"/>
        <v>5.6166039317453942</v>
      </c>
      <c r="T5925">
        <f t="shared" ca="1" si="277"/>
        <v>59.44</v>
      </c>
      <c r="U5925">
        <f t="shared" ca="1" si="278"/>
        <v>5.6194391194340065</v>
      </c>
      <c r="W5925">
        <v>88.58</v>
      </c>
      <c r="X5925">
        <v>6.7044906338691135</v>
      </c>
    </row>
    <row r="5926" spans="5:24">
      <c r="E5926">
        <v>59.23</v>
      </c>
      <c r="F5926">
        <f t="shared" si="279"/>
        <v>5.6167327219214913</v>
      </c>
      <c r="T5926">
        <f t="shared" ca="1" si="277"/>
        <v>71.709999999999994</v>
      </c>
      <c r="U5926">
        <f t="shared" ca="1" si="278"/>
        <v>5.7871239940696961</v>
      </c>
      <c r="W5926">
        <v>38.89</v>
      </c>
      <c r="X5926">
        <v>5.2178128357513609</v>
      </c>
    </row>
    <row r="5927" spans="5:24">
      <c r="E5927">
        <v>59.24</v>
      </c>
      <c r="F5927">
        <f t="shared" si="279"/>
        <v>5.6168615198429936</v>
      </c>
      <c r="T5927">
        <f t="shared" ca="1" si="277"/>
        <v>78.28</v>
      </c>
      <c r="U5927">
        <f t="shared" ca="1" si="278"/>
        <v>5.8908422611333817</v>
      </c>
      <c r="W5927">
        <v>10.17</v>
      </c>
      <c r="X5927">
        <v>4.22807565208009</v>
      </c>
    </row>
    <row r="5928" spans="5:24">
      <c r="E5928">
        <v>59.25</v>
      </c>
      <c r="F5928">
        <f t="shared" si="279"/>
        <v>5.6169903255193825</v>
      </c>
      <c r="T5928">
        <f t="shared" ca="1" si="277"/>
        <v>54.75</v>
      </c>
      <c r="U5928">
        <f t="shared" ca="1" si="278"/>
        <v>5.5596737833461374</v>
      </c>
      <c r="W5928">
        <v>57.51</v>
      </c>
      <c r="X5928">
        <v>5.689373618157255</v>
      </c>
    </row>
    <row r="5929" spans="5:24">
      <c r="E5929">
        <v>59.26</v>
      </c>
      <c r="F5929">
        <f t="shared" si="279"/>
        <v>5.6171191389601383</v>
      </c>
      <c r="T5929">
        <f t="shared" ca="1" si="277"/>
        <v>63.34</v>
      </c>
      <c r="U5929">
        <f t="shared" ca="1" si="278"/>
        <v>5.6704359631651151</v>
      </c>
      <c r="W5929">
        <v>94.29</v>
      </c>
      <c r="X5929">
        <v>7.0795934510255876</v>
      </c>
    </row>
    <row r="5930" spans="5:24">
      <c r="E5930">
        <v>59.27</v>
      </c>
      <c r="F5930">
        <f t="shared" si="279"/>
        <v>5.6172479601747503</v>
      </c>
      <c r="T5930">
        <f t="shared" ca="1" si="277"/>
        <v>26.41</v>
      </c>
      <c r="U5930">
        <f t="shared" ca="1" si="278"/>
        <v>5.1846219411361538</v>
      </c>
      <c r="W5930">
        <v>52.72</v>
      </c>
      <c r="X5930">
        <v>5.5682331984538003</v>
      </c>
    </row>
    <row r="5931" spans="5:24">
      <c r="E5931">
        <v>59.28</v>
      </c>
      <c r="F5931">
        <f t="shared" si="279"/>
        <v>5.6173767891727078</v>
      </c>
      <c r="T5931">
        <f t="shared" ca="1" si="277"/>
        <v>29.5</v>
      </c>
      <c r="U5931">
        <f t="shared" ca="1" si="278"/>
        <v>5.2305819848607751</v>
      </c>
      <c r="W5931">
        <v>53.05</v>
      </c>
      <c r="X5931">
        <v>5.5765267914162919</v>
      </c>
    </row>
    <row r="5932" spans="5:24">
      <c r="E5932">
        <v>59.29</v>
      </c>
      <c r="F5932">
        <f t="shared" si="279"/>
        <v>5.6175056259635046</v>
      </c>
      <c r="T5932">
        <f t="shared" ca="1" si="277"/>
        <v>54.07</v>
      </c>
      <c r="U5932">
        <f t="shared" ca="1" si="278"/>
        <v>5.5510986946147431</v>
      </c>
      <c r="W5932">
        <v>67.16</v>
      </c>
      <c r="X5932">
        <v>5.9443355535451916</v>
      </c>
    </row>
    <row r="5933" spans="5:24">
      <c r="E5933">
        <v>59.3</v>
      </c>
      <c r="F5933">
        <f t="shared" si="279"/>
        <v>5.6176344705566397</v>
      </c>
      <c r="T5933">
        <f t="shared" ca="1" si="277"/>
        <v>22.48</v>
      </c>
      <c r="U5933">
        <f t="shared" ca="1" si="278"/>
        <v>5.1219589722153565</v>
      </c>
      <c r="W5933">
        <v>16.09</v>
      </c>
      <c r="X5933">
        <v>4.5092342969465227</v>
      </c>
    </row>
    <row r="5934" spans="5:24">
      <c r="E5934">
        <v>59.31</v>
      </c>
      <c r="F5934">
        <f t="shared" si="279"/>
        <v>5.6177633229616148</v>
      </c>
      <c r="T5934">
        <f t="shared" ca="1" si="277"/>
        <v>14.64</v>
      </c>
      <c r="U5934">
        <f t="shared" ca="1" si="278"/>
        <v>4.9740004908132889</v>
      </c>
      <c r="W5934">
        <v>84.6</v>
      </c>
      <c r="X5934">
        <v>6.5194276182343707</v>
      </c>
    </row>
    <row r="5935" spans="5:24">
      <c r="E5935">
        <v>59.32</v>
      </c>
      <c r="F5935">
        <f t="shared" si="279"/>
        <v>5.6178921831879345</v>
      </c>
      <c r="T5935">
        <f t="shared" ca="1" si="277"/>
        <v>78.41</v>
      </c>
      <c r="U5935">
        <f t="shared" ca="1" si="278"/>
        <v>5.8930576001100601</v>
      </c>
      <c r="W5935">
        <v>46.59</v>
      </c>
      <c r="X5935">
        <v>5.4144196253824477</v>
      </c>
    </row>
    <row r="5936" spans="5:24">
      <c r="E5936">
        <v>59.33</v>
      </c>
      <c r="F5936">
        <f t="shared" si="279"/>
        <v>5.6180210512451101</v>
      </c>
      <c r="T5936">
        <f t="shared" ca="1" si="277"/>
        <v>10.65</v>
      </c>
      <c r="U5936">
        <f t="shared" ca="1" si="278"/>
        <v>4.8773207488624388</v>
      </c>
      <c r="W5936">
        <v>99.41</v>
      </c>
      <c r="X5936">
        <v>8.0180696033702361</v>
      </c>
    </row>
    <row r="5937" spans="5:24">
      <c r="E5937">
        <v>59.34</v>
      </c>
      <c r="F5937">
        <f t="shared" si="279"/>
        <v>5.618149927142654</v>
      </c>
      <c r="T5937">
        <f t="shared" ca="1" si="277"/>
        <v>90.27</v>
      </c>
      <c r="U5937">
        <f t="shared" ca="1" si="278"/>
        <v>6.1485453224424749</v>
      </c>
      <c r="W5937">
        <v>38.92</v>
      </c>
      <c r="X5937">
        <v>5.218595282218546</v>
      </c>
    </row>
    <row r="5938" spans="5:24">
      <c r="E5938">
        <v>59.35</v>
      </c>
      <c r="F5938">
        <f t="shared" si="279"/>
        <v>5.6182788108900823</v>
      </c>
      <c r="T5938">
        <f t="shared" ca="1" si="277"/>
        <v>65.8</v>
      </c>
      <c r="U5938">
        <f t="shared" ca="1" si="278"/>
        <v>5.7035054381322325</v>
      </c>
      <c r="W5938">
        <v>71.89</v>
      </c>
      <c r="X5938">
        <v>6.0795768621491231</v>
      </c>
    </row>
    <row r="5939" spans="5:24">
      <c r="E5939">
        <v>59.36</v>
      </c>
      <c r="F5939">
        <f t="shared" si="279"/>
        <v>5.6184077024969179</v>
      </c>
      <c r="T5939">
        <f t="shared" ca="1" si="277"/>
        <v>69.569999999999993</v>
      </c>
      <c r="U5939">
        <f t="shared" ca="1" si="278"/>
        <v>5.7560364429501192</v>
      </c>
      <c r="W5939">
        <v>22.41</v>
      </c>
      <c r="X5939">
        <v>4.7415806875100994</v>
      </c>
    </row>
    <row r="5940" spans="5:24">
      <c r="E5940">
        <v>59.37</v>
      </c>
      <c r="F5940">
        <f t="shared" si="279"/>
        <v>5.6185366019726839</v>
      </c>
      <c r="T5940">
        <f t="shared" ca="1" si="277"/>
        <v>51.96</v>
      </c>
      <c r="U5940">
        <f t="shared" ca="1" si="278"/>
        <v>5.5245748477200154</v>
      </c>
      <c r="W5940">
        <v>78.94</v>
      </c>
      <c r="X5940">
        <v>6.3043411128506506</v>
      </c>
    </row>
    <row r="5941" spans="5:24">
      <c r="E5941">
        <v>59.38</v>
      </c>
      <c r="F5941">
        <f t="shared" si="279"/>
        <v>5.6186655093269096</v>
      </c>
      <c r="T5941">
        <f t="shared" ca="1" si="277"/>
        <v>12.38</v>
      </c>
      <c r="U5941">
        <f t="shared" ca="1" si="278"/>
        <v>4.9219007827137311</v>
      </c>
      <c r="W5941">
        <v>52.74</v>
      </c>
      <c r="X5941">
        <v>5.568735701132244</v>
      </c>
    </row>
    <row r="5942" spans="5:24">
      <c r="E5942">
        <v>59.39</v>
      </c>
      <c r="F5942">
        <f t="shared" si="279"/>
        <v>5.6187944245691277</v>
      </c>
      <c r="T5942">
        <f t="shared" ca="1" si="277"/>
        <v>10.18</v>
      </c>
      <c r="U5942">
        <f t="shared" ca="1" si="278"/>
        <v>4.8643191479282386</v>
      </c>
      <c r="W5942">
        <v>2.74</v>
      </c>
      <c r="X5942">
        <v>3.5795414181703435</v>
      </c>
    </row>
    <row r="5943" spans="5:24">
      <c r="E5943">
        <v>59.4</v>
      </c>
      <c r="F5943">
        <f t="shared" si="279"/>
        <v>5.6189233477088747</v>
      </c>
      <c r="T5943">
        <f t="shared" ca="1" si="277"/>
        <v>91.99</v>
      </c>
      <c r="U5943">
        <f t="shared" ca="1" si="278"/>
        <v>6.2021996150960605</v>
      </c>
      <c r="W5943">
        <v>73.239999999999995</v>
      </c>
      <c r="X5943">
        <v>6.12008777540425</v>
      </c>
    </row>
    <row r="5944" spans="5:24">
      <c r="E5944">
        <v>59.41</v>
      </c>
      <c r="F5944">
        <f t="shared" si="279"/>
        <v>5.6190522787556896</v>
      </c>
      <c r="T5944">
        <f t="shared" ca="1" si="277"/>
        <v>68.010000000000005</v>
      </c>
      <c r="U5944">
        <f t="shared" ca="1" si="278"/>
        <v>5.7339892254507383</v>
      </c>
      <c r="W5944">
        <v>21.62</v>
      </c>
      <c r="X5944">
        <v>4.7149086313244881</v>
      </c>
    </row>
    <row r="5945" spans="5:24">
      <c r="E5945">
        <v>59.42</v>
      </c>
      <c r="F5945">
        <f t="shared" si="279"/>
        <v>5.6191812177191176</v>
      </c>
      <c r="T5945">
        <f t="shared" ca="1" si="277"/>
        <v>23.14</v>
      </c>
      <c r="U5945">
        <f t="shared" ca="1" si="278"/>
        <v>5.1328779661233472</v>
      </c>
      <c r="W5945">
        <v>52.69</v>
      </c>
      <c r="X5945">
        <v>5.5674794767003108</v>
      </c>
    </row>
    <row r="5946" spans="5:24">
      <c r="E5946">
        <v>59.43</v>
      </c>
      <c r="F5946">
        <f t="shared" si="279"/>
        <v>5.6193101646087058</v>
      </c>
      <c r="T5946">
        <f t="shared" ca="1" si="277"/>
        <v>22.19</v>
      </c>
      <c r="U5946">
        <f t="shared" ca="1" si="278"/>
        <v>5.1171039369201177</v>
      </c>
      <c r="W5946">
        <v>85.12</v>
      </c>
      <c r="X5946">
        <v>6.5415938956990729</v>
      </c>
    </row>
    <row r="5947" spans="5:24">
      <c r="E5947">
        <v>59.44</v>
      </c>
      <c r="F5947">
        <f t="shared" si="279"/>
        <v>5.6194391194340065</v>
      </c>
      <c r="T5947">
        <f t="shared" ca="1" si="277"/>
        <v>78.14</v>
      </c>
      <c r="U5947">
        <f t="shared" ca="1" si="278"/>
        <v>5.8884650597432273</v>
      </c>
      <c r="W5947">
        <v>50.96</v>
      </c>
      <c r="X5947">
        <v>5.5240659542817365</v>
      </c>
    </row>
    <row r="5948" spans="5:24">
      <c r="E5948">
        <v>59.45</v>
      </c>
      <c r="F5948">
        <f t="shared" si="279"/>
        <v>5.6195680822045748</v>
      </c>
      <c r="T5948">
        <f t="shared" ca="1" si="277"/>
        <v>45.4</v>
      </c>
      <c r="U5948">
        <f t="shared" ca="1" si="278"/>
        <v>5.4422192014473083</v>
      </c>
      <c r="W5948">
        <v>90.71</v>
      </c>
      <c r="X5948">
        <v>6.8231063900034012</v>
      </c>
    </row>
    <row r="5949" spans="5:24">
      <c r="E5949">
        <v>59.46</v>
      </c>
      <c r="F5949">
        <f t="shared" si="279"/>
        <v>5.619697052929971</v>
      </c>
      <c r="T5949">
        <f t="shared" ca="1" si="277"/>
        <v>7.0000000000000007E-2</v>
      </c>
      <c r="U5949">
        <f t="shared" ca="1" si="278"/>
        <v>3.9026744731183998</v>
      </c>
      <c r="W5949">
        <v>53.48</v>
      </c>
      <c r="X5949">
        <v>5.5873415853136565</v>
      </c>
    </row>
    <row r="5950" spans="5:24">
      <c r="E5950">
        <v>59.47</v>
      </c>
      <c r="F5950">
        <f t="shared" si="279"/>
        <v>5.6198260316197572</v>
      </c>
      <c r="T5950">
        <f t="shared" ca="1" si="277"/>
        <v>11.34</v>
      </c>
      <c r="U5950">
        <f t="shared" ca="1" si="278"/>
        <v>4.8956784623836214</v>
      </c>
      <c r="W5950">
        <v>53.98</v>
      </c>
      <c r="X5950">
        <v>5.5999298727779392</v>
      </c>
    </row>
    <row r="5951" spans="5:24">
      <c r="E5951">
        <v>59.48</v>
      </c>
      <c r="F5951">
        <f t="shared" si="279"/>
        <v>5.6199550182835019</v>
      </c>
      <c r="T5951">
        <f t="shared" ca="1" si="277"/>
        <v>89.35</v>
      </c>
      <c r="U5951">
        <f t="shared" ca="1" si="278"/>
        <v>6.1226792511375603</v>
      </c>
      <c r="W5951">
        <v>20.28</v>
      </c>
      <c r="X5951">
        <v>4.668338433122706</v>
      </c>
    </row>
    <row r="5952" spans="5:24">
      <c r="E5952">
        <v>59.49</v>
      </c>
      <c r="F5952">
        <f t="shared" si="279"/>
        <v>5.6200840129307759</v>
      </c>
      <c r="T5952">
        <f t="shared" ca="1" si="277"/>
        <v>3.87</v>
      </c>
      <c r="U5952">
        <f t="shared" ca="1" si="278"/>
        <v>4.6170123713273332</v>
      </c>
      <c r="W5952">
        <v>94.41</v>
      </c>
      <c r="X5952">
        <v>7.0901544277419886</v>
      </c>
    </row>
    <row r="5953" spans="5:24">
      <c r="E5953">
        <v>59.5</v>
      </c>
      <c r="F5953">
        <f t="shared" si="279"/>
        <v>5.6202130155711538</v>
      </c>
      <c r="T5953">
        <f t="shared" ca="1" si="277"/>
        <v>68.790000000000006</v>
      </c>
      <c r="U5953">
        <f t="shared" ca="1" si="278"/>
        <v>5.744953294699342</v>
      </c>
      <c r="W5953">
        <v>23.6</v>
      </c>
      <c r="X5953">
        <v>4.7807712695600761</v>
      </c>
    </row>
    <row r="5954" spans="5:24">
      <c r="E5954">
        <v>59.51</v>
      </c>
      <c r="F5954">
        <f t="shared" si="279"/>
        <v>5.6203420262142156</v>
      </c>
      <c r="T5954">
        <f t="shared" ca="1" si="277"/>
        <v>10.48</v>
      </c>
      <c r="U5954">
        <f t="shared" ca="1" si="278"/>
        <v>4.872666954194397</v>
      </c>
      <c r="W5954">
        <v>4.75</v>
      </c>
      <c r="X5954">
        <v>3.8304074227118128</v>
      </c>
    </row>
    <row r="5955" spans="5:24">
      <c r="E5955">
        <v>59.52</v>
      </c>
      <c r="F5955">
        <f t="shared" si="279"/>
        <v>5.620471044869543</v>
      </c>
      <c r="T5955">
        <f t="shared" ca="1" si="277"/>
        <v>47.45</v>
      </c>
      <c r="U5955">
        <f t="shared" ca="1" si="278"/>
        <v>5.4680186958078654</v>
      </c>
      <c r="W5955">
        <v>4.2</v>
      </c>
      <c r="X5955">
        <v>3.7720656776115815</v>
      </c>
    </row>
    <row r="5956" spans="5:24">
      <c r="E5956">
        <v>59.53</v>
      </c>
      <c r="F5956">
        <f t="shared" si="279"/>
        <v>5.6206000715467237</v>
      </c>
      <c r="T5956">
        <f t="shared" ca="1" si="277"/>
        <v>30.25</v>
      </c>
      <c r="U5956">
        <f t="shared" ca="1" si="278"/>
        <v>5.241388143130818</v>
      </c>
      <c r="W5956">
        <v>60.65</v>
      </c>
      <c r="X5956">
        <v>5.770208309939945</v>
      </c>
    </row>
    <row r="5957" spans="5:24">
      <c r="E5957">
        <v>59.54</v>
      </c>
      <c r="F5957">
        <f t="shared" si="279"/>
        <v>5.6207291062553484</v>
      </c>
      <c r="T5957">
        <f t="shared" ref="T5957:T6020" ca="1" si="280">RANDBETWEEN(1,10000)/100</f>
        <v>64.14</v>
      </c>
      <c r="U5957">
        <f t="shared" ref="U5957:U6020" ca="1" si="281">NORMINV(T5957/100,$C$3,$C$4)</f>
        <v>5.6811017260865553</v>
      </c>
      <c r="W5957">
        <v>43.05</v>
      </c>
      <c r="X5957">
        <v>5.3248986531650191</v>
      </c>
    </row>
    <row r="5958" spans="5:24">
      <c r="E5958">
        <v>59.55</v>
      </c>
      <c r="F5958">
        <f t="shared" si="279"/>
        <v>5.6208581490050102</v>
      </c>
      <c r="T5958">
        <f t="shared" ca="1" si="280"/>
        <v>17.98</v>
      </c>
      <c r="U5958">
        <f t="shared" ca="1" si="281"/>
        <v>5.0419362255008675</v>
      </c>
      <c r="W5958">
        <v>20.36</v>
      </c>
      <c r="X5958">
        <v>4.6711689223355002</v>
      </c>
    </row>
    <row r="5959" spans="5:24">
      <c r="E5959">
        <v>59.56</v>
      </c>
      <c r="F5959">
        <f t="shared" si="279"/>
        <v>5.6209871998053105</v>
      </c>
      <c r="T5959">
        <f t="shared" ca="1" si="280"/>
        <v>31.02</v>
      </c>
      <c r="U5959">
        <f t="shared" ca="1" si="281"/>
        <v>5.2523582384264902</v>
      </c>
      <c r="W5959">
        <v>15.24</v>
      </c>
      <c r="X5959">
        <v>4.4738056838752414</v>
      </c>
    </row>
    <row r="5960" spans="5:24">
      <c r="E5960">
        <v>59.57</v>
      </c>
      <c r="F5960">
        <f t="shared" si="279"/>
        <v>5.6211162586658503</v>
      </c>
      <c r="T5960">
        <f t="shared" ca="1" si="280"/>
        <v>94.78</v>
      </c>
      <c r="U5960">
        <f t="shared" ca="1" si="281"/>
        <v>6.3119433303144756</v>
      </c>
      <c r="W5960">
        <v>23.63</v>
      </c>
      <c r="X5960">
        <v>4.7817448846131754</v>
      </c>
    </row>
    <row r="5961" spans="5:24">
      <c r="E5961">
        <v>59.58</v>
      </c>
      <c r="F5961">
        <f t="shared" si="279"/>
        <v>5.6212453255962354</v>
      </c>
      <c r="T5961">
        <f t="shared" ca="1" si="280"/>
        <v>1.29</v>
      </c>
      <c r="U5961">
        <f t="shared" ca="1" si="281"/>
        <v>4.3853954849947687</v>
      </c>
      <c r="W5961">
        <v>79.55</v>
      </c>
      <c r="X5961">
        <v>6.3256546933367588</v>
      </c>
    </row>
    <row r="5962" spans="5:24">
      <c r="E5962">
        <v>59.59</v>
      </c>
      <c r="F5962">
        <f t="shared" si="279"/>
        <v>5.6213744006060775</v>
      </c>
      <c r="T5962">
        <f t="shared" ca="1" si="280"/>
        <v>34.25</v>
      </c>
      <c r="U5962">
        <f t="shared" ca="1" si="281"/>
        <v>5.2971751461505425</v>
      </c>
      <c r="W5962">
        <v>6.34</v>
      </c>
      <c r="X5962">
        <v>3.9731567741423248</v>
      </c>
    </row>
    <row r="5963" spans="5:24">
      <c r="E5963">
        <v>59.6</v>
      </c>
      <c r="F5963">
        <f t="shared" si="279"/>
        <v>5.6215034837049913</v>
      </c>
      <c r="T5963">
        <f t="shared" ca="1" si="280"/>
        <v>85.46</v>
      </c>
      <c r="U5963">
        <f t="shared" ca="1" si="281"/>
        <v>6.0281841312350082</v>
      </c>
      <c r="W5963">
        <v>93.06</v>
      </c>
      <c r="X5963">
        <v>6.9802745208582273</v>
      </c>
    </row>
    <row r="5964" spans="5:24">
      <c r="E5964">
        <v>59.61</v>
      </c>
      <c r="F5964">
        <f t="shared" si="279"/>
        <v>5.6216325749025939</v>
      </c>
      <c r="T5964">
        <f t="shared" ca="1" si="280"/>
        <v>78.94</v>
      </c>
      <c r="U5964">
        <f t="shared" ca="1" si="281"/>
        <v>5.9021705564253253</v>
      </c>
      <c r="W5964">
        <v>96.72</v>
      </c>
      <c r="X5964">
        <v>7.3411471344643795</v>
      </c>
    </row>
    <row r="5965" spans="5:24">
      <c r="E5965">
        <v>59.62</v>
      </c>
      <c r="F5965">
        <f t="shared" ref="F5965:F6028" si="282">NORMINV(E5965/100,$C$3,$C$4)</f>
        <v>5.6217616742085079</v>
      </c>
      <c r="T5965">
        <f t="shared" ca="1" si="280"/>
        <v>40.49</v>
      </c>
      <c r="U5965">
        <f t="shared" ca="1" si="281"/>
        <v>5.3796579737857844</v>
      </c>
      <c r="W5965">
        <v>10.02</v>
      </c>
      <c r="X5965">
        <v>4.2195872152966292</v>
      </c>
    </row>
    <row r="5966" spans="5:24">
      <c r="E5966">
        <v>59.63</v>
      </c>
      <c r="F5966">
        <f t="shared" si="282"/>
        <v>5.6218907816323602</v>
      </c>
      <c r="T5966">
        <f t="shared" ca="1" si="280"/>
        <v>6.81</v>
      </c>
      <c r="U5966">
        <f t="shared" ca="1" si="281"/>
        <v>4.754953909851336</v>
      </c>
      <c r="W5966">
        <v>99.62</v>
      </c>
      <c r="X5966">
        <v>8.169342091792533</v>
      </c>
    </row>
    <row r="5967" spans="5:24">
      <c r="E5967">
        <v>59.64</v>
      </c>
      <c r="F5967">
        <f t="shared" si="282"/>
        <v>5.6220198971837805</v>
      </c>
      <c r="T5967">
        <f t="shared" ca="1" si="280"/>
        <v>62.12</v>
      </c>
      <c r="U5967">
        <f t="shared" ca="1" si="281"/>
        <v>5.6543169700341966</v>
      </c>
      <c r="W5967">
        <v>84.12</v>
      </c>
      <c r="X5967">
        <v>6.4994019821967823</v>
      </c>
    </row>
    <row r="5968" spans="5:24">
      <c r="E5968">
        <v>59.65</v>
      </c>
      <c r="F5968">
        <f t="shared" si="282"/>
        <v>5.6221490208724045</v>
      </c>
      <c r="T5968">
        <f t="shared" ca="1" si="280"/>
        <v>8.73</v>
      </c>
      <c r="U5968">
        <f t="shared" ca="1" si="281"/>
        <v>4.8212147359530384</v>
      </c>
      <c r="W5968">
        <v>65.64</v>
      </c>
      <c r="X5968">
        <v>5.9026577762492334</v>
      </c>
    </row>
    <row r="5969" spans="5:24">
      <c r="E5969">
        <v>59.66</v>
      </c>
      <c r="F5969">
        <f t="shared" si="282"/>
        <v>5.6222781527078682</v>
      </c>
      <c r="T5969">
        <f t="shared" ca="1" si="280"/>
        <v>57</v>
      </c>
      <c r="U5969">
        <f t="shared" ca="1" si="281"/>
        <v>5.5881870823904309</v>
      </c>
      <c r="W5969">
        <v>48.88</v>
      </c>
      <c r="X5969">
        <v>5.4719220744618013</v>
      </c>
    </row>
    <row r="5970" spans="5:24">
      <c r="E5970">
        <v>59.67</v>
      </c>
      <c r="F5970">
        <f t="shared" si="282"/>
        <v>5.6224072926998154</v>
      </c>
      <c r="T5970">
        <f t="shared" ca="1" si="280"/>
        <v>43.08</v>
      </c>
      <c r="U5970">
        <f t="shared" ca="1" si="281"/>
        <v>5.4128311038292658</v>
      </c>
      <c r="W5970">
        <v>18.27</v>
      </c>
      <c r="X5970">
        <v>4.5948765685299557</v>
      </c>
    </row>
    <row r="5971" spans="5:24">
      <c r="E5971">
        <v>59.68</v>
      </c>
      <c r="F5971">
        <f t="shared" si="282"/>
        <v>5.6225364408578926</v>
      </c>
      <c r="T5971">
        <f t="shared" ca="1" si="280"/>
        <v>47.91</v>
      </c>
      <c r="U5971">
        <f t="shared" ca="1" si="281"/>
        <v>5.4737937410590707</v>
      </c>
      <c r="W5971">
        <v>74.37</v>
      </c>
      <c r="X5971">
        <v>6.1547946121852775</v>
      </c>
    </row>
    <row r="5972" spans="5:24">
      <c r="E5972">
        <v>59.69</v>
      </c>
      <c r="F5972">
        <f t="shared" si="282"/>
        <v>5.6226655971917499</v>
      </c>
      <c r="T5972">
        <f t="shared" ca="1" si="280"/>
        <v>77.23</v>
      </c>
      <c r="U5972">
        <f t="shared" ca="1" si="281"/>
        <v>5.8732213774687612</v>
      </c>
      <c r="W5972">
        <v>0.5</v>
      </c>
      <c r="X5972">
        <v>2.9241706964510845</v>
      </c>
    </row>
    <row r="5973" spans="5:24">
      <c r="E5973">
        <v>59.7</v>
      </c>
      <c r="F5973">
        <f t="shared" si="282"/>
        <v>5.6227947617110408</v>
      </c>
      <c r="T5973">
        <f t="shared" ca="1" si="280"/>
        <v>87.06</v>
      </c>
      <c r="U5973">
        <f t="shared" ca="1" si="281"/>
        <v>6.0646159738207066</v>
      </c>
      <c r="W5973">
        <v>18.34</v>
      </c>
      <c r="X5973">
        <v>4.5975163445298541</v>
      </c>
    </row>
    <row r="5974" spans="5:24">
      <c r="E5974">
        <v>59.71</v>
      </c>
      <c r="F5974">
        <f t="shared" si="282"/>
        <v>5.6229239344254234</v>
      </c>
      <c r="T5974">
        <f t="shared" ca="1" si="280"/>
        <v>47.79</v>
      </c>
      <c r="U5974">
        <f t="shared" ca="1" si="281"/>
        <v>5.4722875757375071</v>
      </c>
      <c r="W5974">
        <v>56.63</v>
      </c>
      <c r="X5974">
        <v>5.6669619348981941</v>
      </c>
    </row>
    <row r="5975" spans="5:24">
      <c r="E5975">
        <v>59.72</v>
      </c>
      <c r="F5975">
        <f t="shared" si="282"/>
        <v>5.623053115344562</v>
      </c>
      <c r="T5975">
        <f t="shared" ca="1" si="280"/>
        <v>29.02</v>
      </c>
      <c r="U5975">
        <f t="shared" ca="1" si="281"/>
        <v>5.2235997309474644</v>
      </c>
      <c r="W5975">
        <v>86.89</v>
      </c>
      <c r="X5975">
        <v>6.6212064379015683</v>
      </c>
    </row>
    <row r="5976" spans="5:24">
      <c r="E5976">
        <v>59.73</v>
      </c>
      <c r="F5976">
        <f t="shared" si="282"/>
        <v>5.6231823044781208</v>
      </c>
      <c r="T5976">
        <f t="shared" ca="1" si="280"/>
        <v>44.8</v>
      </c>
      <c r="U5976">
        <f t="shared" ca="1" si="281"/>
        <v>5.4346420159400681</v>
      </c>
      <c r="W5976">
        <v>3.5</v>
      </c>
      <c r="X5976">
        <v>3.6880893270474018</v>
      </c>
    </row>
    <row r="5977" spans="5:24">
      <c r="E5977">
        <v>59.74</v>
      </c>
      <c r="F5977">
        <f t="shared" si="282"/>
        <v>5.6233115018357722</v>
      </c>
      <c r="T5977">
        <f t="shared" ca="1" si="280"/>
        <v>78.400000000000006</v>
      </c>
      <c r="U5977">
        <f t="shared" ca="1" si="281"/>
        <v>5.8928869157622419</v>
      </c>
      <c r="W5977">
        <v>31.93</v>
      </c>
      <c r="X5977">
        <v>5.0303428686093552</v>
      </c>
    </row>
    <row r="5978" spans="5:24">
      <c r="E5978">
        <v>59.75</v>
      </c>
      <c r="F5978">
        <f t="shared" si="282"/>
        <v>5.6234407074271893</v>
      </c>
      <c r="T5978">
        <f t="shared" ca="1" si="280"/>
        <v>1.89</v>
      </c>
      <c r="U5978">
        <f t="shared" ca="1" si="281"/>
        <v>4.4614915529915864</v>
      </c>
      <c r="W5978">
        <v>62.53</v>
      </c>
      <c r="X5978">
        <v>5.8194306129513889</v>
      </c>
    </row>
    <row r="5979" spans="5:24">
      <c r="E5979">
        <v>59.76</v>
      </c>
      <c r="F5979">
        <f t="shared" si="282"/>
        <v>5.6235699212620505</v>
      </c>
      <c r="T5979">
        <f t="shared" ca="1" si="280"/>
        <v>79.900000000000006</v>
      </c>
      <c r="U5979">
        <f t="shared" ca="1" si="281"/>
        <v>5.9190273349387033</v>
      </c>
      <c r="W5979">
        <v>7.34</v>
      </c>
      <c r="X5979">
        <v>4.0490723226146592</v>
      </c>
    </row>
    <row r="5980" spans="5:24">
      <c r="E5980">
        <v>59.77</v>
      </c>
      <c r="F5980">
        <f t="shared" si="282"/>
        <v>5.6236991433500396</v>
      </c>
      <c r="T5980">
        <f t="shared" ca="1" si="280"/>
        <v>22.96</v>
      </c>
      <c r="U5980">
        <f t="shared" ca="1" si="281"/>
        <v>5.1299175972644973</v>
      </c>
      <c r="W5980">
        <v>79.36</v>
      </c>
      <c r="X5980">
        <v>6.3189761869837513</v>
      </c>
    </row>
    <row r="5981" spans="5:24">
      <c r="E5981">
        <v>59.78</v>
      </c>
      <c r="F5981">
        <f t="shared" si="282"/>
        <v>5.6238283737008423</v>
      </c>
      <c r="T5981">
        <f t="shared" ca="1" si="280"/>
        <v>27.55</v>
      </c>
      <c r="U5981">
        <f t="shared" ca="1" si="281"/>
        <v>5.201868840908725</v>
      </c>
      <c r="W5981">
        <v>76.22</v>
      </c>
      <c r="X5981">
        <v>6.2133972084786304</v>
      </c>
    </row>
    <row r="5982" spans="5:24">
      <c r="E5982">
        <v>59.79</v>
      </c>
      <c r="F5982">
        <f t="shared" si="282"/>
        <v>5.6239576123241495</v>
      </c>
      <c r="T5982">
        <f t="shared" ca="1" si="280"/>
        <v>62.33</v>
      </c>
      <c r="U5982">
        <f t="shared" ca="1" si="281"/>
        <v>5.6570796847373472</v>
      </c>
      <c r="W5982">
        <v>27.16</v>
      </c>
      <c r="X5982">
        <v>4.8920188862180769</v>
      </c>
    </row>
    <row r="5983" spans="5:24">
      <c r="E5983">
        <v>59.8</v>
      </c>
      <c r="F5983">
        <f t="shared" si="282"/>
        <v>5.6240868592296565</v>
      </c>
      <c r="T5983">
        <f t="shared" ca="1" si="280"/>
        <v>85.81</v>
      </c>
      <c r="U5983">
        <f t="shared" ca="1" si="281"/>
        <v>6.0359109885010387</v>
      </c>
      <c r="W5983">
        <v>76.47</v>
      </c>
      <c r="X5983">
        <v>6.2215031553616811</v>
      </c>
    </row>
    <row r="5984" spans="5:24">
      <c r="E5984">
        <v>59.81</v>
      </c>
      <c r="F5984">
        <f t="shared" si="282"/>
        <v>5.6242161144270613</v>
      </c>
      <c r="T5984">
        <f t="shared" ca="1" si="280"/>
        <v>69.13</v>
      </c>
      <c r="U5984">
        <f t="shared" ca="1" si="281"/>
        <v>5.7497693005696853</v>
      </c>
      <c r="W5984">
        <v>9.18</v>
      </c>
      <c r="X5984">
        <v>4.1702480131200357</v>
      </c>
    </row>
    <row r="5985" spans="5:24">
      <c r="E5985">
        <v>59.82</v>
      </c>
      <c r="F5985">
        <f t="shared" si="282"/>
        <v>5.6243453779260664</v>
      </c>
      <c r="T5985">
        <f t="shared" ca="1" si="280"/>
        <v>81.44</v>
      </c>
      <c r="U5985">
        <f t="shared" ca="1" si="281"/>
        <v>5.9471139195524918</v>
      </c>
      <c r="W5985">
        <v>21.39</v>
      </c>
      <c r="X5985">
        <v>4.7070380639006908</v>
      </c>
    </row>
    <row r="5986" spans="5:24">
      <c r="E5986">
        <v>59.83</v>
      </c>
      <c r="F5986">
        <f t="shared" si="282"/>
        <v>5.6244746497363804</v>
      </c>
      <c r="T5986">
        <f t="shared" ca="1" si="280"/>
        <v>81.069999999999993</v>
      </c>
      <c r="U5986">
        <f t="shared" ca="1" si="281"/>
        <v>5.940239386020516</v>
      </c>
      <c r="W5986">
        <v>72.23</v>
      </c>
      <c r="X5986">
        <v>6.0896877640644913</v>
      </c>
    </row>
    <row r="5987" spans="5:24">
      <c r="E5987">
        <v>59.84</v>
      </c>
      <c r="F5987">
        <f t="shared" si="282"/>
        <v>5.624603929867714</v>
      </c>
      <c r="T5987">
        <f t="shared" ca="1" si="280"/>
        <v>31.32</v>
      </c>
      <c r="U5987">
        <f t="shared" ca="1" si="281"/>
        <v>5.25659995036622</v>
      </c>
      <c r="W5987">
        <v>19.29</v>
      </c>
      <c r="X5987">
        <v>4.6327407886996976</v>
      </c>
    </row>
    <row r="5988" spans="5:24">
      <c r="E5988">
        <v>59.85</v>
      </c>
      <c r="F5988">
        <f t="shared" si="282"/>
        <v>5.6247332183297818</v>
      </c>
      <c r="T5988">
        <f t="shared" ca="1" si="280"/>
        <v>49.26</v>
      </c>
      <c r="U5988">
        <f t="shared" ca="1" si="281"/>
        <v>5.4907249434764811</v>
      </c>
      <c r="W5988">
        <v>42.96</v>
      </c>
      <c r="X5988">
        <v>5.3226073751902119</v>
      </c>
    </row>
    <row r="5989" spans="5:24">
      <c r="E5989">
        <v>59.86</v>
      </c>
      <c r="F5989">
        <f t="shared" si="282"/>
        <v>5.6248625151323033</v>
      </c>
      <c r="T5989">
        <f t="shared" ca="1" si="280"/>
        <v>32.53</v>
      </c>
      <c r="U5989">
        <f t="shared" ca="1" si="281"/>
        <v>5.2735355917411164</v>
      </c>
      <c r="W5989">
        <v>54.15</v>
      </c>
      <c r="X5989">
        <v>5.6042134002690851</v>
      </c>
    </row>
    <row r="5990" spans="5:24">
      <c r="E5990">
        <v>59.87</v>
      </c>
      <c r="F5990">
        <f t="shared" si="282"/>
        <v>5.6249918202850022</v>
      </c>
      <c r="T5990">
        <f t="shared" ca="1" si="280"/>
        <v>43.82</v>
      </c>
      <c r="U5990">
        <f t="shared" ca="1" si="281"/>
        <v>5.4222327767681069</v>
      </c>
      <c r="W5990">
        <v>21.77</v>
      </c>
      <c r="X5990">
        <v>4.7200155022382271</v>
      </c>
    </row>
    <row r="5991" spans="5:24">
      <c r="E5991">
        <v>59.88</v>
      </c>
      <c r="F5991">
        <f t="shared" si="282"/>
        <v>5.6251211337976059</v>
      </c>
      <c r="T5991">
        <f t="shared" ca="1" si="280"/>
        <v>29.52</v>
      </c>
      <c r="U5991">
        <f t="shared" ca="1" si="281"/>
        <v>5.2308717656565555</v>
      </c>
      <c r="W5991">
        <v>98.99</v>
      </c>
      <c r="X5991">
        <v>7.8226121020539159</v>
      </c>
    </row>
    <row r="5992" spans="5:24">
      <c r="E5992">
        <v>59.89</v>
      </c>
      <c r="F5992">
        <f t="shared" si="282"/>
        <v>5.6252504556798453</v>
      </c>
      <c r="T5992">
        <f t="shared" ca="1" si="280"/>
        <v>55.41</v>
      </c>
      <c r="U5992">
        <f t="shared" ca="1" si="281"/>
        <v>5.5680134597937228</v>
      </c>
      <c r="W5992">
        <v>22.3</v>
      </c>
      <c r="X5992">
        <v>4.7378994590049333</v>
      </c>
    </row>
    <row r="5993" spans="5:24">
      <c r="E5993">
        <v>59.9</v>
      </c>
      <c r="F5993">
        <f t="shared" si="282"/>
        <v>5.6253797859414583</v>
      </c>
      <c r="T5993">
        <f t="shared" ca="1" si="280"/>
        <v>36.909999999999997</v>
      </c>
      <c r="U5993">
        <f t="shared" ca="1" si="281"/>
        <v>5.3328810189878464</v>
      </c>
      <c r="W5993">
        <v>11.61</v>
      </c>
      <c r="X5993">
        <v>4.3052890941454045</v>
      </c>
    </row>
    <row r="5994" spans="5:24">
      <c r="E5994">
        <v>59.91</v>
      </c>
      <c r="F5994">
        <f t="shared" si="282"/>
        <v>5.6255091245921829</v>
      </c>
      <c r="T5994">
        <f t="shared" ca="1" si="280"/>
        <v>85.34</v>
      </c>
      <c r="U5994">
        <f t="shared" ca="1" si="281"/>
        <v>6.0255637885047406</v>
      </c>
      <c r="W5994">
        <v>76.47</v>
      </c>
      <c r="X5994">
        <v>6.2215031553616811</v>
      </c>
    </row>
    <row r="5995" spans="5:24">
      <c r="E5995">
        <v>59.92</v>
      </c>
      <c r="F5995">
        <f t="shared" si="282"/>
        <v>5.6256384716417633</v>
      </c>
      <c r="T5995">
        <f t="shared" ca="1" si="280"/>
        <v>30.81</v>
      </c>
      <c r="U5995">
        <f t="shared" ca="1" si="281"/>
        <v>5.2493784181477343</v>
      </c>
      <c r="W5995">
        <v>40.46</v>
      </c>
      <c r="X5995">
        <v>5.2585417874893041</v>
      </c>
    </row>
    <row r="5996" spans="5:24">
      <c r="E5996">
        <v>59.93</v>
      </c>
      <c r="F5996">
        <f t="shared" si="282"/>
        <v>5.6257678270999492</v>
      </c>
      <c r="T5996">
        <f t="shared" ca="1" si="280"/>
        <v>74.08</v>
      </c>
      <c r="U5996">
        <f t="shared" ca="1" si="281"/>
        <v>5.8229068611908872</v>
      </c>
      <c r="W5996">
        <v>86.49</v>
      </c>
      <c r="X5996">
        <v>6.6026020951420392</v>
      </c>
    </row>
    <row r="5997" spans="5:24">
      <c r="E5997">
        <v>59.94</v>
      </c>
      <c r="F5997">
        <f t="shared" si="282"/>
        <v>5.6258971909764908</v>
      </c>
      <c r="T5997">
        <f t="shared" ca="1" si="280"/>
        <v>5.72</v>
      </c>
      <c r="U5997">
        <f t="shared" ca="1" si="281"/>
        <v>4.7106393565701365</v>
      </c>
      <c r="W5997">
        <v>46.81</v>
      </c>
      <c r="X5997">
        <v>5.419953156817451</v>
      </c>
    </row>
    <row r="5998" spans="5:24">
      <c r="E5998">
        <v>59.95</v>
      </c>
      <c r="F5998">
        <f t="shared" si="282"/>
        <v>5.6260265632811475</v>
      </c>
      <c r="T5998">
        <f t="shared" ca="1" si="280"/>
        <v>8.9600000000000009</v>
      </c>
      <c r="U5998">
        <f t="shared" ca="1" si="281"/>
        <v>4.8283888455409336</v>
      </c>
      <c r="W5998">
        <v>21.68</v>
      </c>
      <c r="X5998">
        <v>4.7169538299131268</v>
      </c>
    </row>
    <row r="5999" spans="5:24">
      <c r="E5999">
        <v>59.96</v>
      </c>
      <c r="F5999">
        <f t="shared" si="282"/>
        <v>5.6261559440236777</v>
      </c>
      <c r="T5999">
        <f t="shared" ca="1" si="280"/>
        <v>46.66</v>
      </c>
      <c r="U5999">
        <f t="shared" ca="1" si="281"/>
        <v>5.4580902853298721</v>
      </c>
      <c r="W5999">
        <v>50.02</v>
      </c>
      <c r="X5999">
        <v>5.5005013256759252</v>
      </c>
    </row>
    <row r="6000" spans="5:24">
      <c r="E6000">
        <v>59.97</v>
      </c>
      <c r="F6000">
        <f t="shared" si="282"/>
        <v>5.6262853332138461</v>
      </c>
      <c r="T6000">
        <f t="shared" ca="1" si="280"/>
        <v>74.53</v>
      </c>
      <c r="U6000">
        <f t="shared" ca="1" si="281"/>
        <v>5.8298861201615289</v>
      </c>
      <c r="W6000">
        <v>24.57</v>
      </c>
      <c r="X6000">
        <v>4.8119161817772991</v>
      </c>
    </row>
    <row r="6001" spans="5:24">
      <c r="E6001">
        <v>59.98</v>
      </c>
      <c r="F6001">
        <f t="shared" si="282"/>
        <v>5.6264147308614234</v>
      </c>
      <c r="T6001">
        <f t="shared" ca="1" si="280"/>
        <v>49.97</v>
      </c>
      <c r="U6001">
        <f t="shared" ca="1" si="281"/>
        <v>5.4996240057233683</v>
      </c>
      <c r="W6001">
        <v>23.23</v>
      </c>
      <c r="X6001">
        <v>4.7687066639386888</v>
      </c>
    </row>
    <row r="6002" spans="5:24">
      <c r="E6002">
        <v>59.99</v>
      </c>
      <c r="F6002">
        <f t="shared" si="282"/>
        <v>5.6265441369761824</v>
      </c>
      <c r="T6002">
        <f t="shared" ca="1" si="280"/>
        <v>53.75</v>
      </c>
      <c r="U6002">
        <f t="shared" ca="1" si="281"/>
        <v>5.5470687071617677</v>
      </c>
      <c r="W6002">
        <v>76.98</v>
      </c>
      <c r="X6002">
        <v>6.2381883521418544</v>
      </c>
    </row>
    <row r="6003" spans="5:24">
      <c r="E6003">
        <v>60</v>
      </c>
      <c r="F6003">
        <f t="shared" si="282"/>
        <v>5.6266735515679001</v>
      </c>
      <c r="T6003">
        <f t="shared" ca="1" si="280"/>
        <v>79.599999999999994</v>
      </c>
      <c r="U6003">
        <f t="shared" ca="1" si="281"/>
        <v>5.913709160352191</v>
      </c>
      <c r="W6003">
        <v>16.059999999999999</v>
      </c>
      <c r="X6003">
        <v>4.5080050728007475</v>
      </c>
    </row>
    <row r="6004" spans="5:24">
      <c r="E6004">
        <v>60.01</v>
      </c>
      <c r="F6004">
        <f t="shared" si="282"/>
        <v>5.6268029746463579</v>
      </c>
      <c r="T6004">
        <f t="shared" ca="1" si="280"/>
        <v>92.51</v>
      </c>
      <c r="U6004">
        <f t="shared" ca="1" si="281"/>
        <v>6.2201191337639816</v>
      </c>
      <c r="W6004">
        <v>42.51</v>
      </c>
      <c r="X6004">
        <v>5.3111367532963243</v>
      </c>
    </row>
    <row r="6005" spans="5:24">
      <c r="E6005">
        <v>60.02</v>
      </c>
      <c r="F6005">
        <f t="shared" si="282"/>
        <v>5.6269324062213419</v>
      </c>
      <c r="T6005">
        <f t="shared" ca="1" si="280"/>
        <v>9.7899999999999991</v>
      </c>
      <c r="U6005">
        <f t="shared" ca="1" si="281"/>
        <v>4.8531947590168691</v>
      </c>
      <c r="W6005">
        <v>18.11</v>
      </c>
      <c r="X6005">
        <v>4.5888189746884445</v>
      </c>
    </row>
    <row r="6006" spans="5:24">
      <c r="E6006">
        <v>60.03</v>
      </c>
      <c r="F6006">
        <f t="shared" si="282"/>
        <v>5.6270618463026425</v>
      </c>
      <c r="T6006">
        <f t="shared" ca="1" si="280"/>
        <v>60.41</v>
      </c>
      <c r="U6006">
        <f t="shared" ca="1" si="281"/>
        <v>5.6319869697286284</v>
      </c>
      <c r="W6006">
        <v>6.87</v>
      </c>
      <c r="X6006">
        <v>4.0144568430934466</v>
      </c>
    </row>
    <row r="6007" spans="5:24">
      <c r="E6007">
        <v>60.04</v>
      </c>
      <c r="F6007">
        <f t="shared" si="282"/>
        <v>5.6271912949000527</v>
      </c>
      <c r="T6007">
        <f t="shared" ca="1" si="280"/>
        <v>13.77</v>
      </c>
      <c r="U6007">
        <f t="shared" ca="1" si="281"/>
        <v>4.9546444218114241</v>
      </c>
      <c r="W6007">
        <v>83.62</v>
      </c>
      <c r="X6007">
        <v>6.4789594819140071</v>
      </c>
    </row>
    <row r="6008" spans="5:24">
      <c r="E6008">
        <v>60.05</v>
      </c>
      <c r="F6008">
        <f t="shared" si="282"/>
        <v>5.6273207520233726</v>
      </c>
      <c r="T6008">
        <f t="shared" ca="1" si="280"/>
        <v>71.19</v>
      </c>
      <c r="U6008">
        <f t="shared" ca="1" si="281"/>
        <v>5.7794719555210197</v>
      </c>
      <c r="W6008">
        <v>22.56</v>
      </c>
      <c r="X6008">
        <v>4.7465840481851318</v>
      </c>
    </row>
    <row r="6009" spans="5:24">
      <c r="E6009">
        <v>60.06</v>
      </c>
      <c r="F6009">
        <f t="shared" si="282"/>
        <v>5.6274502176824042</v>
      </c>
      <c r="T6009">
        <f t="shared" ca="1" si="280"/>
        <v>20.329999999999998</v>
      </c>
      <c r="U6009">
        <f t="shared" ca="1" si="281"/>
        <v>5.0850541340540598</v>
      </c>
      <c r="W6009">
        <v>34.68</v>
      </c>
      <c r="X6009">
        <v>5.1060256816348764</v>
      </c>
    </row>
    <row r="6010" spans="5:24">
      <c r="E6010">
        <v>60.07</v>
      </c>
      <c r="F6010">
        <f t="shared" si="282"/>
        <v>5.6275796918869538</v>
      </c>
      <c r="T6010">
        <f t="shared" ca="1" si="280"/>
        <v>96.06</v>
      </c>
      <c r="U6010">
        <f t="shared" ca="1" si="281"/>
        <v>6.3788457937933281</v>
      </c>
      <c r="W6010">
        <v>59.83</v>
      </c>
      <c r="X6010">
        <v>5.7489492994727618</v>
      </c>
    </row>
    <row r="6011" spans="5:24">
      <c r="E6011">
        <v>60.08</v>
      </c>
      <c r="F6011">
        <f t="shared" si="282"/>
        <v>5.6277091746468333</v>
      </c>
      <c r="T6011">
        <f t="shared" ca="1" si="280"/>
        <v>21.83</v>
      </c>
      <c r="U6011">
        <f t="shared" ca="1" si="281"/>
        <v>5.1110262804830358</v>
      </c>
      <c r="W6011">
        <v>16.760000000000002</v>
      </c>
      <c r="X6011">
        <v>4.5363072694644977</v>
      </c>
    </row>
    <row r="6012" spans="5:24">
      <c r="E6012">
        <v>60.09</v>
      </c>
      <c r="F6012">
        <f t="shared" si="282"/>
        <v>5.6278386659718578</v>
      </c>
      <c r="T6012">
        <f t="shared" ca="1" si="280"/>
        <v>74.63</v>
      </c>
      <c r="U6012">
        <f t="shared" ca="1" si="281"/>
        <v>5.8314457858963307</v>
      </c>
      <c r="W6012">
        <v>36.64</v>
      </c>
      <c r="X6012">
        <v>5.1585967117642726</v>
      </c>
    </row>
    <row r="6013" spans="5:24">
      <c r="E6013">
        <v>60.1</v>
      </c>
      <c r="F6013">
        <f t="shared" si="282"/>
        <v>5.627968165871847</v>
      </c>
      <c r="T6013">
        <f t="shared" ca="1" si="280"/>
        <v>11.28</v>
      </c>
      <c r="U6013">
        <f t="shared" ca="1" si="281"/>
        <v>4.8941144318591245</v>
      </c>
      <c r="W6013">
        <v>80.209999999999994</v>
      </c>
      <c r="X6013">
        <v>6.3491461019870314</v>
      </c>
    </row>
    <row r="6014" spans="5:24">
      <c r="E6014">
        <v>60.11</v>
      </c>
      <c r="F6014">
        <f t="shared" si="282"/>
        <v>5.6280976743566242</v>
      </c>
      <c r="T6014">
        <f t="shared" ca="1" si="280"/>
        <v>19.25</v>
      </c>
      <c r="U6014">
        <f t="shared" ca="1" si="281"/>
        <v>5.0656397263843855</v>
      </c>
      <c r="W6014">
        <v>42.12</v>
      </c>
      <c r="X6014">
        <v>5.3011754611890192</v>
      </c>
    </row>
    <row r="6015" spans="5:24">
      <c r="E6015">
        <v>60.12</v>
      </c>
      <c r="F6015">
        <f t="shared" si="282"/>
        <v>5.628227191436018</v>
      </c>
      <c r="T6015">
        <f t="shared" ca="1" si="280"/>
        <v>57.64</v>
      </c>
      <c r="U6015">
        <f t="shared" ca="1" si="281"/>
        <v>5.596346120731436</v>
      </c>
      <c r="W6015">
        <v>91.68</v>
      </c>
      <c r="X6015">
        <v>6.8838643322429069</v>
      </c>
    </row>
    <row r="6016" spans="5:24">
      <c r="E6016">
        <v>60.13</v>
      </c>
      <c r="F6016">
        <f t="shared" si="282"/>
        <v>5.6283567171198614</v>
      </c>
      <c r="T6016">
        <f t="shared" ca="1" si="280"/>
        <v>19.45</v>
      </c>
      <c r="U6016">
        <f t="shared" ca="1" si="281"/>
        <v>5.0692838565302143</v>
      </c>
      <c r="W6016">
        <v>76.59</v>
      </c>
      <c r="X6016">
        <v>6.2254108805900783</v>
      </c>
    </row>
    <row r="6017" spans="5:24">
      <c r="E6017">
        <v>60.14</v>
      </c>
      <c r="F6017">
        <f t="shared" si="282"/>
        <v>5.6284862514179901</v>
      </c>
      <c r="T6017">
        <f t="shared" ca="1" si="280"/>
        <v>15.26</v>
      </c>
      <c r="U6017">
        <f t="shared" ca="1" si="281"/>
        <v>4.9873270444143296</v>
      </c>
      <c r="W6017">
        <v>62.05</v>
      </c>
      <c r="X6017">
        <v>5.8067942305364566</v>
      </c>
    </row>
    <row r="6018" spans="5:24">
      <c r="E6018">
        <v>60.15</v>
      </c>
      <c r="F6018">
        <f t="shared" si="282"/>
        <v>5.6286157943402459</v>
      </c>
      <c r="T6018">
        <f t="shared" ca="1" si="280"/>
        <v>72.290000000000006</v>
      </c>
      <c r="U6018">
        <f t="shared" ca="1" si="281"/>
        <v>5.7957391429907954</v>
      </c>
      <c r="W6018">
        <v>28.48</v>
      </c>
      <c r="X6018">
        <v>4.9313593023276878</v>
      </c>
    </row>
    <row r="6019" spans="5:24">
      <c r="E6019">
        <v>60.16</v>
      </c>
      <c r="F6019">
        <f t="shared" si="282"/>
        <v>5.6287453458964727</v>
      </c>
      <c r="T6019">
        <f t="shared" ca="1" si="280"/>
        <v>78.25</v>
      </c>
      <c r="U6019">
        <f t="shared" ca="1" si="281"/>
        <v>5.8903321184031165</v>
      </c>
      <c r="W6019">
        <v>74.67</v>
      </c>
      <c r="X6019">
        <v>6.1641411109452129</v>
      </c>
    </row>
    <row r="6020" spans="5:24">
      <c r="E6020">
        <v>60.17</v>
      </c>
      <c r="F6020">
        <f t="shared" si="282"/>
        <v>5.628874906096522</v>
      </c>
      <c r="T6020">
        <f t="shared" ca="1" si="280"/>
        <v>71.430000000000007</v>
      </c>
      <c r="U6020">
        <f t="shared" ca="1" si="281"/>
        <v>5.7829954254589051</v>
      </c>
      <c r="W6020">
        <v>58.11</v>
      </c>
      <c r="X6020">
        <v>5.704708345146412</v>
      </c>
    </row>
    <row r="6021" spans="5:24">
      <c r="E6021">
        <v>60.18</v>
      </c>
      <c r="F6021">
        <f t="shared" si="282"/>
        <v>5.6290044749502455</v>
      </c>
      <c r="T6021">
        <f t="shared" ref="T6021:T6084" ca="1" si="283">RANDBETWEEN(1,10000)/100</f>
        <v>30.47</v>
      </c>
      <c r="U6021">
        <f t="shared" ref="U6021:U6084" ca="1" si="284">NORMINV(T6021/100,$C$3,$C$4)</f>
        <v>5.2445349475304592</v>
      </c>
      <c r="W6021">
        <v>67.41</v>
      </c>
      <c r="X6021">
        <v>5.9512630117357581</v>
      </c>
    </row>
    <row r="6022" spans="5:24">
      <c r="E6022">
        <v>60.19</v>
      </c>
      <c r="F6022">
        <f t="shared" si="282"/>
        <v>5.629134052467502</v>
      </c>
      <c r="T6022">
        <f t="shared" ca="1" si="283"/>
        <v>11.88</v>
      </c>
      <c r="U6022">
        <f t="shared" ca="1" si="284"/>
        <v>4.9094965723510349</v>
      </c>
      <c r="W6022">
        <v>51.19</v>
      </c>
      <c r="X6022">
        <v>5.5298333012789938</v>
      </c>
    </row>
    <row r="6023" spans="5:24">
      <c r="E6023">
        <v>60.2</v>
      </c>
      <c r="F6023">
        <f t="shared" si="282"/>
        <v>5.6292636386581547</v>
      </c>
      <c r="T6023">
        <f t="shared" ca="1" si="283"/>
        <v>41.31</v>
      </c>
      <c r="U6023">
        <f t="shared" ca="1" si="284"/>
        <v>5.3902111112347599</v>
      </c>
      <c r="W6023">
        <v>99.59</v>
      </c>
      <c r="X6023">
        <v>8.1437218896354899</v>
      </c>
    </row>
    <row r="6024" spans="5:24">
      <c r="E6024">
        <v>60.21</v>
      </c>
      <c r="F6024">
        <f t="shared" si="282"/>
        <v>5.6293932335320696</v>
      </c>
      <c r="T6024">
        <f t="shared" ca="1" si="283"/>
        <v>76.27</v>
      </c>
      <c r="U6024">
        <f t="shared" ca="1" si="284"/>
        <v>5.8575073176102848</v>
      </c>
      <c r="W6024">
        <v>41.26</v>
      </c>
      <c r="X6024">
        <v>5.2791381459454856</v>
      </c>
    </row>
    <row r="6025" spans="5:24">
      <c r="E6025">
        <v>60.22</v>
      </c>
      <c r="F6025">
        <f t="shared" si="282"/>
        <v>5.6295228370991177</v>
      </c>
      <c r="T6025">
        <f t="shared" ca="1" si="283"/>
        <v>12.38</v>
      </c>
      <c r="U6025">
        <f t="shared" ca="1" si="284"/>
        <v>4.9219007827137311</v>
      </c>
      <c r="W6025">
        <v>87.49</v>
      </c>
      <c r="X6025">
        <v>6.6498637337452076</v>
      </c>
    </row>
    <row r="6026" spans="5:24">
      <c r="E6026">
        <v>60.23</v>
      </c>
      <c r="F6026">
        <f t="shared" si="282"/>
        <v>5.6296524493691749</v>
      </c>
      <c r="T6026">
        <f t="shared" ca="1" si="283"/>
        <v>89.7</v>
      </c>
      <c r="U6026">
        <f t="shared" ca="1" si="284"/>
        <v>6.1323205678305399</v>
      </c>
      <c r="W6026">
        <v>7.98</v>
      </c>
      <c r="X6026">
        <v>4.0935818707504072</v>
      </c>
    </row>
    <row r="6027" spans="5:24">
      <c r="E6027">
        <v>60.24</v>
      </c>
      <c r="F6027">
        <f t="shared" si="282"/>
        <v>5.6297820703521202</v>
      </c>
      <c r="T6027">
        <f t="shared" ca="1" si="283"/>
        <v>65.81</v>
      </c>
      <c r="U6027">
        <f t="shared" ca="1" si="284"/>
        <v>5.7036416002062102</v>
      </c>
      <c r="W6027">
        <v>71.61</v>
      </c>
      <c r="X6027">
        <v>6.0712945432775758</v>
      </c>
    </row>
    <row r="6028" spans="5:24">
      <c r="E6028">
        <v>60.25</v>
      </c>
      <c r="F6028">
        <f t="shared" si="282"/>
        <v>5.6299117000578383</v>
      </c>
      <c r="T6028">
        <f t="shared" ca="1" si="283"/>
        <v>15.78</v>
      </c>
      <c r="U6028">
        <f t="shared" ca="1" si="284"/>
        <v>4.9982295983152847</v>
      </c>
      <c r="W6028">
        <v>60.66</v>
      </c>
      <c r="X6028">
        <v>5.7704683017476279</v>
      </c>
    </row>
    <row r="6029" spans="5:24">
      <c r="E6029">
        <v>60.26</v>
      </c>
      <c r="F6029">
        <f t="shared" ref="F6029:F6092" si="285">NORMINV(E6029/100,$C$3,$C$4)</f>
        <v>5.6300413384962171</v>
      </c>
      <c r="T6029">
        <f t="shared" ca="1" si="283"/>
        <v>58.34</v>
      </c>
      <c r="U6029">
        <f t="shared" ca="1" si="284"/>
        <v>5.6052996234624128</v>
      </c>
      <c r="W6029">
        <v>73.17</v>
      </c>
      <c r="X6029">
        <v>6.1179625884153985</v>
      </c>
    </row>
    <row r="6030" spans="5:24">
      <c r="E6030">
        <v>60.27</v>
      </c>
      <c r="F6030">
        <f t="shared" si="285"/>
        <v>5.6301709856771494</v>
      </c>
      <c r="T6030">
        <f t="shared" ca="1" si="283"/>
        <v>28.22</v>
      </c>
      <c r="U6030">
        <f t="shared" ca="1" si="284"/>
        <v>5.2118408087718411</v>
      </c>
      <c r="W6030">
        <v>81.180000000000007</v>
      </c>
      <c r="X6030">
        <v>6.384548858257479</v>
      </c>
    </row>
    <row r="6031" spans="5:24">
      <c r="E6031">
        <v>60.28</v>
      </c>
      <c r="F6031">
        <f t="shared" si="285"/>
        <v>5.6303006416105319</v>
      </c>
      <c r="T6031">
        <f t="shared" ca="1" si="283"/>
        <v>14.76</v>
      </c>
      <c r="U6031">
        <f t="shared" ca="1" si="284"/>
        <v>4.976608854715816</v>
      </c>
      <c r="W6031">
        <v>65.099999999999994</v>
      </c>
      <c r="X6031">
        <v>5.888021666217977</v>
      </c>
    </row>
    <row r="6032" spans="5:24">
      <c r="E6032">
        <v>60.29</v>
      </c>
      <c r="F6032">
        <f t="shared" si="285"/>
        <v>5.6304303063062662</v>
      </c>
      <c r="T6032">
        <f t="shared" ca="1" si="283"/>
        <v>63.86</v>
      </c>
      <c r="U6032">
        <f t="shared" ca="1" si="284"/>
        <v>5.677359577043692</v>
      </c>
      <c r="W6032">
        <v>67.52</v>
      </c>
      <c r="X6032">
        <v>5.9543179476999111</v>
      </c>
    </row>
    <row r="6033" spans="5:24">
      <c r="E6033">
        <v>60.3</v>
      </c>
      <c r="F6033">
        <f t="shared" si="285"/>
        <v>5.6305599797742589</v>
      </c>
      <c r="T6033">
        <f t="shared" ca="1" si="283"/>
        <v>19.38</v>
      </c>
      <c r="U6033">
        <f t="shared" ca="1" si="284"/>
        <v>5.0680110217272381</v>
      </c>
      <c r="W6033">
        <v>67.69</v>
      </c>
      <c r="X6033">
        <v>5.9590475782655563</v>
      </c>
    </row>
    <row r="6034" spans="5:24">
      <c r="E6034">
        <v>60.31</v>
      </c>
      <c r="F6034">
        <f t="shared" si="285"/>
        <v>5.6306896620244196</v>
      </c>
      <c r="T6034">
        <f t="shared" ca="1" si="283"/>
        <v>2.57</v>
      </c>
      <c r="U6034">
        <f t="shared" ca="1" si="284"/>
        <v>4.5259374661120244</v>
      </c>
      <c r="W6034">
        <v>90.63</v>
      </c>
      <c r="X6034">
        <v>6.8183096854591962</v>
      </c>
    </row>
    <row r="6035" spans="5:24">
      <c r="E6035">
        <v>60.32</v>
      </c>
      <c r="F6035">
        <f t="shared" si="285"/>
        <v>5.6308193530666619</v>
      </c>
      <c r="T6035">
        <f t="shared" ca="1" si="283"/>
        <v>28.7</v>
      </c>
      <c r="U6035">
        <f t="shared" ca="1" si="284"/>
        <v>5.2189148538710368</v>
      </c>
      <c r="W6035">
        <v>96.66</v>
      </c>
      <c r="X6035">
        <v>7.3330172891592786</v>
      </c>
    </row>
    <row r="6036" spans="5:24">
      <c r="E6036">
        <v>60.33</v>
      </c>
      <c r="F6036">
        <f t="shared" si="285"/>
        <v>5.6309490529109061</v>
      </c>
      <c r="T6036">
        <f t="shared" ca="1" si="283"/>
        <v>52.74</v>
      </c>
      <c r="U6036">
        <f t="shared" ca="1" si="284"/>
        <v>5.534367850566122</v>
      </c>
      <c r="W6036">
        <v>21.85</v>
      </c>
      <c r="X6036">
        <v>4.7227308633835552</v>
      </c>
    </row>
    <row r="6037" spans="5:24">
      <c r="E6037">
        <v>60.34</v>
      </c>
      <c r="F6037">
        <f t="shared" si="285"/>
        <v>5.6310787615670748</v>
      </c>
      <c r="T6037">
        <f t="shared" ca="1" si="283"/>
        <v>56.08</v>
      </c>
      <c r="U6037">
        <f t="shared" ca="1" si="284"/>
        <v>5.5764989064741597</v>
      </c>
      <c r="W6037">
        <v>72.680000000000007</v>
      </c>
      <c r="X6037">
        <v>6.1031633896203203</v>
      </c>
    </row>
    <row r="6038" spans="5:24">
      <c r="E6038">
        <v>60.35</v>
      </c>
      <c r="F6038">
        <f t="shared" si="285"/>
        <v>5.631208479045096</v>
      </c>
      <c r="T6038">
        <f t="shared" ca="1" si="283"/>
        <v>28.7</v>
      </c>
      <c r="U6038">
        <f t="shared" ca="1" si="284"/>
        <v>5.2189148538710368</v>
      </c>
      <c r="W6038">
        <v>68.64</v>
      </c>
      <c r="X6038">
        <v>5.9856716317870395</v>
      </c>
    </row>
    <row r="6039" spans="5:24">
      <c r="E6039">
        <v>60.36</v>
      </c>
      <c r="F6039">
        <f t="shared" si="285"/>
        <v>5.6313382053549015</v>
      </c>
      <c r="T6039">
        <f t="shared" ca="1" si="283"/>
        <v>53.16</v>
      </c>
      <c r="U6039">
        <f t="shared" ca="1" si="284"/>
        <v>5.5396462321802735</v>
      </c>
      <c r="W6039">
        <v>79.17</v>
      </c>
      <c r="X6039">
        <v>6.31233401075679</v>
      </c>
    </row>
    <row r="6040" spans="5:24">
      <c r="E6040">
        <v>60.37</v>
      </c>
      <c r="F6040">
        <f t="shared" si="285"/>
        <v>5.6314679405064281</v>
      </c>
      <c r="T6040">
        <f t="shared" ca="1" si="283"/>
        <v>25.2</v>
      </c>
      <c r="U6040">
        <f t="shared" ca="1" si="284"/>
        <v>5.1658953501371379</v>
      </c>
      <c r="W6040">
        <v>70.959999999999994</v>
      </c>
      <c r="X6040">
        <v>6.0522165452466989</v>
      </c>
    </row>
    <row r="6041" spans="5:24">
      <c r="E6041">
        <v>60.38</v>
      </c>
      <c r="F6041">
        <f t="shared" si="285"/>
        <v>5.6315976845096172</v>
      </c>
      <c r="T6041">
        <f t="shared" ca="1" si="283"/>
        <v>28.79</v>
      </c>
      <c r="U6041">
        <f t="shared" ca="1" si="284"/>
        <v>5.2202349538892987</v>
      </c>
      <c r="W6041">
        <v>61.09</v>
      </c>
      <c r="X6041">
        <v>5.7816655141048532</v>
      </c>
    </row>
    <row r="6042" spans="5:24">
      <c r="E6042">
        <v>60.39</v>
      </c>
      <c r="F6042">
        <f t="shared" si="285"/>
        <v>5.6317274373744119</v>
      </c>
      <c r="T6042">
        <f t="shared" ca="1" si="283"/>
        <v>15.89</v>
      </c>
      <c r="U6042">
        <f t="shared" ca="1" si="284"/>
        <v>5.0005054793662866</v>
      </c>
      <c r="W6042">
        <v>20.09</v>
      </c>
      <c r="X6042">
        <v>4.6615891538346723</v>
      </c>
    </row>
    <row r="6043" spans="5:24">
      <c r="E6043">
        <v>60.4</v>
      </c>
      <c r="F6043">
        <f t="shared" si="285"/>
        <v>5.6318571991107653</v>
      </c>
      <c r="T6043">
        <f t="shared" ca="1" si="283"/>
        <v>26.6</v>
      </c>
      <c r="U6043">
        <f t="shared" ca="1" si="284"/>
        <v>5.1875220482526565</v>
      </c>
      <c r="W6043">
        <v>87.79</v>
      </c>
      <c r="X6043">
        <v>6.6645529457001453</v>
      </c>
    </row>
    <row r="6044" spans="5:24">
      <c r="E6044">
        <v>60.41</v>
      </c>
      <c r="F6044">
        <f t="shared" si="285"/>
        <v>5.6319869697286284</v>
      </c>
      <c r="T6044">
        <f t="shared" ca="1" si="283"/>
        <v>49.01</v>
      </c>
      <c r="U6044">
        <f t="shared" ca="1" si="284"/>
        <v>5.4875909162801237</v>
      </c>
      <c r="W6044">
        <v>17.47</v>
      </c>
      <c r="X6044">
        <v>4.564246270873622</v>
      </c>
    </row>
    <row r="6045" spans="5:24">
      <c r="E6045">
        <v>60.42</v>
      </c>
      <c r="F6045">
        <f t="shared" si="285"/>
        <v>5.6321167492379622</v>
      </c>
      <c r="T6045">
        <f t="shared" ca="1" si="283"/>
        <v>73.86</v>
      </c>
      <c r="U6045">
        <f t="shared" ca="1" si="284"/>
        <v>5.819517625459885</v>
      </c>
      <c r="W6045">
        <v>17.54</v>
      </c>
      <c r="X6045">
        <v>4.5669613246480898</v>
      </c>
    </row>
    <row r="6046" spans="5:24">
      <c r="E6046">
        <v>60.43</v>
      </c>
      <c r="F6046">
        <f t="shared" si="285"/>
        <v>5.6322465376487285</v>
      </c>
      <c r="T6046">
        <f t="shared" ca="1" si="283"/>
        <v>16.7</v>
      </c>
      <c r="U6046">
        <f t="shared" ca="1" si="284"/>
        <v>5.0169558514338135</v>
      </c>
      <c r="W6046">
        <v>24.64</v>
      </c>
      <c r="X6046">
        <v>4.8141377862276249</v>
      </c>
    </row>
    <row r="6047" spans="5:24">
      <c r="E6047">
        <v>60.44</v>
      </c>
      <c r="F6047">
        <f t="shared" si="285"/>
        <v>5.6323763349708953</v>
      </c>
      <c r="T6047">
        <f t="shared" ca="1" si="283"/>
        <v>45.67</v>
      </c>
      <c r="U6047">
        <f t="shared" ca="1" si="284"/>
        <v>5.4456245065875875</v>
      </c>
      <c r="W6047">
        <v>54.23</v>
      </c>
      <c r="X6047">
        <v>5.6062298349526971</v>
      </c>
    </row>
    <row r="6048" spans="5:24">
      <c r="E6048">
        <v>60.45</v>
      </c>
      <c r="F6048">
        <f t="shared" si="285"/>
        <v>5.6325061412144342</v>
      </c>
      <c r="T6048">
        <f t="shared" ca="1" si="283"/>
        <v>98.7</v>
      </c>
      <c r="U6048">
        <f t="shared" ca="1" si="284"/>
        <v>6.6131058846585855</v>
      </c>
      <c r="W6048">
        <v>49.24</v>
      </c>
      <c r="X6048">
        <v>5.4809484726829547</v>
      </c>
    </row>
    <row r="6049" spans="5:24">
      <c r="E6049">
        <v>60.46</v>
      </c>
      <c r="F6049">
        <f t="shared" si="285"/>
        <v>5.632635956389322</v>
      </c>
      <c r="T6049">
        <f t="shared" ca="1" si="283"/>
        <v>39.83</v>
      </c>
      <c r="U6049">
        <f t="shared" ca="1" si="284"/>
        <v>5.371125093903478</v>
      </c>
      <c r="W6049">
        <v>63.86</v>
      </c>
      <c r="X6049">
        <v>5.854719154087384</v>
      </c>
    </row>
    <row r="6050" spans="5:24">
      <c r="E6050">
        <v>60.47</v>
      </c>
      <c r="F6050">
        <f t="shared" si="285"/>
        <v>5.6327657805055402</v>
      </c>
      <c r="T6050">
        <f t="shared" ca="1" si="283"/>
        <v>54.89</v>
      </c>
      <c r="U6050">
        <f t="shared" ca="1" si="284"/>
        <v>5.5614413406497327</v>
      </c>
      <c r="W6050">
        <v>14.12</v>
      </c>
      <c r="X6050">
        <v>4.4250564444805196</v>
      </c>
    </row>
    <row r="6051" spans="5:24">
      <c r="E6051">
        <v>60.48</v>
      </c>
      <c r="F6051">
        <f t="shared" si="285"/>
        <v>5.6328956135730728</v>
      </c>
      <c r="T6051">
        <f t="shared" ca="1" si="283"/>
        <v>26.72</v>
      </c>
      <c r="U6051">
        <f t="shared" ca="1" si="284"/>
        <v>5.1893482870302101</v>
      </c>
      <c r="W6051">
        <v>31.93</v>
      </c>
      <c r="X6051">
        <v>5.0303428686093552</v>
      </c>
    </row>
    <row r="6052" spans="5:24">
      <c r="E6052">
        <v>60.49</v>
      </c>
      <c r="F6052">
        <f t="shared" si="285"/>
        <v>5.6330254556019108</v>
      </c>
      <c r="T6052">
        <f t="shared" ca="1" si="283"/>
        <v>0.54</v>
      </c>
      <c r="U6052">
        <f t="shared" ca="1" si="284"/>
        <v>4.2254478581469037</v>
      </c>
      <c r="W6052">
        <v>10.98</v>
      </c>
      <c r="X6052">
        <v>4.2724075568058879</v>
      </c>
    </row>
    <row r="6053" spans="5:24">
      <c r="E6053">
        <v>60.5</v>
      </c>
      <c r="F6053">
        <f t="shared" si="285"/>
        <v>5.6331553066020472</v>
      </c>
      <c r="T6053">
        <f t="shared" ca="1" si="283"/>
        <v>81.88</v>
      </c>
      <c r="U6053">
        <f t="shared" ca="1" si="284"/>
        <v>5.9554007234418807</v>
      </c>
      <c r="W6053">
        <v>55.69</v>
      </c>
      <c r="X6053">
        <v>5.6431141878525519</v>
      </c>
    </row>
    <row r="6054" spans="5:24">
      <c r="E6054">
        <v>60.51</v>
      </c>
      <c r="F6054">
        <f t="shared" si="285"/>
        <v>5.6332851665834829</v>
      </c>
      <c r="T6054">
        <f t="shared" ca="1" si="283"/>
        <v>7.37</v>
      </c>
      <c r="U6054">
        <f t="shared" ca="1" si="284"/>
        <v>4.7756117346888818</v>
      </c>
      <c r="W6054">
        <v>87.98</v>
      </c>
      <c r="X6054">
        <v>6.6739875810739653</v>
      </c>
    </row>
    <row r="6055" spans="5:24">
      <c r="E6055">
        <v>60.52</v>
      </c>
      <c r="F6055">
        <f t="shared" si="285"/>
        <v>5.6334150355562196</v>
      </c>
      <c r="T6055">
        <f t="shared" ca="1" si="283"/>
        <v>50.31</v>
      </c>
      <c r="U6055">
        <f t="shared" ca="1" si="284"/>
        <v>5.5038853129262231</v>
      </c>
      <c r="W6055">
        <v>66.319999999999993</v>
      </c>
      <c r="X6055">
        <v>5.9212123869157489</v>
      </c>
    </row>
    <row r="6056" spans="5:24">
      <c r="E6056">
        <v>60.53</v>
      </c>
      <c r="F6056">
        <f t="shared" si="285"/>
        <v>5.6335449135302653</v>
      </c>
      <c r="T6056">
        <f t="shared" ca="1" si="283"/>
        <v>65.459999999999994</v>
      </c>
      <c r="U6056">
        <f t="shared" ca="1" si="284"/>
        <v>5.6988848189144345</v>
      </c>
      <c r="W6056">
        <v>25.52</v>
      </c>
      <c r="X6056">
        <v>4.8417850194159602</v>
      </c>
    </row>
    <row r="6057" spans="5:24">
      <c r="E6057">
        <v>60.54</v>
      </c>
      <c r="F6057">
        <f t="shared" si="285"/>
        <v>5.6336748005156325</v>
      </c>
      <c r="T6057">
        <f t="shared" ca="1" si="283"/>
        <v>74.47</v>
      </c>
      <c r="U6057">
        <f t="shared" ca="1" si="284"/>
        <v>5.8289518601052599</v>
      </c>
      <c r="W6057">
        <v>6.45</v>
      </c>
      <c r="X6057">
        <v>3.981942881263504</v>
      </c>
    </row>
    <row r="6058" spans="5:24">
      <c r="E6058">
        <v>60.55</v>
      </c>
      <c r="F6058">
        <f t="shared" si="285"/>
        <v>5.633804696522339</v>
      </c>
      <c r="T6058">
        <f t="shared" ca="1" si="283"/>
        <v>67.84</v>
      </c>
      <c r="U6058">
        <f t="shared" ca="1" si="284"/>
        <v>5.7316146614796741</v>
      </c>
      <c r="W6058">
        <v>7.54</v>
      </c>
      <c r="X6058">
        <v>4.0632885494512196</v>
      </c>
    </row>
    <row r="6059" spans="5:24">
      <c r="E6059">
        <v>60.56</v>
      </c>
      <c r="F6059">
        <f t="shared" si="285"/>
        <v>5.633934601560405</v>
      </c>
      <c r="T6059">
        <f t="shared" ca="1" si="283"/>
        <v>10.38</v>
      </c>
      <c r="U6059">
        <f t="shared" ca="1" si="284"/>
        <v>4.8699038501425607</v>
      </c>
      <c r="W6059">
        <v>69.31</v>
      </c>
      <c r="X6059">
        <v>6.004656669179913</v>
      </c>
    </row>
    <row r="6060" spans="5:24">
      <c r="E6060">
        <v>60.57</v>
      </c>
      <c r="F6060">
        <f t="shared" si="285"/>
        <v>5.6340645156398566</v>
      </c>
      <c r="T6060">
        <f t="shared" ca="1" si="283"/>
        <v>38.46</v>
      </c>
      <c r="U6060">
        <f t="shared" ca="1" si="284"/>
        <v>5.3532892541346282</v>
      </c>
      <c r="W6060">
        <v>6.27</v>
      </c>
      <c r="X6060">
        <v>3.9675036596674853</v>
      </c>
    </row>
    <row r="6061" spans="5:24">
      <c r="E6061">
        <v>60.58</v>
      </c>
      <c r="F6061">
        <f t="shared" si="285"/>
        <v>5.6341944387707246</v>
      </c>
      <c r="T6061">
        <f t="shared" ca="1" si="283"/>
        <v>83.31</v>
      </c>
      <c r="U6061">
        <f t="shared" ca="1" si="284"/>
        <v>5.9832440487136473</v>
      </c>
      <c r="W6061">
        <v>52.7</v>
      </c>
      <c r="X6061">
        <v>5.5677307130042593</v>
      </c>
    </row>
    <row r="6062" spans="5:24">
      <c r="E6062">
        <v>60.59</v>
      </c>
      <c r="F6062">
        <f t="shared" si="285"/>
        <v>5.6343243709630446</v>
      </c>
      <c r="T6062">
        <f t="shared" ca="1" si="283"/>
        <v>98.72</v>
      </c>
      <c r="U6062">
        <f t="shared" ca="1" si="284"/>
        <v>6.616113225895317</v>
      </c>
      <c r="W6062">
        <v>15.9</v>
      </c>
      <c r="X6062">
        <v>4.5014237293843404</v>
      </c>
    </row>
    <row r="6063" spans="5:24">
      <c r="E6063">
        <v>60.6</v>
      </c>
      <c r="F6063">
        <f t="shared" si="285"/>
        <v>5.6344543122268549</v>
      </c>
      <c r="T6063">
        <f t="shared" ca="1" si="283"/>
        <v>74.569999999999993</v>
      </c>
      <c r="U6063">
        <f t="shared" ca="1" si="284"/>
        <v>5.8305096004748789</v>
      </c>
      <c r="W6063">
        <v>80.739999999999995</v>
      </c>
      <c r="X6063">
        <v>6.3683550394128856</v>
      </c>
    </row>
    <row r="6064" spans="5:24">
      <c r="E6064">
        <v>60.61</v>
      </c>
      <c r="F6064">
        <f t="shared" si="285"/>
        <v>5.6345842625721998</v>
      </c>
      <c r="T6064">
        <f t="shared" ca="1" si="283"/>
        <v>58.45</v>
      </c>
      <c r="U6064">
        <f t="shared" ca="1" si="284"/>
        <v>5.606709603864596</v>
      </c>
      <c r="W6064">
        <v>71.67</v>
      </c>
      <c r="X6064">
        <v>6.0730660104815453</v>
      </c>
    </row>
    <row r="6065" spans="5:24">
      <c r="E6065">
        <v>60.62</v>
      </c>
      <c r="F6065">
        <f t="shared" si="285"/>
        <v>5.6347142220091291</v>
      </c>
      <c r="T6065">
        <f t="shared" ca="1" si="283"/>
        <v>39.590000000000003</v>
      </c>
      <c r="U6065">
        <f t="shared" ca="1" si="284"/>
        <v>5.3680130302713716</v>
      </c>
      <c r="W6065">
        <v>14.76</v>
      </c>
      <c r="X6065">
        <v>4.4532177094316321</v>
      </c>
    </row>
    <row r="6066" spans="5:24">
      <c r="E6066">
        <v>60.63</v>
      </c>
      <c r="F6066">
        <f t="shared" si="285"/>
        <v>5.6348441905476951</v>
      </c>
      <c r="T6066">
        <f t="shared" ca="1" si="283"/>
        <v>48.27</v>
      </c>
      <c r="U6066">
        <f t="shared" ca="1" si="284"/>
        <v>5.4783108653628707</v>
      </c>
      <c r="W6066">
        <v>31.5</v>
      </c>
      <c r="X6066">
        <v>5.0182731504152693</v>
      </c>
    </row>
    <row r="6067" spans="5:24">
      <c r="E6067">
        <v>60.64</v>
      </c>
      <c r="F6067">
        <f t="shared" si="285"/>
        <v>5.6349741681979548</v>
      </c>
      <c r="T6067">
        <f t="shared" ca="1" si="283"/>
        <v>87.4</v>
      </c>
      <c r="U6067">
        <f t="shared" ca="1" si="284"/>
        <v>6.0727525306963486</v>
      </c>
      <c r="W6067">
        <v>92.71</v>
      </c>
      <c r="X6067">
        <v>6.9545279147491268</v>
      </c>
    </row>
    <row r="6068" spans="5:24">
      <c r="E6068">
        <v>60.65</v>
      </c>
      <c r="F6068">
        <f t="shared" si="285"/>
        <v>5.635104154969973</v>
      </c>
      <c r="T6068">
        <f t="shared" ca="1" si="283"/>
        <v>97.6</v>
      </c>
      <c r="U6068">
        <f t="shared" ca="1" si="284"/>
        <v>6.4886842140909717</v>
      </c>
      <c r="W6068">
        <v>18.52</v>
      </c>
      <c r="X6068">
        <v>4.6042756461121552</v>
      </c>
    </row>
    <row r="6069" spans="5:24">
      <c r="E6069">
        <v>60.66</v>
      </c>
      <c r="F6069">
        <f t="shared" si="285"/>
        <v>5.6352341508738135</v>
      </c>
      <c r="T6069">
        <f t="shared" ca="1" si="283"/>
        <v>47.27</v>
      </c>
      <c r="U6069">
        <f t="shared" ca="1" si="284"/>
        <v>5.4657577761842973</v>
      </c>
      <c r="W6069">
        <v>41.04</v>
      </c>
      <c r="X6069">
        <v>5.273483850320928</v>
      </c>
    </row>
    <row r="6070" spans="5:24">
      <c r="E6070">
        <v>60.67</v>
      </c>
      <c r="F6070">
        <f t="shared" si="285"/>
        <v>5.6353641559195511</v>
      </c>
      <c r="T6070">
        <f t="shared" ca="1" si="283"/>
        <v>99.63</v>
      </c>
      <c r="U6070">
        <f t="shared" ca="1" si="284"/>
        <v>6.8391430048296966</v>
      </c>
      <c r="W6070">
        <v>0.88</v>
      </c>
      <c r="X6070">
        <v>3.1260723761018401</v>
      </c>
    </row>
    <row r="6071" spans="5:24">
      <c r="E6071">
        <v>60.68</v>
      </c>
      <c r="F6071">
        <f t="shared" si="285"/>
        <v>5.6354941701172594</v>
      </c>
      <c r="T6071">
        <f t="shared" ca="1" si="283"/>
        <v>67.53</v>
      </c>
      <c r="U6071">
        <f t="shared" ca="1" si="284"/>
        <v>5.7272979395421961</v>
      </c>
      <c r="W6071">
        <v>12.32</v>
      </c>
      <c r="X6071">
        <v>4.3408621505199427</v>
      </c>
    </row>
    <row r="6072" spans="5:24">
      <c r="E6072">
        <v>60.69</v>
      </c>
      <c r="F6072">
        <f t="shared" si="285"/>
        <v>5.6356241934770201</v>
      </c>
      <c r="T6072">
        <f t="shared" ca="1" si="283"/>
        <v>63.14</v>
      </c>
      <c r="U6072">
        <f t="shared" ca="1" si="284"/>
        <v>5.667781784652222</v>
      </c>
      <c r="W6072">
        <v>44.67</v>
      </c>
      <c r="X6072">
        <v>5.3659967443247654</v>
      </c>
    </row>
    <row r="6073" spans="5:24">
      <c r="E6073">
        <v>60.7</v>
      </c>
      <c r="F6073">
        <f t="shared" si="285"/>
        <v>5.6357542260089195</v>
      </c>
      <c r="T6073">
        <f t="shared" ca="1" si="283"/>
        <v>37.51</v>
      </c>
      <c r="U6073">
        <f t="shared" ca="1" si="284"/>
        <v>5.3408121706740648</v>
      </c>
      <c r="W6073">
        <v>28.92</v>
      </c>
      <c r="X6073">
        <v>4.9442766622843148</v>
      </c>
    </row>
    <row r="6074" spans="5:24">
      <c r="E6074">
        <v>60.71</v>
      </c>
      <c r="F6074">
        <f t="shared" si="285"/>
        <v>5.6358842677230454</v>
      </c>
      <c r="T6074">
        <f t="shared" ca="1" si="283"/>
        <v>19.489999999999998</v>
      </c>
      <c r="U6074">
        <f t="shared" ca="1" si="284"/>
        <v>5.0700099389307844</v>
      </c>
      <c r="W6074">
        <v>16.079999999999998</v>
      </c>
      <c r="X6074">
        <v>4.5088247219714352</v>
      </c>
    </row>
    <row r="6075" spans="5:24">
      <c r="E6075">
        <v>60.72</v>
      </c>
      <c r="F6075">
        <f t="shared" si="285"/>
        <v>5.6360143186294946</v>
      </c>
      <c r="T6075">
        <f t="shared" ca="1" si="283"/>
        <v>78.66</v>
      </c>
      <c r="U6075">
        <f t="shared" ca="1" si="284"/>
        <v>5.8973397157241463</v>
      </c>
      <c r="W6075">
        <v>43.21</v>
      </c>
      <c r="X6075">
        <v>5.3289697754837793</v>
      </c>
    </row>
    <row r="6076" spans="5:24">
      <c r="E6076">
        <v>60.73</v>
      </c>
      <c r="F6076">
        <f t="shared" si="285"/>
        <v>5.6361443787383649</v>
      </c>
      <c r="T6076">
        <f t="shared" ca="1" si="283"/>
        <v>45.01</v>
      </c>
      <c r="U6076">
        <f t="shared" ca="1" si="284"/>
        <v>5.4372956494390028</v>
      </c>
      <c r="W6076">
        <v>43.04</v>
      </c>
      <c r="X6076">
        <v>5.3246441123348616</v>
      </c>
    </row>
    <row r="6077" spans="5:24">
      <c r="E6077">
        <v>60.74</v>
      </c>
      <c r="F6077">
        <f t="shared" si="285"/>
        <v>5.6362744480597611</v>
      </c>
      <c r="T6077">
        <f t="shared" ca="1" si="283"/>
        <v>84.01</v>
      </c>
      <c r="U6077">
        <f t="shared" ca="1" si="284"/>
        <v>5.9974344813045724</v>
      </c>
      <c r="W6077">
        <v>81.83</v>
      </c>
      <c r="X6077">
        <v>6.4089055195843461</v>
      </c>
    </row>
    <row r="6078" spans="5:24">
      <c r="E6078">
        <v>60.75</v>
      </c>
      <c r="F6078">
        <f t="shared" si="285"/>
        <v>5.6364045266037914</v>
      </c>
      <c r="T6078">
        <f t="shared" ca="1" si="283"/>
        <v>42</v>
      </c>
      <c r="U6078">
        <f t="shared" ca="1" si="284"/>
        <v>5.3990532604290742</v>
      </c>
      <c r="W6078">
        <v>35.51</v>
      </c>
      <c r="X6078">
        <v>5.1284125036269419</v>
      </c>
    </row>
    <row r="6079" spans="5:24">
      <c r="E6079">
        <v>60.76</v>
      </c>
      <c r="F6079">
        <f t="shared" si="285"/>
        <v>5.6365346143805679</v>
      </c>
      <c r="T6079">
        <f t="shared" ca="1" si="283"/>
        <v>96.32</v>
      </c>
      <c r="U6079">
        <f t="shared" ca="1" si="284"/>
        <v>6.3945460010679183</v>
      </c>
      <c r="W6079">
        <v>95.08</v>
      </c>
      <c r="X6079">
        <v>7.1526603903079096</v>
      </c>
    </row>
    <row r="6080" spans="5:24">
      <c r="E6080">
        <v>60.77</v>
      </c>
      <c r="F6080">
        <f t="shared" si="285"/>
        <v>5.6366647114002104</v>
      </c>
      <c r="T6080">
        <f t="shared" ca="1" si="283"/>
        <v>77.75</v>
      </c>
      <c r="U6080">
        <f t="shared" ca="1" si="284"/>
        <v>5.8818886219247615</v>
      </c>
      <c r="W6080">
        <v>17.97</v>
      </c>
      <c r="X6080">
        <v>4.5834910206381752</v>
      </c>
    </row>
    <row r="6081" spans="5:24">
      <c r="E6081">
        <v>60.78</v>
      </c>
      <c r="F6081">
        <f t="shared" si="285"/>
        <v>5.6367948176728397</v>
      </c>
      <c r="T6081">
        <f t="shared" ca="1" si="283"/>
        <v>55.16</v>
      </c>
      <c r="U6081">
        <f t="shared" ca="1" si="284"/>
        <v>5.5648523903952567</v>
      </c>
      <c r="W6081">
        <v>6.29</v>
      </c>
      <c r="X6081">
        <v>3.969123830936002</v>
      </c>
    </row>
    <row r="6082" spans="5:24">
      <c r="E6082">
        <v>60.79</v>
      </c>
      <c r="F6082">
        <f t="shared" si="285"/>
        <v>5.6369249332085829</v>
      </c>
      <c r="T6082">
        <f t="shared" ca="1" si="283"/>
        <v>82.44</v>
      </c>
      <c r="U6082">
        <f t="shared" ca="1" si="284"/>
        <v>5.9661321040953679</v>
      </c>
      <c r="W6082">
        <v>66.92</v>
      </c>
      <c r="X6082">
        <v>5.9377051993078585</v>
      </c>
    </row>
    <row r="6083" spans="5:24">
      <c r="E6083">
        <v>60.8</v>
      </c>
      <c r="F6083">
        <f t="shared" si="285"/>
        <v>5.6370550580175731</v>
      </c>
      <c r="T6083">
        <f t="shared" ca="1" si="283"/>
        <v>49.31</v>
      </c>
      <c r="U6083">
        <f t="shared" ca="1" si="284"/>
        <v>5.4913517012499904</v>
      </c>
      <c r="W6083">
        <v>29.92</v>
      </c>
      <c r="X6083">
        <v>4.9732972131080153</v>
      </c>
    </row>
    <row r="6084" spans="5:24">
      <c r="E6084">
        <v>60.81</v>
      </c>
      <c r="F6084">
        <f t="shared" si="285"/>
        <v>5.6371851921099463</v>
      </c>
      <c r="T6084">
        <f t="shared" ca="1" si="283"/>
        <v>35.11</v>
      </c>
      <c r="U6084">
        <f t="shared" ca="1" si="284"/>
        <v>5.3088238052358809</v>
      </c>
      <c r="W6084">
        <v>80.22</v>
      </c>
      <c r="X6084">
        <v>6.3495056277842092</v>
      </c>
    </row>
    <row r="6085" spans="5:24">
      <c r="E6085">
        <v>60.82</v>
      </c>
      <c r="F6085">
        <f t="shared" si="285"/>
        <v>5.6373153354958436</v>
      </c>
      <c r="T6085">
        <f t="shared" ref="T6085:T6148" ca="1" si="286">RANDBETWEEN(1,10000)/100</f>
        <v>63.43</v>
      </c>
      <c r="U6085">
        <f t="shared" ref="U6085:U6148" ca="1" si="287">NORMINV(T6085/100,$C$3,$C$4)</f>
        <v>5.6716319076792709</v>
      </c>
      <c r="W6085">
        <v>78.72</v>
      </c>
      <c r="X6085">
        <v>6.2967435253735324</v>
      </c>
    </row>
    <row r="6086" spans="5:24">
      <c r="E6086">
        <v>60.83</v>
      </c>
      <c r="F6086">
        <f t="shared" si="285"/>
        <v>5.6374454881854099</v>
      </c>
      <c r="T6086">
        <f t="shared" ca="1" si="286"/>
        <v>78.180000000000007</v>
      </c>
      <c r="U6086">
        <f t="shared" ca="1" si="287"/>
        <v>5.8891433622468981</v>
      </c>
      <c r="W6086">
        <v>51.48</v>
      </c>
      <c r="X6086">
        <v>5.5371066120592038</v>
      </c>
    </row>
    <row r="6087" spans="5:24">
      <c r="E6087">
        <v>60.84</v>
      </c>
      <c r="F6087">
        <f t="shared" si="285"/>
        <v>5.637575650188797</v>
      </c>
      <c r="T6087">
        <f t="shared" ca="1" si="286"/>
        <v>66.599999999999994</v>
      </c>
      <c r="U6087">
        <f t="shared" ca="1" si="287"/>
        <v>5.7144472520371004</v>
      </c>
      <c r="W6087">
        <v>31.65</v>
      </c>
      <c r="X6087">
        <v>5.0224914022818101</v>
      </c>
    </row>
    <row r="6088" spans="5:24">
      <c r="E6088">
        <v>60.85</v>
      </c>
      <c r="F6088">
        <f t="shared" si="285"/>
        <v>5.6377058215161604</v>
      </c>
      <c r="T6088">
        <f t="shared" ca="1" si="286"/>
        <v>85.23</v>
      </c>
      <c r="U6088">
        <f t="shared" ca="1" si="287"/>
        <v>6.0231744241820069</v>
      </c>
      <c r="W6088">
        <v>91.49</v>
      </c>
      <c r="X6088">
        <v>6.871561454916268</v>
      </c>
    </row>
    <row r="6089" spans="5:24">
      <c r="E6089">
        <v>60.86</v>
      </c>
      <c r="F6089">
        <f t="shared" si="285"/>
        <v>5.637836002177659</v>
      </c>
      <c r="T6089">
        <f t="shared" ca="1" si="286"/>
        <v>36.94</v>
      </c>
      <c r="U6089">
        <f t="shared" ca="1" si="287"/>
        <v>5.3332785601828663</v>
      </c>
      <c r="W6089">
        <v>42.64</v>
      </c>
      <c r="X6089">
        <v>5.3144529750910801</v>
      </c>
    </row>
    <row r="6090" spans="5:24">
      <c r="E6090">
        <v>60.87</v>
      </c>
      <c r="F6090">
        <f t="shared" si="285"/>
        <v>5.6379661921834572</v>
      </c>
      <c r="T6090">
        <f t="shared" ca="1" si="286"/>
        <v>66.92</v>
      </c>
      <c r="U6090">
        <f t="shared" ca="1" si="287"/>
        <v>5.7188525996539292</v>
      </c>
      <c r="W6090">
        <v>7.73</v>
      </c>
      <c r="X6090">
        <v>4.0765301629487505</v>
      </c>
    </row>
    <row r="6091" spans="5:24">
      <c r="E6091">
        <v>60.88</v>
      </c>
      <c r="F6091">
        <f t="shared" si="285"/>
        <v>5.6380963915437263</v>
      </c>
      <c r="T6091">
        <f t="shared" ca="1" si="286"/>
        <v>58.42</v>
      </c>
      <c r="U6091">
        <f t="shared" ca="1" si="287"/>
        <v>5.6063249800630199</v>
      </c>
      <c r="W6091">
        <v>74.400000000000006</v>
      </c>
      <c r="X6091">
        <v>6.1557266787982536</v>
      </c>
    </row>
    <row r="6092" spans="5:24">
      <c r="E6092">
        <v>60.89</v>
      </c>
      <c r="F6092">
        <f t="shared" si="285"/>
        <v>5.6382266002686379</v>
      </c>
      <c r="T6092">
        <f t="shared" ca="1" si="286"/>
        <v>51.04</v>
      </c>
      <c r="U6092">
        <f t="shared" ca="1" si="287"/>
        <v>5.5130359437267797</v>
      </c>
      <c r="W6092">
        <v>21.92</v>
      </c>
      <c r="X6092">
        <v>4.7251021116036114</v>
      </c>
    </row>
    <row r="6093" spans="5:24">
      <c r="E6093">
        <v>60.9</v>
      </c>
      <c r="F6093">
        <f t="shared" ref="F6093:F6156" si="288">NORMINV(E6093/100,$C$3,$C$4)</f>
        <v>5.638356818368373</v>
      </c>
      <c r="T6093">
        <f t="shared" ca="1" si="286"/>
        <v>36.299999999999997</v>
      </c>
      <c r="U6093">
        <f t="shared" ca="1" si="287"/>
        <v>5.3247743283632696</v>
      </c>
      <c r="W6093">
        <v>32.450000000000003</v>
      </c>
      <c r="X6093">
        <v>5.0448481527560309</v>
      </c>
    </row>
    <row r="6094" spans="5:24">
      <c r="E6094">
        <v>60.91</v>
      </c>
      <c r="F6094">
        <f t="shared" si="288"/>
        <v>5.6384870458531147</v>
      </c>
      <c r="T6094">
        <f t="shared" ca="1" si="286"/>
        <v>0.62</v>
      </c>
      <c r="U6094">
        <f t="shared" ca="1" si="287"/>
        <v>4.2497241034754794</v>
      </c>
      <c r="W6094">
        <v>63.83</v>
      </c>
      <c r="X6094">
        <v>5.8539184496092052</v>
      </c>
    </row>
    <row r="6095" spans="5:24">
      <c r="E6095">
        <v>60.92</v>
      </c>
      <c r="F6095">
        <f t="shared" si="288"/>
        <v>5.6386172827330512</v>
      </c>
      <c r="T6095">
        <f t="shared" ca="1" si="286"/>
        <v>10.93</v>
      </c>
      <c r="U6095">
        <f t="shared" ca="1" si="287"/>
        <v>4.8848703232236925</v>
      </c>
      <c r="W6095">
        <v>74.33</v>
      </c>
      <c r="X6095">
        <v>6.1535527407826489</v>
      </c>
    </row>
    <row r="6096" spans="5:24">
      <c r="E6096">
        <v>60.93</v>
      </c>
      <c r="F6096">
        <f t="shared" si="288"/>
        <v>5.6387475290183753</v>
      </c>
      <c r="T6096">
        <f t="shared" ca="1" si="286"/>
        <v>95.7</v>
      </c>
      <c r="U6096">
        <f t="shared" ca="1" si="287"/>
        <v>6.3584430092155202</v>
      </c>
      <c r="W6096">
        <v>82.43</v>
      </c>
      <c r="X6096">
        <v>6.4318771842275932</v>
      </c>
    </row>
    <row r="6097" spans="5:24">
      <c r="E6097">
        <v>60.94</v>
      </c>
      <c r="F6097">
        <f t="shared" si="288"/>
        <v>5.638877784719285</v>
      </c>
      <c r="T6097">
        <f t="shared" ca="1" si="286"/>
        <v>29.73</v>
      </c>
      <c r="U6097">
        <f t="shared" ca="1" si="287"/>
        <v>5.2339090371852528</v>
      </c>
      <c r="W6097">
        <v>99.12</v>
      </c>
      <c r="X6097">
        <v>7.8739276238981599</v>
      </c>
    </row>
    <row r="6098" spans="5:24">
      <c r="E6098">
        <v>60.95</v>
      </c>
      <c r="F6098">
        <f t="shared" si="288"/>
        <v>5.6390080498459829</v>
      </c>
      <c r="T6098">
        <f t="shared" ca="1" si="286"/>
        <v>30.86</v>
      </c>
      <c r="U6098">
        <f t="shared" ca="1" si="287"/>
        <v>5.250088703003934</v>
      </c>
      <c r="W6098">
        <v>27.44</v>
      </c>
      <c r="X6098">
        <v>4.9004407322674819</v>
      </c>
    </row>
    <row r="6099" spans="5:24">
      <c r="E6099">
        <v>60.96</v>
      </c>
      <c r="F6099">
        <f t="shared" si="288"/>
        <v>5.6391383244086768</v>
      </c>
      <c r="T6099">
        <f t="shared" ca="1" si="286"/>
        <v>4.33</v>
      </c>
      <c r="U6099">
        <f t="shared" ca="1" si="287"/>
        <v>4.6431939776928317</v>
      </c>
      <c r="W6099">
        <v>90.24</v>
      </c>
      <c r="X6099">
        <v>6.7953486023434611</v>
      </c>
    </row>
    <row r="6100" spans="5:24">
      <c r="E6100">
        <v>60.97</v>
      </c>
      <c r="F6100">
        <f t="shared" si="288"/>
        <v>5.6392686084175789</v>
      </c>
      <c r="T6100">
        <f t="shared" ca="1" si="286"/>
        <v>14.91</v>
      </c>
      <c r="U6100">
        <f t="shared" ca="1" si="287"/>
        <v>4.9798494141421239</v>
      </c>
      <c r="W6100">
        <v>92.55</v>
      </c>
      <c r="X6100">
        <v>6.9430726743709004</v>
      </c>
    </row>
    <row r="6101" spans="5:24">
      <c r="E6101">
        <v>60.98</v>
      </c>
      <c r="F6101">
        <f t="shared" si="288"/>
        <v>5.639398901882906</v>
      </c>
      <c r="T6101">
        <f t="shared" ca="1" si="286"/>
        <v>92.12</v>
      </c>
      <c r="U6101">
        <f t="shared" ca="1" si="287"/>
        <v>6.2065947721252517</v>
      </c>
      <c r="W6101">
        <v>87.9</v>
      </c>
      <c r="X6101">
        <v>6.6700024075004789</v>
      </c>
    </row>
    <row r="6102" spans="5:24">
      <c r="E6102">
        <v>60.99</v>
      </c>
      <c r="F6102">
        <f t="shared" si="288"/>
        <v>5.6395292048148802</v>
      </c>
      <c r="T6102">
        <f t="shared" ca="1" si="286"/>
        <v>66.84</v>
      </c>
      <c r="U6102">
        <f t="shared" ca="1" si="287"/>
        <v>5.7177496823741878</v>
      </c>
      <c r="W6102">
        <v>82.12</v>
      </c>
      <c r="X6102">
        <v>6.4199478730458619</v>
      </c>
    </row>
    <row r="6103" spans="5:24">
      <c r="E6103">
        <v>61</v>
      </c>
      <c r="F6103">
        <f t="shared" si="288"/>
        <v>5.6396595172237269</v>
      </c>
      <c r="T6103">
        <f t="shared" ca="1" si="286"/>
        <v>38.07</v>
      </c>
      <c r="U6103">
        <f t="shared" ca="1" si="287"/>
        <v>5.3481785734589948</v>
      </c>
      <c r="W6103">
        <v>60.84</v>
      </c>
      <c r="X6103">
        <v>5.7751513003775949</v>
      </c>
    </row>
    <row r="6104" spans="5:24">
      <c r="E6104">
        <v>61.01</v>
      </c>
      <c r="F6104">
        <f t="shared" si="288"/>
        <v>5.639789839119679</v>
      </c>
      <c r="T6104">
        <f t="shared" ca="1" si="286"/>
        <v>35.97</v>
      </c>
      <c r="U6104">
        <f t="shared" ca="1" si="287"/>
        <v>5.3203696023320735</v>
      </c>
      <c r="W6104">
        <v>0.15</v>
      </c>
      <c r="X6104">
        <v>2.5322620746582087</v>
      </c>
    </row>
    <row r="6105" spans="5:24">
      <c r="E6105">
        <v>61.02</v>
      </c>
      <c r="F6105">
        <f t="shared" si="288"/>
        <v>5.6399201705129718</v>
      </c>
      <c r="T6105">
        <f t="shared" ca="1" si="286"/>
        <v>31.51</v>
      </c>
      <c r="U6105">
        <f t="shared" ca="1" si="287"/>
        <v>5.2592773166029989</v>
      </c>
      <c r="W6105">
        <v>93.16</v>
      </c>
      <c r="X6105">
        <v>6.9878138200737308</v>
      </c>
    </row>
    <row r="6106" spans="5:24">
      <c r="E6106">
        <v>61.03</v>
      </c>
      <c r="F6106">
        <f t="shared" si="288"/>
        <v>5.6400505114138468</v>
      </c>
      <c r="T6106">
        <f t="shared" ca="1" si="286"/>
        <v>43.09</v>
      </c>
      <c r="U6106">
        <f t="shared" ca="1" si="287"/>
        <v>5.4129583516078492</v>
      </c>
      <c r="W6106">
        <v>96.69</v>
      </c>
      <c r="X6106">
        <v>7.3370670344132822</v>
      </c>
    </row>
    <row r="6107" spans="5:24">
      <c r="E6107">
        <v>61.04</v>
      </c>
      <c r="F6107">
        <f t="shared" si="288"/>
        <v>5.6401808618325502</v>
      </c>
      <c r="T6107">
        <f t="shared" ca="1" si="286"/>
        <v>27.87</v>
      </c>
      <c r="U6107">
        <f t="shared" ca="1" si="287"/>
        <v>5.2066461235943091</v>
      </c>
      <c r="W6107">
        <v>34.54</v>
      </c>
      <c r="X6107">
        <v>5.1022303621711309</v>
      </c>
    </row>
    <row r="6108" spans="5:24">
      <c r="E6108">
        <v>61.05</v>
      </c>
      <c r="F6108">
        <f t="shared" si="288"/>
        <v>5.6403112217793314</v>
      </c>
      <c r="T6108">
        <f t="shared" ca="1" si="286"/>
        <v>4.5599999999999996</v>
      </c>
      <c r="U6108">
        <f t="shared" ca="1" si="287"/>
        <v>4.655449300997816</v>
      </c>
      <c r="W6108">
        <v>45.58</v>
      </c>
      <c r="X6108">
        <v>5.3889793857817212</v>
      </c>
    </row>
    <row r="6109" spans="5:24">
      <c r="E6109">
        <v>61.06</v>
      </c>
      <c r="F6109">
        <f t="shared" si="288"/>
        <v>5.6404415912644472</v>
      </c>
      <c r="T6109">
        <f t="shared" ca="1" si="286"/>
        <v>9.85</v>
      </c>
      <c r="U6109">
        <f t="shared" ca="1" si="287"/>
        <v>4.8549270417456549</v>
      </c>
      <c r="W6109">
        <v>8.4499999999999993</v>
      </c>
      <c r="X6109">
        <v>4.1245758947345479</v>
      </c>
    </row>
    <row r="6110" spans="5:24">
      <c r="E6110">
        <v>61.07</v>
      </c>
      <c r="F6110">
        <f t="shared" si="288"/>
        <v>5.6405719702981569</v>
      </c>
      <c r="T6110">
        <f t="shared" ca="1" si="286"/>
        <v>1.02</v>
      </c>
      <c r="U6110">
        <f t="shared" ca="1" si="287"/>
        <v>4.3405457670499175</v>
      </c>
      <c r="W6110">
        <v>2.64</v>
      </c>
      <c r="X6110">
        <v>3.5634469351864784</v>
      </c>
    </row>
    <row r="6111" spans="5:24">
      <c r="E6111">
        <v>61.08</v>
      </c>
      <c r="F6111">
        <f t="shared" si="288"/>
        <v>5.640702358890727</v>
      </c>
      <c r="T6111">
        <f t="shared" ca="1" si="286"/>
        <v>42.14</v>
      </c>
      <c r="U6111">
        <f t="shared" ca="1" si="287"/>
        <v>5.4008433842271204</v>
      </c>
      <c r="W6111">
        <v>84.29</v>
      </c>
      <c r="X6111">
        <v>6.5064482364187244</v>
      </c>
    </row>
    <row r="6112" spans="5:24">
      <c r="E6112">
        <v>61.09</v>
      </c>
      <c r="F6112">
        <f t="shared" si="288"/>
        <v>5.6408327570524266</v>
      </c>
      <c r="T6112">
        <f t="shared" ca="1" si="286"/>
        <v>58.48</v>
      </c>
      <c r="U6112">
        <f t="shared" ca="1" si="287"/>
        <v>5.6070942908210908</v>
      </c>
      <c r="W6112">
        <v>93.78</v>
      </c>
      <c r="X6112">
        <v>7.0365644652986195</v>
      </c>
    </row>
    <row r="6113" spans="5:24">
      <c r="E6113">
        <v>61.1</v>
      </c>
      <c r="F6113">
        <f t="shared" si="288"/>
        <v>5.640963164793531</v>
      </c>
      <c r="T6113">
        <f t="shared" ca="1" si="286"/>
        <v>84.32</v>
      </c>
      <c r="U6113">
        <f t="shared" ca="1" si="287"/>
        <v>6.0038484434169206</v>
      </c>
      <c r="W6113">
        <v>74.680000000000007</v>
      </c>
      <c r="X6113">
        <v>6.1644536577486289</v>
      </c>
    </row>
    <row r="6114" spans="5:24">
      <c r="E6114">
        <v>61.11</v>
      </c>
      <c r="F6114">
        <f t="shared" si="288"/>
        <v>5.6410935821243191</v>
      </c>
      <c r="T6114">
        <f t="shared" ca="1" si="286"/>
        <v>34.92</v>
      </c>
      <c r="U6114">
        <f t="shared" ca="1" si="287"/>
        <v>5.3062593998279706</v>
      </c>
      <c r="W6114">
        <v>95.83</v>
      </c>
      <c r="X6114">
        <v>7.231290303535336</v>
      </c>
    </row>
    <row r="6115" spans="5:24">
      <c r="E6115">
        <v>61.12</v>
      </c>
      <c r="F6115">
        <f t="shared" si="288"/>
        <v>5.6412240090550769</v>
      </c>
      <c r="T6115">
        <f t="shared" ca="1" si="286"/>
        <v>79.25</v>
      </c>
      <c r="U6115">
        <f t="shared" ca="1" si="287"/>
        <v>5.9075631663505774</v>
      </c>
      <c r="W6115">
        <v>86.26</v>
      </c>
      <c r="X6115">
        <v>6.5920753115412527</v>
      </c>
    </row>
    <row r="6116" spans="5:24">
      <c r="E6116">
        <v>61.13</v>
      </c>
      <c r="F6116">
        <f t="shared" si="288"/>
        <v>5.641354445596094</v>
      </c>
      <c r="T6116">
        <f t="shared" ca="1" si="286"/>
        <v>42.12</v>
      </c>
      <c r="U6116">
        <f t="shared" ca="1" si="287"/>
        <v>5.40058773059451</v>
      </c>
      <c r="W6116">
        <v>36.1</v>
      </c>
      <c r="X6116">
        <v>5.1442128859651248</v>
      </c>
    </row>
    <row r="6117" spans="5:24">
      <c r="E6117">
        <v>61.14</v>
      </c>
      <c r="F6117">
        <f t="shared" si="288"/>
        <v>5.6414848917576643</v>
      </c>
      <c r="T6117">
        <f t="shared" ca="1" si="286"/>
        <v>91.92</v>
      </c>
      <c r="U6117">
        <f t="shared" ca="1" si="287"/>
        <v>6.1998552971323715</v>
      </c>
      <c r="W6117">
        <v>19.45</v>
      </c>
      <c r="X6117">
        <v>4.6385677130604277</v>
      </c>
    </row>
    <row r="6118" spans="5:24">
      <c r="E6118">
        <v>61.15</v>
      </c>
      <c r="F6118">
        <f t="shared" si="288"/>
        <v>5.6416153475500863</v>
      </c>
      <c r="T6118">
        <f t="shared" ca="1" si="286"/>
        <v>3.18</v>
      </c>
      <c r="U6118">
        <f t="shared" ca="1" si="287"/>
        <v>4.5725132118566219</v>
      </c>
      <c r="W6118">
        <v>56.02</v>
      </c>
      <c r="X6118">
        <v>5.6514763062925528</v>
      </c>
    </row>
    <row r="6119" spans="5:24">
      <c r="E6119">
        <v>61.16</v>
      </c>
      <c r="F6119">
        <f t="shared" si="288"/>
        <v>5.6417458129836664</v>
      </c>
      <c r="T6119">
        <f t="shared" ca="1" si="286"/>
        <v>17.82</v>
      </c>
      <c r="U6119">
        <f t="shared" ca="1" si="287"/>
        <v>5.0388767373577652</v>
      </c>
      <c r="W6119">
        <v>68.56</v>
      </c>
      <c r="X6119">
        <v>5.9834165491197595</v>
      </c>
    </row>
    <row r="6120" spans="5:24">
      <c r="E6120">
        <v>61.17</v>
      </c>
      <c r="F6120">
        <f t="shared" si="288"/>
        <v>5.6418762880687119</v>
      </c>
      <c r="T6120">
        <f t="shared" ca="1" si="286"/>
        <v>38.29</v>
      </c>
      <c r="U6120">
        <f t="shared" ca="1" si="287"/>
        <v>5.3510634371711729</v>
      </c>
      <c r="W6120">
        <v>45.53</v>
      </c>
      <c r="X6120">
        <v>5.3877182352658792</v>
      </c>
    </row>
    <row r="6121" spans="5:24">
      <c r="E6121">
        <v>61.18</v>
      </c>
      <c r="F6121">
        <f t="shared" si="288"/>
        <v>5.6420067728155372</v>
      </c>
      <c r="T6121">
        <f t="shared" ca="1" si="286"/>
        <v>18.88</v>
      </c>
      <c r="U6121">
        <f t="shared" ca="1" si="287"/>
        <v>5.0588365003809397</v>
      </c>
      <c r="W6121">
        <v>93.05</v>
      </c>
      <c r="X6121">
        <v>6.9795252050806589</v>
      </c>
    </row>
    <row r="6122" spans="5:24">
      <c r="E6122">
        <v>61.19</v>
      </c>
      <c r="F6122">
        <f t="shared" si="288"/>
        <v>5.6421372672344621</v>
      </c>
      <c r="T6122">
        <f t="shared" ca="1" si="286"/>
        <v>21.48</v>
      </c>
      <c r="U6122">
        <f t="shared" ca="1" si="287"/>
        <v>5.1050618383642155</v>
      </c>
      <c r="W6122">
        <v>15.37</v>
      </c>
      <c r="X6122">
        <v>4.479307185641991</v>
      </c>
    </row>
    <row r="6123" spans="5:24">
      <c r="E6123">
        <v>61.2</v>
      </c>
      <c r="F6123">
        <f t="shared" si="288"/>
        <v>5.6422677713358107</v>
      </c>
      <c r="T6123">
        <f t="shared" ca="1" si="286"/>
        <v>31.98</v>
      </c>
      <c r="U6123">
        <f t="shared" ca="1" si="287"/>
        <v>5.2658709303542262</v>
      </c>
      <c r="W6123">
        <v>8.84</v>
      </c>
      <c r="X6123">
        <v>4.1493263604188986</v>
      </c>
    </row>
    <row r="6124" spans="5:24">
      <c r="E6124">
        <v>61.21</v>
      </c>
      <c r="F6124">
        <f t="shared" si="288"/>
        <v>5.6423982851299108</v>
      </c>
      <c r="T6124">
        <f t="shared" ca="1" si="286"/>
        <v>31.29</v>
      </c>
      <c r="U6124">
        <f t="shared" ca="1" si="287"/>
        <v>5.2561765715991307</v>
      </c>
      <c r="W6124">
        <v>95.68</v>
      </c>
      <c r="X6124">
        <v>7.2147013278705838</v>
      </c>
    </row>
    <row r="6125" spans="5:24">
      <c r="E6125">
        <v>61.22</v>
      </c>
      <c r="F6125">
        <f t="shared" si="288"/>
        <v>5.6425288086270964</v>
      </c>
      <c r="T6125">
        <f t="shared" ca="1" si="286"/>
        <v>21.21</v>
      </c>
      <c r="U6125">
        <f t="shared" ca="1" si="287"/>
        <v>5.1004220331395294</v>
      </c>
      <c r="W6125">
        <v>90.01</v>
      </c>
      <c r="X6125">
        <v>6.7821215797087735</v>
      </c>
    </row>
    <row r="6126" spans="5:24">
      <c r="E6126">
        <v>61.23</v>
      </c>
      <c r="F6126">
        <f t="shared" si="288"/>
        <v>5.6426593418377076</v>
      </c>
      <c r="T6126">
        <f t="shared" ca="1" si="286"/>
        <v>72.900000000000006</v>
      </c>
      <c r="U6126">
        <f t="shared" ca="1" si="287"/>
        <v>5.80489569933704</v>
      </c>
      <c r="W6126">
        <v>14.23</v>
      </c>
      <c r="X6126">
        <v>4.4299571021936792</v>
      </c>
    </row>
    <row r="6127" spans="5:24">
      <c r="E6127">
        <v>61.24</v>
      </c>
      <c r="F6127">
        <f t="shared" si="288"/>
        <v>5.6427898847720863</v>
      </c>
      <c r="T6127">
        <f t="shared" ca="1" si="286"/>
        <v>2.71</v>
      </c>
      <c r="U6127">
        <f t="shared" ca="1" si="287"/>
        <v>4.5373826388465837</v>
      </c>
      <c r="W6127">
        <v>97.96</v>
      </c>
      <c r="X6127">
        <v>7.5455567537686328</v>
      </c>
    </row>
    <row r="6128" spans="5:24">
      <c r="E6128">
        <v>61.25</v>
      </c>
      <c r="F6128">
        <f t="shared" si="288"/>
        <v>5.6429204374405826</v>
      </c>
      <c r="T6128">
        <f t="shared" ca="1" si="286"/>
        <v>21.33</v>
      </c>
      <c r="U6128">
        <f t="shared" ca="1" si="287"/>
        <v>5.1024883940842196</v>
      </c>
      <c r="W6128">
        <v>13.71</v>
      </c>
      <c r="X6128">
        <v>4.4065584979971781</v>
      </c>
    </row>
    <row r="6129" spans="5:24">
      <c r="E6129">
        <v>61.26</v>
      </c>
      <c r="F6129">
        <f t="shared" si="288"/>
        <v>5.6430509998535499</v>
      </c>
      <c r="T6129">
        <f t="shared" ca="1" si="286"/>
        <v>2.15</v>
      </c>
      <c r="U6129">
        <f t="shared" ca="1" si="287"/>
        <v>4.488145004532516</v>
      </c>
      <c r="W6129">
        <v>0.11</v>
      </c>
      <c r="X6129">
        <v>2.438185848238259</v>
      </c>
    </row>
    <row r="6130" spans="5:24">
      <c r="E6130">
        <v>61.27</v>
      </c>
      <c r="F6130">
        <f t="shared" si="288"/>
        <v>5.6431815720213461</v>
      </c>
      <c r="T6130">
        <f t="shared" ca="1" si="286"/>
        <v>10.16</v>
      </c>
      <c r="U6130">
        <f t="shared" ca="1" si="287"/>
        <v>4.8637563026823623</v>
      </c>
      <c r="W6130">
        <v>17.43</v>
      </c>
      <c r="X6130">
        <v>4.5626917102018076</v>
      </c>
    </row>
    <row r="6131" spans="5:24">
      <c r="E6131">
        <v>61.28</v>
      </c>
      <c r="F6131">
        <f t="shared" si="288"/>
        <v>5.6433121539543354</v>
      </c>
      <c r="T6131">
        <f t="shared" ca="1" si="286"/>
        <v>65.8</v>
      </c>
      <c r="U6131">
        <f t="shared" ca="1" si="287"/>
        <v>5.7035054381322325</v>
      </c>
      <c r="W6131">
        <v>26.43</v>
      </c>
      <c r="X6131">
        <v>4.8698554279975141</v>
      </c>
    </row>
    <row r="6132" spans="5:24">
      <c r="E6132">
        <v>61.29</v>
      </c>
      <c r="F6132">
        <f t="shared" si="288"/>
        <v>5.6434427456628864</v>
      </c>
      <c r="T6132">
        <f t="shared" ca="1" si="286"/>
        <v>55.81</v>
      </c>
      <c r="U6132">
        <f t="shared" ca="1" si="287"/>
        <v>5.5730768848576604</v>
      </c>
      <c r="W6132">
        <v>77.16</v>
      </c>
      <c r="X6132">
        <v>6.244126415189438</v>
      </c>
    </row>
    <row r="6133" spans="5:24">
      <c r="E6133">
        <v>61.3</v>
      </c>
      <c r="F6133">
        <f t="shared" si="288"/>
        <v>5.643573347157373</v>
      </c>
      <c r="T6133">
        <f t="shared" ca="1" si="286"/>
        <v>71.52</v>
      </c>
      <c r="U6133">
        <f t="shared" ca="1" si="287"/>
        <v>5.7843203488361565</v>
      </c>
      <c r="W6133">
        <v>6.87</v>
      </c>
      <c r="X6133">
        <v>4.0144568430934466</v>
      </c>
    </row>
    <row r="6134" spans="5:24">
      <c r="E6134">
        <v>61.31</v>
      </c>
      <c r="F6134">
        <f t="shared" si="288"/>
        <v>5.6437039584481727</v>
      </c>
      <c r="T6134">
        <f t="shared" ca="1" si="286"/>
        <v>43.36</v>
      </c>
      <c r="U6134">
        <f t="shared" ca="1" si="287"/>
        <v>5.4163919393207403</v>
      </c>
      <c r="W6134">
        <v>66.95</v>
      </c>
      <c r="X6134">
        <v>5.9385329360749228</v>
      </c>
    </row>
    <row r="6135" spans="5:24">
      <c r="E6135">
        <v>61.32</v>
      </c>
      <c r="F6135">
        <f t="shared" si="288"/>
        <v>5.6438345795456701</v>
      </c>
      <c r="T6135">
        <f t="shared" ca="1" si="286"/>
        <v>81.56</v>
      </c>
      <c r="U6135">
        <f t="shared" ca="1" si="287"/>
        <v>5.9493617091927051</v>
      </c>
      <c r="W6135">
        <v>94.15</v>
      </c>
      <c r="X6135">
        <v>7.0674908641334397</v>
      </c>
    </row>
    <row r="6136" spans="5:24">
      <c r="E6136">
        <v>61.33</v>
      </c>
      <c r="F6136">
        <f t="shared" si="288"/>
        <v>5.6439652104602542</v>
      </c>
      <c r="T6136">
        <f t="shared" ca="1" si="286"/>
        <v>67.08</v>
      </c>
      <c r="U6136">
        <f t="shared" ca="1" si="287"/>
        <v>5.7210616393770053</v>
      </c>
      <c r="W6136">
        <v>33.770000000000003</v>
      </c>
      <c r="X6136">
        <v>5.0812515735403752</v>
      </c>
    </row>
    <row r="6137" spans="5:24">
      <c r="E6137">
        <v>61.34</v>
      </c>
      <c r="F6137">
        <f t="shared" si="288"/>
        <v>5.6440958512023185</v>
      </c>
      <c r="T6137">
        <f t="shared" ca="1" si="286"/>
        <v>49.93</v>
      </c>
      <c r="U6137">
        <f t="shared" ca="1" si="287"/>
        <v>5.4991226796537021</v>
      </c>
      <c r="W6137">
        <v>66.069999999999993</v>
      </c>
      <c r="X6137">
        <v>5.91437431017156</v>
      </c>
    </row>
    <row r="6138" spans="5:24">
      <c r="E6138">
        <v>61.35</v>
      </c>
      <c r="F6138">
        <f t="shared" si="288"/>
        <v>5.6442265017822608</v>
      </c>
      <c r="T6138">
        <f t="shared" ca="1" si="286"/>
        <v>29.73</v>
      </c>
      <c r="U6138">
        <f t="shared" ca="1" si="287"/>
        <v>5.2339090371852528</v>
      </c>
      <c r="W6138">
        <v>11.87</v>
      </c>
      <c r="X6138">
        <v>4.3184895384463644</v>
      </c>
    </row>
    <row r="6139" spans="5:24">
      <c r="E6139">
        <v>61.36</v>
      </c>
      <c r="F6139">
        <f t="shared" si="288"/>
        <v>5.6443571622104853</v>
      </c>
      <c r="T6139">
        <f t="shared" ca="1" si="286"/>
        <v>58.23</v>
      </c>
      <c r="U6139">
        <f t="shared" ca="1" si="287"/>
        <v>5.6038904799263651</v>
      </c>
      <c r="W6139">
        <v>75.97</v>
      </c>
      <c r="X6139">
        <v>6.2053378677182813</v>
      </c>
    </row>
    <row r="6140" spans="5:24">
      <c r="E6140">
        <v>61.37</v>
      </c>
      <c r="F6140">
        <f t="shared" si="288"/>
        <v>5.6444878324974006</v>
      </c>
      <c r="T6140">
        <f t="shared" ca="1" si="286"/>
        <v>26.39</v>
      </c>
      <c r="U6140">
        <f t="shared" ca="1" si="287"/>
        <v>5.1843160502803594</v>
      </c>
      <c r="W6140">
        <v>52.13</v>
      </c>
      <c r="X6140">
        <v>5.5534165739031387</v>
      </c>
    </row>
    <row r="6141" spans="5:24">
      <c r="E6141">
        <v>61.38</v>
      </c>
      <c r="F6141">
        <f t="shared" si="288"/>
        <v>5.6446185126534214</v>
      </c>
      <c r="T6141">
        <f t="shared" ca="1" si="286"/>
        <v>89.87</v>
      </c>
      <c r="U6141">
        <f t="shared" ca="1" si="287"/>
        <v>6.1370894799944784</v>
      </c>
      <c r="W6141">
        <v>23.27</v>
      </c>
      <c r="X6141">
        <v>4.7700160576904338</v>
      </c>
    </row>
    <row r="6142" spans="5:24">
      <c r="E6142">
        <v>61.39</v>
      </c>
      <c r="F6142">
        <f t="shared" si="288"/>
        <v>5.6447492026889652</v>
      </c>
      <c r="T6142">
        <f t="shared" ca="1" si="286"/>
        <v>28.71</v>
      </c>
      <c r="U6142">
        <f t="shared" ca="1" si="287"/>
        <v>5.2190616282775455</v>
      </c>
      <c r="W6142">
        <v>17.03</v>
      </c>
      <c r="X6142">
        <v>4.5470195969949323</v>
      </c>
    </row>
    <row r="6143" spans="5:24">
      <c r="E6143">
        <v>61.4</v>
      </c>
      <c r="F6143">
        <f t="shared" si="288"/>
        <v>5.6448799026144574</v>
      </c>
      <c r="T6143">
        <f t="shared" ca="1" si="286"/>
        <v>97.43</v>
      </c>
      <c r="U6143">
        <f t="shared" ca="1" si="287"/>
        <v>6.4740625338879756</v>
      </c>
      <c r="W6143">
        <v>80.33</v>
      </c>
      <c r="X6143">
        <v>6.3534676860579022</v>
      </c>
    </row>
    <row r="6144" spans="5:24">
      <c r="E6144">
        <v>61.41</v>
      </c>
      <c r="F6144">
        <f t="shared" si="288"/>
        <v>5.6450106124403261</v>
      </c>
      <c r="T6144">
        <f t="shared" ca="1" si="286"/>
        <v>96.16</v>
      </c>
      <c r="U6144">
        <f t="shared" ca="1" si="287"/>
        <v>6.3847814014177224</v>
      </c>
      <c r="W6144">
        <v>50.15</v>
      </c>
      <c r="X6144">
        <v>5.5037599512711459</v>
      </c>
    </row>
    <row r="6145" spans="5:24">
      <c r="E6145">
        <v>61.42</v>
      </c>
      <c r="F6145">
        <f t="shared" si="288"/>
        <v>5.6451413321770048</v>
      </c>
      <c r="T6145">
        <f t="shared" ca="1" si="286"/>
        <v>36.82</v>
      </c>
      <c r="U6145">
        <f t="shared" ca="1" si="287"/>
        <v>5.3316877601307198</v>
      </c>
      <c r="W6145">
        <v>40.159999999999997</v>
      </c>
      <c r="X6145">
        <v>5.2507921402645712</v>
      </c>
    </row>
    <row r="6146" spans="5:24">
      <c r="E6146">
        <v>61.43</v>
      </c>
      <c r="F6146">
        <f t="shared" si="288"/>
        <v>5.6452720618349348</v>
      </c>
      <c r="T6146">
        <f t="shared" ca="1" si="286"/>
        <v>55.55</v>
      </c>
      <c r="U6146">
        <f t="shared" ca="1" si="287"/>
        <v>5.569784838702569</v>
      </c>
      <c r="W6146">
        <v>41.24</v>
      </c>
      <c r="X6146">
        <v>5.2786244134699016</v>
      </c>
    </row>
    <row r="6147" spans="5:24">
      <c r="E6147">
        <v>61.44</v>
      </c>
      <c r="F6147">
        <f t="shared" si="288"/>
        <v>5.6454028014245585</v>
      </c>
      <c r="T6147">
        <f t="shared" ca="1" si="286"/>
        <v>48.7</v>
      </c>
      <c r="U6147">
        <f t="shared" ca="1" si="287"/>
        <v>5.4837040316516683</v>
      </c>
      <c r="W6147">
        <v>65.38</v>
      </c>
      <c r="X6147">
        <v>5.8956001858165621</v>
      </c>
    </row>
    <row r="6148" spans="5:24">
      <c r="E6148">
        <v>61.45</v>
      </c>
      <c r="F6148">
        <f t="shared" si="288"/>
        <v>5.6455335509563254</v>
      </c>
      <c r="T6148">
        <f t="shared" ca="1" si="286"/>
        <v>90.14</v>
      </c>
      <c r="U6148">
        <f t="shared" ca="1" si="287"/>
        <v>6.1447849963194345</v>
      </c>
      <c r="W6148">
        <v>85.44</v>
      </c>
      <c r="X6148">
        <v>6.5554928015264622</v>
      </c>
    </row>
    <row r="6149" spans="5:24">
      <c r="E6149">
        <v>61.46</v>
      </c>
      <c r="F6149">
        <f t="shared" si="288"/>
        <v>5.6456643104406909</v>
      </c>
      <c r="T6149">
        <f t="shared" ref="T6149:T6212" ca="1" si="289">RANDBETWEEN(1,10000)/100</f>
        <v>62.03</v>
      </c>
      <c r="U6149">
        <f t="shared" ref="U6149:U6212" ca="1" si="290">NORMINV(T6149/100,$C$3,$C$4)</f>
        <v>5.6531343950877995</v>
      </c>
      <c r="W6149">
        <v>47.4</v>
      </c>
      <c r="X6149">
        <v>5.4347814602904565</v>
      </c>
    </row>
    <row r="6150" spans="5:24">
      <c r="E6150">
        <v>61.47</v>
      </c>
      <c r="F6150">
        <f t="shared" si="288"/>
        <v>5.6457950798881145</v>
      </c>
      <c r="T6150">
        <f t="shared" ca="1" si="289"/>
        <v>95.9</v>
      </c>
      <c r="U6150">
        <f t="shared" ca="1" si="290"/>
        <v>6.3695988326426258</v>
      </c>
      <c r="W6150">
        <v>85.4</v>
      </c>
      <c r="X6150">
        <v>6.5537443021306672</v>
      </c>
    </row>
    <row r="6151" spans="5:24">
      <c r="E6151">
        <v>61.48</v>
      </c>
      <c r="F6151">
        <f t="shared" si="288"/>
        <v>5.6459258593090595</v>
      </c>
      <c r="T6151">
        <f t="shared" ca="1" si="289"/>
        <v>58.31</v>
      </c>
      <c r="U6151">
        <f t="shared" ca="1" si="290"/>
        <v>5.6049152291069539</v>
      </c>
      <c r="W6151">
        <v>23.62</v>
      </c>
      <c r="X6151">
        <v>4.7814204219521494</v>
      </c>
    </row>
    <row r="6152" spans="5:24">
      <c r="E6152">
        <v>61.49</v>
      </c>
      <c r="F6152">
        <f t="shared" si="288"/>
        <v>5.6460566487139969</v>
      </c>
      <c r="T6152">
        <f t="shared" ca="1" si="289"/>
        <v>91.04</v>
      </c>
      <c r="U6152">
        <f t="shared" ca="1" si="290"/>
        <v>6.1716111544590664</v>
      </c>
      <c r="W6152">
        <v>33.01</v>
      </c>
      <c r="X6152">
        <v>5.0603629472143563</v>
      </c>
    </row>
    <row r="6153" spans="5:24">
      <c r="E6153">
        <v>61.5</v>
      </c>
      <c r="F6153">
        <f t="shared" si="288"/>
        <v>5.6461874481134018</v>
      </c>
      <c r="T6153">
        <f t="shared" ca="1" si="289"/>
        <v>9.02</v>
      </c>
      <c r="U6153">
        <f t="shared" ca="1" si="290"/>
        <v>4.8302377745282552</v>
      </c>
      <c r="W6153">
        <v>53.84</v>
      </c>
      <c r="X6153">
        <v>5.5964036416232101</v>
      </c>
    </row>
    <row r="6154" spans="5:24">
      <c r="E6154">
        <v>61.51</v>
      </c>
      <c r="F6154">
        <f t="shared" si="288"/>
        <v>5.6463182575177537</v>
      </c>
      <c r="T6154">
        <f t="shared" ca="1" si="289"/>
        <v>5.44</v>
      </c>
      <c r="U6154">
        <f t="shared" ca="1" si="290"/>
        <v>4.6981948977425239</v>
      </c>
      <c r="W6154">
        <v>50.95</v>
      </c>
      <c r="X6154">
        <v>5.5238152196094097</v>
      </c>
    </row>
    <row r="6155" spans="5:24">
      <c r="E6155">
        <v>61.52</v>
      </c>
      <c r="F6155">
        <f t="shared" si="288"/>
        <v>5.6464490769375386</v>
      </c>
      <c r="T6155">
        <f t="shared" ca="1" si="289"/>
        <v>84.26</v>
      </c>
      <c r="U6155">
        <f t="shared" ca="1" si="290"/>
        <v>6.0026005766081934</v>
      </c>
      <c r="W6155">
        <v>17.61</v>
      </c>
      <c r="X6155">
        <v>4.5696695178753135</v>
      </c>
    </row>
    <row r="6156" spans="5:24">
      <c r="E6156">
        <v>61.53</v>
      </c>
      <c r="F6156">
        <f t="shared" si="288"/>
        <v>5.6465799063832458</v>
      </c>
      <c r="T6156">
        <f t="shared" ca="1" si="289"/>
        <v>32.840000000000003</v>
      </c>
      <c r="U6156">
        <f t="shared" ca="1" si="290"/>
        <v>5.2778322232274038</v>
      </c>
      <c r="W6156">
        <v>67.349999999999994</v>
      </c>
      <c r="X6156">
        <v>5.9495984582263199</v>
      </c>
    </row>
    <row r="6157" spans="5:24">
      <c r="E6157">
        <v>61.54</v>
      </c>
      <c r="F6157">
        <f t="shared" ref="F6157:F6220" si="291">NORMINV(E6157/100,$C$3,$C$4)</f>
        <v>5.6467107458653718</v>
      </c>
      <c r="T6157">
        <f t="shared" ca="1" si="289"/>
        <v>91.37</v>
      </c>
      <c r="U6157">
        <f t="shared" ca="1" si="290"/>
        <v>6.1819484764318258</v>
      </c>
      <c r="W6157">
        <v>27.32</v>
      </c>
      <c r="X6157">
        <v>4.8968366103796797</v>
      </c>
    </row>
    <row r="6158" spans="5:24">
      <c r="E6158">
        <v>61.55</v>
      </c>
      <c r="F6158">
        <f t="shared" si="291"/>
        <v>5.6468415953944158</v>
      </c>
      <c r="T6158">
        <f t="shared" ca="1" si="289"/>
        <v>11.52</v>
      </c>
      <c r="U6158">
        <f t="shared" ca="1" si="290"/>
        <v>4.9003354446152434</v>
      </c>
      <c r="W6158">
        <v>78.13</v>
      </c>
      <c r="X6158">
        <v>6.2765911916275634</v>
      </c>
    </row>
    <row r="6159" spans="5:24">
      <c r="E6159">
        <v>61.56</v>
      </c>
      <c r="F6159">
        <f t="shared" si="291"/>
        <v>5.6469724549808857</v>
      </c>
      <c r="T6159">
        <f t="shared" ca="1" si="289"/>
        <v>16.600000000000001</v>
      </c>
      <c r="U6159">
        <f t="shared" ca="1" si="290"/>
        <v>5.014953361685631</v>
      </c>
      <c r="W6159">
        <v>17.77</v>
      </c>
      <c r="X6159">
        <v>4.5758342022622616</v>
      </c>
    </row>
    <row r="6160" spans="5:24">
      <c r="E6160">
        <v>61.57</v>
      </c>
      <c r="F6160">
        <f t="shared" si="291"/>
        <v>5.6471033246352915</v>
      </c>
      <c r="T6160">
        <f t="shared" ca="1" si="289"/>
        <v>30.1</v>
      </c>
      <c r="U6160">
        <f t="shared" ca="1" si="290"/>
        <v>5.2392367140855338</v>
      </c>
      <c r="W6160">
        <v>44.41</v>
      </c>
      <c r="X6160">
        <v>5.3594177861862455</v>
      </c>
    </row>
    <row r="6161" spans="5:24">
      <c r="E6161">
        <v>61.58</v>
      </c>
      <c r="F6161">
        <f t="shared" si="291"/>
        <v>5.6472342043681492</v>
      </c>
      <c r="T6161">
        <f t="shared" ca="1" si="289"/>
        <v>28.23</v>
      </c>
      <c r="U6161">
        <f t="shared" ca="1" si="290"/>
        <v>5.2119887696228311</v>
      </c>
      <c r="W6161">
        <v>79.11</v>
      </c>
      <c r="X6161">
        <v>6.3102439192168962</v>
      </c>
    </row>
    <row r="6162" spans="5:24">
      <c r="E6162">
        <v>61.59</v>
      </c>
      <c r="F6162">
        <f t="shared" si="291"/>
        <v>5.6473650941899809</v>
      </c>
      <c r="T6162">
        <f t="shared" ca="1" si="289"/>
        <v>48.47</v>
      </c>
      <c r="U6162">
        <f t="shared" ca="1" si="290"/>
        <v>5.48081959057426</v>
      </c>
      <c r="W6162">
        <v>37.950000000000003</v>
      </c>
      <c r="X6162">
        <v>5.1932057694635434</v>
      </c>
    </row>
    <row r="6163" spans="5:24">
      <c r="E6163">
        <v>61.6</v>
      </c>
      <c r="F6163">
        <f t="shared" si="291"/>
        <v>5.6474959941113134</v>
      </c>
      <c r="T6163">
        <f t="shared" ca="1" si="289"/>
        <v>45.13</v>
      </c>
      <c r="U6163">
        <f t="shared" ca="1" si="290"/>
        <v>5.4388112140363063</v>
      </c>
      <c r="W6163">
        <v>87.82</v>
      </c>
      <c r="X6163">
        <v>6.6660357293157553</v>
      </c>
    </row>
    <row r="6164" spans="5:24">
      <c r="E6164">
        <v>61.61</v>
      </c>
      <c r="F6164">
        <f t="shared" si="291"/>
        <v>5.647626904142677</v>
      </c>
      <c r="T6164">
        <f t="shared" ca="1" si="289"/>
        <v>21.61</v>
      </c>
      <c r="U6164">
        <f t="shared" ca="1" si="290"/>
        <v>5.1072837228137242</v>
      </c>
      <c r="W6164">
        <v>31.16</v>
      </c>
      <c r="X6164">
        <v>5.0086798070338849</v>
      </c>
    </row>
    <row r="6165" spans="5:24">
      <c r="E6165">
        <v>61.62</v>
      </c>
      <c r="F6165">
        <f t="shared" si="291"/>
        <v>5.6477578242946107</v>
      </c>
      <c r="T6165">
        <f t="shared" ca="1" si="289"/>
        <v>67.06</v>
      </c>
      <c r="U6165">
        <f t="shared" ca="1" si="290"/>
        <v>5.7207852742053387</v>
      </c>
      <c r="W6165">
        <v>41.08</v>
      </c>
      <c r="X6165">
        <v>5.2745124375748764</v>
      </c>
    </row>
    <row r="6166" spans="5:24">
      <c r="E6166">
        <v>61.63</v>
      </c>
      <c r="F6166">
        <f t="shared" si="291"/>
        <v>5.6478887545776555</v>
      </c>
      <c r="T6166">
        <f t="shared" ca="1" si="289"/>
        <v>6.66</v>
      </c>
      <c r="U6166">
        <f t="shared" ca="1" si="290"/>
        <v>4.7491991421541879</v>
      </c>
      <c r="W6166">
        <v>14.51</v>
      </c>
      <c r="X6166">
        <v>4.4423170259651332</v>
      </c>
    </row>
    <row r="6167" spans="5:24">
      <c r="E6167">
        <v>61.64</v>
      </c>
      <c r="F6167">
        <f t="shared" si="291"/>
        <v>5.6480196950023593</v>
      </c>
      <c r="T6167">
        <f t="shared" ca="1" si="289"/>
        <v>54.17</v>
      </c>
      <c r="U6167">
        <f t="shared" ca="1" si="290"/>
        <v>5.5523587344481058</v>
      </c>
      <c r="W6167">
        <v>82.31</v>
      </c>
      <c r="X6167">
        <v>6.4272437351326239</v>
      </c>
    </row>
    <row r="6168" spans="5:24">
      <c r="E6168">
        <v>61.65</v>
      </c>
      <c r="F6168">
        <f t="shared" si="291"/>
        <v>5.6481506455792747</v>
      </c>
      <c r="T6168">
        <f t="shared" ca="1" si="289"/>
        <v>52.79</v>
      </c>
      <c r="U6168">
        <f t="shared" ca="1" si="290"/>
        <v>5.5349960170226922</v>
      </c>
      <c r="W6168">
        <v>68.77</v>
      </c>
      <c r="X6168">
        <v>5.9893414221270165</v>
      </c>
    </row>
    <row r="6169" spans="5:24">
      <c r="E6169">
        <v>61.66</v>
      </c>
      <c r="F6169">
        <f t="shared" si="291"/>
        <v>5.6482816063189594</v>
      </c>
      <c r="T6169">
        <f t="shared" ca="1" si="289"/>
        <v>47.35</v>
      </c>
      <c r="U6169">
        <f t="shared" ca="1" si="290"/>
        <v>5.4667627130416854</v>
      </c>
      <c r="W6169">
        <v>36.369999999999997</v>
      </c>
      <c r="X6169">
        <v>5.151413814039997</v>
      </c>
    </row>
    <row r="6170" spans="5:24">
      <c r="E6170">
        <v>61.67</v>
      </c>
      <c r="F6170">
        <f t="shared" si="291"/>
        <v>5.6484125772319773</v>
      </c>
      <c r="T6170">
        <f t="shared" ca="1" si="289"/>
        <v>17.010000000000002</v>
      </c>
      <c r="U6170">
        <f t="shared" ca="1" si="290"/>
        <v>5.0231149228366725</v>
      </c>
      <c r="W6170">
        <v>53.42</v>
      </c>
      <c r="X6170">
        <v>5.5858319597661765</v>
      </c>
    </row>
    <row r="6171" spans="5:24">
      <c r="E6171">
        <v>61.68</v>
      </c>
      <c r="F6171">
        <f t="shared" si="291"/>
        <v>5.648543558328897</v>
      </c>
      <c r="T6171">
        <f t="shared" ca="1" si="289"/>
        <v>29.44</v>
      </c>
      <c r="U6171">
        <f t="shared" ca="1" si="290"/>
        <v>5.2297120987157006</v>
      </c>
      <c r="W6171">
        <v>82.4</v>
      </c>
      <c r="X6171">
        <v>6.4307169489043394</v>
      </c>
    </row>
    <row r="6172" spans="5:24">
      <c r="E6172">
        <v>61.69</v>
      </c>
      <c r="F6172">
        <f t="shared" si="291"/>
        <v>5.6486745496202913</v>
      </c>
      <c r="T6172">
        <f t="shared" ca="1" si="289"/>
        <v>55.73</v>
      </c>
      <c r="U6172">
        <f t="shared" ca="1" si="290"/>
        <v>5.5720636167558659</v>
      </c>
      <c r="W6172">
        <v>63.63</v>
      </c>
      <c r="X6172">
        <v>5.848586185960003</v>
      </c>
    </row>
    <row r="6173" spans="5:24">
      <c r="E6173">
        <v>61.7</v>
      </c>
      <c r="F6173">
        <f t="shared" si="291"/>
        <v>5.6488055511167401</v>
      </c>
      <c r="T6173">
        <f t="shared" ca="1" si="289"/>
        <v>75.86</v>
      </c>
      <c r="U6173">
        <f t="shared" ca="1" si="290"/>
        <v>5.8509031254350106</v>
      </c>
      <c r="W6173">
        <v>74.8</v>
      </c>
      <c r="X6173">
        <v>6.1682092997257225</v>
      </c>
    </row>
    <row r="6174" spans="5:24">
      <c r="E6174">
        <v>61.71</v>
      </c>
      <c r="F6174">
        <f t="shared" si="291"/>
        <v>5.6489365628288271</v>
      </c>
      <c r="T6174">
        <f t="shared" ca="1" si="289"/>
        <v>4.42</v>
      </c>
      <c r="U6174">
        <f t="shared" ca="1" si="290"/>
        <v>4.6480506127097652</v>
      </c>
      <c r="W6174">
        <v>14.3</v>
      </c>
      <c r="X6174">
        <v>4.4330623678072341</v>
      </c>
    </row>
    <row r="6175" spans="5:24">
      <c r="E6175">
        <v>61.72</v>
      </c>
      <c r="F6175">
        <f t="shared" si="291"/>
        <v>5.6490675847671419</v>
      </c>
      <c r="T6175">
        <f t="shared" ca="1" si="289"/>
        <v>13.05</v>
      </c>
      <c r="U6175">
        <f t="shared" ca="1" si="290"/>
        <v>4.9379846472812483</v>
      </c>
      <c r="W6175">
        <v>36.89</v>
      </c>
      <c r="X6175">
        <v>5.1652318656721299</v>
      </c>
    </row>
    <row r="6176" spans="5:24">
      <c r="E6176">
        <v>61.73</v>
      </c>
      <c r="F6176">
        <f t="shared" si="291"/>
        <v>5.6491986169422788</v>
      </c>
      <c r="T6176">
        <f t="shared" ca="1" si="289"/>
        <v>86.85</v>
      </c>
      <c r="U6176">
        <f t="shared" ca="1" si="290"/>
        <v>6.0596642752774619</v>
      </c>
      <c r="W6176">
        <v>71.8</v>
      </c>
      <c r="X6176">
        <v>6.0769103773332711</v>
      </c>
    </row>
    <row r="6177" spans="5:24">
      <c r="E6177">
        <v>61.74</v>
      </c>
      <c r="F6177">
        <f t="shared" si="291"/>
        <v>5.6493296593648399</v>
      </c>
      <c r="T6177">
        <f t="shared" ca="1" si="289"/>
        <v>21.76</v>
      </c>
      <c r="U6177">
        <f t="shared" ca="1" si="290"/>
        <v>5.1098378388920667</v>
      </c>
      <c r="W6177">
        <v>41.64</v>
      </c>
      <c r="X6177">
        <v>5.2888881581362615</v>
      </c>
    </row>
    <row r="6178" spans="5:24">
      <c r="E6178">
        <v>61.75</v>
      </c>
      <c r="F6178">
        <f t="shared" si="291"/>
        <v>5.6494607120454283</v>
      </c>
      <c r="T6178">
        <f t="shared" ca="1" si="289"/>
        <v>54.02</v>
      </c>
      <c r="U6178">
        <f t="shared" ca="1" si="290"/>
        <v>5.5504687968713258</v>
      </c>
      <c r="W6178">
        <v>31.94</v>
      </c>
      <c r="X6178">
        <v>5.0306227404874315</v>
      </c>
    </row>
    <row r="6179" spans="5:24">
      <c r="E6179">
        <v>61.76</v>
      </c>
      <c r="F6179">
        <f t="shared" si="291"/>
        <v>5.649591774994656</v>
      </c>
      <c r="T6179">
        <f t="shared" ca="1" si="289"/>
        <v>6.29</v>
      </c>
      <c r="U6179">
        <f t="shared" ca="1" si="290"/>
        <v>4.7345619154680012</v>
      </c>
      <c r="W6179">
        <v>94.53</v>
      </c>
      <c r="X6179">
        <v>7.1008958000228972</v>
      </c>
    </row>
    <row r="6180" spans="5:24">
      <c r="E6180">
        <v>61.77</v>
      </c>
      <c r="F6180">
        <f t="shared" si="291"/>
        <v>5.6497228482231394</v>
      </c>
      <c r="T6180">
        <f t="shared" ca="1" si="289"/>
        <v>18.899999999999999</v>
      </c>
      <c r="U6180">
        <f t="shared" ca="1" si="290"/>
        <v>5.0592063265019123</v>
      </c>
      <c r="W6180">
        <v>47.22</v>
      </c>
      <c r="X6180">
        <v>5.4302592413118207</v>
      </c>
    </row>
    <row r="6181" spans="5:24">
      <c r="E6181">
        <v>61.78</v>
      </c>
      <c r="F6181">
        <f t="shared" si="291"/>
        <v>5.6498539317414993</v>
      </c>
      <c r="T6181">
        <f t="shared" ca="1" si="289"/>
        <v>31.76</v>
      </c>
      <c r="U6181">
        <f t="shared" ca="1" si="290"/>
        <v>5.2627896957984275</v>
      </c>
      <c r="W6181">
        <v>57.19</v>
      </c>
      <c r="X6181">
        <v>5.6812134981668123</v>
      </c>
    </row>
    <row r="6182" spans="5:24">
      <c r="E6182">
        <v>61.79</v>
      </c>
      <c r="F6182">
        <f t="shared" si="291"/>
        <v>5.6499850255603628</v>
      </c>
      <c r="T6182">
        <f t="shared" ca="1" si="289"/>
        <v>23.9</v>
      </c>
      <c r="U6182">
        <f t="shared" ca="1" si="290"/>
        <v>5.1452385130776959</v>
      </c>
      <c r="W6182">
        <v>27.68</v>
      </c>
      <c r="X6182">
        <v>4.9076257418187037</v>
      </c>
    </row>
    <row r="6183" spans="5:24">
      <c r="E6183">
        <v>61.8</v>
      </c>
      <c r="F6183">
        <f t="shared" si="291"/>
        <v>5.6501161296903613</v>
      </c>
      <c r="T6183">
        <f t="shared" ca="1" si="289"/>
        <v>46.52</v>
      </c>
      <c r="U6183">
        <f t="shared" ca="1" si="290"/>
        <v>5.4563292073431713</v>
      </c>
      <c r="W6183">
        <v>91.95</v>
      </c>
      <c r="X6183">
        <v>6.90171623705705</v>
      </c>
    </row>
    <row r="6184" spans="5:24">
      <c r="E6184">
        <v>61.81</v>
      </c>
      <c r="F6184">
        <f t="shared" si="291"/>
        <v>5.6502472441421316</v>
      </c>
      <c r="T6184">
        <f t="shared" ca="1" si="289"/>
        <v>60.34</v>
      </c>
      <c r="U6184">
        <f t="shared" ca="1" si="290"/>
        <v>5.6310787615670748</v>
      </c>
      <c r="W6184">
        <v>50.76</v>
      </c>
      <c r="X6184">
        <v>5.5190515273170453</v>
      </c>
    </row>
    <row r="6185" spans="5:24">
      <c r="E6185">
        <v>61.82</v>
      </c>
      <c r="F6185">
        <f t="shared" si="291"/>
        <v>5.6503783689263187</v>
      </c>
      <c r="T6185">
        <f t="shared" ca="1" si="289"/>
        <v>76.22</v>
      </c>
      <c r="U6185">
        <f t="shared" ca="1" si="290"/>
        <v>5.8566986042393152</v>
      </c>
      <c r="W6185">
        <v>40.81</v>
      </c>
      <c r="X6185">
        <v>5.2675647848103857</v>
      </c>
    </row>
    <row r="6186" spans="5:24">
      <c r="E6186">
        <v>61.83</v>
      </c>
      <c r="F6186">
        <f t="shared" si="291"/>
        <v>5.6505095040535691</v>
      </c>
      <c r="T6186">
        <f t="shared" ca="1" si="289"/>
        <v>2.5499999999999998</v>
      </c>
      <c r="U6186">
        <f t="shared" ca="1" si="290"/>
        <v>4.524260113262069</v>
      </c>
      <c r="W6186">
        <v>33.01</v>
      </c>
      <c r="X6186">
        <v>5.0603629472143563</v>
      </c>
    </row>
    <row r="6187" spans="5:24">
      <c r="E6187">
        <v>61.84</v>
      </c>
      <c r="F6187">
        <f t="shared" si="291"/>
        <v>5.6506406495345365</v>
      </c>
      <c r="T6187">
        <f t="shared" ca="1" si="289"/>
        <v>96.92</v>
      </c>
      <c r="U6187">
        <f t="shared" ca="1" si="290"/>
        <v>6.4345820040783384</v>
      </c>
      <c r="W6187">
        <v>67.989999999999995</v>
      </c>
      <c r="X6187">
        <v>5.9674191838991995</v>
      </c>
    </row>
    <row r="6188" spans="5:24">
      <c r="E6188">
        <v>61.85</v>
      </c>
      <c r="F6188">
        <f t="shared" si="291"/>
        <v>5.6507718053798799</v>
      </c>
      <c r="T6188">
        <f t="shared" ca="1" si="289"/>
        <v>44.94</v>
      </c>
      <c r="U6188">
        <f t="shared" ca="1" si="290"/>
        <v>5.4364113048593721</v>
      </c>
      <c r="W6188">
        <v>63.91</v>
      </c>
      <c r="X6188">
        <v>5.8560541673907114</v>
      </c>
    </row>
    <row r="6189" spans="5:24">
      <c r="E6189">
        <v>61.86</v>
      </c>
      <c r="F6189">
        <f t="shared" si="291"/>
        <v>5.6509029716002637</v>
      </c>
      <c r="T6189">
        <f t="shared" ca="1" si="289"/>
        <v>48.46</v>
      </c>
      <c r="U6189">
        <f t="shared" ca="1" si="290"/>
        <v>5.4806941663059456</v>
      </c>
      <c r="W6189">
        <v>81.180000000000007</v>
      </c>
      <c r="X6189">
        <v>6.384548858257479</v>
      </c>
    </row>
    <row r="6190" spans="5:24">
      <c r="E6190">
        <v>61.87</v>
      </c>
      <c r="F6190">
        <f t="shared" si="291"/>
        <v>5.6510341482063575</v>
      </c>
      <c r="T6190">
        <f t="shared" ca="1" si="289"/>
        <v>47.82</v>
      </c>
      <c r="U6190">
        <f t="shared" ca="1" si="290"/>
        <v>5.4726641401096066</v>
      </c>
      <c r="W6190">
        <v>44.4</v>
      </c>
      <c r="X6190">
        <v>5.3591646296028728</v>
      </c>
    </row>
    <row r="6191" spans="5:24">
      <c r="E6191">
        <v>61.88</v>
      </c>
      <c r="F6191">
        <f t="shared" si="291"/>
        <v>5.6511653352088356</v>
      </c>
      <c r="T6191">
        <f t="shared" ca="1" si="289"/>
        <v>39.01</v>
      </c>
      <c r="U6191">
        <f t="shared" ca="1" si="290"/>
        <v>5.3604707951851198</v>
      </c>
      <c r="W6191">
        <v>43.58</v>
      </c>
      <c r="X6191">
        <v>5.3383735156132976</v>
      </c>
    </row>
    <row r="6192" spans="5:24">
      <c r="E6192">
        <v>61.89</v>
      </c>
      <c r="F6192">
        <f t="shared" si="291"/>
        <v>5.6512965326183799</v>
      </c>
      <c r="T6192">
        <f t="shared" ca="1" si="289"/>
        <v>86.17</v>
      </c>
      <c r="U6192">
        <f t="shared" ca="1" si="290"/>
        <v>6.043994458824816</v>
      </c>
      <c r="W6192">
        <v>54.41</v>
      </c>
      <c r="X6192">
        <v>5.6107684053673079</v>
      </c>
    </row>
    <row r="6193" spans="5:24">
      <c r="E6193">
        <v>61.9</v>
      </c>
      <c r="F6193">
        <f t="shared" si="291"/>
        <v>5.6514277404456745</v>
      </c>
      <c r="T6193">
        <f t="shared" ca="1" si="289"/>
        <v>24.82</v>
      </c>
      <c r="U6193">
        <f t="shared" ca="1" si="290"/>
        <v>5.1599175070216843</v>
      </c>
      <c r="W6193">
        <v>43</v>
      </c>
      <c r="X6193">
        <v>5.323625835219139</v>
      </c>
    </row>
    <row r="6194" spans="5:24">
      <c r="E6194">
        <v>61.91</v>
      </c>
      <c r="F6194">
        <f t="shared" si="291"/>
        <v>5.6515589587014121</v>
      </c>
      <c r="T6194">
        <f t="shared" ca="1" si="289"/>
        <v>34.5</v>
      </c>
      <c r="U6194">
        <f t="shared" ca="1" si="290"/>
        <v>5.3005724671788315</v>
      </c>
      <c r="W6194">
        <v>78.11</v>
      </c>
      <c r="X6194">
        <v>6.2759136033795304</v>
      </c>
    </row>
    <row r="6195" spans="5:24">
      <c r="E6195">
        <v>61.92</v>
      </c>
      <c r="F6195">
        <f t="shared" si="291"/>
        <v>5.6516901873962881</v>
      </c>
      <c r="T6195">
        <f t="shared" ca="1" si="289"/>
        <v>30.29</v>
      </c>
      <c r="U6195">
        <f t="shared" ca="1" si="290"/>
        <v>5.2419610481652033</v>
      </c>
      <c r="W6195">
        <v>33.159999999999997</v>
      </c>
      <c r="X6195">
        <v>5.0645006352516253</v>
      </c>
    </row>
    <row r="6196" spans="5:24">
      <c r="E6196">
        <v>61.93</v>
      </c>
      <c r="F6196">
        <f t="shared" si="291"/>
        <v>5.6518214265410052</v>
      </c>
      <c r="T6196">
        <f t="shared" ca="1" si="289"/>
        <v>81.400000000000006</v>
      </c>
      <c r="U6196">
        <f t="shared" ca="1" si="290"/>
        <v>5.9463666621604281</v>
      </c>
      <c r="W6196">
        <v>64.27</v>
      </c>
      <c r="X6196">
        <v>5.8656851879988743</v>
      </c>
    </row>
    <row r="6197" spans="5:24">
      <c r="E6197">
        <v>61.94</v>
      </c>
      <c r="F6197">
        <f t="shared" si="291"/>
        <v>5.6519526761462711</v>
      </c>
      <c r="T6197">
        <f t="shared" ca="1" si="289"/>
        <v>29.94</v>
      </c>
      <c r="U6197">
        <f t="shared" ca="1" si="290"/>
        <v>5.2369365214792101</v>
      </c>
      <c r="W6197">
        <v>21.38</v>
      </c>
      <c r="X6197">
        <v>4.7066947520676417</v>
      </c>
    </row>
    <row r="6198" spans="5:24">
      <c r="E6198">
        <v>61.95</v>
      </c>
      <c r="F6198">
        <f t="shared" si="291"/>
        <v>5.652083936222799</v>
      </c>
      <c r="T6198">
        <f t="shared" ca="1" si="289"/>
        <v>20.65</v>
      </c>
      <c r="U6198">
        <f t="shared" ca="1" si="290"/>
        <v>5.0906871504632525</v>
      </c>
      <c r="W6198">
        <v>45.36</v>
      </c>
      <c r="X6198">
        <v>5.3834289751937163</v>
      </c>
    </row>
    <row r="6199" spans="5:24">
      <c r="E6199">
        <v>61.96</v>
      </c>
      <c r="F6199">
        <f t="shared" si="291"/>
        <v>5.6522152067813067</v>
      </c>
      <c r="T6199">
        <f t="shared" ca="1" si="289"/>
        <v>63.06</v>
      </c>
      <c r="U6199">
        <f t="shared" ca="1" si="290"/>
        <v>5.6667214398171337</v>
      </c>
      <c r="W6199">
        <v>70.02</v>
      </c>
      <c r="X6199">
        <v>6.0249758202456114</v>
      </c>
    </row>
    <row r="6200" spans="5:24">
      <c r="E6200">
        <v>61.97</v>
      </c>
      <c r="F6200">
        <f t="shared" si="291"/>
        <v>5.6523464878325189</v>
      </c>
      <c r="T6200">
        <f t="shared" ca="1" si="289"/>
        <v>20.86</v>
      </c>
      <c r="U6200">
        <f t="shared" ca="1" si="290"/>
        <v>5.094355739012852</v>
      </c>
      <c r="W6200">
        <v>14.66</v>
      </c>
      <c r="X6200">
        <v>4.4488724229905197</v>
      </c>
    </row>
    <row r="6201" spans="5:24">
      <c r="E6201">
        <v>61.98</v>
      </c>
      <c r="F6201">
        <f t="shared" si="291"/>
        <v>5.6524777793871639</v>
      </c>
      <c r="T6201">
        <f t="shared" ca="1" si="289"/>
        <v>3.72</v>
      </c>
      <c r="U6201">
        <f t="shared" ca="1" si="290"/>
        <v>4.607927171599365</v>
      </c>
      <c r="W6201">
        <v>29.18</v>
      </c>
      <c r="X6201">
        <v>4.9518661510528066</v>
      </c>
    </row>
    <row r="6202" spans="5:24">
      <c r="E6202">
        <v>61.99</v>
      </c>
      <c r="F6202">
        <f t="shared" si="291"/>
        <v>5.6526090814559771</v>
      </c>
      <c r="T6202">
        <f t="shared" ca="1" si="289"/>
        <v>73.72</v>
      </c>
      <c r="U6202">
        <f t="shared" ca="1" si="290"/>
        <v>5.8173684677668467</v>
      </c>
      <c r="W6202">
        <v>19.350000000000001</v>
      </c>
      <c r="X6202">
        <v>4.6349293268569687</v>
      </c>
    </row>
    <row r="6203" spans="5:24">
      <c r="E6203">
        <v>62</v>
      </c>
      <c r="F6203">
        <f t="shared" si="291"/>
        <v>5.6527403940496983</v>
      </c>
      <c r="T6203">
        <f t="shared" ca="1" si="289"/>
        <v>79.45</v>
      </c>
      <c r="U6203">
        <f t="shared" ca="1" si="290"/>
        <v>5.911067559408707</v>
      </c>
      <c r="W6203">
        <v>50.16</v>
      </c>
      <c r="X6203">
        <v>5.5040106159912039</v>
      </c>
    </row>
    <row r="6204" spans="5:24">
      <c r="E6204">
        <v>62.01</v>
      </c>
      <c r="F6204">
        <f t="shared" si="291"/>
        <v>5.6528717171790746</v>
      </c>
      <c r="T6204">
        <f t="shared" ca="1" si="289"/>
        <v>30.57</v>
      </c>
      <c r="U6204">
        <f t="shared" ca="1" si="290"/>
        <v>5.2459619674547469</v>
      </c>
      <c r="W6204">
        <v>39.97</v>
      </c>
      <c r="X6204">
        <v>5.2458763073947159</v>
      </c>
    </row>
    <row r="6205" spans="5:24">
      <c r="E6205">
        <v>62.02</v>
      </c>
      <c r="F6205">
        <f t="shared" si="291"/>
        <v>5.6530030508548563</v>
      </c>
      <c r="T6205">
        <f t="shared" ca="1" si="289"/>
        <v>93.25</v>
      </c>
      <c r="U6205">
        <f t="shared" ca="1" si="290"/>
        <v>6.2473361249033106</v>
      </c>
      <c r="W6205">
        <v>26.65</v>
      </c>
      <c r="X6205">
        <v>4.8765669726950618</v>
      </c>
    </row>
    <row r="6206" spans="5:24">
      <c r="E6206">
        <v>62.03</v>
      </c>
      <c r="F6206">
        <f t="shared" si="291"/>
        <v>5.6531343950877995</v>
      </c>
      <c r="T6206">
        <f t="shared" ca="1" si="289"/>
        <v>42.19</v>
      </c>
      <c r="U6206">
        <f t="shared" ca="1" si="290"/>
        <v>5.4014824050645327</v>
      </c>
      <c r="W6206">
        <v>84.18</v>
      </c>
      <c r="X6206">
        <v>6.5018832154457797</v>
      </c>
    </row>
    <row r="6207" spans="5:24">
      <c r="E6207">
        <v>62.04</v>
      </c>
      <c r="F6207">
        <f t="shared" si="291"/>
        <v>5.6532657498886678</v>
      </c>
      <c r="T6207">
        <f t="shared" ca="1" si="289"/>
        <v>31.03</v>
      </c>
      <c r="U6207">
        <f t="shared" ca="1" si="290"/>
        <v>5.2524999146397144</v>
      </c>
      <c r="W6207">
        <v>36.44</v>
      </c>
      <c r="X6207">
        <v>5.1532777594745465</v>
      </c>
    </row>
    <row r="6208" spans="5:24">
      <c r="E6208">
        <v>62.05</v>
      </c>
      <c r="F6208">
        <f t="shared" si="291"/>
        <v>5.6533971152682279</v>
      </c>
      <c r="T6208">
        <f t="shared" ca="1" si="289"/>
        <v>60.34</v>
      </c>
      <c r="U6208">
        <f t="shared" ca="1" si="290"/>
        <v>5.6310787615670748</v>
      </c>
      <c r="W6208">
        <v>5.61</v>
      </c>
      <c r="X6208">
        <v>3.9116180653762456</v>
      </c>
    </row>
    <row r="6209" spans="5:24">
      <c r="E6209">
        <v>62.06</v>
      </c>
      <c r="F6209">
        <f t="shared" si="291"/>
        <v>5.653528491237255</v>
      </c>
      <c r="T6209">
        <f t="shared" ca="1" si="289"/>
        <v>73.8</v>
      </c>
      <c r="U6209">
        <f t="shared" ca="1" si="290"/>
        <v>5.8185958372522375</v>
      </c>
      <c r="W6209">
        <v>20.64</v>
      </c>
      <c r="X6209">
        <v>4.6810238130162487</v>
      </c>
    </row>
    <row r="6210" spans="5:24">
      <c r="E6210">
        <v>62.07</v>
      </c>
      <c r="F6210">
        <f t="shared" si="291"/>
        <v>5.6536598778065255</v>
      </c>
      <c r="T6210">
        <f t="shared" ca="1" si="289"/>
        <v>9.5500000000000007</v>
      </c>
      <c r="U6210">
        <f t="shared" ca="1" si="290"/>
        <v>4.8461867145086028</v>
      </c>
      <c r="W6210">
        <v>15.44</v>
      </c>
      <c r="X6210">
        <v>4.4822567758865848</v>
      </c>
    </row>
    <row r="6211" spans="5:24">
      <c r="E6211">
        <v>62.08</v>
      </c>
      <c r="F6211">
        <f t="shared" si="291"/>
        <v>5.6537912749868253</v>
      </c>
      <c r="T6211">
        <f t="shared" ca="1" si="289"/>
        <v>36.4</v>
      </c>
      <c r="U6211">
        <f t="shared" ca="1" si="290"/>
        <v>5.326106397860686</v>
      </c>
      <c r="W6211">
        <v>63.97</v>
      </c>
      <c r="X6211">
        <v>5.8576570216636359</v>
      </c>
    </row>
    <row r="6212" spans="5:24">
      <c r="E6212">
        <v>62.09</v>
      </c>
      <c r="F6212">
        <f t="shared" si="291"/>
        <v>5.6539226827889442</v>
      </c>
      <c r="T6212">
        <f t="shared" ca="1" si="289"/>
        <v>97.05</v>
      </c>
      <c r="U6212">
        <f t="shared" ca="1" si="290"/>
        <v>6.444096668494252</v>
      </c>
      <c r="W6212">
        <v>18.16</v>
      </c>
      <c r="X6212">
        <v>4.5907155564513804</v>
      </c>
    </row>
    <row r="6213" spans="5:24">
      <c r="E6213">
        <v>62.1</v>
      </c>
      <c r="F6213">
        <f t="shared" si="291"/>
        <v>5.6540541012236769</v>
      </c>
      <c r="T6213">
        <f t="shared" ref="T6213:T6276" ca="1" si="292">RANDBETWEEN(1,10000)/100</f>
        <v>31.08</v>
      </c>
      <c r="U6213">
        <f t="shared" ref="U6213:U6276" ca="1" si="293">NORMINV(T6213/100,$C$3,$C$4)</f>
        <v>5.2532079980146866</v>
      </c>
      <c r="W6213">
        <v>63.23</v>
      </c>
      <c r="X6213">
        <v>5.8379511509453517</v>
      </c>
    </row>
    <row r="6214" spans="5:24">
      <c r="E6214">
        <v>62.11</v>
      </c>
      <c r="F6214">
        <f t="shared" si="291"/>
        <v>5.6541855303018265</v>
      </c>
      <c r="T6214">
        <f t="shared" ca="1" si="292"/>
        <v>9.64</v>
      </c>
      <c r="U6214">
        <f t="shared" ca="1" si="293"/>
        <v>4.8488297314794551</v>
      </c>
      <c r="W6214">
        <v>55.64</v>
      </c>
      <c r="X6214">
        <v>5.6418480871615024</v>
      </c>
    </row>
    <row r="6215" spans="5:24">
      <c r="E6215">
        <v>62.12</v>
      </c>
      <c r="F6215">
        <f t="shared" si="291"/>
        <v>5.6543169700341966</v>
      </c>
      <c r="T6215">
        <f t="shared" ca="1" si="292"/>
        <v>65.849999999999994</v>
      </c>
      <c r="U6215">
        <f t="shared" ca="1" si="293"/>
        <v>5.7041863996749766</v>
      </c>
      <c r="W6215">
        <v>7.22</v>
      </c>
      <c r="X6215">
        <v>4.0403998572074507</v>
      </c>
    </row>
    <row r="6216" spans="5:24">
      <c r="E6216">
        <v>62.13</v>
      </c>
      <c r="F6216">
        <f t="shared" si="291"/>
        <v>5.6544484204316019</v>
      </c>
      <c r="T6216">
        <f t="shared" ca="1" si="292"/>
        <v>32.1</v>
      </c>
      <c r="U6216">
        <f t="shared" ca="1" si="293"/>
        <v>5.2675478562452032</v>
      </c>
      <c r="W6216">
        <v>73.16</v>
      </c>
      <c r="X6216">
        <v>6.1176592182045475</v>
      </c>
    </row>
    <row r="6217" spans="5:24">
      <c r="E6217">
        <v>62.14</v>
      </c>
      <c r="F6217">
        <f t="shared" si="291"/>
        <v>5.6545798815048594</v>
      </c>
      <c r="T6217">
        <f t="shared" ca="1" si="292"/>
        <v>38.47</v>
      </c>
      <c r="U6217">
        <f t="shared" ca="1" si="293"/>
        <v>5.3534200936167542</v>
      </c>
      <c r="W6217">
        <v>67.48</v>
      </c>
      <c r="X6217">
        <v>5.9532065727564323</v>
      </c>
    </row>
    <row r="6218" spans="5:24">
      <c r="E6218">
        <v>62.15</v>
      </c>
      <c r="F6218">
        <f t="shared" si="291"/>
        <v>5.6547113532647915</v>
      </c>
      <c r="T6218">
        <f t="shared" ca="1" si="292"/>
        <v>7.52</v>
      </c>
      <c r="U6218">
        <f t="shared" ca="1" si="293"/>
        <v>4.7809399844200016</v>
      </c>
      <c r="W6218">
        <v>82.72</v>
      </c>
      <c r="X6218">
        <v>6.4431581810706664</v>
      </c>
    </row>
    <row r="6219" spans="5:24">
      <c r="E6219">
        <v>62.16</v>
      </c>
      <c r="F6219">
        <f t="shared" si="291"/>
        <v>5.6548428357222287</v>
      </c>
      <c r="T6219">
        <f t="shared" ca="1" si="292"/>
        <v>20.75</v>
      </c>
      <c r="U6219">
        <f t="shared" ca="1" si="293"/>
        <v>5.0924368336494217</v>
      </c>
      <c r="W6219">
        <v>34.380000000000003</v>
      </c>
      <c r="X6219">
        <v>5.0978858234598281</v>
      </c>
    </row>
    <row r="6220" spans="5:24">
      <c r="E6220">
        <v>62.17</v>
      </c>
      <c r="F6220">
        <f t="shared" si="291"/>
        <v>5.654974328888005</v>
      </c>
      <c r="T6220">
        <f t="shared" ca="1" si="292"/>
        <v>21.22</v>
      </c>
      <c r="U6220">
        <f t="shared" ca="1" si="293"/>
        <v>5.1005944902961717</v>
      </c>
      <c r="W6220">
        <v>50.17</v>
      </c>
      <c r="X6220">
        <v>5.5042612809632603</v>
      </c>
    </row>
    <row r="6221" spans="5:24">
      <c r="E6221">
        <v>62.18</v>
      </c>
      <c r="F6221">
        <f t="shared" ref="F6221:F6284" si="294">NORMINV(E6221/100,$C$3,$C$4)</f>
        <v>5.6551058327729598</v>
      </c>
      <c r="T6221">
        <f t="shared" ca="1" si="292"/>
        <v>10.55</v>
      </c>
      <c r="U6221">
        <f t="shared" ca="1" si="293"/>
        <v>4.8745897858027183</v>
      </c>
      <c r="W6221">
        <v>84.3</v>
      </c>
      <c r="X6221">
        <v>6.5068642787985222</v>
      </c>
    </row>
    <row r="6222" spans="5:24">
      <c r="E6222">
        <v>62.19</v>
      </c>
      <c r="F6222">
        <f t="shared" si="294"/>
        <v>5.6552373473879394</v>
      </c>
      <c r="T6222">
        <f t="shared" ca="1" si="292"/>
        <v>64.010000000000005</v>
      </c>
      <c r="U6222">
        <f t="shared" ca="1" si="293"/>
        <v>5.6793630508183064</v>
      </c>
      <c r="W6222">
        <v>4.37</v>
      </c>
      <c r="X6222">
        <v>3.7907248816182872</v>
      </c>
    </row>
    <row r="6223" spans="5:24">
      <c r="E6223">
        <v>62.2</v>
      </c>
      <c r="F6223">
        <f t="shared" si="294"/>
        <v>5.6553688727437956</v>
      </c>
      <c r="T6223">
        <f t="shared" ca="1" si="292"/>
        <v>75.23</v>
      </c>
      <c r="U6223">
        <f t="shared" ca="1" si="293"/>
        <v>5.8408726640510773</v>
      </c>
      <c r="W6223">
        <v>5.6</v>
      </c>
      <c r="X6223">
        <v>3.9107324429486066</v>
      </c>
    </row>
    <row r="6224" spans="5:24">
      <c r="E6224">
        <v>62.21</v>
      </c>
      <c r="F6224">
        <f t="shared" si="294"/>
        <v>5.6555004088513856</v>
      </c>
      <c r="T6224">
        <f t="shared" ca="1" si="292"/>
        <v>3.22</v>
      </c>
      <c r="U6224">
        <f t="shared" ca="1" si="293"/>
        <v>4.5752997385530838</v>
      </c>
      <c r="W6224">
        <v>43.8</v>
      </c>
      <c r="X6224">
        <v>5.3439581072389499</v>
      </c>
    </row>
    <row r="6225" spans="5:24">
      <c r="E6225">
        <v>62.22</v>
      </c>
      <c r="F6225">
        <f t="shared" si="294"/>
        <v>5.6556319557215708</v>
      </c>
      <c r="T6225">
        <f t="shared" ca="1" si="292"/>
        <v>40.369999999999997</v>
      </c>
      <c r="U6225">
        <f t="shared" ca="1" si="293"/>
        <v>5.3781092183676398</v>
      </c>
      <c r="W6225">
        <v>83.75</v>
      </c>
      <c r="X6225">
        <v>6.484234960446325</v>
      </c>
    </row>
    <row r="6226" spans="5:24">
      <c r="E6226">
        <v>62.23</v>
      </c>
      <c r="F6226">
        <f t="shared" si="294"/>
        <v>5.6557635133652209</v>
      </c>
      <c r="T6226">
        <f t="shared" ca="1" si="292"/>
        <v>11.86</v>
      </c>
      <c r="U6226">
        <f t="shared" ca="1" si="293"/>
        <v>4.9089928161792074</v>
      </c>
      <c r="W6226">
        <v>67.61</v>
      </c>
      <c r="X6226">
        <v>5.9568205970363231</v>
      </c>
    </row>
    <row r="6227" spans="5:24">
      <c r="E6227">
        <v>62.24</v>
      </c>
      <c r="F6227">
        <f t="shared" si="294"/>
        <v>5.6558950817932097</v>
      </c>
      <c r="T6227">
        <f t="shared" ca="1" si="292"/>
        <v>41.75</v>
      </c>
      <c r="U6227">
        <f t="shared" ca="1" si="293"/>
        <v>5.3958533738548873</v>
      </c>
      <c r="W6227">
        <v>18.440000000000001</v>
      </c>
      <c r="X6227">
        <v>4.6012765816145897</v>
      </c>
    </row>
    <row r="6228" spans="5:24">
      <c r="E6228">
        <v>62.25</v>
      </c>
      <c r="F6228">
        <f t="shared" si="294"/>
        <v>5.6560266610164165</v>
      </c>
      <c r="T6228">
        <f t="shared" ca="1" si="292"/>
        <v>40.86</v>
      </c>
      <c r="U6228">
        <f t="shared" ca="1" si="293"/>
        <v>5.3844261119650119</v>
      </c>
      <c r="W6228">
        <v>30.12</v>
      </c>
      <c r="X6228">
        <v>4.9790476990415398</v>
      </c>
    </row>
    <row r="6229" spans="5:24">
      <c r="E6229">
        <v>62.26</v>
      </c>
      <c r="F6229">
        <f t="shared" si="294"/>
        <v>5.656158251045726</v>
      </c>
      <c r="T6229">
        <f t="shared" ca="1" si="292"/>
        <v>73.66</v>
      </c>
      <c r="U6229">
        <f t="shared" ca="1" si="293"/>
        <v>5.8164491944301027</v>
      </c>
      <c r="W6229">
        <v>12.25</v>
      </c>
      <c r="X6229">
        <v>4.3374201251563775</v>
      </c>
    </row>
    <row r="6230" spans="5:24">
      <c r="E6230">
        <v>62.27</v>
      </c>
      <c r="F6230">
        <f t="shared" si="294"/>
        <v>5.6562898518920299</v>
      </c>
      <c r="T6230">
        <f t="shared" ca="1" si="292"/>
        <v>16.88</v>
      </c>
      <c r="U6230">
        <f t="shared" ca="1" si="293"/>
        <v>5.0205409443231632</v>
      </c>
      <c r="W6230">
        <v>19.39</v>
      </c>
      <c r="X6230">
        <v>4.6363860531282866</v>
      </c>
    </row>
    <row r="6231" spans="5:24">
      <c r="E6231">
        <v>62.28</v>
      </c>
      <c r="F6231">
        <f t="shared" si="294"/>
        <v>5.6564214635662244</v>
      </c>
      <c r="T6231">
        <f t="shared" ca="1" si="292"/>
        <v>43.65</v>
      </c>
      <c r="U6231">
        <f t="shared" ca="1" si="293"/>
        <v>5.4200754848310959</v>
      </c>
      <c r="W6231">
        <v>81.17</v>
      </c>
      <c r="X6231">
        <v>6.3841782453409301</v>
      </c>
    </row>
    <row r="6232" spans="5:24">
      <c r="E6232">
        <v>62.29</v>
      </c>
      <c r="F6232">
        <f t="shared" si="294"/>
        <v>5.6565530860792128</v>
      </c>
      <c r="T6232">
        <f t="shared" ca="1" si="292"/>
        <v>47.5</v>
      </c>
      <c r="U6232">
        <f t="shared" ca="1" si="293"/>
        <v>5.4686466110283929</v>
      </c>
      <c r="W6232">
        <v>90.88</v>
      </c>
      <c r="X6232">
        <v>6.8334017452136084</v>
      </c>
    </row>
    <row r="6233" spans="5:24">
      <c r="E6233">
        <v>62.3</v>
      </c>
      <c r="F6233">
        <f t="shared" si="294"/>
        <v>5.6566847194419028</v>
      </c>
      <c r="T6233">
        <f t="shared" ca="1" si="292"/>
        <v>66.08</v>
      </c>
      <c r="U6233">
        <f t="shared" ca="1" si="293"/>
        <v>5.7073237297120745</v>
      </c>
      <c r="W6233">
        <v>28.02</v>
      </c>
      <c r="X6233">
        <v>4.9177525257750831</v>
      </c>
    </row>
    <row r="6234" spans="5:24">
      <c r="E6234">
        <v>62.31</v>
      </c>
      <c r="F6234">
        <f t="shared" si="294"/>
        <v>5.6568163636652082</v>
      </c>
      <c r="T6234">
        <f t="shared" ca="1" si="292"/>
        <v>24.11</v>
      </c>
      <c r="U6234">
        <f t="shared" ca="1" si="293"/>
        <v>5.1486157252524176</v>
      </c>
      <c r="W6234">
        <v>3.24</v>
      </c>
      <c r="X6234">
        <v>3.6533645999008324</v>
      </c>
    </row>
    <row r="6235" spans="5:24">
      <c r="E6235">
        <v>62.32</v>
      </c>
      <c r="F6235">
        <f t="shared" si="294"/>
        <v>5.6569480187600476</v>
      </c>
      <c r="T6235">
        <f t="shared" ca="1" si="292"/>
        <v>84.5</v>
      </c>
      <c r="U6235">
        <f t="shared" ca="1" si="293"/>
        <v>6.0076110166085135</v>
      </c>
      <c r="W6235">
        <v>86.74</v>
      </c>
      <c r="X6235">
        <v>6.6141846015898604</v>
      </c>
    </row>
    <row r="6236" spans="5:24">
      <c r="E6236">
        <v>62.33</v>
      </c>
      <c r="F6236">
        <f t="shared" si="294"/>
        <v>5.6570796847373472</v>
      </c>
      <c r="T6236">
        <f t="shared" ca="1" si="292"/>
        <v>79.78</v>
      </c>
      <c r="U6236">
        <f t="shared" ca="1" si="293"/>
        <v>5.9168944068674394</v>
      </c>
      <c r="W6236">
        <v>51.31</v>
      </c>
      <c r="X6236">
        <v>5.5328427337184465</v>
      </c>
    </row>
    <row r="6237" spans="5:24">
      <c r="E6237">
        <v>62.34</v>
      </c>
      <c r="F6237">
        <f t="shared" si="294"/>
        <v>5.6572113616080371</v>
      </c>
      <c r="T6237">
        <f t="shared" ca="1" si="292"/>
        <v>40.5</v>
      </c>
      <c r="U6237">
        <f t="shared" ca="1" si="293"/>
        <v>5.3797869844288462</v>
      </c>
      <c r="W6237">
        <v>60.86</v>
      </c>
      <c r="X6237">
        <v>5.7756720043553171</v>
      </c>
    </row>
    <row r="6238" spans="5:24">
      <c r="E6238">
        <v>62.35</v>
      </c>
      <c r="F6238">
        <f t="shared" si="294"/>
        <v>5.657343049383055</v>
      </c>
      <c r="T6238">
        <f t="shared" ca="1" si="292"/>
        <v>41.56</v>
      </c>
      <c r="U6238">
        <f t="shared" ca="1" si="293"/>
        <v>5.3934186110742104</v>
      </c>
      <c r="W6238">
        <v>18.79</v>
      </c>
      <c r="X6238">
        <v>4.6143385732530966</v>
      </c>
    </row>
    <row r="6239" spans="5:24">
      <c r="E6239">
        <v>62.36</v>
      </c>
      <c r="F6239">
        <f t="shared" si="294"/>
        <v>5.6574747480733425</v>
      </c>
      <c r="T6239">
        <f t="shared" ca="1" si="292"/>
        <v>13.37</v>
      </c>
      <c r="U6239">
        <f t="shared" ca="1" si="293"/>
        <v>4.9454650167747962</v>
      </c>
      <c r="W6239">
        <v>53.91</v>
      </c>
      <c r="X6239">
        <v>5.5981666046212553</v>
      </c>
    </row>
    <row r="6240" spans="5:24">
      <c r="E6240">
        <v>62.37</v>
      </c>
      <c r="F6240">
        <f t="shared" si="294"/>
        <v>5.6576064576898482</v>
      </c>
      <c r="T6240">
        <f t="shared" ca="1" si="292"/>
        <v>95.96</v>
      </c>
      <c r="U6240">
        <f t="shared" ca="1" si="293"/>
        <v>6.373031515031947</v>
      </c>
      <c r="W6240">
        <v>26.69</v>
      </c>
      <c r="X6240">
        <v>4.8777842333311723</v>
      </c>
    </row>
    <row r="6241" spans="5:24">
      <c r="E6241">
        <v>62.38</v>
      </c>
      <c r="F6241">
        <f t="shared" si="294"/>
        <v>5.6577381782435259</v>
      </c>
      <c r="T6241">
        <f t="shared" ca="1" si="292"/>
        <v>49.13</v>
      </c>
      <c r="U6241">
        <f t="shared" ca="1" si="293"/>
        <v>5.4890953025976845</v>
      </c>
      <c r="W6241">
        <v>95.09</v>
      </c>
      <c r="X6241">
        <v>7.1536433461515578</v>
      </c>
    </row>
    <row r="6242" spans="5:24">
      <c r="E6242">
        <v>62.39</v>
      </c>
      <c r="F6242">
        <f t="shared" si="294"/>
        <v>5.6578699097453349</v>
      </c>
      <c r="T6242">
        <f t="shared" ca="1" si="292"/>
        <v>22.61</v>
      </c>
      <c r="U6242">
        <f t="shared" ca="1" si="293"/>
        <v>5.1241238232002235</v>
      </c>
      <c r="W6242">
        <v>58.62</v>
      </c>
      <c r="X6242">
        <v>5.7177806779525051</v>
      </c>
    </row>
    <row r="6243" spans="5:24">
      <c r="E6243">
        <v>62.4</v>
      </c>
      <c r="F6243">
        <f t="shared" si="294"/>
        <v>5.6580016522062415</v>
      </c>
      <c r="T6243">
        <f t="shared" ca="1" si="292"/>
        <v>84.19</v>
      </c>
      <c r="U6243">
        <f t="shared" ca="1" si="293"/>
        <v>6.0011486771239912</v>
      </c>
      <c r="W6243">
        <v>30.57</v>
      </c>
      <c r="X6243">
        <v>4.9919239349094937</v>
      </c>
    </row>
    <row r="6244" spans="5:24">
      <c r="E6244">
        <v>62.41</v>
      </c>
      <c r="F6244">
        <f t="shared" si="294"/>
        <v>5.6581334056372157</v>
      </c>
      <c r="T6244">
        <f t="shared" ca="1" si="292"/>
        <v>50.13</v>
      </c>
      <c r="U6244">
        <f t="shared" ca="1" si="293"/>
        <v>5.501629311262012</v>
      </c>
      <c r="W6244">
        <v>91.81</v>
      </c>
      <c r="X6244">
        <v>6.8924043102102193</v>
      </c>
    </row>
    <row r="6245" spans="5:24">
      <c r="E6245">
        <v>62.42</v>
      </c>
      <c r="F6245">
        <f t="shared" si="294"/>
        <v>5.6582651700492361</v>
      </c>
      <c r="T6245">
        <f t="shared" ca="1" si="292"/>
        <v>79.98</v>
      </c>
      <c r="U6245">
        <f t="shared" ca="1" si="293"/>
        <v>5.9204535326572802</v>
      </c>
      <c r="W6245">
        <v>82.87</v>
      </c>
      <c r="X6245">
        <v>6.4490405278050797</v>
      </c>
    </row>
    <row r="6246" spans="5:24">
      <c r="E6246">
        <v>62.43</v>
      </c>
      <c r="F6246">
        <f t="shared" si="294"/>
        <v>5.6583969454532843</v>
      </c>
      <c r="T6246">
        <f t="shared" ca="1" si="292"/>
        <v>37.14</v>
      </c>
      <c r="U6246">
        <f t="shared" ca="1" si="293"/>
        <v>5.3359261569104133</v>
      </c>
      <c r="W6246">
        <v>79.14</v>
      </c>
      <c r="X6246">
        <v>6.311288521974296</v>
      </c>
    </row>
    <row r="6247" spans="5:24">
      <c r="E6247">
        <v>62.44</v>
      </c>
      <c r="F6247">
        <f t="shared" si="294"/>
        <v>5.6585287318603488</v>
      </c>
      <c r="T6247">
        <f t="shared" ca="1" si="292"/>
        <v>2.99</v>
      </c>
      <c r="U6247">
        <f t="shared" ca="1" si="293"/>
        <v>4.5588673374011499</v>
      </c>
      <c r="W6247">
        <v>76.92</v>
      </c>
      <c r="X6247">
        <v>6.2362147782501181</v>
      </c>
    </row>
    <row r="6248" spans="5:24">
      <c r="E6248">
        <v>62.45</v>
      </c>
      <c r="F6248">
        <f t="shared" si="294"/>
        <v>5.6586605292814252</v>
      </c>
      <c r="T6248">
        <f t="shared" ca="1" si="292"/>
        <v>42.53</v>
      </c>
      <c r="U6248">
        <f t="shared" ca="1" si="293"/>
        <v>5.4058235377798649</v>
      </c>
      <c r="W6248">
        <v>48.74</v>
      </c>
      <c r="X6248">
        <v>5.4684112310486626</v>
      </c>
    </row>
    <row r="6249" spans="5:24">
      <c r="E6249">
        <v>62.46</v>
      </c>
      <c r="F6249">
        <f t="shared" si="294"/>
        <v>5.6587923377275127</v>
      </c>
      <c r="T6249">
        <f t="shared" ca="1" si="292"/>
        <v>29.48</v>
      </c>
      <c r="U6249">
        <f t="shared" ca="1" si="293"/>
        <v>5.2302921135414575</v>
      </c>
      <c r="W6249">
        <v>19.53</v>
      </c>
      <c r="X6249">
        <v>4.6414702314123426</v>
      </c>
    </row>
    <row r="6250" spans="5:24">
      <c r="E6250">
        <v>62.47</v>
      </c>
      <c r="F6250">
        <f t="shared" si="294"/>
        <v>5.6589241572096185</v>
      </c>
      <c r="T6250">
        <f t="shared" ca="1" si="292"/>
        <v>97.34</v>
      </c>
      <c r="U6250">
        <f t="shared" ca="1" si="293"/>
        <v>6.4666469615704143</v>
      </c>
      <c r="W6250">
        <v>30.03</v>
      </c>
      <c r="X6250">
        <v>4.9764621233533832</v>
      </c>
    </row>
    <row r="6251" spans="5:24">
      <c r="E6251">
        <v>62.48</v>
      </c>
      <c r="F6251">
        <f t="shared" si="294"/>
        <v>5.6590559877387525</v>
      </c>
      <c r="T6251">
        <f t="shared" ca="1" si="292"/>
        <v>93.73</v>
      </c>
      <c r="U6251">
        <f t="shared" ca="1" si="293"/>
        <v>6.2662481701662571</v>
      </c>
      <c r="W6251">
        <v>2.14</v>
      </c>
      <c r="X6251">
        <v>3.4743435262749376</v>
      </c>
    </row>
    <row r="6252" spans="5:24">
      <c r="E6252">
        <v>62.49</v>
      </c>
      <c r="F6252">
        <f t="shared" si="294"/>
        <v>5.6591878293259352</v>
      </c>
      <c r="T6252">
        <f t="shared" ca="1" si="292"/>
        <v>19.79</v>
      </c>
      <c r="U6252">
        <f t="shared" ca="1" si="293"/>
        <v>5.0754269490064843</v>
      </c>
      <c r="W6252">
        <v>41.07</v>
      </c>
      <c r="X6252">
        <v>5.2742553131684025</v>
      </c>
    </row>
    <row r="6253" spans="5:24">
      <c r="E6253">
        <v>62.5</v>
      </c>
      <c r="F6253">
        <f t="shared" si="294"/>
        <v>5.6593196819821872</v>
      </c>
      <c r="T6253">
        <f t="shared" ca="1" si="292"/>
        <v>97.12</v>
      </c>
      <c r="U6253">
        <f t="shared" ca="1" si="293"/>
        <v>6.4493649429822879</v>
      </c>
      <c r="W6253">
        <v>34.340000000000003</v>
      </c>
      <c r="X6253">
        <v>5.0967985050300131</v>
      </c>
    </row>
    <row r="6254" spans="5:24">
      <c r="E6254">
        <v>62.51</v>
      </c>
      <c r="F6254">
        <f t="shared" si="294"/>
        <v>5.6594515457185404</v>
      </c>
      <c r="T6254">
        <f t="shared" ca="1" si="292"/>
        <v>75.319999999999993</v>
      </c>
      <c r="U6254">
        <f t="shared" ca="1" si="293"/>
        <v>5.8422971222010212</v>
      </c>
      <c r="W6254">
        <v>90.29</v>
      </c>
      <c r="X6254">
        <v>6.7982541969346144</v>
      </c>
    </row>
    <row r="6255" spans="5:24">
      <c r="E6255">
        <v>62.52</v>
      </c>
      <c r="F6255">
        <f t="shared" si="294"/>
        <v>5.6595834205460287</v>
      </c>
      <c r="T6255">
        <f t="shared" ca="1" si="292"/>
        <v>96.13</v>
      </c>
      <c r="U6255">
        <f t="shared" ca="1" si="293"/>
        <v>6.3829876286726668</v>
      </c>
      <c r="W6255">
        <v>19.82</v>
      </c>
      <c r="X6255">
        <v>4.6519318175010964</v>
      </c>
    </row>
    <row r="6256" spans="5:24">
      <c r="E6256">
        <v>62.53</v>
      </c>
      <c r="F6256">
        <f t="shared" si="294"/>
        <v>5.6597153064756949</v>
      </c>
      <c r="T6256">
        <f t="shared" ca="1" si="292"/>
        <v>17.23</v>
      </c>
      <c r="U6256">
        <f t="shared" ca="1" si="293"/>
        <v>5.0274423353034408</v>
      </c>
      <c r="W6256">
        <v>34.76</v>
      </c>
      <c r="X6256">
        <v>5.1081918868781973</v>
      </c>
    </row>
    <row r="6257" spans="5:24">
      <c r="E6257">
        <v>62.54</v>
      </c>
      <c r="F6257">
        <f t="shared" si="294"/>
        <v>5.6598472035185834</v>
      </c>
      <c r="T6257">
        <f t="shared" ca="1" si="292"/>
        <v>39.57</v>
      </c>
      <c r="U6257">
        <f t="shared" ca="1" si="293"/>
        <v>5.3677534623512715</v>
      </c>
      <c r="W6257">
        <v>9.08</v>
      </c>
      <c r="X6257">
        <v>4.1641551803524841</v>
      </c>
    </row>
    <row r="6258" spans="5:24">
      <c r="E6258">
        <v>62.55</v>
      </c>
      <c r="F6258">
        <f t="shared" si="294"/>
        <v>5.6599791116857494</v>
      </c>
      <c r="T6258">
        <f t="shared" ca="1" si="292"/>
        <v>53.02</v>
      </c>
      <c r="U6258">
        <f t="shared" ca="1" si="293"/>
        <v>5.5378863097226496</v>
      </c>
      <c r="W6258">
        <v>39.229999999999997</v>
      </c>
      <c r="X6258">
        <v>5.2266705771995792</v>
      </c>
    </row>
    <row r="6259" spans="5:24">
      <c r="E6259">
        <v>62.56</v>
      </c>
      <c r="F6259">
        <f t="shared" si="294"/>
        <v>5.6601110309882516</v>
      </c>
      <c r="T6259">
        <f t="shared" ca="1" si="292"/>
        <v>60.6</v>
      </c>
      <c r="U6259">
        <f t="shared" ca="1" si="293"/>
        <v>5.6344543122268549</v>
      </c>
      <c r="W6259">
        <v>88.37</v>
      </c>
      <c r="X6259">
        <v>6.6936880927015086</v>
      </c>
    </row>
    <row r="6260" spans="5:24">
      <c r="E6260">
        <v>62.57</v>
      </c>
      <c r="F6260">
        <f t="shared" si="294"/>
        <v>5.6602429614371532</v>
      </c>
      <c r="T6260">
        <f t="shared" ca="1" si="292"/>
        <v>95.07</v>
      </c>
      <c r="U6260">
        <f t="shared" ca="1" si="293"/>
        <v>6.3258395143396484</v>
      </c>
      <c r="W6260">
        <v>4.3499999999999996</v>
      </c>
      <c r="X6260">
        <v>3.7885604422906418</v>
      </c>
    </row>
    <row r="6261" spans="5:24">
      <c r="E6261">
        <v>62.58</v>
      </c>
      <c r="F6261">
        <f t="shared" si="294"/>
        <v>5.6603749030435262</v>
      </c>
      <c r="T6261">
        <f t="shared" ca="1" si="292"/>
        <v>41.19</v>
      </c>
      <c r="U6261">
        <f t="shared" ca="1" si="293"/>
        <v>5.388669913156817</v>
      </c>
      <c r="W6261">
        <v>17.47</v>
      </c>
      <c r="X6261">
        <v>4.564246270873622</v>
      </c>
    </row>
    <row r="6262" spans="5:24">
      <c r="E6262">
        <v>62.59</v>
      </c>
      <c r="F6262">
        <f t="shared" si="294"/>
        <v>5.660506855818447</v>
      </c>
      <c r="T6262">
        <f t="shared" ca="1" si="292"/>
        <v>74.64</v>
      </c>
      <c r="U6262">
        <f t="shared" ca="1" si="293"/>
        <v>5.8316019297431723</v>
      </c>
      <c r="W6262">
        <v>90.81</v>
      </c>
      <c r="X6262">
        <v>6.8291454135482903</v>
      </c>
    </row>
    <row r="6263" spans="5:24">
      <c r="E6263">
        <v>62.6</v>
      </c>
      <c r="F6263">
        <f t="shared" si="294"/>
        <v>5.6606388197729984</v>
      </c>
      <c r="T6263">
        <f t="shared" ca="1" si="292"/>
        <v>82.17</v>
      </c>
      <c r="U6263">
        <f t="shared" ca="1" si="293"/>
        <v>5.9609315391732149</v>
      </c>
      <c r="W6263">
        <v>96.42</v>
      </c>
      <c r="X6263">
        <v>7.3016531082359872</v>
      </c>
    </row>
    <row r="6264" spans="5:24">
      <c r="E6264">
        <v>62.61</v>
      </c>
      <c r="F6264">
        <f t="shared" si="294"/>
        <v>5.6607707949182675</v>
      </c>
      <c r="T6264">
        <f t="shared" ca="1" si="292"/>
        <v>19.22</v>
      </c>
      <c r="U6264">
        <f t="shared" ca="1" si="293"/>
        <v>5.0650911161281389</v>
      </c>
      <c r="W6264">
        <v>19.78</v>
      </c>
      <c r="X6264">
        <v>4.6504943722157908</v>
      </c>
    </row>
    <row r="6265" spans="5:24">
      <c r="E6265">
        <v>62.62</v>
      </c>
      <c r="F6265">
        <f t="shared" si="294"/>
        <v>5.6609027812653503</v>
      </c>
      <c r="T6265">
        <f t="shared" ca="1" si="292"/>
        <v>47.43</v>
      </c>
      <c r="U6265">
        <f t="shared" ca="1" si="293"/>
        <v>5.4677675156517838</v>
      </c>
      <c r="W6265">
        <v>77.77</v>
      </c>
      <c r="X6265">
        <v>6.2644485264142311</v>
      </c>
    </row>
    <row r="6266" spans="5:24">
      <c r="E6266">
        <v>62.63</v>
      </c>
      <c r="F6266">
        <f t="shared" si="294"/>
        <v>5.6610347788253454</v>
      </c>
      <c r="T6266">
        <f t="shared" ca="1" si="292"/>
        <v>37.619999999999997</v>
      </c>
      <c r="U6266">
        <f t="shared" ca="1" si="293"/>
        <v>5.3422618217564741</v>
      </c>
      <c r="W6266">
        <v>37.57</v>
      </c>
      <c r="X6266">
        <v>5.1832061090934314</v>
      </c>
    </row>
    <row r="6267" spans="5:24">
      <c r="E6267">
        <v>62.64</v>
      </c>
      <c r="F6267">
        <f t="shared" si="294"/>
        <v>5.6611667876093605</v>
      </c>
      <c r="T6267">
        <f t="shared" ca="1" si="292"/>
        <v>76.2</v>
      </c>
      <c r="U6267">
        <f t="shared" ca="1" si="293"/>
        <v>5.8563753801100216</v>
      </c>
      <c r="W6267">
        <v>79.87</v>
      </c>
      <c r="X6267">
        <v>6.336986778290818</v>
      </c>
    </row>
    <row r="6268" spans="5:24">
      <c r="E6268">
        <v>62.65</v>
      </c>
      <c r="F6268">
        <f t="shared" si="294"/>
        <v>5.6612988076285076</v>
      </c>
      <c r="T6268">
        <f t="shared" ca="1" si="292"/>
        <v>37.049999999999997</v>
      </c>
      <c r="U6268">
        <f t="shared" ca="1" si="293"/>
        <v>5.3347353120979299</v>
      </c>
      <c r="W6268">
        <v>17.149999999999999</v>
      </c>
      <c r="X6268">
        <v>4.551745680573112</v>
      </c>
    </row>
    <row r="6269" spans="5:24">
      <c r="E6269">
        <v>62.66</v>
      </c>
      <c r="F6269">
        <f t="shared" si="294"/>
        <v>5.6614308388939047</v>
      </c>
      <c r="T6269">
        <f t="shared" ca="1" si="292"/>
        <v>92.18</v>
      </c>
      <c r="U6269">
        <f t="shared" ca="1" si="293"/>
        <v>6.208641848003289</v>
      </c>
      <c r="W6269">
        <v>92.42</v>
      </c>
      <c r="X6269">
        <v>6.9339028095622144</v>
      </c>
    </row>
    <row r="6270" spans="5:24">
      <c r="E6270">
        <v>62.67</v>
      </c>
      <c r="F6270">
        <f t="shared" si="294"/>
        <v>5.6615628814166765</v>
      </c>
      <c r="T6270">
        <f t="shared" ca="1" si="292"/>
        <v>14.5</v>
      </c>
      <c r="U6270">
        <f t="shared" ca="1" si="293"/>
        <v>4.970939191157612</v>
      </c>
      <c r="W6270">
        <v>64.989999999999995</v>
      </c>
      <c r="X6270">
        <v>5.8850505013186671</v>
      </c>
    </row>
    <row r="6271" spans="5:24">
      <c r="E6271">
        <v>62.68</v>
      </c>
      <c r="F6271">
        <f t="shared" si="294"/>
        <v>5.6616949352079518</v>
      </c>
      <c r="T6271">
        <f t="shared" ca="1" si="292"/>
        <v>95.05</v>
      </c>
      <c r="U6271">
        <f t="shared" ca="1" si="293"/>
        <v>6.3248605318416811</v>
      </c>
      <c r="W6271">
        <v>87.03</v>
      </c>
      <c r="X6271">
        <v>6.6278104006259868</v>
      </c>
    </row>
    <row r="6272" spans="5:24">
      <c r="E6272">
        <v>62.69</v>
      </c>
      <c r="F6272">
        <f t="shared" si="294"/>
        <v>5.6618270002788673</v>
      </c>
      <c r="T6272">
        <f t="shared" ca="1" si="292"/>
        <v>60.27</v>
      </c>
      <c r="U6272">
        <f t="shared" ca="1" si="293"/>
        <v>5.6301709856771494</v>
      </c>
      <c r="W6272">
        <v>39.81</v>
      </c>
      <c r="X6272">
        <v>5.2417318950649952</v>
      </c>
    </row>
    <row r="6273" spans="5:24">
      <c r="E6273">
        <v>62.7</v>
      </c>
      <c r="F6273">
        <f t="shared" si="294"/>
        <v>5.6619590766405663</v>
      </c>
      <c r="T6273">
        <f t="shared" ca="1" si="292"/>
        <v>47.07</v>
      </c>
      <c r="U6273">
        <f t="shared" ca="1" si="293"/>
        <v>5.4632448198158396</v>
      </c>
      <c r="W6273">
        <v>75.94</v>
      </c>
      <c r="X6273">
        <v>6.2043738285636003</v>
      </c>
    </row>
    <row r="6274" spans="5:24">
      <c r="E6274">
        <v>62.71</v>
      </c>
      <c r="F6274">
        <f t="shared" si="294"/>
        <v>5.6620911643041962</v>
      </c>
      <c r="T6274">
        <f t="shared" ca="1" si="292"/>
        <v>44.74</v>
      </c>
      <c r="U6274">
        <f t="shared" ca="1" si="293"/>
        <v>5.433883499955809</v>
      </c>
      <c r="W6274">
        <v>43.89</v>
      </c>
      <c r="X6274">
        <v>5.346241301103146</v>
      </c>
    </row>
    <row r="6275" spans="5:24">
      <c r="E6275">
        <v>62.72</v>
      </c>
      <c r="F6275">
        <f t="shared" si="294"/>
        <v>5.6622232632809109</v>
      </c>
      <c r="T6275">
        <f t="shared" ca="1" si="292"/>
        <v>99.23</v>
      </c>
      <c r="U6275">
        <f t="shared" ca="1" si="293"/>
        <v>6.7114165509446337</v>
      </c>
      <c r="W6275">
        <v>97.02</v>
      </c>
      <c r="X6275">
        <v>7.3837411304686169</v>
      </c>
    </row>
    <row r="6276" spans="5:24">
      <c r="E6276">
        <v>62.73</v>
      </c>
      <c r="F6276">
        <f t="shared" si="294"/>
        <v>5.662355373581871</v>
      </c>
      <c r="T6276">
        <f t="shared" ca="1" si="292"/>
        <v>23.36</v>
      </c>
      <c r="U6276">
        <f t="shared" ca="1" si="293"/>
        <v>5.1364788144982807</v>
      </c>
      <c r="W6276">
        <v>8.2200000000000006</v>
      </c>
      <c r="X6276">
        <v>4.1095754636470243</v>
      </c>
    </row>
    <row r="6277" spans="5:24">
      <c r="E6277">
        <v>62.74</v>
      </c>
      <c r="F6277">
        <f t="shared" si="294"/>
        <v>5.662487495218242</v>
      </c>
      <c r="T6277">
        <f t="shared" ref="T6277:T6340" ca="1" si="295">RANDBETWEEN(1,10000)/100</f>
        <v>98.33</v>
      </c>
      <c r="U6277">
        <f t="shared" ref="U6277:U6340" ca="1" si="296">NORMINV(T6277/100,$C$3,$C$4)</f>
        <v>6.5636208861394474</v>
      </c>
      <c r="W6277">
        <v>58.27</v>
      </c>
      <c r="X6277">
        <v>5.708805599398775</v>
      </c>
    </row>
    <row r="6278" spans="5:24">
      <c r="E6278">
        <v>62.75</v>
      </c>
      <c r="F6278">
        <f t="shared" si="294"/>
        <v>5.6626196282011971</v>
      </c>
      <c r="T6278">
        <f t="shared" ca="1" si="295"/>
        <v>54.1</v>
      </c>
      <c r="U6278">
        <f t="shared" ca="1" si="296"/>
        <v>5.5514766721275022</v>
      </c>
      <c r="W6278">
        <v>98.01</v>
      </c>
      <c r="X6278">
        <v>7.5558186466124058</v>
      </c>
    </row>
    <row r="6279" spans="5:24">
      <c r="E6279">
        <v>62.76</v>
      </c>
      <c r="F6279">
        <f t="shared" si="294"/>
        <v>5.662751772541915</v>
      </c>
      <c r="T6279">
        <f t="shared" ca="1" si="295"/>
        <v>40.03</v>
      </c>
      <c r="U6279">
        <f t="shared" ca="1" si="296"/>
        <v>5.3737146667861531</v>
      </c>
      <c r="W6279">
        <v>14.22</v>
      </c>
      <c r="X6279">
        <v>4.4295126500278617</v>
      </c>
    </row>
    <row r="6280" spans="5:24">
      <c r="E6280">
        <v>62.77</v>
      </c>
      <c r="F6280">
        <f t="shared" si="294"/>
        <v>5.6628839282515795</v>
      </c>
      <c r="T6280">
        <f t="shared" ca="1" si="295"/>
        <v>34.659999999999997</v>
      </c>
      <c r="U6280">
        <f t="shared" ca="1" si="296"/>
        <v>5.3027419208691446</v>
      </c>
      <c r="W6280">
        <v>50.6</v>
      </c>
      <c r="X6280">
        <v>5.5150403366786351</v>
      </c>
    </row>
    <row r="6281" spans="5:24">
      <c r="E6281">
        <v>62.78</v>
      </c>
      <c r="F6281">
        <f t="shared" si="294"/>
        <v>5.6630160953413808</v>
      </c>
      <c r="T6281">
        <f t="shared" ca="1" si="295"/>
        <v>84.64</v>
      </c>
      <c r="U6281">
        <f t="shared" ca="1" si="296"/>
        <v>6.0105574548181728</v>
      </c>
      <c r="W6281">
        <v>51.92</v>
      </c>
      <c r="X6281">
        <v>5.5481458569455269</v>
      </c>
    </row>
    <row r="6282" spans="5:24">
      <c r="E6282">
        <v>62.79</v>
      </c>
      <c r="F6282">
        <f t="shared" si="294"/>
        <v>5.6631482738225154</v>
      </c>
      <c r="T6282">
        <f t="shared" ca="1" si="295"/>
        <v>62.58</v>
      </c>
      <c r="U6282">
        <f t="shared" ca="1" si="296"/>
        <v>5.6603749030435262</v>
      </c>
      <c r="W6282">
        <v>46.17</v>
      </c>
      <c r="X6282">
        <v>5.4038481856483704</v>
      </c>
    </row>
    <row r="6283" spans="5:24">
      <c r="E6283">
        <v>62.8</v>
      </c>
      <c r="F6283">
        <f t="shared" si="294"/>
        <v>5.6632804637061867</v>
      </c>
      <c r="T6283">
        <f t="shared" ca="1" si="295"/>
        <v>26.79</v>
      </c>
      <c r="U6283">
        <f t="shared" ca="1" si="296"/>
        <v>5.1904116807044822</v>
      </c>
      <c r="W6283">
        <v>26.38</v>
      </c>
      <c r="X6283">
        <v>4.868326121081517</v>
      </c>
    </row>
    <row r="6284" spans="5:24">
      <c r="E6284">
        <v>62.81</v>
      </c>
      <c r="F6284">
        <f t="shared" si="294"/>
        <v>5.6634126650036025</v>
      </c>
      <c r="T6284">
        <f t="shared" ca="1" si="295"/>
        <v>2.0099999999999998</v>
      </c>
      <c r="U6284">
        <f t="shared" ca="1" si="296"/>
        <v>4.4741560323506491</v>
      </c>
      <c r="W6284">
        <v>44.58</v>
      </c>
      <c r="X6284">
        <v>5.3637200834207794</v>
      </c>
    </row>
    <row r="6285" spans="5:24">
      <c r="E6285">
        <v>62.82</v>
      </c>
      <c r="F6285">
        <f t="shared" ref="F6285:F6348" si="297">NORMINV(E6285/100,$C$3,$C$4)</f>
        <v>5.663544877725978</v>
      </c>
      <c r="T6285">
        <f t="shared" ca="1" si="295"/>
        <v>55.75</v>
      </c>
      <c r="U6285">
        <f t="shared" ca="1" si="296"/>
        <v>5.5723169058744109</v>
      </c>
      <c r="W6285">
        <v>88.86</v>
      </c>
      <c r="X6285">
        <v>6.7191164424995797</v>
      </c>
    </row>
    <row r="6286" spans="5:24">
      <c r="E6286">
        <v>62.83</v>
      </c>
      <c r="F6286">
        <f t="shared" si="297"/>
        <v>5.6636771018845344</v>
      </c>
      <c r="T6286">
        <f t="shared" ca="1" si="295"/>
        <v>46.68</v>
      </c>
      <c r="U6286">
        <f t="shared" ca="1" si="296"/>
        <v>5.4583418249533517</v>
      </c>
      <c r="W6286">
        <v>3.57</v>
      </c>
      <c r="X6286">
        <v>3.6970750371356464</v>
      </c>
    </row>
    <row r="6287" spans="5:24">
      <c r="E6287">
        <v>62.84</v>
      </c>
      <c r="F6287">
        <f t="shared" si="297"/>
        <v>5.6638093374904974</v>
      </c>
      <c r="T6287">
        <f t="shared" ca="1" si="295"/>
        <v>2.34</v>
      </c>
      <c r="U6287">
        <f t="shared" ca="1" si="296"/>
        <v>4.5059471449794541</v>
      </c>
      <c r="W6287">
        <v>58.45</v>
      </c>
      <c r="X6287">
        <v>5.7134192077291921</v>
      </c>
    </row>
    <row r="6288" spans="5:24">
      <c r="E6288">
        <v>62.85</v>
      </c>
      <c r="F6288">
        <f t="shared" si="297"/>
        <v>5.6639415845551024</v>
      </c>
      <c r="T6288">
        <f t="shared" ca="1" si="295"/>
        <v>23.3</v>
      </c>
      <c r="U6288">
        <f t="shared" ca="1" si="296"/>
        <v>5.1354986410973904</v>
      </c>
      <c r="W6288">
        <v>76.48</v>
      </c>
      <c r="X6288">
        <v>6.2218283778282384</v>
      </c>
    </row>
    <row r="6289" spans="5:24">
      <c r="E6289">
        <v>62.86</v>
      </c>
      <c r="F6289">
        <f t="shared" si="297"/>
        <v>5.6640738430895867</v>
      </c>
      <c r="T6289">
        <f t="shared" ca="1" si="295"/>
        <v>15.34</v>
      </c>
      <c r="U6289">
        <f t="shared" ca="1" si="296"/>
        <v>4.9890201767800875</v>
      </c>
      <c r="W6289">
        <v>60.14</v>
      </c>
      <c r="X6289">
        <v>5.7569725028359811</v>
      </c>
    </row>
    <row r="6290" spans="5:24">
      <c r="E6290">
        <v>62.87</v>
      </c>
      <c r="F6290">
        <f t="shared" si="297"/>
        <v>5.6642061131051964</v>
      </c>
      <c r="T6290">
        <f t="shared" ca="1" si="295"/>
        <v>22.65</v>
      </c>
      <c r="U6290">
        <f t="shared" ca="1" si="296"/>
        <v>5.1247885141997509</v>
      </c>
      <c r="W6290">
        <v>85.94</v>
      </c>
      <c r="X6290">
        <v>6.5776275553616905</v>
      </c>
    </row>
    <row r="6291" spans="5:24">
      <c r="E6291">
        <v>62.88</v>
      </c>
      <c r="F6291">
        <f t="shared" si="297"/>
        <v>5.6643383946131838</v>
      </c>
      <c r="T6291">
        <f t="shared" ca="1" si="295"/>
        <v>43.69</v>
      </c>
      <c r="U6291">
        <f t="shared" ca="1" si="296"/>
        <v>5.4205832153166513</v>
      </c>
      <c r="W6291">
        <v>9.42</v>
      </c>
      <c r="X6291">
        <v>4.1846729175394959</v>
      </c>
    </row>
    <row r="6292" spans="5:24">
      <c r="E6292">
        <v>62.89</v>
      </c>
      <c r="F6292">
        <f t="shared" si="297"/>
        <v>5.6644706876248057</v>
      </c>
      <c r="T6292">
        <f t="shared" ca="1" si="295"/>
        <v>38.68</v>
      </c>
      <c r="U6292">
        <f t="shared" ca="1" si="296"/>
        <v>5.356165420454329</v>
      </c>
      <c r="W6292">
        <v>4.24</v>
      </c>
      <c r="X6292">
        <v>3.7765102656088492</v>
      </c>
    </row>
    <row r="6293" spans="5:24">
      <c r="E6293">
        <v>62.9</v>
      </c>
      <c r="F6293">
        <f t="shared" si="297"/>
        <v>5.664602992151325</v>
      </c>
      <c r="T6293">
        <f t="shared" ca="1" si="295"/>
        <v>41.35</v>
      </c>
      <c r="U6293">
        <f t="shared" ca="1" si="296"/>
        <v>5.3907246114868945</v>
      </c>
      <c r="W6293">
        <v>40.15</v>
      </c>
      <c r="X6293">
        <v>5.2505335633404364</v>
      </c>
    </row>
    <row r="6294" spans="5:24">
      <c r="E6294">
        <v>62.91</v>
      </c>
      <c r="F6294">
        <f t="shared" si="297"/>
        <v>5.6647353082040137</v>
      </c>
      <c r="T6294">
        <f t="shared" ca="1" si="295"/>
        <v>9.16</v>
      </c>
      <c r="U6294">
        <f t="shared" ca="1" si="296"/>
        <v>4.8345166982423047</v>
      </c>
      <c r="W6294">
        <v>81.81</v>
      </c>
      <c r="X6294">
        <v>6.408148062888066</v>
      </c>
    </row>
    <row r="6295" spans="5:24">
      <c r="E6295">
        <v>62.92</v>
      </c>
      <c r="F6295">
        <f t="shared" si="297"/>
        <v>5.6648676357941472</v>
      </c>
      <c r="T6295">
        <f t="shared" ca="1" si="295"/>
        <v>90.47</v>
      </c>
      <c r="U6295">
        <f t="shared" ca="1" si="296"/>
        <v>6.1544031092308957</v>
      </c>
      <c r="W6295">
        <v>77.650000000000006</v>
      </c>
      <c r="X6295">
        <v>6.2604259779261415</v>
      </c>
    </row>
    <row r="6296" spans="5:24">
      <c r="E6296">
        <v>62.93</v>
      </c>
      <c r="F6296">
        <f t="shared" si="297"/>
        <v>5.6649999749330071</v>
      </c>
      <c r="T6296">
        <f t="shared" ca="1" si="295"/>
        <v>1.28</v>
      </c>
      <c r="U6296">
        <f t="shared" ca="1" si="296"/>
        <v>4.383886774104683</v>
      </c>
      <c r="W6296">
        <v>5.14</v>
      </c>
      <c r="X6296">
        <v>3.8685718067766737</v>
      </c>
    </row>
    <row r="6297" spans="5:24">
      <c r="E6297">
        <v>62.94</v>
      </c>
      <c r="F6297">
        <f t="shared" si="297"/>
        <v>5.6651323256318831</v>
      </c>
      <c r="T6297">
        <f t="shared" ca="1" si="295"/>
        <v>95.1</v>
      </c>
      <c r="U6297">
        <f t="shared" ca="1" si="296"/>
        <v>6.3273139511755385</v>
      </c>
      <c r="W6297">
        <v>33.44</v>
      </c>
      <c r="X6297">
        <v>5.0722044815194778</v>
      </c>
    </row>
    <row r="6298" spans="5:24">
      <c r="E6298">
        <v>62.95</v>
      </c>
      <c r="F6298">
        <f t="shared" si="297"/>
        <v>5.6652646879020701</v>
      </c>
      <c r="T6298">
        <f t="shared" ca="1" si="295"/>
        <v>15.6</v>
      </c>
      <c r="U6298">
        <f t="shared" ca="1" si="296"/>
        <v>4.9944828359290918</v>
      </c>
      <c r="W6298">
        <v>35.39</v>
      </c>
      <c r="X6298">
        <v>5.1251876113037618</v>
      </c>
    </row>
    <row r="6299" spans="5:24">
      <c r="E6299">
        <v>62.96</v>
      </c>
      <c r="F6299">
        <f t="shared" si="297"/>
        <v>5.6653970617548675</v>
      </c>
      <c r="T6299">
        <f t="shared" ca="1" si="295"/>
        <v>47.42</v>
      </c>
      <c r="U6299">
        <f t="shared" ca="1" si="296"/>
        <v>5.4676419225272461</v>
      </c>
      <c r="W6299">
        <v>5.0999999999999996</v>
      </c>
      <c r="X6299">
        <v>3.8647659846113491</v>
      </c>
    </row>
    <row r="6300" spans="5:24">
      <c r="E6300">
        <v>62.97</v>
      </c>
      <c r="F6300">
        <f t="shared" si="297"/>
        <v>5.6655294472015836</v>
      </c>
      <c r="T6300">
        <f t="shared" ca="1" si="295"/>
        <v>54.91</v>
      </c>
      <c r="U6300">
        <f t="shared" ca="1" si="296"/>
        <v>5.561693911012612</v>
      </c>
      <c r="W6300">
        <v>31.88</v>
      </c>
      <c r="X6300">
        <v>5.0289429567023927</v>
      </c>
    </row>
    <row r="6301" spans="5:24">
      <c r="E6301">
        <v>62.98</v>
      </c>
      <c r="F6301">
        <f t="shared" si="297"/>
        <v>5.6656618442535311</v>
      </c>
      <c r="T6301">
        <f t="shared" ca="1" si="295"/>
        <v>37.119999999999997</v>
      </c>
      <c r="U6301">
        <f t="shared" ca="1" si="296"/>
        <v>5.3356616053868162</v>
      </c>
      <c r="W6301">
        <v>47.56</v>
      </c>
      <c r="X6301">
        <v>5.4388000882298426</v>
      </c>
    </row>
    <row r="6302" spans="5:24">
      <c r="E6302">
        <v>62.99</v>
      </c>
      <c r="F6302">
        <f t="shared" si="297"/>
        <v>5.6657942529220309</v>
      </c>
      <c r="T6302">
        <f t="shared" ca="1" si="295"/>
        <v>54.01</v>
      </c>
      <c r="U6302">
        <f t="shared" ca="1" si="296"/>
        <v>5.5503428269658484</v>
      </c>
      <c r="W6302">
        <v>55.15</v>
      </c>
      <c r="X6302">
        <v>5.6294520047195631</v>
      </c>
    </row>
    <row r="6303" spans="5:24">
      <c r="E6303">
        <v>63</v>
      </c>
      <c r="F6303">
        <f t="shared" si="297"/>
        <v>5.6659266732184079</v>
      </c>
      <c r="T6303">
        <f t="shared" ca="1" si="295"/>
        <v>18.079999999999998</v>
      </c>
      <c r="U6303">
        <f t="shared" ca="1" si="296"/>
        <v>5.0438397254264604</v>
      </c>
      <c r="W6303">
        <v>31.03</v>
      </c>
      <c r="X6303">
        <v>5.0049998292794289</v>
      </c>
    </row>
    <row r="6304" spans="5:24">
      <c r="E6304">
        <v>63.01</v>
      </c>
      <c r="F6304">
        <f t="shared" si="297"/>
        <v>5.6660591051539946</v>
      </c>
      <c r="T6304">
        <f t="shared" ca="1" si="295"/>
        <v>47.44</v>
      </c>
      <c r="U6304">
        <f t="shared" ca="1" si="296"/>
        <v>5.4678931067426602</v>
      </c>
      <c r="W6304">
        <v>35.409999999999997</v>
      </c>
      <c r="X6304">
        <v>5.1257253632199999</v>
      </c>
    </row>
    <row r="6305" spans="5:24">
      <c r="E6305">
        <v>63.02</v>
      </c>
      <c r="F6305">
        <f t="shared" si="297"/>
        <v>5.6661915487401293</v>
      </c>
      <c r="T6305">
        <f t="shared" ca="1" si="295"/>
        <v>2.0499999999999998</v>
      </c>
      <c r="U6305">
        <f t="shared" ca="1" si="296"/>
        <v>4.4782349962800723</v>
      </c>
      <c r="W6305">
        <v>39.270000000000003</v>
      </c>
      <c r="X6305">
        <v>5.2277112425232692</v>
      </c>
    </row>
    <row r="6306" spans="5:24">
      <c r="E6306">
        <v>63.03</v>
      </c>
      <c r="F6306">
        <f t="shared" si="297"/>
        <v>5.6663240039881568</v>
      </c>
      <c r="T6306">
        <f t="shared" ca="1" si="295"/>
        <v>67.72</v>
      </c>
      <c r="U6306">
        <f t="shared" ca="1" si="296"/>
        <v>5.7299416414622009</v>
      </c>
      <c r="W6306">
        <v>22.73</v>
      </c>
      <c r="X6306">
        <v>4.7522318227667721</v>
      </c>
    </row>
    <row r="6307" spans="5:24">
      <c r="E6307">
        <v>63.04</v>
      </c>
      <c r="F6307">
        <f t="shared" si="297"/>
        <v>5.6664564709094272</v>
      </c>
      <c r="T6307">
        <f t="shared" ca="1" si="295"/>
        <v>42.15</v>
      </c>
      <c r="U6307">
        <f t="shared" ca="1" si="296"/>
        <v>5.4009712013187725</v>
      </c>
      <c r="W6307">
        <v>9.4600000000000009</v>
      </c>
      <c r="X6307">
        <v>4.1870506024486058</v>
      </c>
    </row>
    <row r="6308" spans="5:24">
      <c r="E6308">
        <v>63.05</v>
      </c>
      <c r="F6308">
        <f t="shared" si="297"/>
        <v>5.6665889495152983</v>
      </c>
      <c r="T6308">
        <f t="shared" ca="1" si="295"/>
        <v>66.47</v>
      </c>
      <c r="U6308">
        <f t="shared" ca="1" si="296"/>
        <v>5.7126623431783674</v>
      </c>
      <c r="W6308">
        <v>64.19</v>
      </c>
      <c r="X6308">
        <v>5.8635420594608014</v>
      </c>
    </row>
    <row r="6309" spans="5:24">
      <c r="E6309">
        <v>63.06</v>
      </c>
      <c r="F6309">
        <f t="shared" si="297"/>
        <v>5.6667214398171337</v>
      </c>
      <c r="T6309">
        <f t="shared" ca="1" si="295"/>
        <v>78.650000000000006</v>
      </c>
      <c r="U6309">
        <f t="shared" ca="1" si="296"/>
        <v>5.8971678724792644</v>
      </c>
      <c r="W6309">
        <v>84.35</v>
      </c>
      <c r="X6309">
        <v>6.5089471103574512</v>
      </c>
    </row>
    <row r="6310" spans="5:24">
      <c r="E6310">
        <v>63.07</v>
      </c>
      <c r="F6310">
        <f t="shared" si="297"/>
        <v>5.6668539418263029</v>
      </c>
      <c r="T6310">
        <f t="shared" ca="1" si="295"/>
        <v>53.83</v>
      </c>
      <c r="U6310">
        <f t="shared" ca="1" si="296"/>
        <v>5.5480759071758143</v>
      </c>
      <c r="W6310">
        <v>64.28</v>
      </c>
      <c r="X6310">
        <v>5.8659531969990217</v>
      </c>
    </row>
    <row r="6311" spans="5:24">
      <c r="E6311">
        <v>63.08</v>
      </c>
      <c r="F6311">
        <f t="shared" si="297"/>
        <v>5.6669864555541825</v>
      </c>
      <c r="T6311">
        <f t="shared" ca="1" si="295"/>
        <v>32.11</v>
      </c>
      <c r="U6311">
        <f t="shared" ca="1" si="296"/>
        <v>5.267687481856659</v>
      </c>
      <c r="W6311">
        <v>44.35</v>
      </c>
      <c r="X6311">
        <v>5.3578987109552969</v>
      </c>
    </row>
    <row r="6312" spans="5:24">
      <c r="E6312">
        <v>63.09</v>
      </c>
      <c r="F6312">
        <f t="shared" si="297"/>
        <v>5.6671189810121536</v>
      </c>
      <c r="T6312">
        <f t="shared" ca="1" si="295"/>
        <v>33.65</v>
      </c>
      <c r="U6312">
        <f t="shared" ca="1" si="296"/>
        <v>5.2889828625360185</v>
      </c>
      <c r="W6312">
        <v>2.19</v>
      </c>
      <c r="X6312">
        <v>3.4840002315224954</v>
      </c>
    </row>
    <row r="6313" spans="5:24">
      <c r="E6313">
        <v>63.1</v>
      </c>
      <c r="F6313">
        <f t="shared" si="297"/>
        <v>5.6672515182116063</v>
      </c>
      <c r="T6313">
        <f t="shared" ca="1" si="295"/>
        <v>39.67</v>
      </c>
      <c r="U6313">
        <f t="shared" ca="1" si="296"/>
        <v>5.3690509470890939</v>
      </c>
      <c r="W6313">
        <v>8.5399999999999991</v>
      </c>
      <c r="X6313">
        <v>4.1303622197571226</v>
      </c>
    </row>
    <row r="6314" spans="5:24">
      <c r="E6314">
        <v>63.11</v>
      </c>
      <c r="F6314">
        <f t="shared" si="297"/>
        <v>5.6673840671639351</v>
      </c>
      <c r="T6314">
        <f t="shared" ca="1" si="295"/>
        <v>9.6199999999999992</v>
      </c>
      <c r="U6314">
        <f t="shared" ca="1" si="296"/>
        <v>4.8482439673773454</v>
      </c>
      <c r="W6314">
        <v>10.36</v>
      </c>
      <c r="X6314">
        <v>4.2386978308470127</v>
      </c>
    </row>
    <row r="6315" spans="5:24">
      <c r="E6315">
        <v>63.12</v>
      </c>
      <c r="F6315">
        <f t="shared" si="297"/>
        <v>5.6675166278805404</v>
      </c>
      <c r="T6315">
        <f t="shared" ca="1" si="295"/>
        <v>99.43</v>
      </c>
      <c r="U6315">
        <f t="shared" ca="1" si="296"/>
        <v>6.7650961919285137</v>
      </c>
      <c r="W6315">
        <v>93.79</v>
      </c>
      <c r="X6315">
        <v>7.0373811486018685</v>
      </c>
    </row>
    <row r="6316" spans="5:24">
      <c r="E6316">
        <v>63.13</v>
      </c>
      <c r="F6316">
        <f t="shared" si="297"/>
        <v>5.667649200372832</v>
      </c>
      <c r="T6316">
        <f t="shared" ca="1" si="295"/>
        <v>42.34</v>
      </c>
      <c r="U6316">
        <f t="shared" ca="1" si="296"/>
        <v>5.403398506805094</v>
      </c>
      <c r="W6316">
        <v>73.73</v>
      </c>
      <c r="X6316">
        <v>6.1350435685167835</v>
      </c>
    </row>
    <row r="6317" spans="5:24">
      <c r="E6317">
        <v>63.14</v>
      </c>
      <c r="F6317">
        <f t="shared" si="297"/>
        <v>5.667781784652222</v>
      </c>
      <c r="T6317">
        <f t="shared" ca="1" si="295"/>
        <v>21.9</v>
      </c>
      <c r="U6317">
        <f t="shared" ca="1" si="296"/>
        <v>5.1122125285905575</v>
      </c>
      <c r="W6317">
        <v>59.6</v>
      </c>
      <c r="X6317">
        <v>5.7430069674099817</v>
      </c>
    </row>
    <row r="6318" spans="5:24">
      <c r="E6318">
        <v>63.15</v>
      </c>
      <c r="F6318">
        <f t="shared" si="297"/>
        <v>5.6679143807301324</v>
      </c>
      <c r="T6318">
        <f t="shared" ca="1" si="295"/>
        <v>92.5</v>
      </c>
      <c r="U6318">
        <f t="shared" ca="1" si="296"/>
        <v>6.2197657354692284</v>
      </c>
      <c r="W6318">
        <v>89.92</v>
      </c>
      <c r="X6318">
        <v>6.7770063653690507</v>
      </c>
    </row>
    <row r="6319" spans="5:24">
      <c r="E6319">
        <v>63.16</v>
      </c>
      <c r="F6319">
        <f t="shared" si="297"/>
        <v>5.6680469886179887</v>
      </c>
      <c r="T6319">
        <f t="shared" ca="1" si="295"/>
        <v>31.09</v>
      </c>
      <c r="U6319">
        <f t="shared" ca="1" si="296"/>
        <v>5.2533495552698355</v>
      </c>
      <c r="W6319">
        <v>39.9</v>
      </c>
      <c r="X6319">
        <v>5.244063668256306</v>
      </c>
    </row>
    <row r="6320" spans="5:24">
      <c r="E6320">
        <v>63.17</v>
      </c>
      <c r="F6320">
        <f t="shared" si="297"/>
        <v>5.6681796083272253</v>
      </c>
      <c r="T6320">
        <f t="shared" ca="1" si="295"/>
        <v>9.48</v>
      </c>
      <c r="U6320">
        <f t="shared" ca="1" si="296"/>
        <v>4.8441183331837223</v>
      </c>
      <c r="W6320">
        <v>18.82</v>
      </c>
      <c r="X6320">
        <v>4.615451141742521</v>
      </c>
    </row>
    <row r="6321" spans="5:24">
      <c r="E6321">
        <v>63.18</v>
      </c>
      <c r="F6321">
        <f t="shared" si="297"/>
        <v>5.6683122398692802</v>
      </c>
      <c r="T6321">
        <f t="shared" ca="1" si="295"/>
        <v>11.39</v>
      </c>
      <c r="U6321">
        <f t="shared" ca="1" si="296"/>
        <v>4.8969773186406709</v>
      </c>
      <c r="W6321">
        <v>43.34</v>
      </c>
      <c r="X6321">
        <v>5.3322754732902267</v>
      </c>
    </row>
    <row r="6322" spans="5:24">
      <c r="E6322">
        <v>63.19</v>
      </c>
      <c r="F6322">
        <f t="shared" si="297"/>
        <v>5.6684448832556011</v>
      </c>
      <c r="T6322">
        <f t="shared" ca="1" si="295"/>
        <v>26.27</v>
      </c>
      <c r="U6322">
        <f t="shared" ca="1" si="296"/>
        <v>5.1824782157416083</v>
      </c>
      <c r="W6322">
        <v>39.51</v>
      </c>
      <c r="X6322">
        <v>5.2339490887961784</v>
      </c>
    </row>
    <row r="6323" spans="5:24">
      <c r="E6323">
        <v>63.2</v>
      </c>
      <c r="F6323">
        <f t="shared" si="297"/>
        <v>5.6685775384976385</v>
      </c>
      <c r="T6323">
        <f t="shared" ca="1" si="295"/>
        <v>61.69</v>
      </c>
      <c r="U6323">
        <f t="shared" ca="1" si="296"/>
        <v>5.6486745496202913</v>
      </c>
      <c r="W6323">
        <v>92.51</v>
      </c>
      <c r="X6323">
        <v>6.9402382675279632</v>
      </c>
    </row>
    <row r="6324" spans="5:24">
      <c r="E6324">
        <v>63.21</v>
      </c>
      <c r="F6324">
        <f t="shared" si="297"/>
        <v>5.6687102056068523</v>
      </c>
      <c r="T6324">
        <f t="shared" ca="1" si="295"/>
        <v>0.13</v>
      </c>
      <c r="U6324">
        <f t="shared" ca="1" si="296"/>
        <v>3.9942731207501421</v>
      </c>
      <c r="W6324">
        <v>6.22</v>
      </c>
      <c r="X6324">
        <v>3.9634355347013792</v>
      </c>
    </row>
    <row r="6325" spans="5:24">
      <c r="E6325">
        <v>63.22</v>
      </c>
      <c r="F6325">
        <f t="shared" si="297"/>
        <v>5.6688428845947074</v>
      </c>
      <c r="T6325">
        <f t="shared" ca="1" si="295"/>
        <v>38.549999999999997</v>
      </c>
      <c r="U6325">
        <f t="shared" ca="1" si="296"/>
        <v>5.3544664490436737</v>
      </c>
      <c r="W6325">
        <v>62.14</v>
      </c>
      <c r="X6325">
        <v>5.8091597630097187</v>
      </c>
    </row>
    <row r="6326" spans="5:24">
      <c r="E6326">
        <v>63.23</v>
      </c>
      <c r="F6326">
        <f t="shared" si="297"/>
        <v>5.6689755754726763</v>
      </c>
      <c r="T6326">
        <f t="shared" ca="1" si="295"/>
        <v>95.48</v>
      </c>
      <c r="U6326">
        <f t="shared" ca="1" si="296"/>
        <v>6.3466457375508512</v>
      </c>
      <c r="W6326">
        <v>2.15</v>
      </c>
      <c r="X6326">
        <v>3.4762900090650319</v>
      </c>
    </row>
    <row r="6327" spans="5:24">
      <c r="E6327">
        <v>63.24</v>
      </c>
      <c r="F6327">
        <f t="shared" si="297"/>
        <v>5.6691082782522351</v>
      </c>
      <c r="T6327">
        <f t="shared" ca="1" si="295"/>
        <v>75.680000000000007</v>
      </c>
      <c r="U6327">
        <f t="shared" ca="1" si="296"/>
        <v>5.8480230179873134</v>
      </c>
      <c r="W6327">
        <v>54.14</v>
      </c>
      <c r="X6327">
        <v>5.6039613758928333</v>
      </c>
    </row>
    <row r="6328" spans="5:24">
      <c r="E6328">
        <v>63.25</v>
      </c>
      <c r="F6328">
        <f t="shared" si="297"/>
        <v>5.6692409929448697</v>
      </c>
      <c r="T6328">
        <f t="shared" ca="1" si="295"/>
        <v>8.3699999999999992</v>
      </c>
      <c r="U6328">
        <f t="shared" ca="1" si="296"/>
        <v>4.8096967764995497</v>
      </c>
      <c r="W6328">
        <v>27.78</v>
      </c>
      <c r="X6328">
        <v>4.9106104723857529</v>
      </c>
    </row>
    <row r="6329" spans="5:24">
      <c r="E6329">
        <v>63.26</v>
      </c>
      <c r="F6329">
        <f t="shared" si="297"/>
        <v>5.6693737195620706</v>
      </c>
      <c r="T6329">
        <f t="shared" ca="1" si="295"/>
        <v>30.46</v>
      </c>
      <c r="U6329">
        <f t="shared" ca="1" si="296"/>
        <v>5.2443921312136768</v>
      </c>
      <c r="W6329">
        <v>52.74</v>
      </c>
      <c r="X6329">
        <v>5.568735701132244</v>
      </c>
    </row>
    <row r="6330" spans="5:24">
      <c r="E6330">
        <v>63.27</v>
      </c>
      <c r="F6330">
        <f t="shared" si="297"/>
        <v>5.669506458115336</v>
      </c>
      <c r="T6330">
        <f t="shared" ca="1" si="295"/>
        <v>56.45</v>
      </c>
      <c r="U6330">
        <f t="shared" ca="1" si="296"/>
        <v>5.5811942032121538</v>
      </c>
      <c r="W6330">
        <v>79.540000000000006</v>
      </c>
      <c r="X6330">
        <v>6.3253022760013877</v>
      </c>
    </row>
    <row r="6331" spans="5:24">
      <c r="E6331">
        <v>63.28</v>
      </c>
      <c r="F6331">
        <f t="shared" si="297"/>
        <v>5.669639208616168</v>
      </c>
      <c r="T6331">
        <f t="shared" ca="1" si="295"/>
        <v>15.13</v>
      </c>
      <c r="U6331">
        <f t="shared" ca="1" si="296"/>
        <v>4.9845630953239635</v>
      </c>
      <c r="W6331">
        <v>74.17</v>
      </c>
      <c r="X6331">
        <v>6.1485952910609667</v>
      </c>
    </row>
    <row r="6332" spans="5:24">
      <c r="E6332">
        <v>63.29</v>
      </c>
      <c r="F6332">
        <f t="shared" si="297"/>
        <v>5.6697719710760781</v>
      </c>
      <c r="T6332">
        <f t="shared" ca="1" si="295"/>
        <v>52.3</v>
      </c>
      <c r="U6332">
        <f t="shared" ca="1" si="296"/>
        <v>5.5288422125539922</v>
      </c>
      <c r="W6332">
        <v>25.27</v>
      </c>
      <c r="X6332">
        <v>4.833982633267973</v>
      </c>
    </row>
    <row r="6333" spans="5:24">
      <c r="E6333">
        <v>63.3</v>
      </c>
      <c r="F6333">
        <f t="shared" si="297"/>
        <v>5.6699047455065834</v>
      </c>
      <c r="T6333">
        <f t="shared" ca="1" si="295"/>
        <v>96.98</v>
      </c>
      <c r="U6333">
        <f t="shared" ca="1" si="296"/>
        <v>6.4389311679743901</v>
      </c>
      <c r="W6333">
        <v>83.87</v>
      </c>
      <c r="X6333">
        <v>6.4891290624738502</v>
      </c>
    </row>
    <row r="6334" spans="5:24">
      <c r="E6334">
        <v>63.31</v>
      </c>
      <c r="F6334">
        <f t="shared" si="297"/>
        <v>5.6700375319192062</v>
      </c>
      <c r="T6334">
        <f t="shared" ca="1" si="295"/>
        <v>84.42</v>
      </c>
      <c r="U6334">
        <f t="shared" ca="1" si="296"/>
        <v>6.0059352247912665</v>
      </c>
      <c r="W6334">
        <v>16.940000000000001</v>
      </c>
      <c r="X6334">
        <v>4.5434610187379851</v>
      </c>
    </row>
    <row r="6335" spans="5:24">
      <c r="E6335">
        <v>63.32</v>
      </c>
      <c r="F6335">
        <f t="shared" si="297"/>
        <v>5.6701703303254769</v>
      </c>
      <c r="T6335">
        <f t="shared" ca="1" si="295"/>
        <v>56.9</v>
      </c>
      <c r="U6335">
        <f t="shared" ca="1" si="296"/>
        <v>5.5869144062508314</v>
      </c>
      <c r="W6335">
        <v>75.05</v>
      </c>
      <c r="X6335">
        <v>6.1760640188917222</v>
      </c>
    </row>
    <row r="6336" spans="5:24">
      <c r="E6336">
        <v>63.33</v>
      </c>
      <c r="F6336">
        <f t="shared" si="297"/>
        <v>5.670303140736932</v>
      </c>
      <c r="T6336">
        <f t="shared" ca="1" si="295"/>
        <v>27.16</v>
      </c>
      <c r="U6336">
        <f t="shared" ca="1" si="296"/>
        <v>5.1960094431090385</v>
      </c>
      <c r="W6336">
        <v>75.23</v>
      </c>
      <c r="X6336">
        <v>6.1817453281021546</v>
      </c>
    </row>
    <row r="6337" spans="5:24">
      <c r="E6337">
        <v>63.34</v>
      </c>
      <c r="F6337">
        <f t="shared" si="297"/>
        <v>5.6704359631651151</v>
      </c>
      <c r="T6337">
        <f t="shared" ca="1" si="295"/>
        <v>85.82</v>
      </c>
      <c r="U6337">
        <f t="shared" ca="1" si="296"/>
        <v>6.0361336385782662</v>
      </c>
      <c r="W6337">
        <v>45.93</v>
      </c>
      <c r="X6337">
        <v>5.3978026107705128</v>
      </c>
    </row>
    <row r="6338" spans="5:24">
      <c r="E6338">
        <v>63.35</v>
      </c>
      <c r="F6338">
        <f t="shared" si="297"/>
        <v>5.6705687976215726</v>
      </c>
      <c r="T6338">
        <f t="shared" ca="1" si="295"/>
        <v>71.599999999999994</v>
      </c>
      <c r="U6338">
        <f t="shared" ca="1" si="296"/>
        <v>5.7854997365564937</v>
      </c>
      <c r="W6338">
        <v>65.08</v>
      </c>
      <c r="X6338">
        <v>5.8874812003440589</v>
      </c>
    </row>
    <row r="6339" spans="5:24">
      <c r="E6339">
        <v>63.36</v>
      </c>
      <c r="F6339">
        <f t="shared" si="297"/>
        <v>5.6707016441178633</v>
      </c>
      <c r="T6339">
        <f t="shared" ca="1" si="295"/>
        <v>15.29</v>
      </c>
      <c r="U6339">
        <f t="shared" ca="1" si="296"/>
        <v>4.9879626571182962</v>
      </c>
      <c r="W6339">
        <v>84.44</v>
      </c>
      <c r="X6339">
        <v>6.5127072790200966</v>
      </c>
    </row>
    <row r="6340" spans="5:24">
      <c r="E6340">
        <v>63.37</v>
      </c>
      <c r="F6340">
        <f t="shared" si="297"/>
        <v>5.6708345026655484</v>
      </c>
      <c r="T6340">
        <f t="shared" ca="1" si="295"/>
        <v>10.63</v>
      </c>
      <c r="U6340">
        <f t="shared" ca="1" si="296"/>
        <v>4.8767760429199383</v>
      </c>
      <c r="W6340">
        <v>32.92</v>
      </c>
      <c r="X6340">
        <v>5.0578767212459903</v>
      </c>
    </row>
    <row r="6341" spans="5:24">
      <c r="E6341">
        <v>63.38</v>
      </c>
      <c r="F6341">
        <f t="shared" si="297"/>
        <v>5.6709673732761976</v>
      </c>
      <c r="T6341">
        <f t="shared" ref="T6341:T6404" ca="1" si="298">RANDBETWEEN(1,10000)/100</f>
        <v>85.48</v>
      </c>
      <c r="U6341">
        <f t="shared" ref="U6341:U6404" ca="1" si="299">NORMINV(T6341/100,$C$3,$C$4)</f>
        <v>6.0286222668987648</v>
      </c>
      <c r="W6341">
        <v>16.95</v>
      </c>
      <c r="X6341">
        <v>4.5438570142025778</v>
      </c>
    </row>
    <row r="6342" spans="5:24">
      <c r="E6342">
        <v>63.39</v>
      </c>
      <c r="F6342">
        <f t="shared" si="297"/>
        <v>5.6711002559613855</v>
      </c>
      <c r="T6342">
        <f t="shared" ca="1" si="298"/>
        <v>24.47</v>
      </c>
      <c r="U6342">
        <f t="shared" ca="1" si="299"/>
        <v>5.1543682778360056</v>
      </c>
      <c r="W6342">
        <v>24.94</v>
      </c>
      <c r="X6342">
        <v>4.8236209263336978</v>
      </c>
    </row>
    <row r="6343" spans="5:24">
      <c r="E6343">
        <v>63.4</v>
      </c>
      <c r="F6343">
        <f t="shared" si="297"/>
        <v>5.6712331507326956</v>
      </c>
      <c r="T6343">
        <f t="shared" ca="1" si="298"/>
        <v>61.51</v>
      </c>
      <c r="U6343">
        <f t="shared" ca="1" si="299"/>
        <v>5.6463182575177537</v>
      </c>
      <c r="W6343">
        <v>98.29</v>
      </c>
      <c r="X6343">
        <v>7.6177056980013536</v>
      </c>
    </row>
    <row r="6344" spans="5:24">
      <c r="E6344">
        <v>63.41</v>
      </c>
      <c r="F6344">
        <f t="shared" si="297"/>
        <v>5.6713660576017144</v>
      </c>
      <c r="T6344">
        <f t="shared" ca="1" si="298"/>
        <v>66.540000000000006</v>
      </c>
      <c r="U6344">
        <f t="shared" ca="1" si="299"/>
        <v>5.7136231097301318</v>
      </c>
      <c r="W6344">
        <v>33.69</v>
      </c>
      <c r="X6344">
        <v>5.0790615125110889</v>
      </c>
    </row>
    <row r="6345" spans="5:24">
      <c r="E6345">
        <v>63.42</v>
      </c>
      <c r="F6345">
        <f t="shared" si="297"/>
        <v>5.6714989765800388</v>
      </c>
      <c r="T6345">
        <f t="shared" ca="1" si="298"/>
        <v>9.2100000000000009</v>
      </c>
      <c r="U6345">
        <f t="shared" ca="1" si="299"/>
        <v>4.8360331341016982</v>
      </c>
      <c r="W6345">
        <v>45.37</v>
      </c>
      <c r="X6345">
        <v>5.3836813432145467</v>
      </c>
    </row>
    <row r="6346" spans="5:24">
      <c r="E6346">
        <v>63.43</v>
      </c>
      <c r="F6346">
        <f t="shared" si="297"/>
        <v>5.6716319076792709</v>
      </c>
      <c r="T6346">
        <f t="shared" ca="1" si="298"/>
        <v>77.430000000000007</v>
      </c>
      <c r="U6346">
        <f t="shared" ca="1" si="299"/>
        <v>5.8765415327337838</v>
      </c>
      <c r="W6346">
        <v>54.16</v>
      </c>
      <c r="X6346">
        <v>5.6044654312647584</v>
      </c>
    </row>
    <row r="6347" spans="5:24">
      <c r="E6347">
        <v>63.44</v>
      </c>
      <c r="F6347">
        <f t="shared" si="297"/>
        <v>5.6717648509110177</v>
      </c>
      <c r="T6347">
        <f t="shared" ca="1" si="298"/>
        <v>14.71</v>
      </c>
      <c r="U6347">
        <f t="shared" ca="1" si="299"/>
        <v>4.9755237709691009</v>
      </c>
      <c r="W6347">
        <v>53.8</v>
      </c>
      <c r="X6347">
        <v>5.5953963690568917</v>
      </c>
    </row>
    <row r="6348" spans="5:24">
      <c r="E6348">
        <v>63.45</v>
      </c>
      <c r="F6348">
        <f t="shared" si="297"/>
        <v>5.6718978062868963</v>
      </c>
      <c r="T6348">
        <f t="shared" ca="1" si="298"/>
        <v>87.83</v>
      </c>
      <c r="U6348">
        <f t="shared" ca="1" si="299"/>
        <v>6.0832652803094209</v>
      </c>
      <c r="W6348">
        <v>16.489999999999998</v>
      </c>
      <c r="X6348">
        <v>4.5254831965424334</v>
      </c>
    </row>
    <row r="6349" spans="5:24">
      <c r="E6349">
        <v>63.46</v>
      </c>
      <c r="F6349">
        <f t="shared" ref="F6349:F6412" si="300">NORMINV(E6349/100,$C$3,$C$4)</f>
        <v>5.6720307738185261</v>
      </c>
      <c r="T6349">
        <f t="shared" ca="1" si="298"/>
        <v>78.989999999999995</v>
      </c>
      <c r="U6349">
        <f t="shared" ca="1" si="299"/>
        <v>5.9030371579136167</v>
      </c>
      <c r="W6349">
        <v>66.11</v>
      </c>
      <c r="X6349">
        <v>5.9154670929349358</v>
      </c>
    </row>
    <row r="6350" spans="5:24">
      <c r="E6350">
        <v>63.47</v>
      </c>
      <c r="F6350">
        <f t="shared" si="300"/>
        <v>5.6721637535175367</v>
      </c>
      <c r="T6350">
        <f t="shared" ca="1" si="298"/>
        <v>1.28</v>
      </c>
      <c r="U6350">
        <f t="shared" ca="1" si="299"/>
        <v>4.383886774104683</v>
      </c>
      <c r="W6350">
        <v>52.95</v>
      </c>
      <c r="X6350">
        <v>5.5740130516888602</v>
      </c>
    </row>
    <row r="6351" spans="5:24">
      <c r="E6351">
        <v>63.48</v>
      </c>
      <c r="F6351">
        <f t="shared" si="300"/>
        <v>5.6722967453955633</v>
      </c>
      <c r="T6351">
        <f t="shared" ca="1" si="298"/>
        <v>39.53</v>
      </c>
      <c r="U6351">
        <f t="shared" ca="1" si="299"/>
        <v>5.3672342194944598</v>
      </c>
      <c r="W6351">
        <v>48.95</v>
      </c>
      <c r="X6351">
        <v>5.4736773636890472</v>
      </c>
    </row>
    <row r="6352" spans="5:24">
      <c r="E6352">
        <v>63.49</v>
      </c>
      <c r="F6352">
        <f t="shared" si="300"/>
        <v>5.6724297494642473</v>
      </c>
      <c r="T6352">
        <f t="shared" ca="1" si="298"/>
        <v>89.26</v>
      </c>
      <c r="U6352">
        <f t="shared" ca="1" si="299"/>
        <v>6.1202371692466988</v>
      </c>
      <c r="W6352">
        <v>36.380000000000003</v>
      </c>
      <c r="X6352">
        <v>5.1516801659679823</v>
      </c>
    </row>
    <row r="6353" spans="5:24">
      <c r="E6353">
        <v>63.5</v>
      </c>
      <c r="F6353">
        <f t="shared" si="300"/>
        <v>5.6725627657352362</v>
      </c>
      <c r="T6353">
        <f t="shared" ca="1" si="298"/>
        <v>69.459999999999994</v>
      </c>
      <c r="U6353">
        <f t="shared" ca="1" si="299"/>
        <v>5.7544659207618052</v>
      </c>
      <c r="W6353">
        <v>84.24</v>
      </c>
      <c r="X6353">
        <v>6.5043706321915895</v>
      </c>
    </row>
    <row r="6354" spans="5:24">
      <c r="E6354">
        <v>63.51</v>
      </c>
      <c r="F6354">
        <f t="shared" si="300"/>
        <v>5.6726957942201857</v>
      </c>
      <c r="T6354">
        <f t="shared" ca="1" si="298"/>
        <v>85.25</v>
      </c>
      <c r="U6354">
        <f t="shared" ca="1" si="299"/>
        <v>6.0236079647616192</v>
      </c>
      <c r="W6354">
        <v>26.42</v>
      </c>
      <c r="X6354">
        <v>4.8695496846075308</v>
      </c>
    </row>
    <row r="6355" spans="5:24">
      <c r="E6355">
        <v>63.52</v>
      </c>
      <c r="F6355">
        <f t="shared" si="300"/>
        <v>5.6728288349307565</v>
      </c>
      <c r="T6355">
        <f t="shared" ca="1" si="298"/>
        <v>80.55</v>
      </c>
      <c r="U6355">
        <f t="shared" ca="1" si="299"/>
        <v>5.9307161434697857</v>
      </c>
      <c r="W6355">
        <v>76.84</v>
      </c>
      <c r="X6355">
        <v>6.2335877978080418</v>
      </c>
    </row>
    <row r="6356" spans="5:24">
      <c r="E6356">
        <v>63.53</v>
      </c>
      <c r="F6356">
        <f t="shared" si="300"/>
        <v>5.6729618878786185</v>
      </c>
      <c r="T6356">
        <f t="shared" ca="1" si="298"/>
        <v>42.93</v>
      </c>
      <c r="U6356">
        <f t="shared" ca="1" si="299"/>
        <v>5.4109217047282581</v>
      </c>
      <c r="W6356">
        <v>86.3</v>
      </c>
      <c r="X6356">
        <v>6.5938973526034381</v>
      </c>
    </row>
    <row r="6357" spans="5:24">
      <c r="E6357">
        <v>63.54</v>
      </c>
      <c r="F6357">
        <f t="shared" si="300"/>
        <v>5.6730949530754451</v>
      </c>
      <c r="T6357">
        <f t="shared" ca="1" si="298"/>
        <v>44.79</v>
      </c>
      <c r="U6357">
        <f t="shared" ca="1" si="299"/>
        <v>5.4345156071014484</v>
      </c>
      <c r="W6357">
        <v>18.149999999999999</v>
      </c>
      <c r="X6357">
        <v>4.590336501883975</v>
      </c>
    </row>
    <row r="6358" spans="5:24">
      <c r="E6358">
        <v>63.55</v>
      </c>
      <c r="F6358">
        <f t="shared" si="300"/>
        <v>5.6732280305329184</v>
      </c>
      <c r="T6358">
        <f t="shared" ca="1" si="298"/>
        <v>5.27</v>
      </c>
      <c r="U6358">
        <f t="shared" ca="1" si="299"/>
        <v>4.6903901481433099</v>
      </c>
      <c r="W6358">
        <v>59</v>
      </c>
      <c r="X6358">
        <v>5.7275449766411493</v>
      </c>
    </row>
    <row r="6359" spans="5:24">
      <c r="E6359">
        <v>63.56</v>
      </c>
      <c r="F6359">
        <f t="shared" si="300"/>
        <v>5.6733611202627268</v>
      </c>
      <c r="T6359">
        <f t="shared" ca="1" si="298"/>
        <v>60.69</v>
      </c>
      <c r="U6359">
        <f t="shared" ca="1" si="299"/>
        <v>5.6356241934770201</v>
      </c>
      <c r="W6359">
        <v>56.98</v>
      </c>
      <c r="X6359">
        <v>5.6758650034289531</v>
      </c>
    </row>
    <row r="6360" spans="5:24">
      <c r="E6360">
        <v>63.57</v>
      </c>
      <c r="F6360">
        <f t="shared" si="300"/>
        <v>5.6734942222765659</v>
      </c>
      <c r="T6360">
        <f t="shared" ca="1" si="298"/>
        <v>53.8</v>
      </c>
      <c r="U6360">
        <f t="shared" ca="1" si="299"/>
        <v>5.5476981845284454</v>
      </c>
      <c r="W6360">
        <v>67.44</v>
      </c>
      <c r="X6360">
        <v>5.9520957573113602</v>
      </c>
    </row>
    <row r="6361" spans="5:24">
      <c r="E6361">
        <v>63.58</v>
      </c>
      <c r="F6361">
        <f t="shared" si="300"/>
        <v>5.6736273365861365</v>
      </c>
      <c r="T6361">
        <f t="shared" ca="1" si="298"/>
        <v>56.35</v>
      </c>
      <c r="U6361">
        <f t="shared" ca="1" si="299"/>
        <v>5.5799245151689041</v>
      </c>
      <c r="W6361">
        <v>47.16</v>
      </c>
      <c r="X6361">
        <v>5.4287515225582217</v>
      </c>
    </row>
    <row r="6362" spans="5:24">
      <c r="E6362">
        <v>63.59</v>
      </c>
      <c r="F6362">
        <f t="shared" si="300"/>
        <v>5.6737604632031466</v>
      </c>
      <c r="T6362">
        <f t="shared" ca="1" si="298"/>
        <v>33.18</v>
      </c>
      <c r="U6362">
        <f t="shared" ca="1" si="299"/>
        <v>5.2825258812679818</v>
      </c>
      <c r="W6362">
        <v>48.86</v>
      </c>
      <c r="X6362">
        <v>5.4714205476006761</v>
      </c>
    </row>
    <row r="6363" spans="5:24">
      <c r="E6363">
        <v>63.6</v>
      </c>
      <c r="F6363">
        <f t="shared" si="300"/>
        <v>5.673893602139314</v>
      </c>
      <c r="T6363">
        <f t="shared" ca="1" si="298"/>
        <v>35.380000000000003</v>
      </c>
      <c r="U6363">
        <f t="shared" ca="1" si="299"/>
        <v>5.3124593473523563</v>
      </c>
      <c r="W6363">
        <v>29.4</v>
      </c>
      <c r="X6363">
        <v>4.9582634398871832</v>
      </c>
    </row>
    <row r="6364" spans="5:24">
      <c r="E6364">
        <v>63.61</v>
      </c>
      <c r="F6364">
        <f t="shared" si="300"/>
        <v>5.6740267534063582</v>
      </c>
      <c r="T6364">
        <f t="shared" ca="1" si="298"/>
        <v>82.29</v>
      </c>
      <c r="U6364">
        <f t="shared" ca="1" si="299"/>
        <v>5.9632367139963458</v>
      </c>
      <c r="W6364">
        <v>23.59</v>
      </c>
      <c r="X6364">
        <v>4.7804465796899507</v>
      </c>
    </row>
    <row r="6365" spans="5:24">
      <c r="E6365">
        <v>63.62</v>
      </c>
      <c r="F6365">
        <f t="shared" si="300"/>
        <v>5.6741599170160084</v>
      </c>
      <c r="T6365">
        <f t="shared" ca="1" si="298"/>
        <v>13.68</v>
      </c>
      <c r="U6365">
        <f t="shared" ca="1" si="299"/>
        <v>4.9525951317991028</v>
      </c>
      <c r="W6365">
        <v>23.33</v>
      </c>
      <c r="X6365">
        <v>4.7719778053157098</v>
      </c>
    </row>
    <row r="6366" spans="5:24">
      <c r="E6366">
        <v>63.63</v>
      </c>
      <c r="F6366">
        <f t="shared" si="300"/>
        <v>5.6742930929800011</v>
      </c>
      <c r="T6366">
        <f t="shared" ca="1" si="298"/>
        <v>51.65</v>
      </c>
      <c r="U6366">
        <f t="shared" ca="1" si="299"/>
        <v>5.5206855825662133</v>
      </c>
      <c r="W6366">
        <v>61.21</v>
      </c>
      <c r="X6366">
        <v>5.7847965702598216</v>
      </c>
    </row>
    <row r="6367" spans="5:24">
      <c r="E6367">
        <v>63.64</v>
      </c>
      <c r="F6367">
        <f t="shared" si="300"/>
        <v>5.6744262813100779</v>
      </c>
      <c r="T6367">
        <f t="shared" ca="1" si="298"/>
        <v>61.5</v>
      </c>
      <c r="U6367">
        <f t="shared" ca="1" si="299"/>
        <v>5.6461874481134018</v>
      </c>
      <c r="W6367">
        <v>25.68</v>
      </c>
      <c r="X6367">
        <v>4.8467575695667966</v>
      </c>
    </row>
    <row r="6368" spans="5:24">
      <c r="E6368">
        <v>63.65</v>
      </c>
      <c r="F6368">
        <f t="shared" si="300"/>
        <v>5.6745594820179885</v>
      </c>
      <c r="T6368">
        <f t="shared" ca="1" si="298"/>
        <v>17.600000000000001</v>
      </c>
      <c r="U6368">
        <f t="shared" ca="1" si="299"/>
        <v>5.0346415255478307</v>
      </c>
      <c r="W6368">
        <v>12.86</v>
      </c>
      <c r="X6368">
        <v>4.3669660582943859</v>
      </c>
    </row>
    <row r="6369" spans="5:24">
      <c r="E6369">
        <v>63.66</v>
      </c>
      <c r="F6369">
        <f t="shared" si="300"/>
        <v>5.6746926951154872</v>
      </c>
      <c r="T6369">
        <f t="shared" ca="1" si="298"/>
        <v>54.5</v>
      </c>
      <c r="U6369">
        <f t="shared" ca="1" si="299"/>
        <v>5.5565192703222825</v>
      </c>
      <c r="W6369">
        <v>10.95</v>
      </c>
      <c r="X6369">
        <v>4.2708084597701053</v>
      </c>
    </row>
    <row r="6370" spans="5:24">
      <c r="E6370">
        <v>63.67</v>
      </c>
      <c r="F6370">
        <f t="shared" si="300"/>
        <v>5.6748259206143388</v>
      </c>
      <c r="T6370">
        <f t="shared" ca="1" si="298"/>
        <v>5.13</v>
      </c>
      <c r="U6370">
        <f t="shared" ca="1" si="299"/>
        <v>4.6838112832039309</v>
      </c>
      <c r="W6370">
        <v>84.04</v>
      </c>
      <c r="X6370">
        <v>6.4961032107647902</v>
      </c>
    </row>
    <row r="6371" spans="5:24">
      <c r="E6371">
        <v>63.68</v>
      </c>
      <c r="F6371">
        <f t="shared" si="300"/>
        <v>5.6749591585263106</v>
      </c>
      <c r="T6371">
        <f t="shared" ca="1" si="298"/>
        <v>19.91</v>
      </c>
      <c r="U6371">
        <f t="shared" ca="1" si="299"/>
        <v>5.0775798406241135</v>
      </c>
      <c r="W6371">
        <v>14.07</v>
      </c>
      <c r="X6371">
        <v>4.4228203168711682</v>
      </c>
    </row>
    <row r="6372" spans="5:24">
      <c r="E6372">
        <v>63.69</v>
      </c>
      <c r="F6372">
        <f t="shared" si="300"/>
        <v>5.67509240886318</v>
      </c>
      <c r="T6372">
        <f t="shared" ca="1" si="298"/>
        <v>52.45</v>
      </c>
      <c r="U6372">
        <f t="shared" ca="1" si="299"/>
        <v>5.5307255231949517</v>
      </c>
      <c r="W6372">
        <v>13.59</v>
      </c>
      <c r="X6372">
        <v>4.4010732095624174</v>
      </c>
    </row>
    <row r="6373" spans="5:24">
      <c r="E6373">
        <v>63.7</v>
      </c>
      <c r="F6373">
        <f t="shared" si="300"/>
        <v>5.6752256716367304</v>
      </c>
      <c r="T6373">
        <f t="shared" ca="1" si="298"/>
        <v>27.11</v>
      </c>
      <c r="U6373">
        <f t="shared" ca="1" si="299"/>
        <v>5.1952552270618986</v>
      </c>
      <c r="W6373">
        <v>28.37</v>
      </c>
      <c r="X6373">
        <v>4.9281151671039121</v>
      </c>
    </row>
    <row r="6374" spans="5:24">
      <c r="E6374">
        <v>63.71</v>
      </c>
      <c r="F6374">
        <f t="shared" si="300"/>
        <v>5.6753589468587515</v>
      </c>
      <c r="T6374">
        <f t="shared" ca="1" si="298"/>
        <v>99.82</v>
      </c>
      <c r="U6374">
        <f t="shared" ca="1" si="299"/>
        <v>6.955618863121515</v>
      </c>
      <c r="W6374">
        <v>39.83</v>
      </c>
      <c r="X6374">
        <v>5.242250187806957</v>
      </c>
    </row>
    <row r="6375" spans="5:24">
      <c r="E6375">
        <v>63.72</v>
      </c>
      <c r="F6375">
        <f t="shared" si="300"/>
        <v>5.6754922345410392</v>
      </c>
      <c r="T6375">
        <f t="shared" ca="1" si="298"/>
        <v>60.83</v>
      </c>
      <c r="U6375">
        <f t="shared" ca="1" si="299"/>
        <v>5.6374454881854099</v>
      </c>
      <c r="W6375">
        <v>16.84</v>
      </c>
      <c r="X6375">
        <v>4.5394927819867466</v>
      </c>
    </row>
    <row r="6376" spans="5:24">
      <c r="E6376">
        <v>63.73</v>
      </c>
      <c r="F6376">
        <f t="shared" si="300"/>
        <v>5.6756255346953983</v>
      </c>
      <c r="T6376">
        <f t="shared" ca="1" si="298"/>
        <v>35.700000000000003</v>
      </c>
      <c r="U6376">
        <f t="shared" ca="1" si="299"/>
        <v>5.3167553530552834</v>
      </c>
      <c r="W6376">
        <v>58.43</v>
      </c>
      <c r="X6376">
        <v>5.7129063619899911</v>
      </c>
    </row>
    <row r="6377" spans="5:24">
      <c r="E6377">
        <v>63.74</v>
      </c>
      <c r="F6377">
        <f t="shared" si="300"/>
        <v>5.6757588473336389</v>
      </c>
      <c r="T6377">
        <f t="shared" ca="1" si="298"/>
        <v>90.71</v>
      </c>
      <c r="U6377">
        <f t="shared" ca="1" si="299"/>
        <v>6.1615531950017006</v>
      </c>
      <c r="W6377">
        <v>45.9</v>
      </c>
      <c r="X6377">
        <v>5.3970466557449956</v>
      </c>
    </row>
    <row r="6378" spans="5:24">
      <c r="E6378">
        <v>63.75</v>
      </c>
      <c r="F6378">
        <f t="shared" si="300"/>
        <v>5.6758921724675782</v>
      </c>
      <c r="T6378">
        <f t="shared" ca="1" si="298"/>
        <v>40.28</v>
      </c>
      <c r="U6378">
        <f t="shared" ca="1" si="299"/>
        <v>5.376946884655438</v>
      </c>
      <c r="W6378">
        <v>56.81</v>
      </c>
      <c r="X6378">
        <v>5.6715389584293421</v>
      </c>
    </row>
    <row r="6379" spans="5:24">
      <c r="E6379">
        <v>63.76</v>
      </c>
      <c r="F6379">
        <f t="shared" si="300"/>
        <v>5.6760255101090404</v>
      </c>
      <c r="T6379">
        <f t="shared" ca="1" si="298"/>
        <v>17.010000000000002</v>
      </c>
      <c r="U6379">
        <f t="shared" ca="1" si="299"/>
        <v>5.0231149228366725</v>
      </c>
      <c r="W6379">
        <v>9.76</v>
      </c>
      <c r="X6379">
        <v>4.2046513976565389</v>
      </c>
    </row>
    <row r="6380" spans="5:24">
      <c r="E6380">
        <v>63.77</v>
      </c>
      <c r="F6380">
        <f t="shared" si="300"/>
        <v>5.6761588602698563</v>
      </c>
      <c r="T6380">
        <f t="shared" ca="1" si="298"/>
        <v>75.319999999999993</v>
      </c>
      <c r="U6380">
        <f t="shared" ca="1" si="299"/>
        <v>5.8422971222010212</v>
      </c>
      <c r="W6380">
        <v>62.48</v>
      </c>
      <c r="X6380">
        <v>5.8181119754775059</v>
      </c>
    </row>
    <row r="6381" spans="5:24">
      <c r="E6381">
        <v>63.78</v>
      </c>
      <c r="F6381">
        <f t="shared" si="300"/>
        <v>5.6762922229618651</v>
      </c>
      <c r="T6381">
        <f t="shared" ca="1" si="298"/>
        <v>42.02</v>
      </c>
      <c r="U6381">
        <f t="shared" ca="1" si="299"/>
        <v>5.3993090711000411</v>
      </c>
      <c r="W6381">
        <v>71.42</v>
      </c>
      <c r="X6381">
        <v>6.0656966690123717</v>
      </c>
    </row>
    <row r="6382" spans="5:24">
      <c r="E6382">
        <v>63.79</v>
      </c>
      <c r="F6382">
        <f t="shared" si="300"/>
        <v>5.6764255981969107</v>
      </c>
      <c r="T6382">
        <f t="shared" ca="1" si="298"/>
        <v>14.33</v>
      </c>
      <c r="U6382">
        <f t="shared" ca="1" si="299"/>
        <v>4.9671950256022575</v>
      </c>
      <c r="W6382">
        <v>19.82</v>
      </c>
      <c r="X6382">
        <v>4.6519318175010964</v>
      </c>
    </row>
    <row r="6383" spans="5:24">
      <c r="E6383">
        <v>63.8</v>
      </c>
      <c r="F6383">
        <f t="shared" si="300"/>
        <v>5.6765589859868442</v>
      </c>
      <c r="T6383">
        <f t="shared" ca="1" si="298"/>
        <v>17</v>
      </c>
      <c r="U6383">
        <f t="shared" ca="1" si="299"/>
        <v>5.0229173734269024</v>
      </c>
      <c r="W6383">
        <v>9.91</v>
      </c>
      <c r="X6383">
        <v>4.2133032318910768</v>
      </c>
    </row>
    <row r="6384" spans="5:24">
      <c r="E6384">
        <v>63.81</v>
      </c>
      <c r="F6384">
        <f t="shared" si="300"/>
        <v>5.6766923863435261</v>
      </c>
      <c r="T6384">
        <f t="shared" ca="1" si="298"/>
        <v>85.27</v>
      </c>
      <c r="U6384">
        <f t="shared" ca="1" si="299"/>
        <v>6.0240418993631506</v>
      </c>
      <c r="W6384">
        <v>67.62</v>
      </c>
      <c r="X6384">
        <v>5.9570988455963949</v>
      </c>
    </row>
    <row r="6385" spans="5:24">
      <c r="E6385">
        <v>63.82</v>
      </c>
      <c r="F6385">
        <f t="shared" si="300"/>
        <v>5.6768257992788218</v>
      </c>
      <c r="T6385">
        <f t="shared" ca="1" si="298"/>
        <v>4.3</v>
      </c>
      <c r="U6385">
        <f t="shared" ca="1" si="299"/>
        <v>4.6415569907844798</v>
      </c>
      <c r="W6385">
        <v>96.07</v>
      </c>
      <c r="X6385">
        <v>7.2588675970330021</v>
      </c>
    </row>
    <row r="6386" spans="5:24">
      <c r="E6386">
        <v>63.83</v>
      </c>
      <c r="F6386">
        <f t="shared" si="300"/>
        <v>5.6769592248046026</v>
      </c>
      <c r="T6386">
        <f t="shared" ca="1" si="298"/>
        <v>27.2</v>
      </c>
      <c r="U6386">
        <f t="shared" ca="1" si="299"/>
        <v>5.1966123182428676</v>
      </c>
      <c r="W6386">
        <v>65.930000000000007</v>
      </c>
      <c r="X6386">
        <v>5.9105534540937077</v>
      </c>
    </row>
    <row r="6387" spans="5:24">
      <c r="E6387">
        <v>63.84</v>
      </c>
      <c r="F6387">
        <f t="shared" si="300"/>
        <v>5.6770926629327496</v>
      </c>
      <c r="T6387">
        <f t="shared" ca="1" si="298"/>
        <v>46.66</v>
      </c>
      <c r="U6387">
        <f t="shared" ca="1" si="299"/>
        <v>5.4580902853298721</v>
      </c>
      <c r="W6387">
        <v>29.84</v>
      </c>
      <c r="X6387">
        <v>4.970992143760129</v>
      </c>
    </row>
    <row r="6388" spans="5:24">
      <c r="E6388">
        <v>63.85</v>
      </c>
      <c r="F6388">
        <f t="shared" si="300"/>
        <v>5.6772261136751476</v>
      </c>
      <c r="T6388">
        <f t="shared" ca="1" si="298"/>
        <v>11.13</v>
      </c>
      <c r="U6388">
        <f t="shared" ca="1" si="299"/>
        <v>4.8901781859818261</v>
      </c>
      <c r="W6388">
        <v>24.04</v>
      </c>
      <c r="X6388">
        <v>4.7949835514635151</v>
      </c>
    </row>
    <row r="6389" spans="5:24">
      <c r="E6389">
        <v>63.86</v>
      </c>
      <c r="F6389">
        <f t="shared" si="300"/>
        <v>5.677359577043692</v>
      </c>
      <c r="T6389">
        <f t="shared" ca="1" si="298"/>
        <v>52.08</v>
      </c>
      <c r="U6389">
        <f t="shared" ca="1" si="299"/>
        <v>5.5260807560859408</v>
      </c>
      <c r="W6389">
        <v>21.01</v>
      </c>
      <c r="X6389">
        <v>4.6939256841727666</v>
      </c>
    </row>
    <row r="6390" spans="5:24">
      <c r="E6390">
        <v>63.87</v>
      </c>
      <c r="F6390">
        <f t="shared" si="300"/>
        <v>5.6774930530502825</v>
      </c>
      <c r="T6390">
        <f t="shared" ca="1" si="298"/>
        <v>50.03</v>
      </c>
      <c r="U6390">
        <f t="shared" ca="1" si="299"/>
        <v>5.5003759942766308</v>
      </c>
      <c r="W6390">
        <v>21.03</v>
      </c>
      <c r="X6390">
        <v>4.6946192556717188</v>
      </c>
    </row>
    <row r="6391" spans="5:24">
      <c r="E6391">
        <v>63.88</v>
      </c>
      <c r="F6391">
        <f t="shared" si="300"/>
        <v>5.6776265417068252</v>
      </c>
      <c r="T6391">
        <f t="shared" ca="1" si="298"/>
        <v>51.15</v>
      </c>
      <c r="U6391">
        <f t="shared" ca="1" si="299"/>
        <v>5.51441510925887</v>
      </c>
      <c r="W6391">
        <v>85.59</v>
      </c>
      <c r="X6391">
        <v>6.5620786093739794</v>
      </c>
    </row>
    <row r="6392" spans="5:24">
      <c r="E6392">
        <v>63.89</v>
      </c>
      <c r="F6392">
        <f t="shared" si="300"/>
        <v>5.6777600430252368</v>
      </c>
      <c r="T6392">
        <f t="shared" ca="1" si="298"/>
        <v>41.24</v>
      </c>
      <c r="U6392">
        <f t="shared" ca="1" si="299"/>
        <v>5.3893122067349513</v>
      </c>
      <c r="W6392">
        <v>38.29</v>
      </c>
      <c r="X6392">
        <v>5.2021268743423459</v>
      </c>
    </row>
    <row r="6393" spans="5:24">
      <c r="E6393">
        <v>63.9</v>
      </c>
      <c r="F6393">
        <f t="shared" si="300"/>
        <v>5.6778935570174376</v>
      </c>
      <c r="T6393">
        <f t="shared" ca="1" si="298"/>
        <v>72.75</v>
      </c>
      <c r="U6393">
        <f t="shared" ca="1" si="299"/>
        <v>5.8026347074707543</v>
      </c>
      <c r="W6393">
        <v>23.16</v>
      </c>
      <c r="X6393">
        <v>4.7664122021919582</v>
      </c>
    </row>
    <row r="6394" spans="5:24">
      <c r="E6394">
        <v>63.91</v>
      </c>
      <c r="F6394">
        <f t="shared" si="300"/>
        <v>5.6780270836953557</v>
      </c>
      <c r="T6394">
        <f t="shared" ca="1" si="298"/>
        <v>88.17</v>
      </c>
      <c r="U6394">
        <f t="shared" ca="1" si="299"/>
        <v>6.0917639448790819</v>
      </c>
      <c r="W6394">
        <v>73.67</v>
      </c>
      <c r="X6394">
        <v>6.1332046646100009</v>
      </c>
    </row>
    <row r="6395" spans="5:24">
      <c r="E6395">
        <v>63.92</v>
      </c>
      <c r="F6395">
        <f t="shared" si="300"/>
        <v>5.6781606230709274</v>
      </c>
      <c r="T6395">
        <f t="shared" ca="1" si="298"/>
        <v>16.350000000000001</v>
      </c>
      <c r="U6395">
        <f t="shared" ca="1" si="299"/>
        <v>5.0099127606291471</v>
      </c>
      <c r="W6395">
        <v>43.42</v>
      </c>
      <c r="X6395">
        <v>5.3343088359438706</v>
      </c>
    </row>
    <row r="6396" spans="5:24">
      <c r="E6396">
        <v>63.93</v>
      </c>
      <c r="F6396">
        <f t="shared" si="300"/>
        <v>5.6782941751560951</v>
      </c>
      <c r="T6396">
        <f t="shared" ca="1" si="298"/>
        <v>45.66</v>
      </c>
      <c r="U6396">
        <f t="shared" ca="1" si="299"/>
        <v>5.4454984301149283</v>
      </c>
      <c r="W6396">
        <v>99.27</v>
      </c>
      <c r="X6396">
        <v>7.9421519515770251</v>
      </c>
    </row>
    <row r="6397" spans="5:24">
      <c r="E6397">
        <v>63.94</v>
      </c>
      <c r="F6397">
        <f t="shared" si="300"/>
        <v>5.6784277399628076</v>
      </c>
      <c r="T6397">
        <f t="shared" ca="1" si="298"/>
        <v>14.1</v>
      </c>
      <c r="U6397">
        <f t="shared" ca="1" si="299"/>
        <v>4.9620813194797844</v>
      </c>
      <c r="W6397">
        <v>8</v>
      </c>
      <c r="X6397">
        <v>4.0949284396903671</v>
      </c>
    </row>
    <row r="6398" spans="5:24">
      <c r="E6398">
        <v>63.95</v>
      </c>
      <c r="F6398">
        <f t="shared" si="300"/>
        <v>5.6785613175030223</v>
      </c>
      <c r="T6398">
        <f t="shared" ca="1" si="298"/>
        <v>29.03</v>
      </c>
      <c r="U6398">
        <f t="shared" ca="1" si="299"/>
        <v>5.2237457409390409</v>
      </c>
      <c r="W6398">
        <v>73.349999999999994</v>
      </c>
      <c r="X6398">
        <v>6.1234330273049373</v>
      </c>
    </row>
    <row r="6399" spans="5:24">
      <c r="E6399">
        <v>63.96</v>
      </c>
      <c r="F6399">
        <f t="shared" si="300"/>
        <v>5.6786949077887021</v>
      </c>
      <c r="T6399">
        <f t="shared" ca="1" si="298"/>
        <v>42.08</v>
      </c>
      <c r="U6399">
        <f t="shared" ca="1" si="299"/>
        <v>5.4000763452796239</v>
      </c>
      <c r="W6399">
        <v>50.06</v>
      </c>
      <c r="X6399">
        <v>5.5015039775317653</v>
      </c>
    </row>
    <row r="6400" spans="5:24">
      <c r="E6400">
        <v>63.97</v>
      </c>
      <c r="F6400">
        <f t="shared" si="300"/>
        <v>5.6788285108318179</v>
      </c>
      <c r="T6400">
        <f t="shared" ca="1" si="298"/>
        <v>31.56</v>
      </c>
      <c r="U6400">
        <f t="shared" ca="1" si="299"/>
        <v>5.2599807378484895</v>
      </c>
      <c r="W6400">
        <v>69.48</v>
      </c>
      <c r="X6400">
        <v>6.0095025662426638</v>
      </c>
    </row>
    <row r="6401" spans="5:24">
      <c r="E6401">
        <v>63.98</v>
      </c>
      <c r="F6401">
        <f t="shared" si="300"/>
        <v>5.6789621266443477</v>
      </c>
      <c r="T6401">
        <f t="shared" ca="1" si="298"/>
        <v>70.900000000000006</v>
      </c>
      <c r="U6401">
        <f t="shared" ca="1" si="299"/>
        <v>5.7752328475100558</v>
      </c>
      <c r="W6401">
        <v>73.97</v>
      </c>
      <c r="X6401">
        <v>6.1424207969253137</v>
      </c>
    </row>
    <row r="6402" spans="5:24">
      <c r="E6402">
        <v>63.99</v>
      </c>
      <c r="F6402">
        <f t="shared" si="300"/>
        <v>5.6790957552382775</v>
      </c>
      <c r="T6402">
        <f t="shared" ca="1" si="298"/>
        <v>37.159999999999997</v>
      </c>
      <c r="U6402">
        <f t="shared" ca="1" si="299"/>
        <v>5.3361906625095026</v>
      </c>
      <c r="W6402">
        <v>23.42</v>
      </c>
      <c r="X6402">
        <v>4.7749151857772398</v>
      </c>
    </row>
    <row r="6403" spans="5:24">
      <c r="E6403">
        <v>64</v>
      </c>
      <c r="F6403">
        <f t="shared" si="300"/>
        <v>5.6792293966255967</v>
      </c>
      <c r="T6403">
        <f t="shared" ca="1" si="298"/>
        <v>99.7</v>
      </c>
      <c r="U6403">
        <f t="shared" ca="1" si="299"/>
        <v>6.8738906927224859</v>
      </c>
      <c r="W6403">
        <v>6.13</v>
      </c>
      <c r="X6403">
        <v>3.9560481595274997</v>
      </c>
    </row>
    <row r="6404" spans="5:24">
      <c r="E6404">
        <v>64.010000000000005</v>
      </c>
      <c r="F6404">
        <f t="shared" si="300"/>
        <v>5.6793630508183064</v>
      </c>
      <c r="T6404">
        <f t="shared" ca="1" si="298"/>
        <v>42.93</v>
      </c>
      <c r="U6404">
        <f t="shared" ca="1" si="299"/>
        <v>5.4109217047282581</v>
      </c>
      <c r="W6404">
        <v>95.59</v>
      </c>
      <c r="X6404">
        <v>7.2049701055040103</v>
      </c>
    </row>
    <row r="6405" spans="5:24">
      <c r="E6405">
        <v>64.02</v>
      </c>
      <c r="F6405">
        <f t="shared" si="300"/>
        <v>5.6794967178284121</v>
      </c>
      <c r="T6405">
        <f t="shared" ref="T6405:T6468" ca="1" si="301">RANDBETWEEN(1,10000)/100</f>
        <v>77.64</v>
      </c>
      <c r="U6405">
        <f t="shared" ref="U6405:U6468" ca="1" si="302">NORMINV(T6405/100,$C$3,$C$4)</f>
        <v>5.8800456605966698</v>
      </c>
      <c r="W6405">
        <v>15.1</v>
      </c>
      <c r="X6405">
        <v>4.4678460420406934</v>
      </c>
    </row>
    <row r="6406" spans="5:24">
      <c r="E6406">
        <v>64.03</v>
      </c>
      <c r="F6406">
        <f t="shared" si="300"/>
        <v>5.6796303976679265</v>
      </c>
      <c r="T6406">
        <f t="shared" ca="1" si="301"/>
        <v>91.06</v>
      </c>
      <c r="U6406">
        <f t="shared" ca="1" si="302"/>
        <v>6.1722295093394042</v>
      </c>
      <c r="W6406">
        <v>88.83</v>
      </c>
      <c r="X6406">
        <v>6.7175369151969475</v>
      </c>
    </row>
    <row r="6407" spans="5:24">
      <c r="E6407">
        <v>64.040000000000006</v>
      </c>
      <c r="F6407">
        <f t="shared" si="300"/>
        <v>5.679764090348872</v>
      </c>
      <c r="T6407">
        <f t="shared" ca="1" si="301"/>
        <v>7.74</v>
      </c>
      <c r="U6407">
        <f t="shared" ca="1" si="302"/>
        <v>4.7886101019069498</v>
      </c>
      <c r="W6407">
        <v>13.39</v>
      </c>
      <c r="X6407">
        <v>4.391856854261122</v>
      </c>
    </row>
    <row r="6408" spans="5:24">
      <c r="E6408">
        <v>64.05</v>
      </c>
      <c r="F6408">
        <f t="shared" si="300"/>
        <v>5.6798977958832735</v>
      </c>
      <c r="T6408">
        <f t="shared" ca="1" si="301"/>
        <v>30.87</v>
      </c>
      <c r="U6408">
        <f t="shared" ca="1" si="302"/>
        <v>5.2502306994303147</v>
      </c>
      <c r="W6408">
        <v>94.36</v>
      </c>
      <c r="X6408">
        <v>7.0857325150106094</v>
      </c>
    </row>
    <row r="6409" spans="5:24">
      <c r="E6409">
        <v>64.06</v>
      </c>
      <c r="F6409">
        <f t="shared" si="300"/>
        <v>5.6800315142831668</v>
      </c>
      <c r="T6409">
        <f t="shared" ca="1" si="301"/>
        <v>18.899999999999999</v>
      </c>
      <c r="U6409">
        <f t="shared" ca="1" si="302"/>
        <v>5.0592063265019123</v>
      </c>
      <c r="W6409">
        <v>36.44</v>
      </c>
      <c r="X6409">
        <v>5.1532777594745465</v>
      </c>
    </row>
    <row r="6410" spans="5:24">
      <c r="E6410">
        <v>64.069999999999993</v>
      </c>
      <c r="F6410">
        <f t="shared" si="300"/>
        <v>5.6801652455605947</v>
      </c>
      <c r="T6410">
        <f t="shared" ca="1" si="301"/>
        <v>88.48</v>
      </c>
      <c r="U6410">
        <f t="shared" ca="1" si="302"/>
        <v>6.0996645553847566</v>
      </c>
      <c r="W6410">
        <v>22.07</v>
      </c>
      <c r="X6410">
        <v>4.7301687501376524</v>
      </c>
    </row>
    <row r="6411" spans="5:24">
      <c r="E6411">
        <v>64.08</v>
      </c>
      <c r="F6411">
        <f t="shared" si="300"/>
        <v>5.6802989897276053</v>
      </c>
      <c r="T6411">
        <f t="shared" ca="1" si="301"/>
        <v>88.36</v>
      </c>
      <c r="U6411">
        <f t="shared" ca="1" si="302"/>
        <v>6.0965885770503832</v>
      </c>
      <c r="W6411">
        <v>93.1</v>
      </c>
      <c r="X6411">
        <v>6.98328012733562</v>
      </c>
    </row>
    <row r="6412" spans="5:24">
      <c r="E6412">
        <v>64.09</v>
      </c>
      <c r="F6412">
        <f t="shared" si="300"/>
        <v>5.6804327467962548</v>
      </c>
      <c r="T6412">
        <f t="shared" ca="1" si="301"/>
        <v>5.9</v>
      </c>
      <c r="U6412">
        <f t="shared" ca="1" si="302"/>
        <v>4.7183881765668616</v>
      </c>
      <c r="W6412">
        <v>2.52</v>
      </c>
      <c r="X6412">
        <v>3.5434466139497274</v>
      </c>
    </row>
    <row r="6413" spans="5:24">
      <c r="E6413">
        <v>64.099999999999994</v>
      </c>
      <c r="F6413">
        <f t="shared" ref="F6413:F6476" si="303">NORMINV(E6413/100,$C$3,$C$4)</f>
        <v>5.6805665167786064</v>
      </c>
      <c r="T6413">
        <f t="shared" ca="1" si="301"/>
        <v>64.010000000000005</v>
      </c>
      <c r="U6413">
        <f t="shared" ca="1" si="302"/>
        <v>5.6793630508183064</v>
      </c>
      <c r="W6413">
        <v>39.229999999999997</v>
      </c>
      <c r="X6413">
        <v>5.2266705771995792</v>
      </c>
    </row>
    <row r="6414" spans="5:24">
      <c r="E6414">
        <v>64.11</v>
      </c>
      <c r="F6414">
        <f t="shared" si="303"/>
        <v>5.6807002996867304</v>
      </c>
      <c r="T6414">
        <f t="shared" ca="1" si="301"/>
        <v>72.23</v>
      </c>
      <c r="U6414">
        <f t="shared" ca="1" si="302"/>
        <v>5.7948438820322457</v>
      </c>
      <c r="W6414">
        <v>51.88</v>
      </c>
      <c r="X6414">
        <v>5.5471420669648719</v>
      </c>
    </row>
    <row r="6415" spans="5:24">
      <c r="E6415">
        <v>64.12</v>
      </c>
      <c r="F6415">
        <f t="shared" si="303"/>
        <v>5.6808340955327061</v>
      </c>
      <c r="T6415">
        <f t="shared" ca="1" si="301"/>
        <v>44.71</v>
      </c>
      <c r="U6415">
        <f t="shared" ca="1" si="302"/>
        <v>5.4335041850053232</v>
      </c>
      <c r="W6415">
        <v>86.58</v>
      </c>
      <c r="X6415">
        <v>6.60675469677986</v>
      </c>
    </row>
    <row r="6416" spans="5:24">
      <c r="E6416">
        <v>64.13</v>
      </c>
      <c r="F6416">
        <f t="shared" si="303"/>
        <v>5.6809679043286172</v>
      </c>
      <c r="T6416">
        <f t="shared" ca="1" si="301"/>
        <v>91.8</v>
      </c>
      <c r="U6416">
        <f t="shared" ca="1" si="302"/>
        <v>6.1958718896981617</v>
      </c>
      <c r="W6416">
        <v>14.07</v>
      </c>
      <c r="X6416">
        <v>4.4228203168711682</v>
      </c>
    </row>
    <row r="6417" spans="5:24">
      <c r="E6417">
        <v>64.14</v>
      </c>
      <c r="F6417">
        <f t="shared" si="303"/>
        <v>5.6811017260865553</v>
      </c>
      <c r="T6417">
        <f t="shared" ca="1" si="301"/>
        <v>13.42</v>
      </c>
      <c r="U6417">
        <f t="shared" ca="1" si="302"/>
        <v>4.9466226516100695</v>
      </c>
      <c r="W6417">
        <v>39.020000000000003</v>
      </c>
      <c r="X6417">
        <v>5.2212021962341879</v>
      </c>
    </row>
    <row r="6418" spans="5:24">
      <c r="E6418">
        <v>64.150000000000006</v>
      </c>
      <c r="F6418">
        <f t="shared" si="303"/>
        <v>5.6812355608186218</v>
      </c>
      <c r="T6418">
        <f t="shared" ca="1" si="301"/>
        <v>25.73</v>
      </c>
      <c r="U6418">
        <f t="shared" ca="1" si="302"/>
        <v>5.174154089537879</v>
      </c>
      <c r="W6418">
        <v>20.96</v>
      </c>
      <c r="X6418">
        <v>4.6921900563650105</v>
      </c>
    </row>
    <row r="6419" spans="5:24">
      <c r="E6419">
        <v>64.16</v>
      </c>
      <c r="F6419">
        <f t="shared" si="303"/>
        <v>5.6813694085369217</v>
      </c>
      <c r="T6419">
        <f t="shared" ca="1" si="301"/>
        <v>74.84</v>
      </c>
      <c r="U6419">
        <f t="shared" ca="1" si="302"/>
        <v>5.8347316375643894</v>
      </c>
      <c r="W6419">
        <v>25.07</v>
      </c>
      <c r="X6419">
        <v>4.8277114223253061</v>
      </c>
    </row>
    <row r="6420" spans="5:24">
      <c r="E6420">
        <v>64.17</v>
      </c>
      <c r="F6420">
        <f t="shared" si="303"/>
        <v>5.6815032692535699</v>
      </c>
      <c r="T6420">
        <f t="shared" ca="1" si="301"/>
        <v>31.82</v>
      </c>
      <c r="U6420">
        <f t="shared" ca="1" si="302"/>
        <v>5.2636309213472838</v>
      </c>
      <c r="W6420">
        <v>28.48</v>
      </c>
      <c r="X6420">
        <v>4.9313593023276878</v>
      </c>
    </row>
    <row r="6421" spans="5:24">
      <c r="E6421">
        <v>64.180000000000007</v>
      </c>
      <c r="F6421">
        <f t="shared" si="303"/>
        <v>5.6816371429806862</v>
      </c>
      <c r="T6421">
        <f t="shared" ca="1" si="301"/>
        <v>24.52</v>
      </c>
      <c r="U6421">
        <f t="shared" ca="1" si="302"/>
        <v>5.1551636201504465</v>
      </c>
      <c r="W6421">
        <v>38.33</v>
      </c>
      <c r="X6421">
        <v>5.2031748455360445</v>
      </c>
    </row>
    <row r="6422" spans="5:24">
      <c r="E6422">
        <v>64.19</v>
      </c>
      <c r="F6422">
        <f t="shared" si="303"/>
        <v>5.6817710297304007</v>
      </c>
      <c r="T6422">
        <f t="shared" ca="1" si="301"/>
        <v>76.099999999999994</v>
      </c>
      <c r="U6422">
        <f t="shared" ca="1" si="302"/>
        <v>5.8547614869223041</v>
      </c>
      <c r="W6422">
        <v>58.12</v>
      </c>
      <c r="X6422">
        <v>5.7049643221686583</v>
      </c>
    </row>
    <row r="6423" spans="5:24">
      <c r="E6423">
        <v>64.2</v>
      </c>
      <c r="F6423">
        <f t="shared" si="303"/>
        <v>5.6819049295148476</v>
      </c>
      <c r="T6423">
        <f t="shared" ca="1" si="301"/>
        <v>50.43</v>
      </c>
      <c r="U6423">
        <f t="shared" ca="1" si="302"/>
        <v>5.505389355145053</v>
      </c>
      <c r="W6423">
        <v>10.23</v>
      </c>
      <c r="X6423">
        <v>4.231445496975363</v>
      </c>
    </row>
    <row r="6424" spans="5:24">
      <c r="E6424">
        <v>64.209999999999994</v>
      </c>
      <c r="F6424">
        <f t="shared" si="303"/>
        <v>5.682038842346171</v>
      </c>
      <c r="T6424">
        <f t="shared" ca="1" si="301"/>
        <v>90.07</v>
      </c>
      <c r="U6424">
        <f t="shared" ca="1" si="302"/>
        <v>6.1427752236299495</v>
      </c>
      <c r="W6424">
        <v>14.04</v>
      </c>
      <c r="X6424">
        <v>4.4214760510779598</v>
      </c>
    </row>
    <row r="6425" spans="5:24">
      <c r="E6425">
        <v>64.22</v>
      </c>
      <c r="F6425">
        <f t="shared" si="303"/>
        <v>5.6821727682365211</v>
      </c>
      <c r="T6425">
        <f t="shared" ca="1" si="301"/>
        <v>43.03</v>
      </c>
      <c r="U6425">
        <f t="shared" ca="1" si="302"/>
        <v>5.4121947800713537</v>
      </c>
      <c r="W6425">
        <v>75.66</v>
      </c>
      <c r="X6425">
        <v>6.1954074388644003</v>
      </c>
    </row>
    <row r="6426" spans="5:24">
      <c r="E6426">
        <v>64.23</v>
      </c>
      <c r="F6426">
        <f t="shared" si="303"/>
        <v>5.6823067071980544</v>
      </c>
      <c r="T6426">
        <f t="shared" ca="1" si="301"/>
        <v>66.83</v>
      </c>
      <c r="U6426">
        <f t="shared" ca="1" si="302"/>
        <v>5.7176118922908881</v>
      </c>
      <c r="W6426">
        <v>80.73</v>
      </c>
      <c r="X6426">
        <v>6.3679896475664703</v>
      </c>
    </row>
    <row r="6427" spans="5:24">
      <c r="E6427">
        <v>64.239999999999995</v>
      </c>
      <c r="F6427">
        <f t="shared" si="303"/>
        <v>5.6824406592429373</v>
      </c>
      <c r="T6427">
        <f t="shared" ca="1" si="301"/>
        <v>66.25</v>
      </c>
      <c r="U6427">
        <f t="shared" ca="1" si="302"/>
        <v>5.7096478765206982</v>
      </c>
      <c r="W6427">
        <v>99.86</v>
      </c>
      <c r="X6427">
        <v>8.4888822673158124</v>
      </c>
    </row>
    <row r="6428" spans="5:24">
      <c r="E6428">
        <v>64.25</v>
      </c>
      <c r="F6428">
        <f t="shared" si="303"/>
        <v>5.6825746243833413</v>
      </c>
      <c r="T6428">
        <f t="shared" ca="1" si="301"/>
        <v>18.62</v>
      </c>
      <c r="U6428">
        <f t="shared" ca="1" si="302"/>
        <v>5.0540065928912146</v>
      </c>
      <c r="W6428">
        <v>51.45</v>
      </c>
      <c r="X6428">
        <v>5.5363541161267396</v>
      </c>
    </row>
    <row r="6429" spans="5:24">
      <c r="E6429">
        <v>64.260000000000005</v>
      </c>
      <c r="F6429">
        <f t="shared" si="303"/>
        <v>5.6827086026314451</v>
      </c>
      <c r="T6429">
        <f t="shared" ca="1" si="301"/>
        <v>60.22</v>
      </c>
      <c r="U6429">
        <f t="shared" ca="1" si="302"/>
        <v>5.6295228370991177</v>
      </c>
      <c r="W6429">
        <v>3</v>
      </c>
      <c r="X6429">
        <v>3.619206391848746</v>
      </c>
    </row>
    <row r="6430" spans="5:24">
      <c r="E6430">
        <v>64.27</v>
      </c>
      <c r="F6430">
        <f t="shared" si="303"/>
        <v>5.6828425939994371</v>
      </c>
      <c r="T6430">
        <f t="shared" ca="1" si="301"/>
        <v>58.1</v>
      </c>
      <c r="U6430">
        <f t="shared" ca="1" si="302"/>
        <v>5.6022261907684099</v>
      </c>
      <c r="W6430">
        <v>10.43</v>
      </c>
      <c r="X6430">
        <v>4.2425756043931422</v>
      </c>
    </row>
    <row r="6431" spans="5:24">
      <c r="E6431">
        <v>64.28</v>
      </c>
      <c r="F6431">
        <f t="shared" si="303"/>
        <v>5.6829765984995104</v>
      </c>
      <c r="T6431">
        <f t="shared" ca="1" si="301"/>
        <v>4.41</v>
      </c>
      <c r="U6431">
        <f t="shared" ca="1" si="302"/>
        <v>4.6475149472479949</v>
      </c>
      <c r="W6431">
        <v>94.21</v>
      </c>
      <c r="X6431">
        <v>7.0726494963515325</v>
      </c>
    </row>
    <row r="6432" spans="5:24">
      <c r="E6432">
        <v>64.290000000000006</v>
      </c>
      <c r="F6432">
        <f t="shared" si="303"/>
        <v>5.6831106161438676</v>
      </c>
      <c r="T6432">
        <f t="shared" ca="1" si="301"/>
        <v>82.95</v>
      </c>
      <c r="U6432">
        <f t="shared" ca="1" si="302"/>
        <v>5.9760956228086437</v>
      </c>
      <c r="W6432">
        <v>91.05</v>
      </c>
      <c r="X6432">
        <v>6.8438404068812133</v>
      </c>
    </row>
    <row r="6433" spans="5:24">
      <c r="E6433">
        <v>64.3</v>
      </c>
      <c r="F6433">
        <f t="shared" si="303"/>
        <v>5.6832446469447166</v>
      </c>
      <c r="T6433">
        <f t="shared" ca="1" si="301"/>
        <v>76.849999999999994</v>
      </c>
      <c r="U6433">
        <f t="shared" ca="1" si="302"/>
        <v>5.8669579466346855</v>
      </c>
      <c r="W6433">
        <v>40.98</v>
      </c>
      <c r="X6433">
        <v>5.2719405196119418</v>
      </c>
    </row>
    <row r="6434" spans="5:24">
      <c r="E6434">
        <v>64.31</v>
      </c>
      <c r="F6434">
        <f t="shared" si="303"/>
        <v>5.6833786909142745</v>
      </c>
      <c r="T6434">
        <f t="shared" ca="1" si="301"/>
        <v>84.75</v>
      </c>
      <c r="U6434">
        <f t="shared" ca="1" si="302"/>
        <v>6.0128850106777749</v>
      </c>
      <c r="W6434">
        <v>53.93</v>
      </c>
      <c r="X6434">
        <v>5.5986703641402036</v>
      </c>
    </row>
    <row r="6435" spans="5:24">
      <c r="E6435">
        <v>64.319999999999993</v>
      </c>
      <c r="F6435">
        <f t="shared" si="303"/>
        <v>5.6835127480647643</v>
      </c>
      <c r="T6435">
        <f t="shared" ca="1" si="301"/>
        <v>42.09</v>
      </c>
      <c r="U6435">
        <f t="shared" ca="1" si="302"/>
        <v>5.4002042013871048</v>
      </c>
      <c r="W6435">
        <v>40.020000000000003</v>
      </c>
      <c r="X6435">
        <v>5.2471705382771523</v>
      </c>
    </row>
    <row r="6436" spans="5:24">
      <c r="E6436">
        <v>64.33</v>
      </c>
      <c r="F6436">
        <f t="shared" si="303"/>
        <v>5.6836468184084188</v>
      </c>
      <c r="T6436">
        <f t="shared" ca="1" si="301"/>
        <v>96.47</v>
      </c>
      <c r="U6436">
        <f t="shared" ca="1" si="302"/>
        <v>6.404020884463236</v>
      </c>
      <c r="W6436">
        <v>32.47</v>
      </c>
      <c r="X6436">
        <v>5.0454041209156077</v>
      </c>
    </row>
    <row r="6437" spans="5:24">
      <c r="E6437">
        <v>64.34</v>
      </c>
      <c r="F6437">
        <f t="shared" si="303"/>
        <v>5.6837809019574745</v>
      </c>
      <c r="T6437">
        <f t="shared" ca="1" si="301"/>
        <v>5.31</v>
      </c>
      <c r="U6437">
        <f t="shared" ca="1" si="302"/>
        <v>4.6922443147661355</v>
      </c>
      <c r="W6437">
        <v>99.63</v>
      </c>
      <c r="X6437">
        <v>8.1782860096593932</v>
      </c>
    </row>
    <row r="6438" spans="5:24">
      <c r="E6438">
        <v>64.349999999999994</v>
      </c>
      <c r="F6438">
        <f t="shared" si="303"/>
        <v>5.6839149987241777</v>
      </c>
      <c r="T6438">
        <f t="shared" ca="1" si="301"/>
        <v>28.92</v>
      </c>
      <c r="U6438">
        <f t="shared" ca="1" si="302"/>
        <v>5.2221383311421574</v>
      </c>
      <c r="W6438">
        <v>63.54</v>
      </c>
      <c r="X6438">
        <v>5.8461899061508893</v>
      </c>
    </row>
    <row r="6439" spans="5:24">
      <c r="E6439">
        <v>64.36</v>
      </c>
      <c r="F6439">
        <f t="shared" si="303"/>
        <v>5.6840491087207834</v>
      </c>
      <c r="T6439">
        <f t="shared" ca="1" si="301"/>
        <v>90.34</v>
      </c>
      <c r="U6439">
        <f t="shared" ca="1" si="302"/>
        <v>6.1505853967745043</v>
      </c>
      <c r="W6439">
        <v>82.78</v>
      </c>
      <c r="X6439">
        <v>6.4455071936163311</v>
      </c>
    </row>
    <row r="6440" spans="5:24">
      <c r="E6440">
        <v>64.37</v>
      </c>
      <c r="F6440">
        <f t="shared" si="303"/>
        <v>5.6841832319595502</v>
      </c>
      <c r="T6440">
        <f t="shared" ca="1" si="301"/>
        <v>49.67</v>
      </c>
      <c r="U6440">
        <f t="shared" ca="1" si="302"/>
        <v>5.4958640161795849</v>
      </c>
      <c r="W6440">
        <v>89.08</v>
      </c>
      <c r="X6440">
        <v>6.7307937866387224</v>
      </c>
    </row>
    <row r="6441" spans="5:24">
      <c r="E6441">
        <v>64.38</v>
      </c>
      <c r="F6441">
        <f t="shared" si="303"/>
        <v>5.6843173684527475</v>
      </c>
      <c r="T6441">
        <f t="shared" ca="1" si="301"/>
        <v>77.81</v>
      </c>
      <c r="U6441">
        <f t="shared" ca="1" si="302"/>
        <v>5.8828960630798823</v>
      </c>
      <c r="W6441">
        <v>50.03</v>
      </c>
      <c r="X6441">
        <v>5.5007519885532625</v>
      </c>
    </row>
    <row r="6442" spans="5:24">
      <c r="E6442">
        <v>64.39</v>
      </c>
      <c r="F6442">
        <f t="shared" si="303"/>
        <v>5.6844515182126516</v>
      </c>
      <c r="T6442">
        <f t="shared" ca="1" si="301"/>
        <v>76.459999999999994</v>
      </c>
      <c r="U6442">
        <f t="shared" ca="1" si="302"/>
        <v>5.8605890045951803</v>
      </c>
      <c r="W6442">
        <v>31.55</v>
      </c>
      <c r="X6442">
        <v>5.0196801832851889</v>
      </c>
    </row>
    <row r="6443" spans="5:24">
      <c r="E6443">
        <v>64.400000000000006</v>
      </c>
      <c r="F6443">
        <f t="shared" si="303"/>
        <v>5.6845856812515452</v>
      </c>
      <c r="T6443">
        <f t="shared" ca="1" si="301"/>
        <v>8.5299999999999994</v>
      </c>
      <c r="U6443">
        <f t="shared" ca="1" si="302"/>
        <v>4.8148607791026601</v>
      </c>
      <c r="W6443">
        <v>47.39</v>
      </c>
      <c r="X6443">
        <v>5.4345302617435269</v>
      </c>
    </row>
    <row r="6444" spans="5:24">
      <c r="E6444">
        <v>64.41</v>
      </c>
      <c r="F6444">
        <f t="shared" si="303"/>
        <v>5.6847198575817179</v>
      </c>
      <c r="T6444">
        <f t="shared" ca="1" si="301"/>
        <v>68.099999999999994</v>
      </c>
      <c r="U6444">
        <f t="shared" ca="1" si="302"/>
        <v>5.7352484839524704</v>
      </c>
      <c r="W6444">
        <v>19.89</v>
      </c>
      <c r="X6444">
        <v>4.6544431396997217</v>
      </c>
    </row>
    <row r="6445" spans="5:24">
      <c r="E6445">
        <v>64.42</v>
      </c>
      <c r="F6445">
        <f t="shared" si="303"/>
        <v>5.6848540472154685</v>
      </c>
      <c r="T6445">
        <f t="shared" ca="1" si="301"/>
        <v>90.25</v>
      </c>
      <c r="U6445">
        <f t="shared" ca="1" si="302"/>
        <v>6.1479644231302135</v>
      </c>
      <c r="W6445">
        <v>89.58</v>
      </c>
      <c r="X6445">
        <v>6.7579772056077925</v>
      </c>
    </row>
    <row r="6446" spans="5:24">
      <c r="E6446">
        <v>64.430000000000007</v>
      </c>
      <c r="F6446">
        <f t="shared" si="303"/>
        <v>5.6849882501651035</v>
      </c>
      <c r="T6446">
        <f t="shared" ca="1" si="301"/>
        <v>51.99</v>
      </c>
      <c r="U6446">
        <f t="shared" ca="1" si="302"/>
        <v>5.5249513033797539</v>
      </c>
      <c r="W6446">
        <v>34.54</v>
      </c>
      <c r="X6446">
        <v>5.1022303621711309</v>
      </c>
    </row>
    <row r="6447" spans="5:24">
      <c r="E6447">
        <v>64.44</v>
      </c>
      <c r="F6447">
        <f t="shared" si="303"/>
        <v>5.6851224664429347</v>
      </c>
      <c r="T6447">
        <f t="shared" ca="1" si="301"/>
        <v>96.54</v>
      </c>
      <c r="U6447">
        <f t="shared" ca="1" si="302"/>
        <v>6.4085558879521702</v>
      </c>
      <c r="W6447">
        <v>15.69</v>
      </c>
      <c r="X6447">
        <v>4.4927195044692239</v>
      </c>
    </row>
    <row r="6448" spans="5:24">
      <c r="E6448">
        <v>64.45</v>
      </c>
      <c r="F6448">
        <f t="shared" si="303"/>
        <v>5.685256696061284</v>
      </c>
      <c r="T6448">
        <f t="shared" ca="1" si="301"/>
        <v>30.76</v>
      </c>
      <c r="U6448">
        <f t="shared" ca="1" si="302"/>
        <v>5.2486676271719341</v>
      </c>
      <c r="W6448">
        <v>61.21</v>
      </c>
      <c r="X6448">
        <v>5.7847965702598216</v>
      </c>
    </row>
    <row r="6449" spans="5:24">
      <c r="E6449">
        <v>64.459999999999994</v>
      </c>
      <c r="F6449">
        <f t="shared" si="303"/>
        <v>5.6853909390324775</v>
      </c>
      <c r="T6449">
        <f t="shared" ca="1" si="301"/>
        <v>95.46</v>
      </c>
      <c r="U6449">
        <f t="shared" ca="1" si="302"/>
        <v>6.3455963625382852</v>
      </c>
      <c r="W6449">
        <v>33.58</v>
      </c>
      <c r="X6449">
        <v>5.0760468760278918</v>
      </c>
    </row>
    <row r="6450" spans="5:24">
      <c r="E6450">
        <v>64.47</v>
      </c>
      <c r="F6450">
        <f t="shared" si="303"/>
        <v>5.6855251953688537</v>
      </c>
      <c r="T6450">
        <f t="shared" ca="1" si="301"/>
        <v>86.23</v>
      </c>
      <c r="U6450">
        <f t="shared" ca="1" si="302"/>
        <v>6.0453555781885759</v>
      </c>
      <c r="W6450">
        <v>17.809999999999999</v>
      </c>
      <c r="X6450">
        <v>4.577369892130176</v>
      </c>
    </row>
    <row r="6451" spans="5:24">
      <c r="E6451">
        <v>64.48</v>
      </c>
      <c r="F6451">
        <f t="shared" si="303"/>
        <v>5.6856594650827539</v>
      </c>
      <c r="T6451">
        <f t="shared" ca="1" si="301"/>
        <v>3.99</v>
      </c>
      <c r="U6451">
        <f t="shared" ca="1" si="302"/>
        <v>4.6240761511261317</v>
      </c>
      <c r="W6451">
        <v>38.840000000000003</v>
      </c>
      <c r="X6451">
        <v>5.2165083740326672</v>
      </c>
    </row>
    <row r="6452" spans="5:24">
      <c r="E6452">
        <v>64.489999999999995</v>
      </c>
      <c r="F6452">
        <f t="shared" si="303"/>
        <v>5.6857937481865282</v>
      </c>
      <c r="T6452">
        <f t="shared" ca="1" si="301"/>
        <v>8.23</v>
      </c>
      <c r="U6452">
        <f t="shared" ca="1" si="302"/>
        <v>4.805117089336008</v>
      </c>
      <c r="W6452">
        <v>79.86</v>
      </c>
      <c r="X6452">
        <v>6.3366310264930785</v>
      </c>
    </row>
    <row r="6453" spans="5:24">
      <c r="E6453">
        <v>64.5</v>
      </c>
      <c r="F6453">
        <f t="shared" si="303"/>
        <v>5.6859280446925373</v>
      </c>
      <c r="T6453">
        <f t="shared" ca="1" si="301"/>
        <v>41.53</v>
      </c>
      <c r="U6453">
        <f t="shared" ca="1" si="302"/>
        <v>5.3930339451969562</v>
      </c>
      <c r="W6453">
        <v>30.1</v>
      </c>
      <c r="X6453">
        <v>4.9784734281710676</v>
      </c>
    </row>
    <row r="6454" spans="5:24">
      <c r="E6454">
        <v>64.510000000000005</v>
      </c>
      <c r="F6454">
        <f t="shared" si="303"/>
        <v>5.6860623546131457</v>
      </c>
      <c r="T6454">
        <f t="shared" ca="1" si="301"/>
        <v>45.91</v>
      </c>
      <c r="U6454">
        <f t="shared" ca="1" si="302"/>
        <v>5.4486493236346973</v>
      </c>
      <c r="W6454">
        <v>9.08</v>
      </c>
      <c r="X6454">
        <v>4.1641551803524841</v>
      </c>
    </row>
    <row r="6455" spans="5:24">
      <c r="E6455">
        <v>64.52</v>
      </c>
      <c r="F6455">
        <f t="shared" si="303"/>
        <v>5.6861966779607265</v>
      </c>
      <c r="T6455">
        <f t="shared" ca="1" si="301"/>
        <v>89.12</v>
      </c>
      <c r="U6455">
        <f t="shared" ca="1" si="302"/>
        <v>6.116467521424144</v>
      </c>
      <c r="W6455">
        <v>76.67</v>
      </c>
      <c r="X6455">
        <v>6.2280221946842902</v>
      </c>
    </row>
    <row r="6456" spans="5:24">
      <c r="E6456">
        <v>64.53</v>
      </c>
      <c r="F6456">
        <f t="shared" si="303"/>
        <v>5.6863310147476609</v>
      </c>
      <c r="T6456">
        <f t="shared" ca="1" si="301"/>
        <v>66.63</v>
      </c>
      <c r="U6456">
        <f t="shared" ca="1" si="302"/>
        <v>5.7148595416358283</v>
      </c>
      <c r="W6456">
        <v>54</v>
      </c>
      <c r="X6456">
        <v>5.6004337205114698</v>
      </c>
    </row>
    <row r="6457" spans="5:24">
      <c r="E6457">
        <v>64.540000000000006</v>
      </c>
      <c r="F6457">
        <f t="shared" si="303"/>
        <v>5.6864653649863381</v>
      </c>
      <c r="T6457">
        <f t="shared" ca="1" si="301"/>
        <v>96.03</v>
      </c>
      <c r="U6457">
        <f t="shared" ca="1" si="302"/>
        <v>6.3770890340863353</v>
      </c>
      <c r="W6457">
        <v>46.19</v>
      </c>
      <c r="X6457">
        <v>5.4043518219152675</v>
      </c>
    </row>
    <row r="6458" spans="5:24">
      <c r="E6458">
        <v>64.55</v>
      </c>
      <c r="F6458">
        <f t="shared" si="303"/>
        <v>5.6865997286891545</v>
      </c>
      <c r="T6458">
        <f t="shared" ca="1" si="301"/>
        <v>28.7</v>
      </c>
      <c r="U6458">
        <f t="shared" ca="1" si="302"/>
        <v>5.2189148538710368</v>
      </c>
      <c r="W6458">
        <v>63.79</v>
      </c>
      <c r="X6458">
        <v>5.8528511963938206</v>
      </c>
    </row>
    <row r="6459" spans="5:24">
      <c r="E6459">
        <v>64.56</v>
      </c>
      <c r="F6459">
        <f t="shared" si="303"/>
        <v>5.6867341058685135</v>
      </c>
      <c r="T6459">
        <f t="shared" ca="1" si="301"/>
        <v>50.42</v>
      </c>
      <c r="U6459">
        <f t="shared" ca="1" si="302"/>
        <v>5.5052640166185887</v>
      </c>
      <c r="W6459">
        <v>75.11</v>
      </c>
      <c r="X6459">
        <v>6.1779553560094369</v>
      </c>
    </row>
    <row r="6460" spans="5:24">
      <c r="E6460">
        <v>64.569999999999993</v>
      </c>
      <c r="F6460">
        <f t="shared" si="303"/>
        <v>5.6868684965368264</v>
      </c>
      <c r="T6460">
        <f t="shared" ca="1" si="301"/>
        <v>41.39</v>
      </c>
      <c r="U6460">
        <f t="shared" ca="1" si="302"/>
        <v>5.3912379965088277</v>
      </c>
      <c r="W6460">
        <v>67.58</v>
      </c>
      <c r="X6460">
        <v>5.9559860634155983</v>
      </c>
    </row>
    <row r="6461" spans="5:24">
      <c r="E6461">
        <v>64.58</v>
      </c>
      <c r="F6461">
        <f t="shared" si="303"/>
        <v>5.6870029007065135</v>
      </c>
      <c r="T6461">
        <f t="shared" ca="1" si="301"/>
        <v>19.7</v>
      </c>
      <c r="U6461">
        <f t="shared" ca="1" si="302"/>
        <v>5.0738071010212122</v>
      </c>
      <c r="W6461">
        <v>68.94</v>
      </c>
      <c r="X6461">
        <v>5.9941503517295223</v>
      </c>
    </row>
    <row r="6462" spans="5:24">
      <c r="E6462">
        <v>64.59</v>
      </c>
      <c r="F6462">
        <f t="shared" si="303"/>
        <v>5.6871373183900005</v>
      </c>
      <c r="T6462">
        <f t="shared" ca="1" si="301"/>
        <v>71.680000000000007</v>
      </c>
      <c r="U6462">
        <f t="shared" ca="1" si="302"/>
        <v>5.7866807148912169</v>
      </c>
      <c r="W6462">
        <v>94.33</v>
      </c>
      <c r="X6462">
        <v>7.0830941797938483</v>
      </c>
    </row>
    <row r="6463" spans="5:24">
      <c r="E6463">
        <v>64.599999999999994</v>
      </c>
      <c r="F6463">
        <f t="shared" si="303"/>
        <v>5.6872717495997209</v>
      </c>
      <c r="T6463">
        <f t="shared" ca="1" si="301"/>
        <v>67.5</v>
      </c>
      <c r="U6463">
        <f t="shared" ca="1" si="302"/>
        <v>5.7268810950849396</v>
      </c>
      <c r="W6463">
        <v>80.06</v>
      </c>
      <c r="X6463">
        <v>6.3437663189733229</v>
      </c>
    </row>
    <row r="6464" spans="5:24">
      <c r="E6464">
        <v>64.61</v>
      </c>
      <c r="F6464">
        <f t="shared" si="303"/>
        <v>5.6874061943481191</v>
      </c>
      <c r="T6464">
        <f t="shared" ca="1" si="301"/>
        <v>84.18</v>
      </c>
      <c r="U6464">
        <f t="shared" ca="1" si="302"/>
        <v>6.0009416077228899</v>
      </c>
      <c r="W6464">
        <v>44.28</v>
      </c>
      <c r="X6464">
        <v>5.3561260417295582</v>
      </c>
    </row>
    <row r="6465" spans="5:24">
      <c r="E6465">
        <v>64.62</v>
      </c>
      <c r="F6465">
        <f t="shared" si="303"/>
        <v>5.6875406526476437</v>
      </c>
      <c r="T6465">
        <f t="shared" ca="1" si="301"/>
        <v>32.909999999999997</v>
      </c>
      <c r="U6465">
        <f t="shared" ca="1" si="302"/>
        <v>5.2788001527120407</v>
      </c>
      <c r="W6465">
        <v>44.24</v>
      </c>
      <c r="X6465">
        <v>5.3551128852215246</v>
      </c>
    </row>
    <row r="6466" spans="5:24">
      <c r="E6466">
        <v>64.63</v>
      </c>
      <c r="F6466">
        <f t="shared" si="303"/>
        <v>5.6876751245107515</v>
      </c>
      <c r="T6466">
        <f t="shared" ca="1" si="301"/>
        <v>42.1</v>
      </c>
      <c r="U6466">
        <f t="shared" ca="1" si="302"/>
        <v>5.4003320509693964</v>
      </c>
      <c r="W6466">
        <v>4.09</v>
      </c>
      <c r="X6466">
        <v>3.759663793477702</v>
      </c>
    </row>
    <row r="6467" spans="5:24">
      <c r="E6467">
        <v>64.64</v>
      </c>
      <c r="F6467">
        <f t="shared" si="303"/>
        <v>5.6878096099499089</v>
      </c>
      <c r="T6467">
        <f t="shared" ca="1" si="301"/>
        <v>33.54</v>
      </c>
      <c r="U6467">
        <f t="shared" ca="1" si="302"/>
        <v>5.2874748450270825</v>
      </c>
      <c r="W6467">
        <v>55.07</v>
      </c>
      <c r="X6467">
        <v>5.6274300925122791</v>
      </c>
    </row>
    <row r="6468" spans="5:24">
      <c r="E6468">
        <v>64.650000000000006</v>
      </c>
      <c r="F6468">
        <f t="shared" si="303"/>
        <v>5.6879441089775886</v>
      </c>
      <c r="T6468">
        <f t="shared" ca="1" si="301"/>
        <v>37.25</v>
      </c>
      <c r="U6468">
        <f t="shared" ca="1" si="302"/>
        <v>5.337380371798802</v>
      </c>
      <c r="W6468">
        <v>48.46</v>
      </c>
      <c r="X6468">
        <v>5.4613883326118913</v>
      </c>
    </row>
    <row r="6469" spans="5:24">
      <c r="E6469">
        <v>64.66</v>
      </c>
      <c r="F6469">
        <f t="shared" si="303"/>
        <v>5.6880786216062704</v>
      </c>
      <c r="T6469">
        <f t="shared" ref="T6469:T6532" ca="1" si="304">RANDBETWEEN(1,10000)/100</f>
        <v>37.89</v>
      </c>
      <c r="U6469">
        <f t="shared" ref="U6469:U6532" ca="1" si="305">NORMINV(T6469/100,$C$3,$C$4)</f>
        <v>5.3458144696981735</v>
      </c>
      <c r="W6469">
        <v>88.55</v>
      </c>
      <c r="X6469">
        <v>6.7029388110529986</v>
      </c>
    </row>
    <row r="6470" spans="5:24">
      <c r="E6470">
        <v>64.67</v>
      </c>
      <c r="F6470">
        <f t="shared" si="303"/>
        <v>5.688213147848443</v>
      </c>
      <c r="T6470">
        <f t="shared" ca="1" si="304"/>
        <v>68.98</v>
      </c>
      <c r="U6470">
        <f t="shared" ca="1" si="305"/>
        <v>5.7476417615735098</v>
      </c>
      <c r="W6470">
        <v>85.25</v>
      </c>
      <c r="X6470">
        <v>6.5472159295232384</v>
      </c>
    </row>
    <row r="6471" spans="5:24">
      <c r="E6471">
        <v>64.680000000000007</v>
      </c>
      <c r="F6471">
        <f t="shared" si="303"/>
        <v>5.688347687716603</v>
      </c>
      <c r="T6471">
        <f t="shared" ca="1" si="304"/>
        <v>94.75</v>
      </c>
      <c r="U6471">
        <f t="shared" ca="1" si="305"/>
        <v>6.3105411254262043</v>
      </c>
      <c r="W6471">
        <v>31.71</v>
      </c>
      <c r="X6471">
        <v>5.0241763226512379</v>
      </c>
    </row>
    <row r="6472" spans="5:24">
      <c r="E6472">
        <v>64.69</v>
      </c>
      <c r="F6472">
        <f t="shared" si="303"/>
        <v>5.6884822412232534</v>
      </c>
      <c r="T6472">
        <f t="shared" ca="1" si="304"/>
        <v>82.66</v>
      </c>
      <c r="U6472">
        <f t="shared" ca="1" si="305"/>
        <v>5.9704071806222956</v>
      </c>
      <c r="W6472">
        <v>63.05</v>
      </c>
      <c r="X6472">
        <v>5.8331778990305967</v>
      </c>
    </row>
    <row r="6473" spans="5:24">
      <c r="E6473">
        <v>64.7</v>
      </c>
      <c r="F6473">
        <f t="shared" si="303"/>
        <v>5.6886168083809059</v>
      </c>
      <c r="T6473">
        <f t="shared" ca="1" si="304"/>
        <v>23.22</v>
      </c>
      <c r="U6473">
        <f t="shared" ca="1" si="305"/>
        <v>5.1341895597933433</v>
      </c>
      <c r="W6473">
        <v>53.64</v>
      </c>
      <c r="X6473">
        <v>5.5913682361911317</v>
      </c>
    </row>
    <row r="6474" spans="5:24">
      <c r="E6474">
        <v>64.709999999999994</v>
      </c>
      <c r="F6474">
        <f t="shared" si="303"/>
        <v>5.6887513892020793</v>
      </c>
      <c r="T6474">
        <f t="shared" ca="1" si="304"/>
        <v>1.7</v>
      </c>
      <c r="U6474">
        <f t="shared" ca="1" si="305"/>
        <v>4.439964155128922</v>
      </c>
      <c r="W6474">
        <v>44.87</v>
      </c>
      <c r="X6474">
        <v>5.3710535226255445</v>
      </c>
    </row>
    <row r="6475" spans="5:24">
      <c r="E6475">
        <v>64.72</v>
      </c>
      <c r="F6475">
        <f t="shared" si="303"/>
        <v>5.6888859836993024</v>
      </c>
      <c r="T6475">
        <f t="shared" ca="1" si="304"/>
        <v>94.19</v>
      </c>
      <c r="U6475">
        <f t="shared" ca="1" si="305"/>
        <v>6.2854626524171522</v>
      </c>
      <c r="W6475">
        <v>53.23</v>
      </c>
      <c r="X6475">
        <v>5.581052752552579</v>
      </c>
    </row>
    <row r="6476" spans="5:24">
      <c r="E6476">
        <v>64.73</v>
      </c>
      <c r="F6476">
        <f t="shared" si="303"/>
        <v>5.6890205918851082</v>
      </c>
      <c r="T6476">
        <f t="shared" ca="1" si="304"/>
        <v>73.430000000000007</v>
      </c>
      <c r="U6476">
        <f t="shared" ca="1" si="305"/>
        <v>5.812935162582372</v>
      </c>
      <c r="W6476">
        <v>69.180000000000007</v>
      </c>
      <c r="X6476">
        <v>6.000958968920866</v>
      </c>
    </row>
    <row r="6477" spans="5:24">
      <c r="E6477">
        <v>64.739999999999995</v>
      </c>
      <c r="F6477">
        <f t="shared" ref="F6477:F6540" si="306">NORMINV(E6477/100,$C$3,$C$4)</f>
        <v>5.6891552137720405</v>
      </c>
      <c r="T6477">
        <f t="shared" ca="1" si="304"/>
        <v>74.27</v>
      </c>
      <c r="U6477">
        <f t="shared" ca="1" si="305"/>
        <v>5.825845910462121</v>
      </c>
      <c r="W6477">
        <v>71.25</v>
      </c>
      <c r="X6477">
        <v>6.0607030318750832</v>
      </c>
    </row>
    <row r="6478" spans="5:24">
      <c r="E6478">
        <v>64.75</v>
      </c>
      <c r="F6478">
        <f t="shared" si="306"/>
        <v>5.6892898493726491</v>
      </c>
      <c r="T6478">
        <f t="shared" ca="1" si="304"/>
        <v>70.239999999999995</v>
      </c>
      <c r="U6478">
        <f t="shared" ca="1" si="305"/>
        <v>5.7656578699123084</v>
      </c>
      <c r="W6478">
        <v>18.12</v>
      </c>
      <c r="X6478">
        <v>4.5891985531162387</v>
      </c>
    </row>
    <row r="6479" spans="5:24">
      <c r="E6479">
        <v>64.760000000000005</v>
      </c>
      <c r="F6479">
        <f t="shared" si="306"/>
        <v>5.6894244986994922</v>
      </c>
      <c r="T6479">
        <f t="shared" ca="1" si="304"/>
        <v>63.25</v>
      </c>
      <c r="U6479">
        <f t="shared" ca="1" si="305"/>
        <v>5.6692409929448697</v>
      </c>
      <c r="W6479">
        <v>31.94</v>
      </c>
      <c r="X6479">
        <v>5.0306227404874315</v>
      </c>
    </row>
    <row r="6480" spans="5:24">
      <c r="E6480">
        <v>64.77</v>
      </c>
      <c r="F6480">
        <f t="shared" si="306"/>
        <v>5.6895591617651364</v>
      </c>
      <c r="T6480">
        <f t="shared" ca="1" si="304"/>
        <v>44.85</v>
      </c>
      <c r="U6480">
        <f t="shared" ca="1" si="305"/>
        <v>5.435273997640218</v>
      </c>
      <c r="W6480">
        <v>22.01</v>
      </c>
      <c r="X6480">
        <v>4.7281444728466449</v>
      </c>
    </row>
    <row r="6481" spans="5:24">
      <c r="E6481">
        <v>64.78</v>
      </c>
      <c r="F6481">
        <f t="shared" si="306"/>
        <v>5.6896938385821558</v>
      </c>
      <c r="T6481">
        <f t="shared" ca="1" si="304"/>
        <v>16.21</v>
      </c>
      <c r="U6481">
        <f t="shared" ca="1" si="305"/>
        <v>5.0070681479947394</v>
      </c>
      <c r="W6481">
        <v>97.93</v>
      </c>
      <c r="X6481">
        <v>7.539501516770045</v>
      </c>
    </row>
    <row r="6482" spans="5:24">
      <c r="E6482">
        <v>64.790000000000006</v>
      </c>
      <c r="F6482">
        <f t="shared" si="306"/>
        <v>5.6898285291631314</v>
      </c>
      <c r="T6482">
        <f t="shared" ca="1" si="304"/>
        <v>45.37</v>
      </c>
      <c r="U6482">
        <f t="shared" ca="1" si="305"/>
        <v>5.4418406716072738</v>
      </c>
      <c r="W6482">
        <v>5.46</v>
      </c>
      <c r="X6482">
        <v>3.898200709430947</v>
      </c>
    </row>
    <row r="6483" spans="5:24">
      <c r="E6483">
        <v>64.8</v>
      </c>
      <c r="F6483">
        <f t="shared" si="306"/>
        <v>5.689963233520654</v>
      </c>
      <c r="T6483">
        <f t="shared" ca="1" si="304"/>
        <v>36.43</v>
      </c>
      <c r="U6483">
        <f t="shared" ca="1" si="305"/>
        <v>5.3265057777234341</v>
      </c>
      <c r="W6483">
        <v>33.06</v>
      </c>
      <c r="X6483">
        <v>5.0617430095385494</v>
      </c>
    </row>
    <row r="6484" spans="5:24">
      <c r="E6484">
        <v>64.81</v>
      </c>
      <c r="F6484">
        <f t="shared" si="306"/>
        <v>5.6900979516673189</v>
      </c>
      <c r="T6484">
        <f t="shared" ca="1" si="304"/>
        <v>94.7</v>
      </c>
      <c r="U6484">
        <f t="shared" ca="1" si="305"/>
        <v>6.3082181855575108</v>
      </c>
      <c r="W6484">
        <v>27.97</v>
      </c>
      <c r="X6484">
        <v>4.9162670572836848</v>
      </c>
    </row>
    <row r="6485" spans="5:24">
      <c r="E6485">
        <v>64.819999999999993</v>
      </c>
      <c r="F6485">
        <f t="shared" si="306"/>
        <v>5.6902326836157338</v>
      </c>
      <c r="T6485">
        <f t="shared" ca="1" si="304"/>
        <v>89.05</v>
      </c>
      <c r="U6485">
        <f t="shared" ca="1" si="305"/>
        <v>6.1145957701149474</v>
      </c>
      <c r="W6485">
        <v>19.07</v>
      </c>
      <c r="X6485">
        <v>4.6246803403152672</v>
      </c>
    </row>
    <row r="6486" spans="5:24">
      <c r="E6486">
        <v>64.83</v>
      </c>
      <c r="F6486">
        <f t="shared" si="306"/>
        <v>5.6903674293785107</v>
      </c>
      <c r="T6486">
        <f t="shared" ca="1" si="304"/>
        <v>51.78</v>
      </c>
      <c r="U6486">
        <f t="shared" ca="1" si="305"/>
        <v>5.5223163987973054</v>
      </c>
      <c r="W6486">
        <v>73.8</v>
      </c>
      <c r="X6486">
        <v>6.137191674504475</v>
      </c>
    </row>
    <row r="6487" spans="5:24">
      <c r="E6487">
        <v>64.84</v>
      </c>
      <c r="F6487">
        <f t="shared" si="306"/>
        <v>5.6905021889682716</v>
      </c>
      <c r="T6487">
        <f t="shared" ca="1" si="304"/>
        <v>79.88</v>
      </c>
      <c r="U6487">
        <f t="shared" ca="1" si="305"/>
        <v>5.9186713180243036</v>
      </c>
      <c r="W6487">
        <v>52.86</v>
      </c>
      <c r="X6487">
        <v>5.5717510861843378</v>
      </c>
    </row>
    <row r="6488" spans="5:24">
      <c r="E6488">
        <v>64.849999999999994</v>
      </c>
      <c r="F6488">
        <f t="shared" si="306"/>
        <v>5.6906369623976447</v>
      </c>
      <c r="T6488">
        <f t="shared" ca="1" si="304"/>
        <v>5.78</v>
      </c>
      <c r="U6488">
        <f t="shared" ca="1" si="305"/>
        <v>4.7132433259123268</v>
      </c>
      <c r="W6488">
        <v>63.26</v>
      </c>
      <c r="X6488">
        <v>5.8387474391241412</v>
      </c>
    </row>
    <row r="6489" spans="5:24">
      <c r="E6489">
        <v>64.86</v>
      </c>
      <c r="F6489">
        <f t="shared" si="306"/>
        <v>5.6907717496792669</v>
      </c>
      <c r="T6489">
        <f t="shared" ca="1" si="304"/>
        <v>60.05</v>
      </c>
      <c r="U6489">
        <f t="shared" ca="1" si="305"/>
        <v>5.6273207520233726</v>
      </c>
      <c r="W6489">
        <v>67.680000000000007</v>
      </c>
      <c r="X6489">
        <v>5.9587690813039886</v>
      </c>
    </row>
    <row r="6490" spans="5:24">
      <c r="E6490">
        <v>64.87</v>
      </c>
      <c r="F6490">
        <f t="shared" si="306"/>
        <v>5.6909065508257832</v>
      </c>
      <c r="T6490">
        <f t="shared" ca="1" si="304"/>
        <v>0.62</v>
      </c>
      <c r="U6490">
        <f t="shared" ca="1" si="305"/>
        <v>4.2497241034754794</v>
      </c>
      <c r="W6490">
        <v>63.01</v>
      </c>
      <c r="X6490">
        <v>5.8321182103079892</v>
      </c>
    </row>
    <row r="6491" spans="5:24">
      <c r="E6491">
        <v>64.88</v>
      </c>
      <c r="F6491">
        <f t="shared" si="306"/>
        <v>5.6910413658498467</v>
      </c>
      <c r="T6491">
        <f t="shared" ca="1" si="304"/>
        <v>5.46</v>
      </c>
      <c r="U6491">
        <f t="shared" ca="1" si="305"/>
        <v>4.6991003547154735</v>
      </c>
      <c r="W6491">
        <v>37.1</v>
      </c>
      <c r="X6491">
        <v>5.1707940156973482</v>
      </c>
    </row>
    <row r="6492" spans="5:24">
      <c r="E6492">
        <v>64.89</v>
      </c>
      <c r="F6492">
        <f t="shared" si="306"/>
        <v>5.6911761947641191</v>
      </c>
      <c r="T6492">
        <f t="shared" ca="1" si="304"/>
        <v>5.14</v>
      </c>
      <c r="U6492">
        <f t="shared" ca="1" si="305"/>
        <v>4.6842859033883366</v>
      </c>
      <c r="W6492">
        <v>21.27</v>
      </c>
      <c r="X6492">
        <v>4.702912128946644</v>
      </c>
    </row>
    <row r="6493" spans="5:24">
      <c r="E6493">
        <v>64.900000000000006</v>
      </c>
      <c r="F6493">
        <f t="shared" si="306"/>
        <v>5.6913110375812668</v>
      </c>
      <c r="T6493">
        <f t="shared" ca="1" si="304"/>
        <v>21.67</v>
      </c>
      <c r="U6493">
        <f t="shared" ca="1" si="305"/>
        <v>5.108306595543378</v>
      </c>
      <c r="W6493">
        <v>63.66</v>
      </c>
      <c r="X6493">
        <v>5.8493853902309745</v>
      </c>
    </row>
    <row r="6494" spans="5:24">
      <c r="E6494">
        <v>64.91</v>
      </c>
      <c r="F6494">
        <f t="shared" si="306"/>
        <v>5.6914458943139685</v>
      </c>
      <c r="T6494">
        <f t="shared" ca="1" si="304"/>
        <v>80.540000000000006</v>
      </c>
      <c r="U6494">
        <f t="shared" ca="1" si="305"/>
        <v>5.9305345377598577</v>
      </c>
      <c r="W6494">
        <v>53.17</v>
      </c>
      <c r="X6494">
        <v>5.5795439189328979</v>
      </c>
    </row>
    <row r="6495" spans="5:24">
      <c r="E6495">
        <v>64.92</v>
      </c>
      <c r="F6495">
        <f t="shared" si="306"/>
        <v>5.6915807649749075</v>
      </c>
      <c r="T6495">
        <f t="shared" ca="1" si="304"/>
        <v>20.32</v>
      </c>
      <c r="U6495">
        <f t="shared" ca="1" si="305"/>
        <v>5.0848772545929268</v>
      </c>
      <c r="W6495">
        <v>90.62</v>
      </c>
      <c r="X6495">
        <v>6.8177122267661456</v>
      </c>
    </row>
    <row r="6496" spans="5:24">
      <c r="E6496">
        <v>64.930000000000007</v>
      </c>
      <c r="F6496">
        <f t="shared" si="306"/>
        <v>5.6917156495767776</v>
      </c>
      <c r="T6496">
        <f t="shared" ca="1" si="304"/>
        <v>57.14</v>
      </c>
      <c r="U6496">
        <f t="shared" ca="1" si="305"/>
        <v>5.5899697912486284</v>
      </c>
      <c r="W6496">
        <v>43.48</v>
      </c>
      <c r="X6496">
        <v>5.3358334080294325</v>
      </c>
    </row>
    <row r="6497" spans="5:24">
      <c r="E6497">
        <v>64.94</v>
      </c>
      <c r="F6497">
        <f t="shared" si="306"/>
        <v>5.6918505481322788</v>
      </c>
      <c r="T6497">
        <f t="shared" ca="1" si="304"/>
        <v>36.85</v>
      </c>
      <c r="U6497">
        <f t="shared" ca="1" si="305"/>
        <v>5.3320856192698676</v>
      </c>
      <c r="W6497">
        <v>87.52</v>
      </c>
      <c r="X6497">
        <v>6.651321488450014</v>
      </c>
    </row>
    <row r="6498" spans="5:24">
      <c r="E6498">
        <v>64.95</v>
      </c>
      <c r="F6498">
        <f t="shared" si="306"/>
        <v>5.6919854606541191</v>
      </c>
      <c r="T6498">
        <f t="shared" ca="1" si="304"/>
        <v>21.13</v>
      </c>
      <c r="U6498">
        <f t="shared" ca="1" si="305"/>
        <v>5.0990406601766161</v>
      </c>
      <c r="W6498">
        <v>65.81</v>
      </c>
      <c r="X6498">
        <v>5.9072832004124205</v>
      </c>
    </row>
    <row r="6499" spans="5:24">
      <c r="E6499">
        <v>64.959999999999994</v>
      </c>
      <c r="F6499">
        <f t="shared" si="306"/>
        <v>5.6921203871550166</v>
      </c>
      <c r="T6499">
        <f t="shared" ca="1" si="304"/>
        <v>89.71</v>
      </c>
      <c r="U6499">
        <f t="shared" ca="1" si="305"/>
        <v>6.1325995011964309</v>
      </c>
      <c r="W6499">
        <v>42.28</v>
      </c>
      <c r="X6499">
        <v>5.3052644758323924</v>
      </c>
    </row>
    <row r="6500" spans="5:24">
      <c r="E6500">
        <v>64.97</v>
      </c>
      <c r="F6500">
        <f t="shared" si="306"/>
        <v>5.692255327647695</v>
      </c>
      <c r="T6500">
        <f t="shared" ca="1" si="304"/>
        <v>0.14000000000000001</v>
      </c>
      <c r="U6500">
        <f t="shared" ca="1" si="305"/>
        <v>4.0055588663420938</v>
      </c>
      <c r="W6500">
        <v>21.64</v>
      </c>
      <c r="X6500">
        <v>4.7155907287085688</v>
      </c>
    </row>
    <row r="6501" spans="5:24">
      <c r="E6501">
        <v>64.98</v>
      </c>
      <c r="F6501">
        <f t="shared" si="306"/>
        <v>5.6923902821448866</v>
      </c>
      <c r="T6501">
        <f t="shared" ca="1" si="304"/>
        <v>59.45</v>
      </c>
      <c r="U6501">
        <f t="shared" ca="1" si="305"/>
        <v>5.6195680822045748</v>
      </c>
      <c r="W6501">
        <v>12.08</v>
      </c>
      <c r="X6501">
        <v>4.3290030422364918</v>
      </c>
    </row>
    <row r="6502" spans="5:24">
      <c r="E6502">
        <v>64.989999999999995</v>
      </c>
      <c r="F6502">
        <f t="shared" si="306"/>
        <v>5.6925252506593331</v>
      </c>
      <c r="T6502">
        <f t="shared" ca="1" si="304"/>
        <v>38.92</v>
      </c>
      <c r="U6502">
        <f t="shared" ca="1" si="305"/>
        <v>5.359297641109273</v>
      </c>
      <c r="W6502">
        <v>94.04</v>
      </c>
      <c r="X6502">
        <v>7.0581402716552795</v>
      </c>
    </row>
    <row r="6503" spans="5:24">
      <c r="E6503">
        <v>65</v>
      </c>
      <c r="F6503">
        <f t="shared" si="306"/>
        <v>5.6926602332037834</v>
      </c>
      <c r="T6503">
        <f t="shared" ca="1" si="304"/>
        <v>35.549999999999997</v>
      </c>
      <c r="U6503">
        <f t="shared" ca="1" si="305"/>
        <v>5.314743303938716</v>
      </c>
      <c r="W6503">
        <v>98.49</v>
      </c>
      <c r="X6503">
        <v>7.6674573288655807</v>
      </c>
    </row>
    <row r="6504" spans="5:24">
      <c r="E6504">
        <v>65.010000000000005</v>
      </c>
      <c r="F6504">
        <f t="shared" si="306"/>
        <v>5.6927952297909936</v>
      </c>
      <c r="T6504">
        <f t="shared" ca="1" si="304"/>
        <v>53.56</v>
      </c>
      <c r="U6504">
        <f t="shared" ca="1" si="305"/>
        <v>5.5446773648267182</v>
      </c>
      <c r="W6504">
        <v>98.78</v>
      </c>
      <c r="X6504">
        <v>7.7507717132612797</v>
      </c>
    </row>
    <row r="6505" spans="5:24">
      <c r="E6505">
        <v>65.02</v>
      </c>
      <c r="F6505">
        <f t="shared" si="306"/>
        <v>5.6929302404337294</v>
      </c>
      <c r="T6505">
        <f t="shared" ca="1" si="304"/>
        <v>66.97</v>
      </c>
      <c r="U6505">
        <f t="shared" ca="1" si="305"/>
        <v>5.7195424637603338</v>
      </c>
      <c r="W6505">
        <v>50</v>
      </c>
      <c r="X6505">
        <v>5.5</v>
      </c>
    </row>
    <row r="6506" spans="5:24">
      <c r="E6506">
        <v>65.03</v>
      </c>
      <c r="F6506">
        <f t="shared" si="306"/>
        <v>5.6930652651447629</v>
      </c>
      <c r="T6506">
        <f t="shared" ca="1" si="304"/>
        <v>17.170000000000002</v>
      </c>
      <c r="U6506">
        <f t="shared" ca="1" si="305"/>
        <v>5.0262656516247279</v>
      </c>
      <c r="W6506">
        <v>40.299999999999997</v>
      </c>
      <c r="X6506">
        <v>5.2544104765779185</v>
      </c>
    </row>
    <row r="6507" spans="5:24">
      <c r="E6507">
        <v>65.040000000000006</v>
      </c>
      <c r="F6507">
        <f t="shared" si="306"/>
        <v>5.6932003039368766</v>
      </c>
      <c r="T6507">
        <f t="shared" ca="1" si="304"/>
        <v>67.3</v>
      </c>
      <c r="U6507">
        <f t="shared" ca="1" si="305"/>
        <v>5.7241061407283045</v>
      </c>
      <c r="W6507">
        <v>91.43</v>
      </c>
      <c r="X6507">
        <v>6.8677191606361117</v>
      </c>
    </row>
    <row r="6508" spans="5:24">
      <c r="E6508">
        <v>65.05</v>
      </c>
      <c r="F6508">
        <f t="shared" si="306"/>
        <v>5.6933353568228577</v>
      </c>
      <c r="T6508">
        <f t="shared" ca="1" si="304"/>
        <v>85.35</v>
      </c>
      <c r="U6508">
        <f t="shared" ca="1" si="305"/>
        <v>6.0257815989352457</v>
      </c>
      <c r="W6508">
        <v>2.72</v>
      </c>
      <c r="X6508">
        <v>3.5763622038203078</v>
      </c>
    </row>
    <row r="6509" spans="5:24">
      <c r="E6509">
        <v>65.06</v>
      </c>
      <c r="F6509">
        <f t="shared" si="306"/>
        <v>5.6934704238155058</v>
      </c>
      <c r="T6509">
        <f t="shared" ca="1" si="304"/>
        <v>74.319999999999993</v>
      </c>
      <c r="U6509">
        <f t="shared" ca="1" si="305"/>
        <v>5.8266212152166013</v>
      </c>
      <c r="W6509">
        <v>6.96</v>
      </c>
      <c r="X6509">
        <v>4.0212232809015109</v>
      </c>
    </row>
    <row r="6510" spans="5:24">
      <c r="E6510">
        <v>65.069999999999993</v>
      </c>
      <c r="F6510">
        <f t="shared" si="306"/>
        <v>5.6936055049276248</v>
      </c>
      <c r="T6510">
        <f t="shared" ca="1" si="304"/>
        <v>21.82</v>
      </c>
      <c r="U6510">
        <f t="shared" ca="1" si="305"/>
        <v>5.1108566377531019</v>
      </c>
      <c r="W6510">
        <v>59.4</v>
      </c>
      <c r="X6510">
        <v>5.7378466954177494</v>
      </c>
    </row>
    <row r="6511" spans="5:24">
      <c r="E6511">
        <v>65.08</v>
      </c>
      <c r="F6511">
        <f t="shared" si="306"/>
        <v>5.6937406001720294</v>
      </c>
      <c r="T6511">
        <f t="shared" ca="1" si="304"/>
        <v>87.2</v>
      </c>
      <c r="U6511">
        <f t="shared" ca="1" si="305"/>
        <v>6.0679481105836564</v>
      </c>
      <c r="W6511">
        <v>80.349999999999994</v>
      </c>
      <c r="X6511">
        <v>6.3541895000945976</v>
      </c>
    </row>
    <row r="6512" spans="5:24">
      <c r="E6512">
        <v>65.09</v>
      </c>
      <c r="F6512">
        <f t="shared" si="306"/>
        <v>5.6938757095615404</v>
      </c>
      <c r="T6512">
        <f t="shared" ca="1" si="304"/>
        <v>14.54</v>
      </c>
      <c r="U6512">
        <f t="shared" ca="1" si="305"/>
        <v>4.9718158687649918</v>
      </c>
      <c r="W6512">
        <v>41.64</v>
      </c>
      <c r="X6512">
        <v>5.2888881581362615</v>
      </c>
    </row>
    <row r="6513" spans="5:24">
      <c r="E6513">
        <v>65.099999999999994</v>
      </c>
      <c r="F6513">
        <f t="shared" si="306"/>
        <v>5.6940108331089885</v>
      </c>
      <c r="T6513">
        <f t="shared" ca="1" si="304"/>
        <v>53.33</v>
      </c>
      <c r="U6513">
        <f t="shared" ca="1" si="305"/>
        <v>5.5417839435365073</v>
      </c>
      <c r="W6513">
        <v>72.760000000000005</v>
      </c>
      <c r="X6513">
        <v>6.1055704947525165</v>
      </c>
    </row>
    <row r="6514" spans="5:24">
      <c r="E6514">
        <v>65.11</v>
      </c>
      <c r="F6514">
        <f t="shared" si="306"/>
        <v>5.6941459708272113</v>
      </c>
      <c r="T6514">
        <f t="shared" ca="1" si="304"/>
        <v>29.04</v>
      </c>
      <c r="U6514">
        <f t="shared" ca="1" si="305"/>
        <v>5.2238917273766505</v>
      </c>
      <c r="W6514">
        <v>90.57</v>
      </c>
      <c r="X6514">
        <v>6.8147319642659721</v>
      </c>
    </row>
    <row r="6515" spans="5:24">
      <c r="E6515">
        <v>65.12</v>
      </c>
      <c r="F6515">
        <f t="shared" si="306"/>
        <v>5.6942811227290555</v>
      </c>
      <c r="T6515">
        <f t="shared" ca="1" si="304"/>
        <v>79.98</v>
      </c>
      <c r="U6515">
        <f t="shared" ca="1" si="305"/>
        <v>5.9204535326572802</v>
      </c>
      <c r="W6515">
        <v>7.44</v>
      </c>
      <c r="X6515">
        <v>4.0562169096232239</v>
      </c>
    </row>
    <row r="6516" spans="5:24">
      <c r="E6516">
        <v>65.13</v>
      </c>
      <c r="F6516">
        <f t="shared" si="306"/>
        <v>5.6944162888273748</v>
      </c>
      <c r="T6516">
        <f t="shared" ca="1" si="304"/>
        <v>34.270000000000003</v>
      </c>
      <c r="U6516">
        <f t="shared" ca="1" si="305"/>
        <v>5.2974472746067773</v>
      </c>
      <c r="W6516">
        <v>23.33</v>
      </c>
      <c r="X6516">
        <v>4.7719778053157098</v>
      </c>
    </row>
    <row r="6517" spans="5:24">
      <c r="E6517">
        <v>65.14</v>
      </c>
      <c r="F6517">
        <f t="shared" si="306"/>
        <v>5.6945514691350336</v>
      </c>
      <c r="T6517">
        <f t="shared" ca="1" si="304"/>
        <v>21.43</v>
      </c>
      <c r="U6517">
        <f t="shared" ca="1" si="305"/>
        <v>5.1042051888951576</v>
      </c>
      <c r="W6517">
        <v>19.68</v>
      </c>
      <c r="X6517">
        <v>4.6468930542541971</v>
      </c>
    </row>
    <row r="6518" spans="5:24">
      <c r="E6518">
        <v>65.150000000000006</v>
      </c>
      <c r="F6518">
        <f t="shared" si="306"/>
        <v>5.6946866636649007</v>
      </c>
      <c r="T6518">
        <f t="shared" ca="1" si="304"/>
        <v>64</v>
      </c>
      <c r="U6518">
        <f t="shared" ca="1" si="305"/>
        <v>5.6792293966255967</v>
      </c>
      <c r="W6518">
        <v>65.52</v>
      </c>
      <c r="X6518">
        <v>5.8993979557371805</v>
      </c>
    </row>
    <row r="6519" spans="5:24">
      <c r="E6519">
        <v>65.16</v>
      </c>
      <c r="F6519">
        <f t="shared" si="306"/>
        <v>5.6948218724298565</v>
      </c>
      <c r="T6519">
        <f t="shared" ca="1" si="304"/>
        <v>72.84</v>
      </c>
      <c r="U6519">
        <f t="shared" ca="1" si="305"/>
        <v>5.8039905568909615</v>
      </c>
      <c r="W6519">
        <v>96.54</v>
      </c>
      <c r="X6519">
        <v>7.3171117759043405</v>
      </c>
    </row>
    <row r="6520" spans="5:24">
      <c r="E6520">
        <v>65.17</v>
      </c>
      <c r="F6520">
        <f t="shared" si="306"/>
        <v>5.6949570954427884</v>
      </c>
      <c r="T6520">
        <f t="shared" ca="1" si="304"/>
        <v>49.43</v>
      </c>
      <c r="U6520">
        <f t="shared" ca="1" si="305"/>
        <v>5.4928558663401406</v>
      </c>
      <c r="W6520">
        <v>74.03</v>
      </c>
      <c r="X6520">
        <v>6.1442705641845237</v>
      </c>
    </row>
    <row r="6521" spans="5:24">
      <c r="E6521">
        <v>65.180000000000007</v>
      </c>
      <c r="F6521">
        <f t="shared" si="306"/>
        <v>5.6950923327165919</v>
      </c>
      <c r="T6521">
        <f t="shared" ca="1" si="304"/>
        <v>83.67</v>
      </c>
      <c r="U6521">
        <f t="shared" ca="1" si="305"/>
        <v>5.9904926405613894</v>
      </c>
      <c r="W6521">
        <v>47.73</v>
      </c>
      <c r="X6521">
        <v>5.4430687992413702</v>
      </c>
    </row>
    <row r="6522" spans="5:24">
      <c r="E6522">
        <v>65.19</v>
      </c>
      <c r="F6522">
        <f t="shared" si="306"/>
        <v>5.6952275842641695</v>
      </c>
      <c r="T6522">
        <f t="shared" ca="1" si="304"/>
        <v>32.32</v>
      </c>
      <c r="U6522">
        <f t="shared" ca="1" si="305"/>
        <v>5.2706154593480052</v>
      </c>
      <c r="W6522">
        <v>32.630000000000003</v>
      </c>
      <c r="X6522">
        <v>5.0498468292333509</v>
      </c>
    </row>
    <row r="6523" spans="5:24">
      <c r="E6523">
        <v>65.2</v>
      </c>
      <c r="F6523">
        <f t="shared" si="306"/>
        <v>5.6953628500984355</v>
      </c>
      <c r="T6523">
        <f t="shared" ca="1" si="304"/>
        <v>41.54</v>
      </c>
      <c r="U6523">
        <f t="shared" ca="1" si="305"/>
        <v>5.3931621741793858</v>
      </c>
      <c r="W6523">
        <v>16.420000000000002</v>
      </c>
      <c r="X6523">
        <v>4.5226582694050199</v>
      </c>
    </row>
    <row r="6524" spans="5:24">
      <c r="E6524">
        <v>65.209999999999994</v>
      </c>
      <c r="F6524">
        <f t="shared" si="306"/>
        <v>5.6954981302323073</v>
      </c>
      <c r="T6524">
        <f t="shared" ca="1" si="304"/>
        <v>27.42</v>
      </c>
      <c r="U6524">
        <f t="shared" ca="1" si="305"/>
        <v>5.1999202935644995</v>
      </c>
      <c r="W6524">
        <v>90.08</v>
      </c>
      <c r="X6524">
        <v>6.7861233964303675</v>
      </c>
    </row>
    <row r="6525" spans="5:24">
      <c r="E6525">
        <v>65.22</v>
      </c>
      <c r="F6525">
        <f t="shared" si="306"/>
        <v>5.695633424678717</v>
      </c>
      <c r="T6525">
        <f t="shared" ca="1" si="304"/>
        <v>36.549999999999997</v>
      </c>
      <c r="U6525">
        <f t="shared" ca="1" si="305"/>
        <v>5.3281021937131037</v>
      </c>
      <c r="W6525">
        <v>11.79</v>
      </c>
      <c r="X6525">
        <v>4.3144498535230138</v>
      </c>
    </row>
    <row r="6526" spans="5:24">
      <c r="E6526">
        <v>65.23</v>
      </c>
      <c r="F6526">
        <f t="shared" si="306"/>
        <v>5.6957687334506</v>
      </c>
      <c r="T6526">
        <f t="shared" ca="1" si="304"/>
        <v>66.11</v>
      </c>
      <c r="U6526">
        <f t="shared" ca="1" si="305"/>
        <v>5.7077335464674679</v>
      </c>
      <c r="W6526">
        <v>80.900000000000006</v>
      </c>
      <c r="X6526">
        <v>6.3742171648664838</v>
      </c>
    </row>
    <row r="6527" spans="5:24">
      <c r="E6527">
        <v>65.239999999999995</v>
      </c>
      <c r="F6527">
        <f t="shared" si="306"/>
        <v>5.6959040565609014</v>
      </c>
      <c r="T6527">
        <f t="shared" ca="1" si="304"/>
        <v>4.63</v>
      </c>
      <c r="U6527">
        <f t="shared" ca="1" si="305"/>
        <v>4.6590803352919128</v>
      </c>
      <c r="W6527">
        <v>81.92</v>
      </c>
      <c r="X6527">
        <v>6.4123205491470792</v>
      </c>
    </row>
    <row r="6528" spans="5:24">
      <c r="E6528">
        <v>65.25</v>
      </c>
      <c r="F6528">
        <f t="shared" si="306"/>
        <v>5.6960393940225744</v>
      </c>
      <c r="T6528">
        <f t="shared" ca="1" si="304"/>
        <v>12.11</v>
      </c>
      <c r="U6528">
        <f t="shared" ca="1" si="305"/>
        <v>4.915247216962114</v>
      </c>
      <c r="W6528">
        <v>41.49</v>
      </c>
      <c r="X6528">
        <v>5.2850419176379342</v>
      </c>
    </row>
    <row r="6529" spans="5:24">
      <c r="E6529">
        <v>65.260000000000005</v>
      </c>
      <c r="F6529">
        <f t="shared" si="306"/>
        <v>5.6961747458485821</v>
      </c>
      <c r="T6529">
        <f t="shared" ca="1" si="304"/>
        <v>71.94</v>
      </c>
      <c r="U6529">
        <f t="shared" ca="1" si="305"/>
        <v>5.7905300119751049</v>
      </c>
      <c r="W6529">
        <v>67.7</v>
      </c>
      <c r="X6529">
        <v>5.9593261108356632</v>
      </c>
    </row>
    <row r="6530" spans="5:24">
      <c r="E6530">
        <v>65.27</v>
      </c>
      <c r="F6530">
        <f t="shared" si="306"/>
        <v>5.6963101120518935</v>
      </c>
      <c r="T6530">
        <f t="shared" ca="1" si="304"/>
        <v>15.42</v>
      </c>
      <c r="U6530">
        <f t="shared" ca="1" si="305"/>
        <v>4.9907074700326124</v>
      </c>
      <c r="W6530">
        <v>85.9</v>
      </c>
      <c r="X6530">
        <v>6.5758373610404321</v>
      </c>
    </row>
    <row r="6531" spans="5:24">
      <c r="E6531">
        <v>65.28</v>
      </c>
      <c r="F6531">
        <f t="shared" si="306"/>
        <v>5.6964454926454886</v>
      </c>
      <c r="T6531">
        <f t="shared" ca="1" si="304"/>
        <v>18.22</v>
      </c>
      <c r="U6531">
        <f t="shared" ca="1" si="305"/>
        <v>5.0464935731170204</v>
      </c>
      <c r="W6531">
        <v>13.95</v>
      </c>
      <c r="X6531">
        <v>4.4174315104880373</v>
      </c>
    </row>
    <row r="6532" spans="5:24">
      <c r="E6532">
        <v>65.290000000000006</v>
      </c>
      <c r="F6532">
        <f t="shared" si="306"/>
        <v>5.6965808876423534</v>
      </c>
      <c r="T6532">
        <f t="shared" ca="1" si="304"/>
        <v>33.24</v>
      </c>
      <c r="U6532">
        <f t="shared" ca="1" si="305"/>
        <v>5.2833521764150557</v>
      </c>
      <c r="W6532">
        <v>11.23</v>
      </c>
      <c r="X6532">
        <v>4.2856130594889468</v>
      </c>
    </row>
    <row r="6533" spans="5:24">
      <c r="E6533">
        <v>65.3</v>
      </c>
      <c r="F6533">
        <f t="shared" si="306"/>
        <v>5.6967162970554828</v>
      </c>
      <c r="T6533">
        <f t="shared" ref="T6533:T6596" ca="1" si="307">RANDBETWEEN(1,10000)/100</f>
        <v>17.97</v>
      </c>
      <c r="U6533">
        <f t="shared" ref="U6533:U6596" ca="1" si="308">NORMINV(T6533/100,$C$3,$C$4)</f>
        <v>5.041745510319088</v>
      </c>
      <c r="W6533">
        <v>64.540000000000006</v>
      </c>
      <c r="X6533">
        <v>5.8729307299726772</v>
      </c>
    </row>
    <row r="6534" spans="5:24">
      <c r="E6534">
        <v>65.31</v>
      </c>
      <c r="F6534">
        <f t="shared" si="306"/>
        <v>5.6968517208978824</v>
      </c>
      <c r="T6534">
        <f t="shared" ca="1" si="307"/>
        <v>4.01</v>
      </c>
      <c r="U6534">
        <f t="shared" ca="1" si="308"/>
        <v>4.6252365988511102</v>
      </c>
      <c r="W6534">
        <v>63.27</v>
      </c>
      <c r="X6534">
        <v>5.8390129162306712</v>
      </c>
    </row>
    <row r="6535" spans="5:24">
      <c r="E6535">
        <v>65.319999999999993</v>
      </c>
      <c r="F6535">
        <f t="shared" si="306"/>
        <v>5.6969871591825614</v>
      </c>
      <c r="T6535">
        <f t="shared" ca="1" si="307"/>
        <v>61.83</v>
      </c>
      <c r="U6535">
        <f t="shared" ca="1" si="308"/>
        <v>5.6505095040535691</v>
      </c>
      <c r="W6535">
        <v>97.55</v>
      </c>
      <c r="X6535">
        <v>7.4685916691865923</v>
      </c>
    </row>
    <row r="6536" spans="5:24">
      <c r="E6536">
        <v>65.33</v>
      </c>
      <c r="F6536">
        <f t="shared" si="306"/>
        <v>5.6971226119225431</v>
      </c>
      <c r="T6536">
        <f t="shared" ca="1" si="307"/>
        <v>83.61</v>
      </c>
      <c r="U6536">
        <f t="shared" ca="1" si="308"/>
        <v>5.9892774019969099</v>
      </c>
      <c r="W6536">
        <v>38.700000000000003</v>
      </c>
      <c r="X6536">
        <v>5.212853305685254</v>
      </c>
    </row>
    <row r="6537" spans="5:24">
      <c r="E6537">
        <v>65.34</v>
      </c>
      <c r="F6537">
        <f t="shared" si="306"/>
        <v>5.6972580791308554</v>
      </c>
      <c r="T6537">
        <f t="shared" ca="1" si="307"/>
        <v>16.28</v>
      </c>
      <c r="U6537">
        <f t="shared" ca="1" si="308"/>
        <v>5.0084924429089703</v>
      </c>
      <c r="W6537">
        <v>64.53</v>
      </c>
      <c r="X6537">
        <v>5.8726620294953218</v>
      </c>
    </row>
    <row r="6538" spans="5:24">
      <c r="E6538">
        <v>65.349999999999994</v>
      </c>
      <c r="F6538">
        <f t="shared" si="306"/>
        <v>5.6973935608205348</v>
      </c>
      <c r="T6538">
        <f t="shared" ca="1" si="307"/>
        <v>23.41</v>
      </c>
      <c r="U6538">
        <f t="shared" ca="1" si="308"/>
        <v>5.1372945597049613</v>
      </c>
      <c r="W6538">
        <v>28.87</v>
      </c>
      <c r="X6538">
        <v>4.9428134818331975</v>
      </c>
    </row>
    <row r="6539" spans="5:24">
      <c r="E6539">
        <v>65.36</v>
      </c>
      <c r="F6539">
        <f t="shared" si="306"/>
        <v>5.697529057004628</v>
      </c>
      <c r="T6539">
        <f t="shared" ca="1" si="307"/>
        <v>40.950000000000003</v>
      </c>
      <c r="U6539">
        <f t="shared" ca="1" si="308"/>
        <v>5.3855843253682378</v>
      </c>
      <c r="W6539">
        <v>79.31</v>
      </c>
      <c r="X6539">
        <v>6.3172247517525886</v>
      </c>
    </row>
    <row r="6540" spans="5:24">
      <c r="E6540">
        <v>65.37</v>
      </c>
      <c r="F6540">
        <f t="shared" si="306"/>
        <v>5.6976645676961892</v>
      </c>
      <c r="T6540">
        <f t="shared" ca="1" si="307"/>
        <v>30.84</v>
      </c>
      <c r="U6540">
        <f t="shared" ca="1" si="308"/>
        <v>5.2498046496579107</v>
      </c>
      <c r="W6540">
        <v>86.74</v>
      </c>
      <c r="X6540">
        <v>6.6141846015898604</v>
      </c>
    </row>
    <row r="6541" spans="5:24">
      <c r="E6541">
        <v>65.38</v>
      </c>
      <c r="F6541">
        <f t="shared" ref="F6541:F6604" si="309">NORMINV(E6541/100,$C$3,$C$4)</f>
        <v>5.697800092908281</v>
      </c>
      <c r="T6541">
        <f t="shared" ca="1" si="307"/>
        <v>14.15</v>
      </c>
      <c r="U6541">
        <f t="shared" ca="1" si="308"/>
        <v>4.9631977724345013</v>
      </c>
      <c r="W6541">
        <v>38.93</v>
      </c>
      <c r="X6541">
        <v>5.2188560594036852</v>
      </c>
    </row>
    <row r="6542" spans="5:24">
      <c r="E6542">
        <v>65.39</v>
      </c>
      <c r="F6542">
        <f t="shared" si="309"/>
        <v>5.6979356326539747</v>
      </c>
      <c r="T6542">
        <f t="shared" ca="1" si="307"/>
        <v>47.04</v>
      </c>
      <c r="U6542">
        <f t="shared" ca="1" si="308"/>
        <v>5.4628677978225069</v>
      </c>
      <c r="W6542">
        <v>15.58</v>
      </c>
      <c r="X6542">
        <v>4.488129550417467</v>
      </c>
    </row>
    <row r="6543" spans="5:24">
      <c r="E6543">
        <v>65.400000000000006</v>
      </c>
      <c r="F6543">
        <f t="shared" si="309"/>
        <v>5.6980711869463487</v>
      </c>
      <c r="T6543">
        <f t="shared" ca="1" si="307"/>
        <v>94.25</v>
      </c>
      <c r="U6543">
        <f t="shared" ca="1" si="308"/>
        <v>6.2880559869933297</v>
      </c>
      <c r="W6543">
        <v>68.11</v>
      </c>
      <c r="X6543">
        <v>5.9707769871418463</v>
      </c>
    </row>
    <row r="6544" spans="5:24">
      <c r="E6544">
        <v>65.41</v>
      </c>
      <c r="F6544">
        <f t="shared" si="309"/>
        <v>5.698206755798493</v>
      </c>
      <c r="T6544">
        <f t="shared" ca="1" si="307"/>
        <v>83.9</v>
      </c>
      <c r="U6544">
        <f t="shared" ca="1" si="308"/>
        <v>5.9951781471067873</v>
      </c>
      <c r="W6544">
        <v>42.41</v>
      </c>
      <c r="X6544">
        <v>5.3085844012762671</v>
      </c>
    </row>
    <row r="6545" spans="5:24">
      <c r="E6545">
        <v>65.42</v>
      </c>
      <c r="F6545">
        <f t="shared" si="309"/>
        <v>5.6983423392235029</v>
      </c>
      <c r="T6545">
        <f t="shared" ca="1" si="307"/>
        <v>30.42</v>
      </c>
      <c r="U6545">
        <f t="shared" ca="1" si="308"/>
        <v>5.2438206571982393</v>
      </c>
      <c r="W6545">
        <v>5.28</v>
      </c>
      <c r="X6545">
        <v>3.881709467227668</v>
      </c>
    </row>
    <row r="6546" spans="5:24">
      <c r="E6546">
        <v>65.430000000000007</v>
      </c>
      <c r="F6546">
        <f t="shared" si="309"/>
        <v>5.6984779372344843</v>
      </c>
      <c r="T6546">
        <f t="shared" ca="1" si="307"/>
        <v>92.43</v>
      </c>
      <c r="U6546">
        <f t="shared" ca="1" si="308"/>
        <v>6.2173019546117194</v>
      </c>
      <c r="W6546">
        <v>62.17</v>
      </c>
      <c r="X6546">
        <v>5.80994865777601</v>
      </c>
    </row>
    <row r="6547" spans="5:24">
      <c r="E6547">
        <v>65.44</v>
      </c>
      <c r="F6547">
        <f t="shared" si="309"/>
        <v>5.6986135498445503</v>
      </c>
      <c r="T6547">
        <f t="shared" ca="1" si="307"/>
        <v>20.87</v>
      </c>
      <c r="U6547">
        <f t="shared" ca="1" si="308"/>
        <v>5.0945298886307793</v>
      </c>
      <c r="W6547">
        <v>43.99</v>
      </c>
      <c r="X6547">
        <v>5.3487772439660324</v>
      </c>
    </row>
    <row r="6548" spans="5:24">
      <c r="E6548">
        <v>65.45</v>
      </c>
      <c r="F6548">
        <f t="shared" si="309"/>
        <v>5.6987491770668237</v>
      </c>
      <c r="T6548">
        <f t="shared" ca="1" si="307"/>
        <v>23.34</v>
      </c>
      <c r="U6548">
        <f t="shared" ca="1" si="308"/>
        <v>5.1361522454145607</v>
      </c>
      <c r="W6548">
        <v>20.87</v>
      </c>
      <c r="X6548">
        <v>4.6890597772615594</v>
      </c>
    </row>
    <row r="6549" spans="5:24">
      <c r="E6549">
        <v>65.459999999999994</v>
      </c>
      <c r="F6549">
        <f t="shared" si="309"/>
        <v>5.6988848189144345</v>
      </c>
      <c r="T6549">
        <f t="shared" ca="1" si="307"/>
        <v>14.81</v>
      </c>
      <c r="U6549">
        <f t="shared" ca="1" si="308"/>
        <v>4.9776914790685307</v>
      </c>
      <c r="W6549">
        <v>39.89</v>
      </c>
      <c r="X6549">
        <v>5.2438046512867516</v>
      </c>
    </row>
    <row r="6550" spans="5:24">
      <c r="E6550">
        <v>65.47</v>
      </c>
      <c r="F6550">
        <f t="shared" si="309"/>
        <v>5.6990204754005216</v>
      </c>
      <c r="T6550">
        <f t="shared" ca="1" si="307"/>
        <v>49.39</v>
      </c>
      <c r="U6550">
        <f t="shared" ca="1" si="308"/>
        <v>5.4923544858328111</v>
      </c>
      <c r="W6550">
        <v>73.58</v>
      </c>
      <c r="X6550">
        <v>6.1304503153924683</v>
      </c>
    </row>
    <row r="6551" spans="5:24">
      <c r="E6551">
        <v>65.48</v>
      </c>
      <c r="F6551">
        <f t="shared" si="309"/>
        <v>5.6991561465382343</v>
      </c>
      <c r="T6551">
        <f t="shared" ca="1" si="307"/>
        <v>17.010000000000002</v>
      </c>
      <c r="U6551">
        <f t="shared" ca="1" si="308"/>
        <v>5.0231149228366725</v>
      </c>
      <c r="W6551">
        <v>95.12</v>
      </c>
      <c r="X6551">
        <v>7.1566018405626686</v>
      </c>
    </row>
    <row r="6552" spans="5:24">
      <c r="E6552">
        <v>65.489999999999995</v>
      </c>
      <c r="F6552">
        <f t="shared" si="309"/>
        <v>5.6992918323407284</v>
      </c>
      <c r="T6552">
        <f t="shared" ca="1" si="307"/>
        <v>61.74</v>
      </c>
      <c r="U6552">
        <f t="shared" ca="1" si="308"/>
        <v>5.6493296593648399</v>
      </c>
      <c r="W6552">
        <v>58.03</v>
      </c>
      <c r="X6552">
        <v>5.7026610102982298</v>
      </c>
    </row>
    <row r="6553" spans="5:24">
      <c r="E6553">
        <v>65.5</v>
      </c>
      <c r="F6553">
        <f t="shared" si="309"/>
        <v>5.6994275328211685</v>
      </c>
      <c r="T6553">
        <f t="shared" ca="1" si="307"/>
        <v>29.26</v>
      </c>
      <c r="U6553">
        <f t="shared" ca="1" si="308"/>
        <v>5.2270975102224071</v>
      </c>
      <c r="W6553">
        <v>13.6</v>
      </c>
      <c r="X6553">
        <v>4.4015315796601371</v>
      </c>
    </row>
    <row r="6554" spans="5:24">
      <c r="E6554">
        <v>65.510000000000005</v>
      </c>
      <c r="F6554">
        <f t="shared" si="309"/>
        <v>5.6995632479927281</v>
      </c>
      <c r="T6554">
        <f t="shared" ca="1" si="307"/>
        <v>65.209999999999994</v>
      </c>
      <c r="U6554">
        <f t="shared" ca="1" si="308"/>
        <v>5.6954981302323073</v>
      </c>
      <c r="W6554">
        <v>82.67</v>
      </c>
      <c r="X6554">
        <v>6.4412046387972488</v>
      </c>
    </row>
    <row r="6555" spans="5:24">
      <c r="E6555">
        <v>65.52</v>
      </c>
      <c r="F6555">
        <f t="shared" si="309"/>
        <v>5.6996989778685903</v>
      </c>
      <c r="T6555">
        <f t="shared" ca="1" si="307"/>
        <v>48.65</v>
      </c>
      <c r="U6555">
        <f t="shared" ca="1" si="308"/>
        <v>5.4830770286891743</v>
      </c>
      <c r="W6555">
        <v>21.1</v>
      </c>
      <c r="X6555">
        <v>4.6970437116906067</v>
      </c>
    </row>
    <row r="6556" spans="5:24">
      <c r="E6556">
        <v>65.53</v>
      </c>
      <c r="F6556">
        <f t="shared" si="309"/>
        <v>5.6998347224619446</v>
      </c>
      <c r="T6556">
        <f t="shared" ca="1" si="307"/>
        <v>79.290000000000006</v>
      </c>
      <c r="U6556">
        <f t="shared" ca="1" si="308"/>
        <v>5.9082624396392216</v>
      </c>
      <c r="W6556">
        <v>61.42</v>
      </c>
      <c r="X6556">
        <v>5.7902826643540104</v>
      </c>
    </row>
    <row r="6557" spans="5:24">
      <c r="E6557">
        <v>65.540000000000006</v>
      </c>
      <c r="F6557">
        <f t="shared" si="309"/>
        <v>5.699970481785992</v>
      </c>
      <c r="T6557">
        <f t="shared" ca="1" si="307"/>
        <v>72.39</v>
      </c>
      <c r="U6557">
        <f t="shared" ca="1" si="308"/>
        <v>5.7972333561992144</v>
      </c>
      <c r="W6557">
        <v>27.87</v>
      </c>
      <c r="X6557">
        <v>4.9132922471886191</v>
      </c>
    </row>
    <row r="6558" spans="5:24">
      <c r="E6558">
        <v>65.55</v>
      </c>
      <c r="F6558">
        <f t="shared" si="309"/>
        <v>5.7001062558539397</v>
      </c>
      <c r="T6558">
        <f t="shared" ca="1" si="307"/>
        <v>81.86</v>
      </c>
      <c r="U6558">
        <f t="shared" ca="1" si="308"/>
        <v>5.9550213417155602</v>
      </c>
      <c r="W6558">
        <v>96.95</v>
      </c>
      <c r="X6558">
        <v>7.3734954533694914</v>
      </c>
    </row>
    <row r="6559" spans="5:24">
      <c r="E6559">
        <v>65.56</v>
      </c>
      <c r="F6559">
        <f t="shared" si="309"/>
        <v>5.7002420446790047</v>
      </c>
      <c r="T6559">
        <f t="shared" ca="1" si="307"/>
        <v>81.180000000000007</v>
      </c>
      <c r="U6559">
        <f t="shared" ca="1" si="308"/>
        <v>5.942274429128739</v>
      </c>
      <c r="W6559">
        <v>6.39</v>
      </c>
      <c r="X6559">
        <v>3.9771650356119101</v>
      </c>
    </row>
    <row r="6560" spans="5:24">
      <c r="E6560">
        <v>65.569999999999993</v>
      </c>
      <c r="F6560">
        <f t="shared" si="309"/>
        <v>5.7003778482744121</v>
      </c>
      <c r="T6560">
        <f t="shared" ca="1" si="307"/>
        <v>96.35</v>
      </c>
      <c r="U6560">
        <f t="shared" ca="1" si="308"/>
        <v>6.3964153468818745</v>
      </c>
      <c r="W6560">
        <v>63.44</v>
      </c>
      <c r="X6560">
        <v>5.8435297018220362</v>
      </c>
    </row>
    <row r="6561" spans="5:24">
      <c r="E6561">
        <v>65.58</v>
      </c>
      <c r="F6561">
        <f t="shared" si="309"/>
        <v>5.7005136666533955</v>
      </c>
      <c r="T6561">
        <f t="shared" ca="1" si="307"/>
        <v>32.94</v>
      </c>
      <c r="U6561">
        <f t="shared" ca="1" si="308"/>
        <v>5.2792147257946613</v>
      </c>
      <c r="W6561">
        <v>93.94</v>
      </c>
      <c r="X6561">
        <v>7.0497563809599306</v>
      </c>
    </row>
    <row r="6562" spans="5:24">
      <c r="E6562">
        <v>65.59</v>
      </c>
      <c r="F6562">
        <f t="shared" si="309"/>
        <v>5.7006494998291997</v>
      </c>
      <c r="T6562">
        <f t="shared" ca="1" si="307"/>
        <v>71.08</v>
      </c>
      <c r="U6562">
        <f t="shared" ca="1" si="308"/>
        <v>5.7778616688578426</v>
      </c>
      <c r="W6562">
        <v>4.2699999999999996</v>
      </c>
      <c r="X6562">
        <v>3.7798215004859324</v>
      </c>
    </row>
    <row r="6563" spans="5:24">
      <c r="E6563">
        <v>65.599999999999994</v>
      </c>
      <c r="F6563">
        <f t="shared" si="309"/>
        <v>5.7007853478150743</v>
      </c>
      <c r="T6563">
        <f t="shared" ca="1" si="307"/>
        <v>20.11</v>
      </c>
      <c r="U6563">
        <f t="shared" ca="1" si="308"/>
        <v>5.0811507000626612</v>
      </c>
      <c r="W6563">
        <v>48.52</v>
      </c>
      <c r="X6563">
        <v>5.4628933879407953</v>
      </c>
    </row>
    <row r="6564" spans="5:24">
      <c r="E6564">
        <v>65.61</v>
      </c>
      <c r="F6564">
        <f t="shared" si="309"/>
        <v>5.7009212106242799</v>
      </c>
      <c r="T6564">
        <f t="shared" ca="1" si="307"/>
        <v>43.47</v>
      </c>
      <c r="U6564">
        <f t="shared" ca="1" si="308"/>
        <v>5.4177896696371812</v>
      </c>
      <c r="W6564">
        <v>76.959999999999994</v>
      </c>
      <c r="X6564">
        <v>6.2375301750350349</v>
      </c>
    </row>
    <row r="6565" spans="5:24">
      <c r="E6565">
        <v>65.62</v>
      </c>
      <c r="F6565">
        <f t="shared" si="309"/>
        <v>5.7010570882700859</v>
      </c>
      <c r="T6565">
        <f t="shared" ca="1" si="307"/>
        <v>51.65</v>
      </c>
      <c r="U6565">
        <f t="shared" ca="1" si="308"/>
        <v>5.5206855825662133</v>
      </c>
      <c r="W6565">
        <v>0.48</v>
      </c>
      <c r="X6565">
        <v>2.9100863172984415</v>
      </c>
    </row>
    <row r="6566" spans="5:24">
      <c r="E6566">
        <v>65.63</v>
      </c>
      <c r="F6566">
        <f t="shared" si="309"/>
        <v>5.7011929807657689</v>
      </c>
      <c r="T6566">
        <f t="shared" ca="1" si="307"/>
        <v>67.900000000000006</v>
      </c>
      <c r="U6566">
        <f t="shared" ca="1" si="308"/>
        <v>5.7324521437547968</v>
      </c>
      <c r="W6566">
        <v>98.14</v>
      </c>
      <c r="X6566">
        <v>7.5835622918647987</v>
      </c>
    </row>
    <row r="6567" spans="5:24">
      <c r="E6567">
        <v>65.64</v>
      </c>
      <c r="F6567">
        <f t="shared" si="309"/>
        <v>5.7013288881246167</v>
      </c>
      <c r="T6567">
        <f t="shared" ca="1" si="307"/>
        <v>91.95</v>
      </c>
      <c r="U6567">
        <f t="shared" ca="1" si="308"/>
        <v>6.200858118528525</v>
      </c>
      <c r="W6567">
        <v>32.61</v>
      </c>
      <c r="X6567">
        <v>5.0492919781435814</v>
      </c>
    </row>
    <row r="6568" spans="5:24">
      <c r="E6568">
        <v>65.650000000000006</v>
      </c>
      <c r="F6568">
        <f t="shared" si="309"/>
        <v>5.7014648103599237</v>
      </c>
      <c r="T6568">
        <f t="shared" ca="1" si="307"/>
        <v>82.65</v>
      </c>
      <c r="U6568">
        <f t="shared" ca="1" si="308"/>
        <v>5.9702121134704793</v>
      </c>
      <c r="W6568">
        <v>12.08</v>
      </c>
      <c r="X6568">
        <v>4.3290030422364918</v>
      </c>
    </row>
    <row r="6569" spans="5:24">
      <c r="E6569">
        <v>65.66</v>
      </c>
      <c r="F6569">
        <f t="shared" si="309"/>
        <v>5.7016007474849939</v>
      </c>
      <c r="T6569">
        <f t="shared" ca="1" si="307"/>
        <v>49.71</v>
      </c>
      <c r="U6569">
        <f t="shared" ca="1" si="308"/>
        <v>5.496365356991423</v>
      </c>
      <c r="W6569">
        <v>54.24</v>
      </c>
      <c r="X6569">
        <v>5.6064819194928681</v>
      </c>
    </row>
    <row r="6570" spans="5:24">
      <c r="E6570">
        <v>65.67</v>
      </c>
      <c r="F6570">
        <f t="shared" si="309"/>
        <v>5.7017366995131393</v>
      </c>
      <c r="T6570">
        <f t="shared" ca="1" si="307"/>
        <v>14.27</v>
      </c>
      <c r="U6570">
        <f t="shared" ca="1" si="308"/>
        <v>4.9658664005019002</v>
      </c>
      <c r="W6570">
        <v>10.29</v>
      </c>
      <c r="X6570">
        <v>4.2348009976071364</v>
      </c>
    </row>
    <row r="6571" spans="5:24">
      <c r="E6571">
        <v>65.680000000000007</v>
      </c>
      <c r="F6571">
        <f t="shared" si="309"/>
        <v>5.7018726664576818</v>
      </c>
      <c r="T6571">
        <f t="shared" ca="1" si="307"/>
        <v>26.87</v>
      </c>
      <c r="U6571">
        <f t="shared" ca="1" si="308"/>
        <v>5.1916252758083035</v>
      </c>
      <c r="W6571">
        <v>88.5</v>
      </c>
      <c r="X6571">
        <v>6.7003588580308584</v>
      </c>
    </row>
    <row r="6572" spans="5:24">
      <c r="E6572">
        <v>65.69</v>
      </c>
      <c r="F6572">
        <f t="shared" si="309"/>
        <v>5.7020086483319528</v>
      </c>
      <c r="T6572">
        <f t="shared" ca="1" si="307"/>
        <v>40.380000000000003</v>
      </c>
      <c r="U6572">
        <f t="shared" ca="1" si="308"/>
        <v>5.3782383257914921</v>
      </c>
      <c r="W6572">
        <v>30.07</v>
      </c>
      <c r="X6572">
        <v>4.9776116991909287</v>
      </c>
    </row>
    <row r="6573" spans="5:24">
      <c r="E6573">
        <v>65.7</v>
      </c>
      <c r="F6573">
        <f t="shared" si="309"/>
        <v>5.7021446451492892</v>
      </c>
      <c r="T6573">
        <f t="shared" ca="1" si="307"/>
        <v>36.67</v>
      </c>
      <c r="U6573">
        <f t="shared" ca="1" si="308"/>
        <v>5.3296968592630671</v>
      </c>
      <c r="W6573">
        <v>9.4499999999999993</v>
      </c>
      <c r="X6573">
        <v>4.1864568772531232</v>
      </c>
    </row>
    <row r="6574" spans="5:24">
      <c r="E6574">
        <v>65.709999999999994</v>
      </c>
      <c r="F6574">
        <f t="shared" si="309"/>
        <v>5.7022806569230404</v>
      </c>
      <c r="T6574">
        <f t="shared" ca="1" si="307"/>
        <v>80.89</v>
      </c>
      <c r="U6574">
        <f t="shared" ca="1" si="308"/>
        <v>5.9369249513341202</v>
      </c>
      <c r="W6574">
        <v>95.6</v>
      </c>
      <c r="X6574">
        <v>7.206043396888961</v>
      </c>
    </row>
    <row r="6575" spans="5:24">
      <c r="E6575">
        <v>65.72</v>
      </c>
      <c r="F6575">
        <f t="shared" si="309"/>
        <v>5.7024166836665628</v>
      </c>
      <c r="T6575">
        <f t="shared" ca="1" si="307"/>
        <v>40.36</v>
      </c>
      <c r="U6575">
        <f t="shared" ca="1" si="308"/>
        <v>5.3779801028162195</v>
      </c>
      <c r="W6575">
        <v>79.39</v>
      </c>
      <c r="X6575">
        <v>6.3200282549186149</v>
      </c>
    </row>
    <row r="6576" spans="5:24">
      <c r="E6576">
        <v>65.73</v>
      </c>
      <c r="F6576">
        <f t="shared" si="309"/>
        <v>5.7025527253932227</v>
      </c>
      <c r="T6576">
        <f t="shared" ca="1" si="307"/>
        <v>52.69</v>
      </c>
      <c r="U6576">
        <f t="shared" ca="1" si="308"/>
        <v>5.5337397383501559</v>
      </c>
      <c r="W6576">
        <v>73.31</v>
      </c>
      <c r="X6576">
        <v>6.1222157666688277</v>
      </c>
    </row>
    <row r="6577" spans="5:24">
      <c r="E6577">
        <v>65.739999999999995</v>
      </c>
      <c r="F6577">
        <f t="shared" si="309"/>
        <v>5.7026887821163923</v>
      </c>
      <c r="T6577">
        <f t="shared" ca="1" si="307"/>
        <v>63.12</v>
      </c>
      <c r="U6577">
        <f t="shared" ca="1" si="308"/>
        <v>5.6675166278805404</v>
      </c>
      <c r="W6577">
        <v>94.71</v>
      </c>
      <c r="X6577">
        <v>7.1173627568992348</v>
      </c>
    </row>
    <row r="6578" spans="5:24">
      <c r="E6578">
        <v>65.75</v>
      </c>
      <c r="F6578">
        <f t="shared" si="309"/>
        <v>5.7028248538494575</v>
      </c>
      <c r="T6578">
        <f t="shared" ca="1" si="307"/>
        <v>14.36</v>
      </c>
      <c r="U6578">
        <f t="shared" ca="1" si="308"/>
        <v>4.9678579294288756</v>
      </c>
      <c r="W6578">
        <v>24.61</v>
      </c>
      <c r="X6578">
        <v>4.813186085144582</v>
      </c>
    </row>
    <row r="6579" spans="5:24">
      <c r="E6579">
        <v>65.760000000000005</v>
      </c>
      <c r="F6579">
        <f t="shared" si="309"/>
        <v>5.7029609406058084</v>
      </c>
      <c r="T6579">
        <f t="shared" ca="1" si="307"/>
        <v>70.37</v>
      </c>
      <c r="U6579">
        <f t="shared" ca="1" si="308"/>
        <v>5.7675360512154263</v>
      </c>
      <c r="W6579">
        <v>25.23</v>
      </c>
      <c r="X6579">
        <v>4.8327304926592021</v>
      </c>
    </row>
    <row r="6580" spans="5:24">
      <c r="E6580">
        <v>65.77</v>
      </c>
      <c r="F6580">
        <f t="shared" si="309"/>
        <v>5.7030970423988467</v>
      </c>
      <c r="T6580">
        <f t="shared" ca="1" si="307"/>
        <v>20</v>
      </c>
      <c r="U6580">
        <f t="shared" ca="1" si="308"/>
        <v>5.0791893832135431</v>
      </c>
      <c r="W6580">
        <v>74.069999999999993</v>
      </c>
      <c r="X6580">
        <v>6.1455049678034355</v>
      </c>
    </row>
    <row r="6581" spans="5:24">
      <c r="E6581">
        <v>65.78</v>
      </c>
      <c r="F6581">
        <f t="shared" si="309"/>
        <v>5.7032331592419832</v>
      </c>
      <c r="T6581">
        <f t="shared" ca="1" si="307"/>
        <v>1.2</v>
      </c>
      <c r="U6581">
        <f t="shared" ca="1" si="308"/>
        <v>4.3714353777568853</v>
      </c>
      <c r="W6581">
        <v>75.56</v>
      </c>
      <c r="X6581">
        <v>6.1922186950875293</v>
      </c>
    </row>
    <row r="6582" spans="5:24">
      <c r="E6582">
        <v>65.790000000000006</v>
      </c>
      <c r="F6582">
        <f t="shared" si="309"/>
        <v>5.7033692911486362</v>
      </c>
      <c r="T6582">
        <f t="shared" ca="1" si="307"/>
        <v>51.02</v>
      </c>
      <c r="U6582">
        <f t="shared" ca="1" si="308"/>
        <v>5.5127851973203814</v>
      </c>
      <c r="W6582">
        <v>33.6</v>
      </c>
      <c r="X6582">
        <v>5.0765952776058167</v>
      </c>
    </row>
    <row r="6583" spans="5:24">
      <c r="E6583">
        <v>65.8</v>
      </c>
      <c r="F6583">
        <f t="shared" si="309"/>
        <v>5.7035054381322325</v>
      </c>
      <c r="T6583">
        <f t="shared" ca="1" si="307"/>
        <v>35.979999999999997</v>
      </c>
      <c r="U6583">
        <f t="shared" ca="1" si="308"/>
        <v>5.3205032821715879</v>
      </c>
      <c r="W6583">
        <v>20.41</v>
      </c>
      <c r="X6583">
        <v>4.6729346105404908</v>
      </c>
    </row>
    <row r="6584" spans="5:24">
      <c r="E6584">
        <v>65.81</v>
      </c>
      <c r="F6584">
        <f t="shared" si="309"/>
        <v>5.7036416002062102</v>
      </c>
      <c r="T6584">
        <f t="shared" ca="1" si="307"/>
        <v>13.37</v>
      </c>
      <c r="U6584">
        <f t="shared" ca="1" si="308"/>
        <v>4.9454650167747962</v>
      </c>
      <c r="W6584">
        <v>35.24</v>
      </c>
      <c r="X6584">
        <v>5.1211510026010147</v>
      </c>
    </row>
    <row r="6585" spans="5:24">
      <c r="E6585">
        <v>65.819999999999993</v>
      </c>
      <c r="F6585">
        <f t="shared" si="309"/>
        <v>5.7037777773840146</v>
      </c>
      <c r="T6585">
        <f t="shared" ca="1" si="307"/>
        <v>79.150000000000006</v>
      </c>
      <c r="U6585">
        <f t="shared" ca="1" si="308"/>
        <v>5.9058184598286489</v>
      </c>
      <c r="W6585">
        <v>0.65</v>
      </c>
      <c r="X6585">
        <v>3.0162307067494813</v>
      </c>
    </row>
    <row r="6586" spans="5:24">
      <c r="E6586">
        <v>65.83</v>
      </c>
      <c r="F6586">
        <f t="shared" si="309"/>
        <v>5.7039139696790997</v>
      </c>
      <c r="T6586">
        <f t="shared" ca="1" si="307"/>
        <v>10.84</v>
      </c>
      <c r="U6586">
        <f t="shared" ca="1" si="308"/>
        <v>4.8824590164942627</v>
      </c>
      <c r="W6586">
        <v>52.01</v>
      </c>
      <c r="X6586">
        <v>5.5504045633291392</v>
      </c>
    </row>
    <row r="6587" spans="5:24">
      <c r="E6587">
        <v>65.84</v>
      </c>
      <c r="F6587">
        <f t="shared" si="309"/>
        <v>5.7040501771049295</v>
      </c>
      <c r="T6587">
        <f t="shared" ca="1" si="307"/>
        <v>91.49</v>
      </c>
      <c r="U6587">
        <f t="shared" ca="1" si="308"/>
        <v>6.185780727458134</v>
      </c>
      <c r="W6587">
        <v>44.6</v>
      </c>
      <c r="X6587">
        <v>5.3642260686978886</v>
      </c>
    </row>
    <row r="6588" spans="5:24">
      <c r="E6588">
        <v>65.849999999999994</v>
      </c>
      <c r="F6588">
        <f t="shared" si="309"/>
        <v>5.7041863996749766</v>
      </c>
      <c r="T6588">
        <f t="shared" ca="1" si="307"/>
        <v>48.52</v>
      </c>
      <c r="U6588">
        <f t="shared" ca="1" si="308"/>
        <v>5.4814466939703976</v>
      </c>
      <c r="W6588">
        <v>44.33</v>
      </c>
      <c r="X6588">
        <v>5.3573922798401714</v>
      </c>
    </row>
    <row r="6589" spans="5:24">
      <c r="E6589">
        <v>65.86</v>
      </c>
      <c r="F6589">
        <f t="shared" si="309"/>
        <v>5.7043226374027229</v>
      </c>
      <c r="T6589">
        <f t="shared" ca="1" si="307"/>
        <v>0.65</v>
      </c>
      <c r="U6589">
        <f t="shared" ca="1" si="308"/>
        <v>4.2581153533747411</v>
      </c>
      <c r="W6589">
        <v>60.12</v>
      </c>
      <c r="X6589">
        <v>5.756454382872036</v>
      </c>
    </row>
    <row r="6590" spans="5:24">
      <c r="E6590">
        <v>65.87</v>
      </c>
      <c r="F6590">
        <f t="shared" si="309"/>
        <v>5.704458890301658</v>
      </c>
      <c r="T6590">
        <f t="shared" ca="1" si="307"/>
        <v>2.2999999999999998</v>
      </c>
      <c r="U6590">
        <f t="shared" ca="1" si="308"/>
        <v>4.5023033449160863</v>
      </c>
      <c r="W6590">
        <v>5.92</v>
      </c>
      <c r="X6590">
        <v>3.9384752972983486</v>
      </c>
    </row>
    <row r="6591" spans="5:24">
      <c r="E6591">
        <v>65.88</v>
      </c>
      <c r="F6591">
        <f t="shared" si="309"/>
        <v>5.7045951583852821</v>
      </c>
      <c r="T6591">
        <f t="shared" ca="1" si="307"/>
        <v>29.52</v>
      </c>
      <c r="U6591">
        <f t="shared" ca="1" si="308"/>
        <v>5.2308717656565555</v>
      </c>
      <c r="W6591">
        <v>56.37</v>
      </c>
      <c r="X6591">
        <v>5.6603568225758805</v>
      </c>
    </row>
    <row r="6592" spans="5:24">
      <c r="E6592">
        <v>65.89</v>
      </c>
      <c r="F6592">
        <f t="shared" si="309"/>
        <v>5.7047314416671036</v>
      </c>
      <c r="T6592">
        <f t="shared" ca="1" si="307"/>
        <v>97.79</v>
      </c>
      <c r="U6592">
        <f t="shared" ca="1" si="308"/>
        <v>6.5060945835205857</v>
      </c>
      <c r="W6592">
        <v>26.7</v>
      </c>
      <c r="X6592">
        <v>4.8780884044193762</v>
      </c>
    </row>
    <row r="6593" spans="5:24">
      <c r="E6593">
        <v>65.900000000000006</v>
      </c>
      <c r="F6593">
        <f t="shared" si="309"/>
        <v>5.7048677401606405</v>
      </c>
      <c r="T6593">
        <f t="shared" ca="1" si="307"/>
        <v>95.85</v>
      </c>
      <c r="U6593">
        <f t="shared" ca="1" si="308"/>
        <v>6.3667692519208972</v>
      </c>
      <c r="W6593">
        <v>88.89</v>
      </c>
      <c r="X6593">
        <v>6.7206990172548569</v>
      </c>
    </row>
    <row r="6594" spans="5:24">
      <c r="E6594">
        <v>65.91</v>
      </c>
      <c r="F6594">
        <f t="shared" si="309"/>
        <v>5.7050040538794189</v>
      </c>
      <c r="T6594">
        <f t="shared" ca="1" si="307"/>
        <v>19.13</v>
      </c>
      <c r="U6594">
        <f t="shared" ca="1" si="308"/>
        <v>5.063442134184049</v>
      </c>
      <c r="W6594">
        <v>15.56</v>
      </c>
      <c r="X6594">
        <v>4.4872927209799034</v>
      </c>
    </row>
    <row r="6595" spans="5:24">
      <c r="E6595">
        <v>65.92</v>
      </c>
      <c r="F6595">
        <f t="shared" si="309"/>
        <v>5.7051403828369747</v>
      </c>
      <c r="T6595">
        <f t="shared" ca="1" si="307"/>
        <v>20.440000000000001</v>
      </c>
      <c r="U6595">
        <f t="shared" ca="1" si="308"/>
        <v>5.0869963933766877</v>
      </c>
      <c r="W6595">
        <v>31.12</v>
      </c>
      <c r="X6595">
        <v>5.0075482169988046</v>
      </c>
    </row>
    <row r="6596" spans="5:24">
      <c r="E6596">
        <v>65.930000000000007</v>
      </c>
      <c r="F6596">
        <f t="shared" si="309"/>
        <v>5.7052767270468534</v>
      </c>
      <c r="T6596">
        <f t="shared" ca="1" si="307"/>
        <v>75.11</v>
      </c>
      <c r="U6596">
        <f t="shared" ca="1" si="308"/>
        <v>5.8389776780047189</v>
      </c>
      <c r="W6596">
        <v>48.85</v>
      </c>
      <c r="X6596">
        <v>5.4711697814822591</v>
      </c>
    </row>
    <row r="6597" spans="5:24">
      <c r="E6597">
        <v>65.94</v>
      </c>
      <c r="F6597">
        <f t="shared" si="309"/>
        <v>5.7054130865226078</v>
      </c>
      <c r="T6597">
        <f t="shared" ref="T6597:T6660" ca="1" si="310">RANDBETWEEN(1,10000)/100</f>
        <v>78.94</v>
      </c>
      <c r="U6597">
        <f t="shared" ref="U6597:U6660" ca="1" si="311">NORMINV(T6597/100,$C$3,$C$4)</f>
        <v>5.9021705564253253</v>
      </c>
      <c r="W6597">
        <v>43.77</v>
      </c>
      <c r="X6597">
        <v>5.3431968624047608</v>
      </c>
    </row>
    <row r="6598" spans="5:24">
      <c r="E6598">
        <v>65.95</v>
      </c>
      <c r="F6598">
        <f t="shared" si="309"/>
        <v>5.7055494612778022</v>
      </c>
      <c r="T6598">
        <f t="shared" ca="1" si="310"/>
        <v>99.64</v>
      </c>
      <c r="U6598">
        <f t="shared" ca="1" si="311"/>
        <v>6.8437247235757352</v>
      </c>
      <c r="W6598">
        <v>52.97</v>
      </c>
      <c r="X6598">
        <v>5.574515761713088</v>
      </c>
    </row>
    <row r="6599" spans="5:24">
      <c r="E6599">
        <v>65.959999999999994</v>
      </c>
      <c r="F6599">
        <f t="shared" si="309"/>
        <v>5.7056858513260069</v>
      </c>
      <c r="T6599">
        <f t="shared" ca="1" si="310"/>
        <v>27.4</v>
      </c>
      <c r="U6599">
        <f t="shared" ca="1" si="311"/>
        <v>5.1996201128753405</v>
      </c>
      <c r="W6599">
        <v>55.91</v>
      </c>
      <c r="X6599">
        <v>5.6486877853143271</v>
      </c>
    </row>
    <row r="6600" spans="5:24">
      <c r="E6600">
        <v>65.97</v>
      </c>
      <c r="F6600">
        <f t="shared" si="309"/>
        <v>5.705822256680805</v>
      </c>
      <c r="T6600">
        <f t="shared" ca="1" si="310"/>
        <v>57.81</v>
      </c>
      <c r="U6600">
        <f t="shared" ca="1" si="311"/>
        <v>5.5985175949354673</v>
      </c>
      <c r="W6600">
        <v>84.55</v>
      </c>
      <c r="X6600">
        <v>6.5173225765588274</v>
      </c>
    </row>
    <row r="6601" spans="5:24">
      <c r="E6601">
        <v>65.98</v>
      </c>
      <c r="F6601">
        <f t="shared" si="309"/>
        <v>5.7059586773557855</v>
      </c>
      <c r="T6601">
        <f t="shared" ca="1" si="310"/>
        <v>91.9</v>
      </c>
      <c r="U6601">
        <f t="shared" ca="1" si="311"/>
        <v>6.199188310398748</v>
      </c>
      <c r="W6601">
        <v>25.06</v>
      </c>
      <c r="X6601">
        <v>4.8273971687155859</v>
      </c>
    </row>
    <row r="6602" spans="5:24">
      <c r="E6602">
        <v>65.989999999999995</v>
      </c>
      <c r="F6602">
        <f t="shared" si="309"/>
        <v>5.7060951133645483</v>
      </c>
      <c r="T6602">
        <f t="shared" ca="1" si="310"/>
        <v>90.7</v>
      </c>
      <c r="U6602">
        <f t="shared" ca="1" si="311"/>
        <v>6.1612525683692176</v>
      </c>
      <c r="W6602">
        <v>80.209999999999994</v>
      </c>
      <c r="X6602">
        <v>6.3491461019870314</v>
      </c>
    </row>
    <row r="6603" spans="5:24">
      <c r="E6603">
        <v>66</v>
      </c>
      <c r="F6603">
        <f t="shared" si="309"/>
        <v>5.706231564720702</v>
      </c>
      <c r="T6603">
        <f t="shared" ca="1" si="310"/>
        <v>10.99</v>
      </c>
      <c r="U6603">
        <f t="shared" ca="1" si="311"/>
        <v>4.8864699460669314</v>
      </c>
      <c r="W6603">
        <v>27.31</v>
      </c>
      <c r="X6603">
        <v>4.8965359135776563</v>
      </c>
    </row>
    <row r="6604" spans="5:24">
      <c r="E6604">
        <v>66.010000000000005</v>
      </c>
      <c r="F6604">
        <f t="shared" si="309"/>
        <v>5.7063680314378651</v>
      </c>
      <c r="T6604">
        <f t="shared" ca="1" si="310"/>
        <v>95.45</v>
      </c>
      <c r="U6604">
        <f t="shared" ca="1" si="311"/>
        <v>6.3450730687637353</v>
      </c>
      <c r="W6604">
        <v>67.05</v>
      </c>
      <c r="X6604">
        <v>5.9412942338305523</v>
      </c>
    </row>
    <row r="6605" spans="5:24">
      <c r="E6605">
        <v>66.02</v>
      </c>
      <c r="F6605">
        <f t="shared" ref="F6605:F6668" si="312">NORMINV(E6605/100,$C$3,$C$4)</f>
        <v>5.706504513529663</v>
      </c>
      <c r="T6605">
        <f t="shared" ca="1" si="310"/>
        <v>87.81</v>
      </c>
      <c r="U6605">
        <f t="shared" ca="1" si="311"/>
        <v>6.0827705916806245</v>
      </c>
      <c r="W6605">
        <v>32.79</v>
      </c>
      <c r="X6605">
        <v>5.0542806702691765</v>
      </c>
    </row>
    <row r="6606" spans="5:24">
      <c r="E6606">
        <v>66.03</v>
      </c>
      <c r="F6606">
        <f t="shared" si="312"/>
        <v>5.7066410110097339</v>
      </c>
      <c r="T6606">
        <f t="shared" ca="1" si="310"/>
        <v>26.52</v>
      </c>
      <c r="U6606">
        <f t="shared" ca="1" si="311"/>
        <v>5.1863022372086061</v>
      </c>
      <c r="W6606">
        <v>64.8</v>
      </c>
      <c r="X6606">
        <v>5.8799264670413072</v>
      </c>
    </row>
    <row r="6607" spans="5:24">
      <c r="E6607">
        <v>66.040000000000006</v>
      </c>
      <c r="F6607">
        <f t="shared" si="312"/>
        <v>5.7067775238917218</v>
      </c>
      <c r="T6607">
        <f t="shared" ca="1" si="310"/>
        <v>51.23</v>
      </c>
      <c r="U6607">
        <f t="shared" ca="1" si="311"/>
        <v>5.5154182070293372</v>
      </c>
      <c r="W6607">
        <v>49.83</v>
      </c>
      <c r="X6607">
        <v>5.4957387190367397</v>
      </c>
    </row>
    <row r="6608" spans="5:24">
      <c r="E6608">
        <v>66.05</v>
      </c>
      <c r="F6608">
        <f t="shared" si="312"/>
        <v>5.7069140521892807</v>
      </c>
      <c r="T6608">
        <f t="shared" ca="1" si="310"/>
        <v>69.760000000000005</v>
      </c>
      <c r="U6608">
        <f t="shared" ca="1" si="311"/>
        <v>5.7587551361651235</v>
      </c>
      <c r="W6608">
        <v>19.920000000000002</v>
      </c>
      <c r="X6608">
        <v>4.6555177894021638</v>
      </c>
    </row>
    <row r="6609" spans="5:24">
      <c r="E6609">
        <v>66.06</v>
      </c>
      <c r="F6609">
        <f t="shared" si="312"/>
        <v>5.7070505959160762</v>
      </c>
      <c r="T6609">
        <f t="shared" ca="1" si="310"/>
        <v>33.69</v>
      </c>
      <c r="U6609">
        <f t="shared" ca="1" si="311"/>
        <v>5.2895307562555445</v>
      </c>
      <c r="W6609">
        <v>5.3</v>
      </c>
      <c r="X6609">
        <v>3.8835636288849789</v>
      </c>
    </row>
    <row r="6610" spans="5:24">
      <c r="E6610">
        <v>66.069999999999993</v>
      </c>
      <c r="F6610">
        <f t="shared" si="312"/>
        <v>5.70718715508578</v>
      </c>
      <c r="T6610">
        <f t="shared" ca="1" si="310"/>
        <v>66.66</v>
      </c>
      <c r="U6610">
        <f t="shared" ca="1" si="311"/>
        <v>5.7152719773759966</v>
      </c>
      <c r="W6610">
        <v>50.36</v>
      </c>
      <c r="X6610">
        <v>5.5090239842611295</v>
      </c>
    </row>
    <row r="6611" spans="5:24">
      <c r="E6611">
        <v>66.08</v>
      </c>
      <c r="F6611">
        <f t="shared" si="312"/>
        <v>5.7073237297120745</v>
      </c>
      <c r="T6611">
        <f t="shared" ca="1" si="310"/>
        <v>9.7899999999999991</v>
      </c>
      <c r="U6611">
        <f t="shared" ca="1" si="311"/>
        <v>4.8531947590168691</v>
      </c>
      <c r="W6611">
        <v>33.57</v>
      </c>
      <c r="X6611">
        <v>5.0757726274287718</v>
      </c>
    </row>
    <row r="6612" spans="5:24">
      <c r="E6612">
        <v>66.09</v>
      </c>
      <c r="F6612">
        <f t="shared" si="312"/>
        <v>5.7074603198086526</v>
      </c>
      <c r="T6612">
        <f t="shared" ca="1" si="310"/>
        <v>27.78</v>
      </c>
      <c r="U6612">
        <f t="shared" ca="1" si="311"/>
        <v>5.205305236192876</v>
      </c>
      <c r="W6612">
        <v>48.93</v>
      </c>
      <c r="X6612">
        <v>5.473175860993333</v>
      </c>
    </row>
    <row r="6613" spans="5:24">
      <c r="E6613">
        <v>66.099999999999994</v>
      </c>
      <c r="F6613">
        <f t="shared" si="312"/>
        <v>5.7075969253892129</v>
      </c>
      <c r="T6613">
        <f t="shared" ca="1" si="310"/>
        <v>88.96</v>
      </c>
      <c r="U6613">
        <f t="shared" ca="1" si="311"/>
        <v>6.112201815825796</v>
      </c>
      <c r="W6613">
        <v>36.799999999999997</v>
      </c>
      <c r="X6613">
        <v>5.1628449230047222</v>
      </c>
    </row>
    <row r="6614" spans="5:24">
      <c r="E6614">
        <v>66.11</v>
      </c>
      <c r="F6614">
        <f t="shared" si="312"/>
        <v>5.7077335464674679</v>
      </c>
      <c r="T6614">
        <f t="shared" ca="1" si="310"/>
        <v>81.41</v>
      </c>
      <c r="U6614">
        <f t="shared" ca="1" si="311"/>
        <v>5.9465533829959627</v>
      </c>
      <c r="W6614">
        <v>38.54</v>
      </c>
      <c r="X6614">
        <v>5.2086713791186172</v>
      </c>
    </row>
    <row r="6615" spans="5:24">
      <c r="E6615">
        <v>66.12</v>
      </c>
      <c r="F6615">
        <f t="shared" si="312"/>
        <v>5.7078701830571346</v>
      </c>
      <c r="T6615">
        <f t="shared" ca="1" si="310"/>
        <v>38.47</v>
      </c>
      <c r="U6615">
        <f t="shared" ca="1" si="311"/>
        <v>5.3534200936167542</v>
      </c>
      <c r="W6615">
        <v>32.880000000000003</v>
      </c>
      <c r="X6615">
        <v>5.0567708550047517</v>
      </c>
    </row>
    <row r="6616" spans="5:24">
      <c r="E6616">
        <v>66.13</v>
      </c>
      <c r="F6616">
        <f t="shared" si="312"/>
        <v>5.7080068351719433</v>
      </c>
      <c r="T6616">
        <f t="shared" ca="1" si="310"/>
        <v>29.4</v>
      </c>
      <c r="U6616">
        <f t="shared" ca="1" si="311"/>
        <v>5.2291317199435916</v>
      </c>
      <c r="W6616">
        <v>79.45</v>
      </c>
      <c r="X6616">
        <v>6.322135118817414</v>
      </c>
    </row>
    <row r="6617" spans="5:24">
      <c r="E6617">
        <v>66.14</v>
      </c>
      <c r="F6617">
        <f t="shared" si="312"/>
        <v>5.7081435028256324</v>
      </c>
      <c r="T6617">
        <f t="shared" ca="1" si="310"/>
        <v>4.05</v>
      </c>
      <c r="U6617">
        <f t="shared" ca="1" si="311"/>
        <v>4.6275434594737561</v>
      </c>
      <c r="W6617">
        <v>5.83</v>
      </c>
      <c r="X6617">
        <v>3.9307942291879021</v>
      </c>
    </row>
    <row r="6618" spans="5:24">
      <c r="E6618">
        <v>66.150000000000006</v>
      </c>
      <c r="F6618">
        <f t="shared" si="312"/>
        <v>5.7082801860319474</v>
      </c>
      <c r="T6618">
        <f t="shared" ca="1" si="310"/>
        <v>16.64</v>
      </c>
      <c r="U6618">
        <f t="shared" ca="1" si="311"/>
        <v>5.0157552896353277</v>
      </c>
      <c r="W6618">
        <v>57.92</v>
      </c>
      <c r="X6618">
        <v>5.6998473094407522</v>
      </c>
    </row>
    <row r="6619" spans="5:24">
      <c r="E6619">
        <v>66.16</v>
      </c>
      <c r="F6619">
        <f t="shared" si="312"/>
        <v>5.7084168848046462</v>
      </c>
      <c r="T6619">
        <f t="shared" ca="1" si="310"/>
        <v>97.31</v>
      </c>
      <c r="U6619">
        <f t="shared" ca="1" si="311"/>
        <v>6.4642216918282287</v>
      </c>
      <c r="W6619">
        <v>78.34</v>
      </c>
      <c r="X6619">
        <v>6.2837275386640199</v>
      </c>
    </row>
    <row r="6620" spans="5:24">
      <c r="E6620">
        <v>66.17</v>
      </c>
      <c r="F6620">
        <f t="shared" si="312"/>
        <v>5.7085535991574954</v>
      </c>
      <c r="T6620">
        <f t="shared" ca="1" si="310"/>
        <v>52.04</v>
      </c>
      <c r="U6620">
        <f t="shared" ca="1" si="311"/>
        <v>5.5255787610181661</v>
      </c>
      <c r="W6620">
        <v>72.37</v>
      </c>
      <c r="X6620">
        <v>6.0938686030990361</v>
      </c>
    </row>
    <row r="6621" spans="5:24">
      <c r="E6621">
        <v>66.180000000000007</v>
      </c>
      <c r="F6621">
        <f t="shared" si="312"/>
        <v>5.708690329104269</v>
      </c>
      <c r="T6621">
        <f t="shared" ca="1" si="310"/>
        <v>8.59</v>
      </c>
      <c r="U6621">
        <f t="shared" ca="1" si="311"/>
        <v>4.8167785636500877</v>
      </c>
      <c r="W6621">
        <v>43.77</v>
      </c>
      <c r="X6621">
        <v>5.3431968624047608</v>
      </c>
    </row>
    <row r="6622" spans="5:24">
      <c r="E6622">
        <v>66.19</v>
      </c>
      <c r="F6622">
        <f t="shared" si="312"/>
        <v>5.7088270746587533</v>
      </c>
      <c r="T6622">
        <f t="shared" ca="1" si="310"/>
        <v>83.21</v>
      </c>
      <c r="U6622">
        <f t="shared" ca="1" si="311"/>
        <v>5.9812485094003884</v>
      </c>
      <c r="W6622">
        <v>55.46</v>
      </c>
      <c r="X6622">
        <v>5.6372919919466655</v>
      </c>
    </row>
    <row r="6623" spans="5:24">
      <c r="E6623">
        <v>66.2</v>
      </c>
      <c r="F6623">
        <f t="shared" si="312"/>
        <v>5.7089638358347408</v>
      </c>
      <c r="T6623">
        <f t="shared" ca="1" si="310"/>
        <v>34.340000000000003</v>
      </c>
      <c r="U6623">
        <f t="shared" ca="1" si="311"/>
        <v>5.2983992525150061</v>
      </c>
      <c r="W6623">
        <v>16.940000000000001</v>
      </c>
      <c r="X6623">
        <v>4.5434610187379851</v>
      </c>
    </row>
    <row r="6624" spans="5:24">
      <c r="E6624">
        <v>66.209999999999994</v>
      </c>
      <c r="F6624">
        <f t="shared" si="312"/>
        <v>5.7091006126460364</v>
      </c>
      <c r="T6624">
        <f t="shared" ca="1" si="310"/>
        <v>65.11</v>
      </c>
      <c r="U6624">
        <f t="shared" ca="1" si="311"/>
        <v>5.6941459708272113</v>
      </c>
      <c r="W6624">
        <v>24.87</v>
      </c>
      <c r="X6624">
        <v>4.8214136593123005</v>
      </c>
    </row>
    <row r="6625" spans="5:24">
      <c r="E6625">
        <v>66.22</v>
      </c>
      <c r="F6625">
        <f t="shared" si="312"/>
        <v>5.7092374051064532</v>
      </c>
      <c r="T6625">
        <f t="shared" ca="1" si="310"/>
        <v>79.430000000000007</v>
      </c>
      <c r="U6625">
        <f t="shared" ca="1" si="311"/>
        <v>5.910716212875661</v>
      </c>
      <c r="W6625">
        <v>72.41</v>
      </c>
      <c r="X6625">
        <v>6.0950650344348745</v>
      </c>
    </row>
    <row r="6626" spans="5:24">
      <c r="E6626">
        <v>66.23</v>
      </c>
      <c r="F6626">
        <f t="shared" si="312"/>
        <v>5.709374213229812</v>
      </c>
      <c r="T6626">
        <f t="shared" ca="1" si="310"/>
        <v>83.74</v>
      </c>
      <c r="U6626">
        <f t="shared" ca="1" si="311"/>
        <v>5.9919140911816529</v>
      </c>
      <c r="W6626">
        <v>57.89</v>
      </c>
      <c r="X6626">
        <v>5.6990802119289503</v>
      </c>
    </row>
    <row r="6627" spans="5:24">
      <c r="E6627">
        <v>66.239999999999995</v>
      </c>
      <c r="F6627">
        <f t="shared" si="312"/>
        <v>5.7095110370299471</v>
      </c>
      <c r="T6627">
        <f t="shared" ca="1" si="310"/>
        <v>88.49</v>
      </c>
      <c r="U6627">
        <f t="shared" ca="1" si="311"/>
        <v>6.0999219126819861</v>
      </c>
      <c r="W6627">
        <v>34.26</v>
      </c>
      <c r="X6627">
        <v>5.0946224357672145</v>
      </c>
    </row>
    <row r="6628" spans="5:24">
      <c r="E6628">
        <v>66.25</v>
      </c>
      <c r="F6628">
        <f t="shared" si="312"/>
        <v>5.7096478765206982</v>
      </c>
      <c r="T6628">
        <f t="shared" ca="1" si="310"/>
        <v>31.47</v>
      </c>
      <c r="U6628">
        <f t="shared" ca="1" si="311"/>
        <v>5.2587142364352966</v>
      </c>
      <c r="W6628">
        <v>32.54</v>
      </c>
      <c r="X6628">
        <v>5.0473489047825009</v>
      </c>
    </row>
    <row r="6629" spans="5:24">
      <c r="E6629">
        <v>66.260000000000005</v>
      </c>
      <c r="F6629">
        <f t="shared" si="312"/>
        <v>5.7097847317159163</v>
      </c>
      <c r="T6629">
        <f t="shared" ca="1" si="310"/>
        <v>81.38</v>
      </c>
      <c r="U6629">
        <f t="shared" ca="1" si="311"/>
        <v>5.9459934071087854</v>
      </c>
      <c r="W6629">
        <v>8.69</v>
      </c>
      <c r="X6629">
        <v>4.1399054325859215</v>
      </c>
    </row>
    <row r="6630" spans="5:24">
      <c r="E6630">
        <v>66.27</v>
      </c>
      <c r="F6630">
        <f t="shared" si="312"/>
        <v>5.7099216026294615</v>
      </c>
      <c r="T6630">
        <f t="shared" ca="1" si="310"/>
        <v>91.82</v>
      </c>
      <c r="U6630">
        <f t="shared" ca="1" si="311"/>
        <v>6.1965327245454045</v>
      </c>
      <c r="W6630">
        <v>21.07</v>
      </c>
      <c r="X6630">
        <v>4.6960052378186212</v>
      </c>
    </row>
    <row r="6631" spans="5:24">
      <c r="E6631">
        <v>66.28</v>
      </c>
      <c r="F6631">
        <f t="shared" si="312"/>
        <v>5.7100584892752044</v>
      </c>
      <c r="T6631">
        <f t="shared" ca="1" si="310"/>
        <v>18.21</v>
      </c>
      <c r="U6631">
        <f t="shared" ca="1" si="311"/>
        <v>5.0463044365624157</v>
      </c>
      <c r="W6631">
        <v>12.67</v>
      </c>
      <c r="X6631">
        <v>4.3578700309912364</v>
      </c>
    </row>
    <row r="6632" spans="5:24">
      <c r="E6632">
        <v>66.290000000000006</v>
      </c>
      <c r="F6632">
        <f t="shared" si="312"/>
        <v>5.7101953916670238</v>
      </c>
      <c r="T6632">
        <f t="shared" ca="1" si="310"/>
        <v>84.64</v>
      </c>
      <c r="U6632">
        <f t="shared" ca="1" si="311"/>
        <v>6.0105574548181728</v>
      </c>
      <c r="W6632">
        <v>56</v>
      </c>
      <c r="X6632">
        <v>5.6509692154967777</v>
      </c>
    </row>
    <row r="6633" spans="5:24">
      <c r="E6633">
        <v>66.3</v>
      </c>
      <c r="F6633">
        <f t="shared" si="312"/>
        <v>5.7103323098188072</v>
      </c>
      <c r="T6633">
        <f t="shared" ca="1" si="310"/>
        <v>35.24</v>
      </c>
      <c r="U6633">
        <f t="shared" ca="1" si="311"/>
        <v>5.3105755013005078</v>
      </c>
      <c r="W6633">
        <v>64.03</v>
      </c>
      <c r="X6633">
        <v>5.859260795335854</v>
      </c>
    </row>
    <row r="6634" spans="5:24">
      <c r="E6634">
        <v>66.31</v>
      </c>
      <c r="F6634">
        <f t="shared" si="312"/>
        <v>5.7104692437444555</v>
      </c>
      <c r="T6634">
        <f t="shared" ca="1" si="310"/>
        <v>94.61</v>
      </c>
      <c r="U6634">
        <f t="shared" ca="1" si="311"/>
        <v>6.304080322388085</v>
      </c>
      <c r="W6634">
        <v>13.96</v>
      </c>
      <c r="X6634">
        <v>4.4178817781847695</v>
      </c>
    </row>
    <row r="6635" spans="5:24">
      <c r="E6635">
        <v>66.319999999999993</v>
      </c>
      <c r="F6635">
        <f t="shared" si="312"/>
        <v>5.7106061934578749</v>
      </c>
      <c r="T6635">
        <f t="shared" ca="1" si="310"/>
        <v>94.62</v>
      </c>
      <c r="U6635">
        <f t="shared" ca="1" si="311"/>
        <v>6.3045373697047147</v>
      </c>
      <c r="W6635">
        <v>54.5</v>
      </c>
      <c r="X6635">
        <v>5.6130385406445651</v>
      </c>
    </row>
    <row r="6636" spans="5:24">
      <c r="E6636">
        <v>66.33</v>
      </c>
      <c r="F6636">
        <f t="shared" si="312"/>
        <v>5.7107431589729822</v>
      </c>
      <c r="T6636">
        <f t="shared" ca="1" si="310"/>
        <v>52.54</v>
      </c>
      <c r="U6636">
        <f t="shared" ca="1" si="311"/>
        <v>5.5318557171446114</v>
      </c>
      <c r="W6636">
        <v>52.3</v>
      </c>
      <c r="X6636">
        <v>5.5576844251079844</v>
      </c>
    </row>
    <row r="6637" spans="5:24">
      <c r="E6637">
        <v>66.34</v>
      </c>
      <c r="F6637">
        <f t="shared" si="312"/>
        <v>5.7108801403037059</v>
      </c>
      <c r="T6637">
        <f t="shared" ca="1" si="310"/>
        <v>22.61</v>
      </c>
      <c r="U6637">
        <f t="shared" ca="1" si="311"/>
        <v>5.1241238232002235</v>
      </c>
      <c r="W6637">
        <v>15.69</v>
      </c>
      <c r="X6637">
        <v>4.4927195044692239</v>
      </c>
    </row>
    <row r="6638" spans="5:24">
      <c r="E6638">
        <v>66.349999999999994</v>
      </c>
      <c r="F6638">
        <f t="shared" si="312"/>
        <v>5.7110171374639815</v>
      </c>
      <c r="T6638">
        <f t="shared" ca="1" si="310"/>
        <v>61.97</v>
      </c>
      <c r="U6638">
        <f t="shared" ca="1" si="311"/>
        <v>5.6523464878325189</v>
      </c>
      <c r="W6638">
        <v>54.78</v>
      </c>
      <c r="X6638">
        <v>5.6201049641968517</v>
      </c>
    </row>
    <row r="6639" spans="5:24">
      <c r="E6639">
        <v>66.36</v>
      </c>
      <c r="F6639">
        <f t="shared" si="312"/>
        <v>5.7111541504677552</v>
      </c>
      <c r="T6639">
        <f t="shared" ca="1" si="310"/>
        <v>93.65</v>
      </c>
      <c r="U6639">
        <f t="shared" ca="1" si="311"/>
        <v>6.263019805394114</v>
      </c>
      <c r="W6639">
        <v>53.76</v>
      </c>
      <c r="X6639">
        <v>5.5943891932702652</v>
      </c>
    </row>
    <row r="6640" spans="5:24">
      <c r="E6640">
        <v>66.37</v>
      </c>
      <c r="F6640">
        <f t="shared" si="312"/>
        <v>5.7112911793289829</v>
      </c>
      <c r="T6640">
        <f t="shared" ca="1" si="310"/>
        <v>95.83</v>
      </c>
      <c r="U6640">
        <f t="shared" ca="1" si="311"/>
        <v>6.3656451517676675</v>
      </c>
      <c r="W6640">
        <v>32.81</v>
      </c>
      <c r="X6640">
        <v>5.0548342830167901</v>
      </c>
    </row>
    <row r="6641" spans="5:24">
      <c r="E6641">
        <v>66.38</v>
      </c>
      <c r="F6641">
        <f t="shared" si="312"/>
        <v>5.7114282240616303</v>
      </c>
      <c r="T6641">
        <f t="shared" ca="1" si="310"/>
        <v>15.03</v>
      </c>
      <c r="U6641">
        <f t="shared" ca="1" si="311"/>
        <v>4.9824262152758756</v>
      </c>
      <c r="W6641">
        <v>80.92</v>
      </c>
      <c r="X6641">
        <v>6.3749520432492295</v>
      </c>
    </row>
    <row r="6642" spans="5:24">
      <c r="E6642">
        <v>66.39</v>
      </c>
      <c r="F6642">
        <f t="shared" si="312"/>
        <v>5.7115652846796712</v>
      </c>
      <c r="T6642">
        <f t="shared" ca="1" si="310"/>
        <v>74.239999999999995</v>
      </c>
      <c r="U6642">
        <f t="shared" ca="1" si="311"/>
        <v>5.8253811035112797</v>
      </c>
      <c r="W6642">
        <v>48.05</v>
      </c>
      <c r="X6642">
        <v>5.4511012687873439</v>
      </c>
    </row>
    <row r="6643" spans="5:24">
      <c r="E6643">
        <v>66.400000000000006</v>
      </c>
      <c r="F6643">
        <f t="shared" si="312"/>
        <v>5.7117023611970916</v>
      </c>
      <c r="T6643">
        <f t="shared" ca="1" si="310"/>
        <v>8.94</v>
      </c>
      <c r="U6643">
        <f t="shared" ca="1" si="311"/>
        <v>4.8277704906605958</v>
      </c>
      <c r="W6643">
        <v>81.87</v>
      </c>
      <c r="X6643">
        <v>6.4104219996386957</v>
      </c>
    </row>
    <row r="6644" spans="5:24">
      <c r="E6644">
        <v>66.41</v>
      </c>
      <c r="F6644">
        <f t="shared" si="312"/>
        <v>5.711839453627884</v>
      </c>
      <c r="T6644">
        <f t="shared" ca="1" si="310"/>
        <v>90.67</v>
      </c>
      <c r="U6644">
        <f t="shared" ca="1" si="311"/>
        <v>6.1603521196624866</v>
      </c>
      <c r="W6644">
        <v>75.5</v>
      </c>
      <c r="X6644">
        <v>6.1903088239330337</v>
      </c>
    </row>
    <row r="6645" spans="5:24">
      <c r="E6645">
        <v>66.42</v>
      </c>
      <c r="F6645">
        <f t="shared" si="312"/>
        <v>5.7119765619860541</v>
      </c>
      <c r="T6645">
        <f t="shared" ca="1" si="310"/>
        <v>28.01</v>
      </c>
      <c r="U6645">
        <f t="shared" ca="1" si="311"/>
        <v>5.2087277674738122</v>
      </c>
      <c r="W6645">
        <v>27.53</v>
      </c>
      <c r="X6645">
        <v>4.9031387193726612</v>
      </c>
    </row>
    <row r="6646" spans="5:24">
      <c r="E6646">
        <v>66.430000000000007</v>
      </c>
      <c r="F6646">
        <f t="shared" si="312"/>
        <v>5.7121136862856137</v>
      </c>
      <c r="T6646">
        <f t="shared" ca="1" si="310"/>
        <v>65.05</v>
      </c>
      <c r="U6646">
        <f t="shared" ca="1" si="311"/>
        <v>5.6933353568228577</v>
      </c>
      <c r="W6646">
        <v>70.87</v>
      </c>
      <c r="X6646">
        <v>6.0495909026255461</v>
      </c>
    </row>
    <row r="6647" spans="5:24">
      <c r="E6647">
        <v>66.44</v>
      </c>
      <c r="F6647">
        <f t="shared" si="312"/>
        <v>5.7122508265405871</v>
      </c>
      <c r="T6647">
        <f t="shared" ca="1" si="310"/>
        <v>84.44</v>
      </c>
      <c r="U6647">
        <f t="shared" ca="1" si="311"/>
        <v>6.0063536395100483</v>
      </c>
      <c r="W6647">
        <v>88.16</v>
      </c>
      <c r="X6647">
        <v>6.6830230812567448</v>
      </c>
    </row>
    <row r="6648" spans="5:24">
      <c r="E6648">
        <v>66.45</v>
      </c>
      <c r="F6648">
        <f t="shared" si="312"/>
        <v>5.7123879827650077</v>
      </c>
      <c r="T6648">
        <f t="shared" ca="1" si="310"/>
        <v>74.86</v>
      </c>
      <c r="U6648">
        <f t="shared" ca="1" si="311"/>
        <v>5.8350453288453465</v>
      </c>
      <c r="W6648">
        <v>19.13</v>
      </c>
      <c r="X6648">
        <v>4.6268842683680971</v>
      </c>
    </row>
    <row r="6649" spans="5:24">
      <c r="E6649">
        <v>66.459999999999994</v>
      </c>
      <c r="F6649">
        <f t="shared" si="312"/>
        <v>5.7125251549729166</v>
      </c>
      <c r="T6649">
        <f t="shared" ca="1" si="310"/>
        <v>86</v>
      </c>
      <c r="U6649">
        <f t="shared" ca="1" si="311"/>
        <v>6.040159670407478</v>
      </c>
      <c r="W6649">
        <v>83.32</v>
      </c>
      <c r="X6649">
        <v>6.466888052265662</v>
      </c>
    </row>
    <row r="6650" spans="5:24">
      <c r="E6650">
        <v>66.47</v>
      </c>
      <c r="F6650">
        <f t="shared" si="312"/>
        <v>5.7126623431783674</v>
      </c>
      <c r="T6650">
        <f t="shared" ca="1" si="310"/>
        <v>52.18</v>
      </c>
      <c r="U6650">
        <f t="shared" ca="1" si="311"/>
        <v>5.5273358598903934</v>
      </c>
      <c r="W6650">
        <v>90.4</v>
      </c>
      <c r="X6650">
        <v>6.8046853852287894</v>
      </c>
    </row>
    <row r="6651" spans="5:24">
      <c r="E6651">
        <v>66.48</v>
      </c>
      <c r="F6651">
        <f t="shared" si="312"/>
        <v>5.7127995473954218</v>
      </c>
      <c r="T6651">
        <f t="shared" ca="1" si="310"/>
        <v>43.23</v>
      </c>
      <c r="U6651">
        <f t="shared" ca="1" si="311"/>
        <v>5.4147392325681922</v>
      </c>
      <c r="W6651">
        <v>75.680000000000007</v>
      </c>
      <c r="X6651">
        <v>6.1960460359746268</v>
      </c>
    </row>
    <row r="6652" spans="5:24">
      <c r="E6652">
        <v>66.489999999999995</v>
      </c>
      <c r="F6652">
        <f t="shared" si="312"/>
        <v>5.7129367676381522</v>
      </c>
      <c r="T6652">
        <f t="shared" ca="1" si="310"/>
        <v>42.63</v>
      </c>
      <c r="U6652">
        <f t="shared" ca="1" si="311"/>
        <v>5.4070989770017199</v>
      </c>
      <c r="W6652">
        <v>21.78</v>
      </c>
      <c r="X6652">
        <v>4.7203552366430621</v>
      </c>
    </row>
    <row r="6653" spans="5:24">
      <c r="E6653">
        <v>66.5</v>
      </c>
      <c r="F6653">
        <f t="shared" si="312"/>
        <v>5.7130740039206387</v>
      </c>
      <c r="T6653">
        <f t="shared" ca="1" si="310"/>
        <v>79.64</v>
      </c>
      <c r="U6653">
        <f t="shared" ca="1" si="311"/>
        <v>5.9144155388322499</v>
      </c>
      <c r="W6653">
        <v>2.13</v>
      </c>
      <c r="X6653">
        <v>3.4723893382890054</v>
      </c>
    </row>
    <row r="6654" spans="5:24">
      <c r="E6654">
        <v>66.510000000000005</v>
      </c>
      <c r="F6654">
        <f t="shared" si="312"/>
        <v>5.7132112562569741</v>
      </c>
      <c r="T6654">
        <f t="shared" ca="1" si="310"/>
        <v>6.45</v>
      </c>
      <c r="U6654">
        <f t="shared" ca="1" si="311"/>
        <v>4.7409714406317516</v>
      </c>
      <c r="W6654">
        <v>44.6</v>
      </c>
      <c r="X6654">
        <v>5.3642260686978886</v>
      </c>
    </row>
    <row r="6655" spans="5:24">
      <c r="E6655">
        <v>66.52</v>
      </c>
      <c r="F6655">
        <f t="shared" si="312"/>
        <v>5.7133485246612592</v>
      </c>
      <c r="T6655">
        <f t="shared" ca="1" si="310"/>
        <v>44.55</v>
      </c>
      <c r="U6655">
        <f t="shared" ca="1" si="311"/>
        <v>5.4314805200194254</v>
      </c>
      <c r="W6655">
        <v>55.56</v>
      </c>
      <c r="X6655">
        <v>5.6398227980522773</v>
      </c>
    </row>
    <row r="6656" spans="5:24">
      <c r="E6656">
        <v>66.53</v>
      </c>
      <c r="F6656">
        <f t="shared" si="312"/>
        <v>5.7134858091476044</v>
      </c>
      <c r="T6656">
        <f t="shared" ca="1" si="310"/>
        <v>46.44</v>
      </c>
      <c r="U6656">
        <f t="shared" ca="1" si="311"/>
        <v>5.4553226351732818</v>
      </c>
      <c r="W6656">
        <v>15.78</v>
      </c>
      <c r="X6656">
        <v>4.4964591966305694</v>
      </c>
    </row>
    <row r="6657" spans="5:24">
      <c r="E6657">
        <v>66.540000000000006</v>
      </c>
      <c r="F6657">
        <f t="shared" si="312"/>
        <v>5.7136231097301318</v>
      </c>
      <c r="T6657">
        <f t="shared" ca="1" si="310"/>
        <v>7.58</v>
      </c>
      <c r="U6657">
        <f t="shared" ca="1" si="311"/>
        <v>4.7830485952188928</v>
      </c>
      <c r="W6657">
        <v>10.83</v>
      </c>
      <c r="X6657">
        <v>4.2643804116477426</v>
      </c>
    </row>
    <row r="6658" spans="5:24">
      <c r="E6658">
        <v>66.55</v>
      </c>
      <c r="F6658">
        <f t="shared" si="312"/>
        <v>5.7137604264229696</v>
      </c>
      <c r="T6658">
        <f t="shared" ca="1" si="310"/>
        <v>85.8</v>
      </c>
      <c r="U6658">
        <f t="shared" ca="1" si="311"/>
        <v>6.0356884446401065</v>
      </c>
      <c r="W6658">
        <v>26.6</v>
      </c>
      <c r="X6658">
        <v>4.8750440965053121</v>
      </c>
    </row>
    <row r="6659" spans="5:24">
      <c r="E6659">
        <v>66.56</v>
      </c>
      <c r="F6659">
        <f t="shared" si="312"/>
        <v>5.7138977592402611</v>
      </c>
      <c r="T6659">
        <f t="shared" ca="1" si="310"/>
        <v>63.67</v>
      </c>
      <c r="U6659">
        <f t="shared" ca="1" si="311"/>
        <v>5.6748259206143388</v>
      </c>
      <c r="W6659">
        <v>23.48</v>
      </c>
      <c r="X6659">
        <v>4.7768699679473556</v>
      </c>
    </row>
    <row r="6660" spans="5:24">
      <c r="E6660">
        <v>66.569999999999993</v>
      </c>
      <c r="F6660">
        <f t="shared" si="312"/>
        <v>5.7140351081961542</v>
      </c>
      <c r="T6660">
        <f t="shared" ca="1" si="310"/>
        <v>65.67</v>
      </c>
      <c r="U6660">
        <f t="shared" ca="1" si="311"/>
        <v>5.7017366995131393</v>
      </c>
      <c r="W6660">
        <v>71.34</v>
      </c>
      <c r="X6660">
        <v>6.0633449724305084</v>
      </c>
    </row>
    <row r="6661" spans="5:24">
      <c r="E6661">
        <v>66.58</v>
      </c>
      <c r="F6661">
        <f t="shared" si="312"/>
        <v>5.71417247330481</v>
      </c>
      <c r="T6661">
        <f t="shared" ref="T6661:T6724" ca="1" si="313">RANDBETWEEN(1,10000)/100</f>
        <v>30.02</v>
      </c>
      <c r="U6661">
        <f t="shared" ref="U6661:U6724" ca="1" si="314">NORMINV(T6661/100,$C$3,$C$4)</f>
        <v>5.2380873106582149</v>
      </c>
      <c r="W6661">
        <v>80.42</v>
      </c>
      <c r="X6661">
        <v>6.356719362213199</v>
      </c>
    </row>
    <row r="6662" spans="5:24">
      <c r="E6662">
        <v>66.59</v>
      </c>
      <c r="F6662">
        <f t="shared" si="312"/>
        <v>5.7143098545803994</v>
      </c>
      <c r="T6662">
        <f t="shared" ca="1" si="313"/>
        <v>59.19</v>
      </c>
      <c r="U6662">
        <f t="shared" ca="1" si="314"/>
        <v>5.6162176075948071</v>
      </c>
      <c r="W6662">
        <v>64.8</v>
      </c>
      <c r="X6662">
        <v>5.8799264670413072</v>
      </c>
    </row>
    <row r="6663" spans="5:24">
      <c r="E6663">
        <v>66.599999999999994</v>
      </c>
      <c r="F6663">
        <f t="shared" si="312"/>
        <v>5.7144472520371004</v>
      </c>
      <c r="T6663">
        <f t="shared" ca="1" si="313"/>
        <v>17.62</v>
      </c>
      <c r="U6663">
        <f t="shared" ca="1" si="314"/>
        <v>5.0350279228769645</v>
      </c>
      <c r="W6663">
        <v>13.34</v>
      </c>
      <c r="X6663">
        <v>4.3895380134913626</v>
      </c>
    </row>
    <row r="6664" spans="5:24">
      <c r="E6664">
        <v>66.61</v>
      </c>
      <c r="F6664">
        <f t="shared" si="312"/>
        <v>5.7145846656891042</v>
      </c>
      <c r="T6664">
        <f t="shared" ca="1" si="313"/>
        <v>10.039999999999999</v>
      </c>
      <c r="U6664">
        <f t="shared" ca="1" si="314"/>
        <v>4.8603621690437144</v>
      </c>
      <c r="W6664">
        <v>94.54</v>
      </c>
      <c r="X6664">
        <v>7.101799290569053</v>
      </c>
    </row>
    <row r="6665" spans="5:24">
      <c r="E6665">
        <v>66.62</v>
      </c>
      <c r="F6665">
        <f t="shared" si="312"/>
        <v>5.7147220955506102</v>
      </c>
      <c r="T6665">
        <f t="shared" ca="1" si="313"/>
        <v>40.049999999999997</v>
      </c>
      <c r="U6665">
        <f t="shared" ca="1" si="314"/>
        <v>5.3739734367188525</v>
      </c>
      <c r="W6665">
        <v>51.39</v>
      </c>
      <c r="X6665">
        <v>5.534849185589529</v>
      </c>
    </row>
    <row r="6666" spans="5:24">
      <c r="E6666">
        <v>66.63</v>
      </c>
      <c r="F6666">
        <f t="shared" si="312"/>
        <v>5.7148595416358283</v>
      </c>
      <c r="T6666">
        <f t="shared" ca="1" si="313"/>
        <v>86.07</v>
      </c>
      <c r="U6666">
        <f t="shared" ca="1" si="314"/>
        <v>6.0417348419877142</v>
      </c>
      <c r="W6666">
        <v>2.68</v>
      </c>
      <c r="X6666">
        <v>3.5699448115362844</v>
      </c>
    </row>
    <row r="6667" spans="5:24">
      <c r="E6667">
        <v>66.64</v>
      </c>
      <c r="F6667">
        <f t="shared" si="312"/>
        <v>5.7149970039589775</v>
      </c>
      <c r="T6667">
        <f t="shared" ca="1" si="313"/>
        <v>37.159999999999997</v>
      </c>
      <c r="U6667">
        <f t="shared" ca="1" si="314"/>
        <v>5.3361906625095026</v>
      </c>
      <c r="W6667">
        <v>15.38</v>
      </c>
      <c r="X6667">
        <v>4.4797290991474821</v>
      </c>
    </row>
    <row r="6668" spans="5:24">
      <c r="E6668">
        <v>66.650000000000006</v>
      </c>
      <c r="F6668">
        <f t="shared" si="312"/>
        <v>5.7151344825342871</v>
      </c>
      <c r="T6668">
        <f t="shared" ca="1" si="313"/>
        <v>24.81</v>
      </c>
      <c r="U6668">
        <f t="shared" ca="1" si="314"/>
        <v>5.1597595408036119</v>
      </c>
      <c r="W6668">
        <v>12.04</v>
      </c>
      <c r="X6668">
        <v>4.3270104591553693</v>
      </c>
    </row>
    <row r="6669" spans="5:24">
      <c r="E6669">
        <v>66.66</v>
      </c>
      <c r="F6669">
        <f t="shared" ref="F6669:F6732" si="315">NORMINV(E6669/100,$C$3,$C$4)</f>
        <v>5.7152719773759966</v>
      </c>
      <c r="T6669">
        <f t="shared" ca="1" si="313"/>
        <v>11.66</v>
      </c>
      <c r="U6669">
        <f t="shared" ca="1" si="314"/>
        <v>4.9039218948579038</v>
      </c>
      <c r="W6669">
        <v>85.08</v>
      </c>
      <c r="X6669">
        <v>6.5398706498692132</v>
      </c>
    </row>
    <row r="6670" spans="5:24">
      <c r="E6670">
        <v>66.67</v>
      </c>
      <c r="F6670">
        <f t="shared" si="315"/>
        <v>5.7154094884983566</v>
      </c>
      <c r="T6670">
        <f t="shared" ca="1" si="313"/>
        <v>50.83</v>
      </c>
      <c r="U6670">
        <f t="shared" ca="1" si="314"/>
        <v>5.5104032579052831</v>
      </c>
      <c r="W6670">
        <v>24.41</v>
      </c>
      <c r="X6670">
        <v>4.8068254220824738</v>
      </c>
    </row>
    <row r="6671" spans="5:24">
      <c r="E6671">
        <v>66.680000000000007</v>
      </c>
      <c r="F6671">
        <f t="shared" si="315"/>
        <v>5.7155470159156252</v>
      </c>
      <c r="T6671">
        <f t="shared" ca="1" si="313"/>
        <v>41.29</v>
      </c>
      <c r="U6671">
        <f t="shared" ca="1" si="314"/>
        <v>5.389954317711906</v>
      </c>
      <c r="W6671">
        <v>37.880000000000003</v>
      </c>
      <c r="X6671">
        <v>5.1913660599316058</v>
      </c>
    </row>
    <row r="6672" spans="5:24">
      <c r="E6672">
        <v>66.69</v>
      </c>
      <c r="F6672">
        <f t="shared" si="315"/>
        <v>5.7156845596420727</v>
      </c>
      <c r="T6672">
        <f t="shared" ca="1" si="313"/>
        <v>96.04</v>
      </c>
      <c r="U6672">
        <f t="shared" ca="1" si="314"/>
        <v>6.3776734173557355</v>
      </c>
      <c r="W6672">
        <v>50.28</v>
      </c>
      <c r="X6672">
        <v>5.507018616792533</v>
      </c>
    </row>
    <row r="6673" spans="5:24">
      <c r="E6673">
        <v>66.7</v>
      </c>
      <c r="F6673">
        <f t="shared" si="315"/>
        <v>5.7158221196919783</v>
      </c>
      <c r="T6673">
        <f t="shared" ca="1" si="313"/>
        <v>2.6</v>
      </c>
      <c r="U6673">
        <f t="shared" ca="1" si="314"/>
        <v>4.5284331244474654</v>
      </c>
      <c r="W6673">
        <v>20.98</v>
      </c>
      <c r="X6673">
        <v>4.6928845992364652</v>
      </c>
    </row>
    <row r="6674" spans="5:24">
      <c r="E6674">
        <v>66.709999999999994</v>
      </c>
      <c r="F6674">
        <f t="shared" si="315"/>
        <v>5.7159596960796311</v>
      </c>
      <c r="T6674">
        <f t="shared" ca="1" si="313"/>
        <v>27.06</v>
      </c>
      <c r="U6674">
        <f t="shared" ca="1" si="314"/>
        <v>5.1945003169699113</v>
      </c>
      <c r="W6674">
        <v>20.149999999999999</v>
      </c>
      <c r="X6674">
        <v>4.6637246194526885</v>
      </c>
    </row>
    <row r="6675" spans="5:24">
      <c r="E6675">
        <v>66.72</v>
      </c>
      <c r="F6675">
        <f t="shared" si="315"/>
        <v>5.7160972888193307</v>
      </c>
      <c r="T6675">
        <f t="shared" ca="1" si="313"/>
        <v>37.51</v>
      </c>
      <c r="U6675">
        <f t="shared" ca="1" si="314"/>
        <v>5.3408121706740648</v>
      </c>
      <c r="W6675">
        <v>79.989999999999995</v>
      </c>
      <c r="X6675">
        <v>6.3412640958093327</v>
      </c>
    </row>
    <row r="6676" spans="5:24">
      <c r="E6676">
        <v>66.73</v>
      </c>
      <c r="F6676">
        <f t="shared" si="315"/>
        <v>5.7162348979253874</v>
      </c>
      <c r="T6676">
        <f t="shared" ca="1" si="313"/>
        <v>29.39</v>
      </c>
      <c r="U6676">
        <f t="shared" ca="1" si="314"/>
        <v>5.2289865682387306</v>
      </c>
      <c r="W6676">
        <v>65.88</v>
      </c>
      <c r="X6676">
        <v>5.9091903167705642</v>
      </c>
    </row>
    <row r="6677" spans="5:24">
      <c r="E6677">
        <v>66.739999999999995</v>
      </c>
      <c r="F6677">
        <f t="shared" si="315"/>
        <v>5.7163725234121205</v>
      </c>
      <c r="T6677">
        <f t="shared" ca="1" si="313"/>
        <v>33.6</v>
      </c>
      <c r="U6677">
        <f t="shared" ca="1" si="314"/>
        <v>5.2882976388029084</v>
      </c>
      <c r="W6677">
        <v>39.22</v>
      </c>
      <c r="X6677">
        <v>5.2264103646543205</v>
      </c>
    </row>
    <row r="6678" spans="5:24">
      <c r="E6678">
        <v>66.75</v>
      </c>
      <c r="F6678">
        <f t="shared" si="315"/>
        <v>5.716510165293859</v>
      </c>
      <c r="T6678">
        <f t="shared" ca="1" si="313"/>
        <v>90.58</v>
      </c>
      <c r="U6678">
        <f t="shared" ca="1" si="314"/>
        <v>6.1576635412302512</v>
      </c>
      <c r="W6678">
        <v>79.53</v>
      </c>
      <c r="X6678">
        <v>6.3249499611370901</v>
      </c>
    </row>
    <row r="6679" spans="5:24">
      <c r="E6679">
        <v>66.760000000000005</v>
      </c>
      <c r="F6679">
        <f t="shared" si="315"/>
        <v>5.7166478235849443</v>
      </c>
      <c r="T6679">
        <f t="shared" ca="1" si="313"/>
        <v>8.31</v>
      </c>
      <c r="U6679">
        <f t="shared" ca="1" si="314"/>
        <v>4.8077411627671482</v>
      </c>
      <c r="W6679">
        <v>83.7</v>
      </c>
      <c r="X6679">
        <v>6.4822026953334699</v>
      </c>
    </row>
    <row r="6680" spans="5:24">
      <c r="E6680">
        <v>66.77</v>
      </c>
      <c r="F6680">
        <f t="shared" si="315"/>
        <v>5.7167854982997239</v>
      </c>
      <c r="T6680">
        <f t="shared" ca="1" si="313"/>
        <v>88.03</v>
      </c>
      <c r="U6680">
        <f t="shared" ca="1" si="314"/>
        <v>6.0882439059712281</v>
      </c>
      <c r="W6680">
        <v>45.55</v>
      </c>
      <c r="X6680">
        <v>5.3882227167901915</v>
      </c>
    </row>
    <row r="6681" spans="5:24">
      <c r="E6681">
        <v>66.78</v>
      </c>
      <c r="F6681">
        <f t="shared" si="315"/>
        <v>5.7169231894525607</v>
      </c>
      <c r="T6681">
        <f t="shared" ca="1" si="313"/>
        <v>41.06</v>
      </c>
      <c r="U6681">
        <f t="shared" ca="1" si="314"/>
        <v>5.3869990869182063</v>
      </c>
      <c r="W6681">
        <v>35.979999999999997</v>
      </c>
      <c r="X6681">
        <v>5.1410065643431757</v>
      </c>
    </row>
    <row r="6682" spans="5:24">
      <c r="E6682">
        <v>66.790000000000006</v>
      </c>
      <c r="F6682">
        <f t="shared" si="315"/>
        <v>5.7170608970578227</v>
      </c>
      <c r="T6682">
        <f t="shared" ca="1" si="313"/>
        <v>42.98</v>
      </c>
      <c r="U6682">
        <f t="shared" ca="1" si="314"/>
        <v>5.4115583140694756</v>
      </c>
      <c r="W6682">
        <v>73.81</v>
      </c>
      <c r="X6682">
        <v>6.1374987867167237</v>
      </c>
    </row>
    <row r="6683" spans="5:24">
      <c r="E6683">
        <v>66.8</v>
      </c>
      <c r="F6683">
        <f t="shared" si="315"/>
        <v>5.7171986211298904</v>
      </c>
      <c r="T6683">
        <f t="shared" ca="1" si="313"/>
        <v>43.16</v>
      </c>
      <c r="U6683">
        <f t="shared" ca="1" si="314"/>
        <v>5.4138489287037812</v>
      </c>
      <c r="W6683">
        <v>82.94</v>
      </c>
      <c r="X6683">
        <v>6.4517968892160846</v>
      </c>
    </row>
    <row r="6684" spans="5:24">
      <c r="E6684">
        <v>66.81</v>
      </c>
      <c r="F6684">
        <f t="shared" si="315"/>
        <v>5.7173363616831558</v>
      </c>
      <c r="T6684">
        <f t="shared" ca="1" si="313"/>
        <v>85.21</v>
      </c>
      <c r="U6684">
        <f t="shared" ca="1" si="314"/>
        <v>6.0227412765840445</v>
      </c>
      <c r="W6684">
        <v>48.01</v>
      </c>
      <c r="X6684">
        <v>5.4500973932404921</v>
      </c>
    </row>
    <row r="6685" spans="5:24">
      <c r="E6685">
        <v>66.819999999999993</v>
      </c>
      <c r="F6685">
        <f t="shared" si="315"/>
        <v>5.7174741187320173</v>
      </c>
      <c r="T6685">
        <f t="shared" ca="1" si="313"/>
        <v>54.81</v>
      </c>
      <c r="U6685">
        <f t="shared" ca="1" si="314"/>
        <v>5.5604312153030184</v>
      </c>
      <c r="W6685">
        <v>78.239999999999995</v>
      </c>
      <c r="X6685">
        <v>6.2803243222158667</v>
      </c>
    </row>
    <row r="6686" spans="5:24">
      <c r="E6686">
        <v>66.83</v>
      </c>
      <c r="F6686">
        <f t="shared" si="315"/>
        <v>5.7176118922908881</v>
      </c>
      <c r="T6686">
        <f t="shared" ca="1" si="313"/>
        <v>97.3</v>
      </c>
      <c r="U6686">
        <f t="shared" ca="1" si="314"/>
        <v>6.4634182866319545</v>
      </c>
      <c r="W6686">
        <v>71.27</v>
      </c>
      <c r="X6686">
        <v>6.0612897910059678</v>
      </c>
    </row>
    <row r="6687" spans="5:24">
      <c r="E6687">
        <v>66.84</v>
      </c>
      <c r="F6687">
        <f t="shared" si="315"/>
        <v>5.7177496823741878</v>
      </c>
      <c r="T6687">
        <f t="shared" ca="1" si="313"/>
        <v>66.86</v>
      </c>
      <c r="U6687">
        <f t="shared" ca="1" si="314"/>
        <v>5.7180253121718092</v>
      </c>
      <c r="W6687">
        <v>35.299999999999997</v>
      </c>
      <c r="X6687">
        <v>5.1227663832381882</v>
      </c>
    </row>
    <row r="6688" spans="5:24">
      <c r="E6688">
        <v>66.849999999999994</v>
      </c>
      <c r="F6688">
        <f t="shared" si="315"/>
        <v>5.7178874889963476</v>
      </c>
      <c r="T6688">
        <f t="shared" ca="1" si="313"/>
        <v>10.34</v>
      </c>
      <c r="U6688">
        <f t="shared" ca="1" si="314"/>
        <v>4.868793202772653</v>
      </c>
      <c r="W6688">
        <v>65.86</v>
      </c>
      <c r="X6688">
        <v>5.908645274805445</v>
      </c>
    </row>
    <row r="6689" spans="5:24">
      <c r="E6689">
        <v>66.86</v>
      </c>
      <c r="F6689">
        <f t="shared" si="315"/>
        <v>5.7180253121718092</v>
      </c>
      <c r="T6689">
        <f t="shared" ca="1" si="313"/>
        <v>96.58</v>
      </c>
      <c r="U6689">
        <f t="shared" ca="1" si="314"/>
        <v>6.4111812520618265</v>
      </c>
      <c r="W6689">
        <v>81.64</v>
      </c>
      <c r="X6689">
        <v>6.4017305882197286</v>
      </c>
    </row>
    <row r="6690" spans="5:24">
      <c r="E6690">
        <v>66.87</v>
      </c>
      <c r="F6690">
        <f t="shared" si="315"/>
        <v>5.7181631519150242</v>
      </c>
      <c r="T6690">
        <f t="shared" ca="1" si="313"/>
        <v>38.42</v>
      </c>
      <c r="U6690">
        <f t="shared" ca="1" si="314"/>
        <v>5.3527657956318508</v>
      </c>
      <c r="W6690">
        <v>83.66</v>
      </c>
      <c r="X6690">
        <v>6.4805797993530341</v>
      </c>
    </row>
    <row r="6691" spans="5:24">
      <c r="E6691">
        <v>66.88</v>
      </c>
      <c r="F6691">
        <f t="shared" si="315"/>
        <v>5.7183010082404548</v>
      </c>
      <c r="T6691">
        <f t="shared" ca="1" si="313"/>
        <v>4.28</v>
      </c>
      <c r="U6691">
        <f t="shared" ca="1" si="314"/>
        <v>4.6404605328290689</v>
      </c>
      <c r="W6691">
        <v>43.56</v>
      </c>
      <c r="X6691">
        <v>5.3378655780410345</v>
      </c>
    </row>
    <row r="6692" spans="5:24">
      <c r="E6692">
        <v>66.89</v>
      </c>
      <c r="F6692">
        <f t="shared" si="315"/>
        <v>5.718438881162573</v>
      </c>
      <c r="T6692">
        <f t="shared" ca="1" si="313"/>
        <v>27.55</v>
      </c>
      <c r="U6692">
        <f t="shared" ca="1" si="314"/>
        <v>5.201868840908725</v>
      </c>
      <c r="W6692">
        <v>33.5</v>
      </c>
      <c r="X6692">
        <v>5.0738519921587217</v>
      </c>
    </row>
    <row r="6693" spans="5:24">
      <c r="E6693">
        <v>66.900000000000006</v>
      </c>
      <c r="F6693">
        <f t="shared" si="315"/>
        <v>5.7185767706958615</v>
      </c>
      <c r="T6693">
        <f t="shared" ca="1" si="313"/>
        <v>80.87</v>
      </c>
      <c r="U6693">
        <f t="shared" ca="1" si="314"/>
        <v>5.936557865815951</v>
      </c>
      <c r="W6693">
        <v>55.47</v>
      </c>
      <c r="X6693">
        <v>5.6375450327226346</v>
      </c>
    </row>
    <row r="6694" spans="5:24">
      <c r="E6694">
        <v>66.91</v>
      </c>
      <c r="F6694">
        <f t="shared" si="315"/>
        <v>5.7187146768548125</v>
      </c>
      <c r="T6694">
        <f t="shared" ca="1" si="313"/>
        <v>16.940000000000001</v>
      </c>
      <c r="U6694">
        <f t="shared" ca="1" si="314"/>
        <v>5.0217305093689921</v>
      </c>
      <c r="W6694">
        <v>88</v>
      </c>
      <c r="X6694">
        <v>6.6749867920660897</v>
      </c>
    </row>
    <row r="6695" spans="5:24">
      <c r="E6695">
        <v>66.92</v>
      </c>
      <c r="F6695">
        <f t="shared" si="315"/>
        <v>5.7188525996539292</v>
      </c>
      <c r="T6695">
        <f t="shared" ca="1" si="313"/>
        <v>51.01</v>
      </c>
      <c r="U6695">
        <f t="shared" ca="1" si="314"/>
        <v>5.5126598253268932</v>
      </c>
      <c r="W6695">
        <v>81.67</v>
      </c>
      <c r="X6695">
        <v>6.4028603810835572</v>
      </c>
    </row>
    <row r="6696" spans="5:24">
      <c r="E6696">
        <v>66.930000000000007</v>
      </c>
      <c r="F6696">
        <f t="shared" si="315"/>
        <v>5.7189905391077263</v>
      </c>
      <c r="T6696">
        <f t="shared" ca="1" si="313"/>
        <v>16.62</v>
      </c>
      <c r="U6696">
        <f t="shared" ca="1" si="314"/>
        <v>5.0153544814954536</v>
      </c>
      <c r="W6696">
        <v>74.12</v>
      </c>
      <c r="X6696">
        <v>6.1470493570087861</v>
      </c>
    </row>
    <row r="6697" spans="5:24">
      <c r="E6697">
        <v>66.94</v>
      </c>
      <c r="F6697">
        <f t="shared" si="315"/>
        <v>5.7191284952307253</v>
      </c>
      <c r="T6697">
        <f t="shared" ca="1" si="313"/>
        <v>87.81</v>
      </c>
      <c r="U6697">
        <f t="shared" ca="1" si="314"/>
        <v>6.0827705916806245</v>
      </c>
      <c r="W6697">
        <v>98.6</v>
      </c>
      <c r="X6697">
        <v>7.6972863766410518</v>
      </c>
    </row>
    <row r="6698" spans="5:24">
      <c r="E6698">
        <v>66.95</v>
      </c>
      <c r="F6698">
        <f t="shared" si="315"/>
        <v>5.7192664680374614</v>
      </c>
      <c r="T6698">
        <f t="shared" ca="1" si="313"/>
        <v>17.97</v>
      </c>
      <c r="U6698">
        <f t="shared" ca="1" si="314"/>
        <v>5.041745510319088</v>
      </c>
      <c r="W6698">
        <v>3.05</v>
      </c>
      <c r="X6698">
        <v>3.6265045466305081</v>
      </c>
    </row>
    <row r="6699" spans="5:24">
      <c r="E6699">
        <v>66.959999999999994</v>
      </c>
      <c r="F6699">
        <f t="shared" si="315"/>
        <v>5.7194044575424794</v>
      </c>
      <c r="T6699">
        <f t="shared" ca="1" si="313"/>
        <v>68.92</v>
      </c>
      <c r="U6699">
        <f t="shared" ca="1" si="314"/>
        <v>5.7467920019853134</v>
      </c>
      <c r="W6699">
        <v>53.59</v>
      </c>
      <c r="X6699">
        <v>5.5901097517146194</v>
      </c>
    </row>
    <row r="6700" spans="5:24">
      <c r="E6700">
        <v>66.97</v>
      </c>
      <c r="F6700">
        <f t="shared" si="315"/>
        <v>5.7195424637603338</v>
      </c>
      <c r="T6700">
        <f t="shared" ca="1" si="313"/>
        <v>74.86</v>
      </c>
      <c r="U6700">
        <f t="shared" ca="1" si="314"/>
        <v>5.8350453288453465</v>
      </c>
      <c r="W6700">
        <v>31.76</v>
      </c>
      <c r="X6700">
        <v>5.025579391596855</v>
      </c>
    </row>
    <row r="6701" spans="5:24">
      <c r="E6701">
        <v>66.98</v>
      </c>
      <c r="F6701">
        <f t="shared" si="315"/>
        <v>5.719680486705589</v>
      </c>
      <c r="T6701">
        <f t="shared" ca="1" si="313"/>
        <v>34.57</v>
      </c>
      <c r="U6701">
        <f t="shared" ca="1" si="314"/>
        <v>5.3015220627655157</v>
      </c>
      <c r="W6701">
        <v>1.25</v>
      </c>
      <c r="X6701">
        <v>3.2585972723950523</v>
      </c>
    </row>
    <row r="6702" spans="5:24">
      <c r="E6702">
        <v>66.989999999999995</v>
      </c>
      <c r="F6702">
        <f t="shared" si="315"/>
        <v>5.719818526392821</v>
      </c>
      <c r="T6702">
        <f t="shared" ca="1" si="313"/>
        <v>63.26</v>
      </c>
      <c r="U6702">
        <f t="shared" ca="1" si="314"/>
        <v>5.6693737195620706</v>
      </c>
      <c r="W6702">
        <v>17.309999999999999</v>
      </c>
      <c r="X6702">
        <v>4.558014375691199</v>
      </c>
    </row>
    <row r="6703" spans="5:24">
      <c r="E6703">
        <v>67</v>
      </c>
      <c r="F6703">
        <f t="shared" si="315"/>
        <v>5.719956582836617</v>
      </c>
      <c r="T6703">
        <f t="shared" ca="1" si="313"/>
        <v>80</v>
      </c>
      <c r="U6703">
        <f t="shared" ca="1" si="314"/>
        <v>5.9208106167864569</v>
      </c>
      <c r="W6703">
        <v>92.22</v>
      </c>
      <c r="X6703">
        <v>6.9200263842369001</v>
      </c>
    </row>
    <row r="6704" spans="5:24">
      <c r="E6704">
        <v>67.010000000000005</v>
      </c>
      <c r="F6704">
        <f t="shared" si="315"/>
        <v>5.7200946560515717</v>
      </c>
      <c r="T6704">
        <f t="shared" ca="1" si="313"/>
        <v>51.39</v>
      </c>
      <c r="U6704">
        <f t="shared" ca="1" si="314"/>
        <v>5.5174245927947645</v>
      </c>
      <c r="W6704">
        <v>56.54</v>
      </c>
      <c r="X6704">
        <v>5.6646747400946564</v>
      </c>
    </row>
    <row r="6705" spans="5:24">
      <c r="E6705">
        <v>67.02</v>
      </c>
      <c r="F6705">
        <f t="shared" si="315"/>
        <v>5.7202327460522921</v>
      </c>
      <c r="T6705">
        <f t="shared" ca="1" si="313"/>
        <v>13.32</v>
      </c>
      <c r="U6705">
        <f t="shared" ca="1" si="314"/>
        <v>4.9443044017110944</v>
      </c>
      <c r="W6705">
        <v>46.96</v>
      </c>
      <c r="X6705">
        <v>5.4237246040558365</v>
      </c>
    </row>
    <row r="6706" spans="5:24">
      <c r="E6706">
        <v>67.03</v>
      </c>
      <c r="F6706">
        <f t="shared" si="315"/>
        <v>5.7203708528533967</v>
      </c>
      <c r="T6706">
        <f t="shared" ca="1" si="313"/>
        <v>20.02</v>
      </c>
      <c r="U6706">
        <f t="shared" ca="1" si="314"/>
        <v>5.0795464673427198</v>
      </c>
      <c r="W6706">
        <v>43.6</v>
      </c>
      <c r="X6706">
        <v>5.3388814114892549</v>
      </c>
    </row>
    <row r="6707" spans="5:24">
      <c r="E6707">
        <v>67.040000000000006</v>
      </c>
      <c r="F6707">
        <f t="shared" si="315"/>
        <v>5.7205089764695121</v>
      </c>
      <c r="T6707">
        <f t="shared" ca="1" si="313"/>
        <v>44.14</v>
      </c>
      <c r="U6707">
        <f t="shared" ca="1" si="314"/>
        <v>5.42628967040653</v>
      </c>
      <c r="W6707">
        <v>6.78</v>
      </c>
      <c r="X6707">
        <v>4.0076216981548427</v>
      </c>
    </row>
    <row r="6708" spans="5:24">
      <c r="E6708">
        <v>67.05</v>
      </c>
      <c r="F6708">
        <f t="shared" si="315"/>
        <v>5.7206471169152762</v>
      </c>
      <c r="T6708">
        <f t="shared" ca="1" si="313"/>
        <v>50.98</v>
      </c>
      <c r="U6708">
        <f t="shared" ca="1" si="314"/>
        <v>5.5122837140905627</v>
      </c>
      <c r="W6708">
        <v>16.02</v>
      </c>
      <c r="X6708">
        <v>4.5063637718523744</v>
      </c>
    </row>
    <row r="6709" spans="5:24">
      <c r="E6709">
        <v>67.06</v>
      </c>
      <c r="F6709">
        <f t="shared" si="315"/>
        <v>5.7207852742053387</v>
      </c>
      <c r="T6709">
        <f t="shared" ca="1" si="313"/>
        <v>26.77</v>
      </c>
      <c r="U6709">
        <f t="shared" ca="1" si="314"/>
        <v>5.1901079970153283</v>
      </c>
      <c r="W6709">
        <v>56.49</v>
      </c>
      <c r="X6709">
        <v>5.6634044492162285</v>
      </c>
    </row>
    <row r="6710" spans="5:24">
      <c r="E6710">
        <v>67.069999999999993</v>
      </c>
      <c r="F6710">
        <f t="shared" si="315"/>
        <v>5.7209234483543581</v>
      </c>
      <c r="T6710">
        <f t="shared" ca="1" si="313"/>
        <v>65.03</v>
      </c>
      <c r="U6710">
        <f t="shared" ca="1" si="314"/>
        <v>5.6930652651447629</v>
      </c>
      <c r="W6710">
        <v>42.93</v>
      </c>
      <c r="X6710">
        <v>5.3218434094565152</v>
      </c>
    </row>
    <row r="6711" spans="5:24">
      <c r="E6711">
        <v>67.08</v>
      </c>
      <c r="F6711">
        <f t="shared" si="315"/>
        <v>5.7210616393770053</v>
      </c>
      <c r="T6711">
        <f t="shared" ca="1" si="313"/>
        <v>28.74</v>
      </c>
      <c r="U6711">
        <f t="shared" ca="1" si="314"/>
        <v>5.2195018063511966</v>
      </c>
      <c r="W6711">
        <v>32.75</v>
      </c>
      <c r="X6711">
        <v>5.0531730346137742</v>
      </c>
    </row>
    <row r="6712" spans="5:24">
      <c r="E6712">
        <v>67.09</v>
      </c>
      <c r="F6712">
        <f t="shared" si="315"/>
        <v>5.7211998472879593</v>
      </c>
      <c r="T6712">
        <f t="shared" ca="1" si="313"/>
        <v>44.49</v>
      </c>
      <c r="U6712">
        <f t="shared" ca="1" si="314"/>
        <v>5.4307213579663216</v>
      </c>
      <c r="W6712">
        <v>4.47</v>
      </c>
      <c r="X6712">
        <v>3.8014287643046125</v>
      </c>
    </row>
    <row r="6713" spans="5:24">
      <c r="E6713">
        <v>67.099999999999994</v>
      </c>
      <c r="F6713">
        <f t="shared" si="315"/>
        <v>5.7213380721019105</v>
      </c>
      <c r="T6713">
        <f t="shared" ca="1" si="313"/>
        <v>90.43</v>
      </c>
      <c r="U6713">
        <f t="shared" ca="1" si="314"/>
        <v>6.1532243701768747</v>
      </c>
      <c r="W6713">
        <v>97.53</v>
      </c>
      <c r="X6713">
        <v>7.4651230274150517</v>
      </c>
    </row>
    <row r="6714" spans="5:24">
      <c r="E6714">
        <v>67.11</v>
      </c>
      <c r="F6714">
        <f t="shared" si="315"/>
        <v>5.7214763138335618</v>
      </c>
      <c r="T6714">
        <f t="shared" ca="1" si="313"/>
        <v>83.21</v>
      </c>
      <c r="U6714">
        <f t="shared" ca="1" si="314"/>
        <v>5.9812485094003884</v>
      </c>
      <c r="W6714">
        <v>6.35</v>
      </c>
      <c r="X6714">
        <v>3.9739603892117725</v>
      </c>
    </row>
    <row r="6715" spans="5:24">
      <c r="E6715">
        <v>67.12</v>
      </c>
      <c r="F6715">
        <f t="shared" si="315"/>
        <v>5.7216145724976242</v>
      </c>
      <c r="T6715">
        <f t="shared" ca="1" si="313"/>
        <v>86.33</v>
      </c>
      <c r="U6715">
        <f t="shared" ca="1" si="314"/>
        <v>6.0476331351221049</v>
      </c>
      <c r="W6715">
        <v>20.83</v>
      </c>
      <c r="X6715">
        <v>4.68766598924321</v>
      </c>
    </row>
    <row r="6716" spans="5:24">
      <c r="E6716">
        <v>67.13</v>
      </c>
      <c r="F6716">
        <f t="shared" si="315"/>
        <v>5.72175284810882</v>
      </c>
      <c r="T6716">
        <f t="shared" ca="1" si="313"/>
        <v>99.93</v>
      </c>
      <c r="U6716">
        <f t="shared" ca="1" si="314"/>
        <v>7.0973255268816002</v>
      </c>
      <c r="W6716">
        <v>43.78</v>
      </c>
      <c r="X6716">
        <v>5.3434506207574426</v>
      </c>
    </row>
    <row r="6717" spans="5:24">
      <c r="E6717">
        <v>67.14</v>
      </c>
      <c r="F6717">
        <f t="shared" si="315"/>
        <v>5.7218911406818833</v>
      </c>
      <c r="T6717">
        <f t="shared" ca="1" si="313"/>
        <v>76.56</v>
      </c>
      <c r="U6717">
        <f t="shared" ca="1" si="314"/>
        <v>5.8622164563169452</v>
      </c>
      <c r="W6717">
        <v>85.34</v>
      </c>
      <c r="X6717">
        <v>6.5511275770094803</v>
      </c>
    </row>
    <row r="6718" spans="5:24">
      <c r="E6718">
        <v>67.150000000000006</v>
      </c>
      <c r="F6718">
        <f t="shared" si="315"/>
        <v>5.7220294502315578</v>
      </c>
      <c r="T6718">
        <f t="shared" ca="1" si="313"/>
        <v>35.19</v>
      </c>
      <c r="U6718">
        <f t="shared" ca="1" si="314"/>
        <v>5.3099020483326802</v>
      </c>
      <c r="W6718">
        <v>64.27</v>
      </c>
      <c r="X6718">
        <v>5.8656851879988743</v>
      </c>
    </row>
    <row r="6719" spans="5:24">
      <c r="E6719">
        <v>67.16</v>
      </c>
      <c r="F6719">
        <f t="shared" si="315"/>
        <v>5.7221677767725962</v>
      </c>
      <c r="T6719">
        <f t="shared" ca="1" si="313"/>
        <v>31.1</v>
      </c>
      <c r="U6719">
        <f t="shared" ca="1" si="314"/>
        <v>5.253491092757768</v>
      </c>
      <c r="W6719">
        <v>81.72</v>
      </c>
      <c r="X6719">
        <v>6.4047459346629676</v>
      </c>
    </row>
    <row r="6720" spans="5:24">
      <c r="E6720">
        <v>67.17</v>
      </c>
      <c r="F6720">
        <f t="shared" si="315"/>
        <v>5.7223061203197645</v>
      </c>
      <c r="T6720">
        <f t="shared" ca="1" si="313"/>
        <v>43.08</v>
      </c>
      <c r="U6720">
        <f t="shared" ca="1" si="314"/>
        <v>5.4128311038292658</v>
      </c>
      <c r="W6720">
        <v>54.46</v>
      </c>
      <c r="X6720">
        <v>5.6120295204080026</v>
      </c>
    </row>
    <row r="6721" spans="5:24">
      <c r="E6721">
        <v>67.180000000000007</v>
      </c>
      <c r="F6721">
        <f t="shared" si="315"/>
        <v>5.7224444808878392</v>
      </c>
      <c r="T6721">
        <f t="shared" ca="1" si="313"/>
        <v>52.21</v>
      </c>
      <c r="U6721">
        <f t="shared" ca="1" si="314"/>
        <v>5.5277124242624929</v>
      </c>
      <c r="W6721">
        <v>16.91</v>
      </c>
      <c r="X6721">
        <v>4.5422721313158414</v>
      </c>
    </row>
    <row r="6722" spans="5:24">
      <c r="E6722">
        <v>67.19</v>
      </c>
      <c r="F6722">
        <f t="shared" si="315"/>
        <v>5.722582858491605</v>
      </c>
      <c r="T6722">
        <f t="shared" ca="1" si="313"/>
        <v>66.52</v>
      </c>
      <c r="U6722">
        <f t="shared" ca="1" si="314"/>
        <v>5.7133485246612592</v>
      </c>
      <c r="W6722">
        <v>82.81</v>
      </c>
      <c r="X6722">
        <v>6.4466836584198708</v>
      </c>
    </row>
    <row r="6723" spans="5:24">
      <c r="E6723">
        <v>67.2</v>
      </c>
      <c r="F6723">
        <f t="shared" si="315"/>
        <v>5.7227212531458598</v>
      </c>
      <c r="T6723">
        <f t="shared" ca="1" si="313"/>
        <v>30.73</v>
      </c>
      <c r="U6723">
        <f t="shared" ca="1" si="314"/>
        <v>5.2482409087507325</v>
      </c>
      <c r="W6723">
        <v>69.89</v>
      </c>
      <c r="X6723">
        <v>6.0212394149064457</v>
      </c>
    </row>
    <row r="6724" spans="5:24">
      <c r="E6724">
        <v>67.209999999999994</v>
      </c>
      <c r="F6724">
        <f t="shared" si="315"/>
        <v>5.7228596648654113</v>
      </c>
      <c r="T6724">
        <f t="shared" ca="1" si="313"/>
        <v>51.33</v>
      </c>
      <c r="U6724">
        <f t="shared" ca="1" si="314"/>
        <v>5.5166721669876067</v>
      </c>
      <c r="W6724">
        <v>98.1</v>
      </c>
      <c r="X6724">
        <v>7.5748547343933099</v>
      </c>
    </row>
    <row r="6725" spans="5:24">
      <c r="E6725">
        <v>67.22</v>
      </c>
      <c r="F6725">
        <f t="shared" si="315"/>
        <v>5.7229980936650779</v>
      </c>
      <c r="T6725">
        <f t="shared" ref="T6725:T6788" ca="1" si="316">RANDBETWEEN(1,10000)/100</f>
        <v>33.64</v>
      </c>
      <c r="U6725">
        <f t="shared" ref="U6725:U6788" ca="1" si="317">NORMINV(T6725/100,$C$3,$C$4)</f>
        <v>5.2888458495322448</v>
      </c>
      <c r="W6725">
        <v>29.79</v>
      </c>
      <c r="X6725">
        <v>4.9695500475291254</v>
      </c>
    </row>
    <row r="6726" spans="5:24">
      <c r="E6726">
        <v>67.23</v>
      </c>
      <c r="F6726">
        <f t="shared" si="315"/>
        <v>5.7231365395596887</v>
      </c>
      <c r="T6726">
        <f t="shared" ca="1" si="316"/>
        <v>65.37</v>
      </c>
      <c r="U6726">
        <f t="shared" ca="1" si="317"/>
        <v>5.6976645676961892</v>
      </c>
      <c r="W6726">
        <v>6.71</v>
      </c>
      <c r="X6726">
        <v>4.0022568644232166</v>
      </c>
    </row>
    <row r="6727" spans="5:24">
      <c r="E6727">
        <v>67.239999999999995</v>
      </c>
      <c r="F6727">
        <f t="shared" si="315"/>
        <v>5.7232750025640833</v>
      </c>
      <c r="T6727">
        <f t="shared" ca="1" si="316"/>
        <v>46</v>
      </c>
      <c r="U6727">
        <f t="shared" ca="1" si="317"/>
        <v>5.4497831397442651</v>
      </c>
      <c r="W6727">
        <v>77.59</v>
      </c>
      <c r="X6727">
        <v>6.2584193124899006</v>
      </c>
    </row>
    <row r="6728" spans="5:24">
      <c r="E6728">
        <v>67.25</v>
      </c>
      <c r="F6728">
        <f t="shared" si="315"/>
        <v>5.7234134826931129</v>
      </c>
      <c r="T6728">
        <f t="shared" ca="1" si="316"/>
        <v>71.84</v>
      </c>
      <c r="U6728">
        <f t="shared" ca="1" si="317"/>
        <v>5.7890474870944928</v>
      </c>
      <c r="W6728">
        <v>0.82</v>
      </c>
      <c r="X6728">
        <v>3.1001100157085881</v>
      </c>
    </row>
    <row r="6729" spans="5:24">
      <c r="E6729">
        <v>67.260000000000005</v>
      </c>
      <c r="F6729">
        <f t="shared" si="315"/>
        <v>5.7235519799616386</v>
      </c>
      <c r="T6729">
        <f t="shared" ca="1" si="316"/>
        <v>83.27</v>
      </c>
      <c r="U6729">
        <f t="shared" ca="1" si="317"/>
        <v>5.9824449108387245</v>
      </c>
      <c r="W6729">
        <v>19.510000000000002</v>
      </c>
      <c r="X6729">
        <v>4.6407452805699885</v>
      </c>
    </row>
    <row r="6730" spans="5:24">
      <c r="E6730">
        <v>67.27</v>
      </c>
      <c r="F6730">
        <f t="shared" si="315"/>
        <v>5.7236904943845319</v>
      </c>
      <c r="T6730">
        <f t="shared" ca="1" si="316"/>
        <v>47.98</v>
      </c>
      <c r="U6730">
        <f t="shared" ca="1" si="317"/>
        <v>5.4746722268156933</v>
      </c>
      <c r="W6730">
        <v>95.95</v>
      </c>
      <c r="X6730">
        <v>7.2449130810524869</v>
      </c>
    </row>
    <row r="6731" spans="5:24">
      <c r="E6731">
        <v>67.28</v>
      </c>
      <c r="F6731">
        <f t="shared" si="315"/>
        <v>5.7238290259766762</v>
      </c>
      <c r="T6731">
        <f t="shared" ca="1" si="316"/>
        <v>77.41</v>
      </c>
      <c r="U6731">
        <f t="shared" ca="1" si="317"/>
        <v>5.8762087714932418</v>
      </c>
      <c r="W6731">
        <v>60.6</v>
      </c>
      <c r="X6731">
        <v>5.7689086244537098</v>
      </c>
    </row>
    <row r="6732" spans="5:24">
      <c r="E6732">
        <v>67.290000000000006</v>
      </c>
      <c r="F6732">
        <f t="shared" si="315"/>
        <v>5.7239675747529661</v>
      </c>
      <c r="T6732">
        <f t="shared" ca="1" si="316"/>
        <v>57.24</v>
      </c>
      <c r="U6732">
        <f t="shared" ca="1" si="317"/>
        <v>5.591243853994369</v>
      </c>
      <c r="W6732">
        <v>20.53</v>
      </c>
      <c r="X6732">
        <v>4.6771617819299136</v>
      </c>
    </row>
    <row r="6733" spans="5:24">
      <c r="E6733">
        <v>67.3</v>
      </c>
      <c r="F6733">
        <f t="shared" ref="F6733:F6796" si="318">NORMINV(E6733/100,$C$3,$C$4)</f>
        <v>5.7241061407283045</v>
      </c>
      <c r="T6733">
        <f t="shared" ca="1" si="316"/>
        <v>85.3</v>
      </c>
      <c r="U6733">
        <f t="shared" ca="1" si="317"/>
        <v>6.0246935423420522</v>
      </c>
      <c r="W6733">
        <v>91.67</v>
      </c>
      <c r="X6733">
        <v>6.8832115801974894</v>
      </c>
    </row>
    <row r="6734" spans="5:24">
      <c r="E6734">
        <v>67.31</v>
      </c>
      <c r="F6734">
        <f t="shared" si="318"/>
        <v>5.7242447239176082</v>
      </c>
      <c r="T6734">
        <f t="shared" ca="1" si="316"/>
        <v>39.39</v>
      </c>
      <c r="U6734">
        <f t="shared" ca="1" si="317"/>
        <v>5.3654157374278002</v>
      </c>
      <c r="W6734">
        <v>31.64</v>
      </c>
      <c r="X6734">
        <v>5.0222104505053773</v>
      </c>
    </row>
    <row r="6735" spans="5:24">
      <c r="E6735">
        <v>67.319999999999993</v>
      </c>
      <c r="F6735">
        <f t="shared" si="318"/>
        <v>5.7243833243358031</v>
      </c>
      <c r="T6735">
        <f t="shared" ca="1" si="316"/>
        <v>38.67</v>
      </c>
      <c r="U6735">
        <f t="shared" ca="1" si="317"/>
        <v>5.3560347895397458</v>
      </c>
      <c r="W6735">
        <v>41.9</v>
      </c>
      <c r="X6735">
        <v>5.2955476184631793</v>
      </c>
    </row>
    <row r="6736" spans="5:24">
      <c r="E6736">
        <v>67.33</v>
      </c>
      <c r="F6736">
        <f t="shared" si="318"/>
        <v>5.7245219419978266</v>
      </c>
      <c r="T6736">
        <f t="shared" ca="1" si="316"/>
        <v>95.24</v>
      </c>
      <c r="U6736">
        <f t="shared" ca="1" si="317"/>
        <v>6.3342916267454186</v>
      </c>
      <c r="W6736">
        <v>21.86</v>
      </c>
      <c r="X6736">
        <v>4.7230698805135454</v>
      </c>
    </row>
    <row r="6737" spans="5:24">
      <c r="E6737">
        <v>67.34</v>
      </c>
      <c r="F6737">
        <f t="shared" si="318"/>
        <v>5.7246605769186258</v>
      </c>
      <c r="T6737">
        <f t="shared" ca="1" si="316"/>
        <v>58.35</v>
      </c>
      <c r="U6737">
        <f t="shared" ca="1" si="317"/>
        <v>5.6054277687344509</v>
      </c>
      <c r="W6737">
        <v>87.53</v>
      </c>
      <c r="X6737">
        <v>6.6518079507312109</v>
      </c>
    </row>
    <row r="6738" spans="5:24">
      <c r="E6738">
        <v>67.349999999999994</v>
      </c>
      <c r="F6738">
        <f t="shared" si="318"/>
        <v>5.7247992291131595</v>
      </c>
      <c r="T6738">
        <f t="shared" ca="1" si="316"/>
        <v>87.71</v>
      </c>
      <c r="U6738">
        <f t="shared" ca="1" si="317"/>
        <v>6.0803056597844192</v>
      </c>
      <c r="W6738">
        <v>14.53</v>
      </c>
      <c r="X6738">
        <v>4.4431937033000075</v>
      </c>
    </row>
    <row r="6739" spans="5:24">
      <c r="E6739">
        <v>67.36</v>
      </c>
      <c r="F6739">
        <f t="shared" si="318"/>
        <v>5.7249378985963997</v>
      </c>
      <c r="T6739">
        <f t="shared" ca="1" si="316"/>
        <v>63.68</v>
      </c>
      <c r="U6739">
        <f t="shared" ca="1" si="317"/>
        <v>5.6749591585263106</v>
      </c>
      <c r="W6739">
        <v>66.790000000000006</v>
      </c>
      <c r="X6739">
        <v>5.9341217941156454</v>
      </c>
    </row>
    <row r="6740" spans="5:24">
      <c r="E6740">
        <v>67.37</v>
      </c>
      <c r="F6740">
        <f t="shared" si="318"/>
        <v>5.7250765853833245</v>
      </c>
      <c r="T6740">
        <f t="shared" ca="1" si="316"/>
        <v>76.209999999999994</v>
      </c>
      <c r="U6740">
        <f t="shared" ca="1" si="317"/>
        <v>5.8565369735502752</v>
      </c>
      <c r="W6740">
        <v>82.09</v>
      </c>
      <c r="X6740">
        <v>6.4188003679267078</v>
      </c>
    </row>
    <row r="6741" spans="5:24">
      <c r="E6741">
        <v>67.38</v>
      </c>
      <c r="F6741">
        <f t="shared" si="318"/>
        <v>5.7252152894889266</v>
      </c>
      <c r="T6741">
        <f t="shared" ca="1" si="316"/>
        <v>76.19</v>
      </c>
      <c r="U6741">
        <f t="shared" ca="1" si="317"/>
        <v>5.8562138238845192</v>
      </c>
      <c r="W6741">
        <v>70.069999999999993</v>
      </c>
      <c r="X6741">
        <v>6.0264148501482016</v>
      </c>
    </row>
    <row r="6742" spans="5:24">
      <c r="E6742">
        <v>67.39</v>
      </c>
      <c r="F6742">
        <f t="shared" si="318"/>
        <v>5.7253540109282097</v>
      </c>
      <c r="T6742">
        <f t="shared" ca="1" si="316"/>
        <v>79.47</v>
      </c>
      <c r="U6742">
        <f t="shared" ca="1" si="317"/>
        <v>5.9114191090350428</v>
      </c>
      <c r="W6742">
        <v>56.57</v>
      </c>
      <c r="X6742">
        <v>5.6654370420583504</v>
      </c>
    </row>
    <row r="6743" spans="5:24">
      <c r="E6743">
        <v>67.400000000000006</v>
      </c>
      <c r="F6743">
        <f t="shared" si="318"/>
        <v>5.7254927497161852</v>
      </c>
      <c r="T6743">
        <f t="shared" ca="1" si="316"/>
        <v>73.7</v>
      </c>
      <c r="U6743">
        <f t="shared" ca="1" si="317"/>
        <v>5.8170619242608854</v>
      </c>
      <c r="W6743">
        <v>44.64</v>
      </c>
      <c r="X6743">
        <v>5.3652379351105628</v>
      </c>
    </row>
    <row r="6744" spans="5:24">
      <c r="E6744">
        <v>67.41</v>
      </c>
      <c r="F6744">
        <f t="shared" si="318"/>
        <v>5.7256315058678791</v>
      </c>
      <c r="T6744">
        <f t="shared" ca="1" si="316"/>
        <v>49.27</v>
      </c>
      <c r="U6744">
        <f t="shared" ca="1" si="317"/>
        <v>5.4908502961655863</v>
      </c>
      <c r="W6744">
        <v>53.72</v>
      </c>
      <c r="X6744">
        <v>5.5933821132232495</v>
      </c>
    </row>
    <row r="6745" spans="5:24">
      <c r="E6745">
        <v>67.42</v>
      </c>
      <c r="F6745">
        <f t="shared" si="318"/>
        <v>5.7257702793983265</v>
      </c>
      <c r="T6745">
        <f t="shared" ca="1" si="316"/>
        <v>81.89</v>
      </c>
      <c r="U6745">
        <f t="shared" ca="1" si="317"/>
        <v>5.9555905126557773</v>
      </c>
      <c r="W6745">
        <v>98.5</v>
      </c>
      <c r="X6745">
        <v>7.6700903775845566</v>
      </c>
    </row>
    <row r="6746" spans="5:24">
      <c r="E6746">
        <v>67.430000000000007</v>
      </c>
      <c r="F6746">
        <f t="shared" si="318"/>
        <v>5.725909070322575</v>
      </c>
      <c r="T6746">
        <f t="shared" ca="1" si="316"/>
        <v>93.76</v>
      </c>
      <c r="U6746">
        <f t="shared" ca="1" si="317"/>
        <v>6.2674670831352834</v>
      </c>
      <c r="W6746">
        <v>58.39</v>
      </c>
      <c r="X6746">
        <v>5.7118808383362136</v>
      </c>
    </row>
    <row r="6747" spans="5:24">
      <c r="E6747">
        <v>67.44</v>
      </c>
      <c r="F6747">
        <f t="shared" si="318"/>
        <v>5.7260478786556801</v>
      </c>
      <c r="T6747">
        <f t="shared" ca="1" si="316"/>
        <v>97.28</v>
      </c>
      <c r="U6747">
        <f t="shared" ca="1" si="317"/>
        <v>6.4618188980898452</v>
      </c>
      <c r="W6747">
        <v>15.61</v>
      </c>
      <c r="X6747">
        <v>4.489383467636392</v>
      </c>
    </row>
    <row r="6748" spans="5:24">
      <c r="E6748">
        <v>67.45</v>
      </c>
      <c r="F6748">
        <f t="shared" si="318"/>
        <v>5.7261867044127115</v>
      </c>
      <c r="T6748">
        <f t="shared" ca="1" si="316"/>
        <v>78.52</v>
      </c>
      <c r="U6748">
        <f t="shared" ca="1" si="317"/>
        <v>5.8949381616357845</v>
      </c>
      <c r="W6748">
        <v>50.35</v>
      </c>
      <c r="X6748">
        <v>5.5087733115083282</v>
      </c>
    </row>
    <row r="6749" spans="5:24">
      <c r="E6749">
        <v>67.459999999999994</v>
      </c>
      <c r="F6749">
        <f t="shared" si="318"/>
        <v>5.7263255476087496</v>
      </c>
      <c r="T6749">
        <f t="shared" ca="1" si="316"/>
        <v>62</v>
      </c>
      <c r="U6749">
        <f t="shared" ca="1" si="317"/>
        <v>5.6527403940496983</v>
      </c>
      <c r="W6749">
        <v>59.52</v>
      </c>
      <c r="X6749">
        <v>5.7409420897390859</v>
      </c>
    </row>
    <row r="6750" spans="5:24">
      <c r="E6750">
        <v>67.47</v>
      </c>
      <c r="F6750">
        <f t="shared" si="318"/>
        <v>5.7264644082588836</v>
      </c>
      <c r="T6750">
        <f t="shared" ca="1" si="316"/>
        <v>61.03</v>
      </c>
      <c r="U6750">
        <f t="shared" ca="1" si="317"/>
        <v>5.6400505114138468</v>
      </c>
      <c r="W6750">
        <v>88.98</v>
      </c>
      <c r="X6750">
        <v>6.7254651844594857</v>
      </c>
    </row>
    <row r="6751" spans="5:24">
      <c r="E6751">
        <v>67.48</v>
      </c>
      <c r="F6751">
        <f t="shared" si="318"/>
        <v>5.7266032863782161</v>
      </c>
      <c r="T6751">
        <f t="shared" ca="1" si="316"/>
        <v>91.74</v>
      </c>
      <c r="U6751">
        <f t="shared" ca="1" si="317"/>
        <v>6.1938966427844822</v>
      </c>
      <c r="W6751">
        <v>99.82</v>
      </c>
      <c r="X6751">
        <v>8.41123772624303</v>
      </c>
    </row>
    <row r="6752" spans="5:24">
      <c r="E6752">
        <v>67.489999999999995</v>
      </c>
      <c r="F6752">
        <f t="shared" si="318"/>
        <v>5.7267421819818605</v>
      </c>
      <c r="T6752">
        <f t="shared" ca="1" si="316"/>
        <v>44.27</v>
      </c>
      <c r="U6752">
        <f t="shared" ca="1" si="317"/>
        <v>5.4279363832441341</v>
      </c>
      <c r="W6752">
        <v>89.27</v>
      </c>
      <c r="X6752">
        <v>6.7410155622159182</v>
      </c>
    </row>
    <row r="6753" spans="5:24">
      <c r="E6753">
        <v>67.5</v>
      </c>
      <c r="F6753">
        <f t="shared" si="318"/>
        <v>5.7268810950849396</v>
      </c>
      <c r="T6753">
        <f t="shared" ca="1" si="316"/>
        <v>17.649999999999999</v>
      </c>
      <c r="U6753">
        <f t="shared" ca="1" si="317"/>
        <v>5.0356069987782828</v>
      </c>
      <c r="W6753">
        <v>2.15</v>
      </c>
      <c r="X6753">
        <v>3.4762900090650319</v>
      </c>
    </row>
    <row r="6754" spans="5:24">
      <c r="E6754">
        <v>67.510000000000005</v>
      </c>
      <c r="F6754">
        <f t="shared" si="318"/>
        <v>5.7270200257025898</v>
      </c>
      <c r="T6754">
        <f t="shared" ca="1" si="316"/>
        <v>68.27</v>
      </c>
      <c r="U6754">
        <f t="shared" ca="1" si="317"/>
        <v>5.7376311687576491</v>
      </c>
      <c r="W6754">
        <v>92.48</v>
      </c>
      <c r="X6754">
        <v>6.9381200311599969</v>
      </c>
    </row>
    <row r="6755" spans="5:24">
      <c r="E6755">
        <v>67.52</v>
      </c>
      <c r="F6755">
        <f t="shared" si="318"/>
        <v>5.7271589738499555</v>
      </c>
      <c r="T6755">
        <f t="shared" ca="1" si="316"/>
        <v>85.46</v>
      </c>
      <c r="U6755">
        <f t="shared" ca="1" si="317"/>
        <v>6.0281841312350082</v>
      </c>
      <c r="W6755">
        <v>79.400000000000006</v>
      </c>
      <c r="X6755">
        <v>6.3203791459684604</v>
      </c>
    </row>
    <row r="6756" spans="5:24">
      <c r="E6756">
        <v>67.53</v>
      </c>
      <c r="F6756">
        <f t="shared" si="318"/>
        <v>5.7272979395421961</v>
      </c>
      <c r="T6756">
        <f t="shared" ca="1" si="316"/>
        <v>82.47</v>
      </c>
      <c r="U6756">
        <f t="shared" ca="1" si="317"/>
        <v>5.9667130594340518</v>
      </c>
      <c r="W6756">
        <v>16.7</v>
      </c>
      <c r="X6756">
        <v>4.5339117028676261</v>
      </c>
    </row>
    <row r="6757" spans="5:24">
      <c r="E6757">
        <v>67.540000000000006</v>
      </c>
      <c r="F6757">
        <f t="shared" si="318"/>
        <v>5.727436922794479</v>
      </c>
      <c r="T6757">
        <f t="shared" ca="1" si="316"/>
        <v>37.49</v>
      </c>
      <c r="U6757">
        <f t="shared" ca="1" si="317"/>
        <v>5.3405484542814596</v>
      </c>
      <c r="W6757">
        <v>27.89</v>
      </c>
      <c r="X6757">
        <v>4.913887623874829</v>
      </c>
    </row>
    <row r="6758" spans="5:24">
      <c r="E6758">
        <v>67.55</v>
      </c>
      <c r="F6758">
        <f t="shared" si="318"/>
        <v>5.7275759236219841</v>
      </c>
      <c r="T6758">
        <f t="shared" ca="1" si="316"/>
        <v>52.32</v>
      </c>
      <c r="U6758">
        <f t="shared" ca="1" si="317"/>
        <v>5.5290932964150832</v>
      </c>
      <c r="W6758">
        <v>49.23</v>
      </c>
      <c r="X6758">
        <v>5.4806977637596193</v>
      </c>
    </row>
    <row r="6759" spans="5:24">
      <c r="E6759">
        <v>67.56</v>
      </c>
      <c r="F6759">
        <f t="shared" si="318"/>
        <v>5.7277149420399027</v>
      </c>
      <c r="T6759">
        <f t="shared" ca="1" si="316"/>
        <v>91.18</v>
      </c>
      <c r="U6759">
        <f t="shared" ca="1" si="317"/>
        <v>6.1759614202198776</v>
      </c>
      <c r="W6759">
        <v>89.3</v>
      </c>
      <c r="X6759">
        <v>6.7426414185778825</v>
      </c>
    </row>
    <row r="6760" spans="5:24">
      <c r="E6760">
        <v>67.569999999999993</v>
      </c>
      <c r="F6760">
        <f t="shared" si="318"/>
        <v>5.727853978063437</v>
      </c>
      <c r="T6760">
        <f t="shared" ca="1" si="316"/>
        <v>64.010000000000005</v>
      </c>
      <c r="U6760">
        <f t="shared" ca="1" si="317"/>
        <v>5.6793630508183064</v>
      </c>
      <c r="W6760">
        <v>57.71</v>
      </c>
      <c r="X6760">
        <v>5.6944800695379616</v>
      </c>
    </row>
    <row r="6761" spans="5:24">
      <c r="E6761">
        <v>67.58</v>
      </c>
      <c r="F6761">
        <f t="shared" si="318"/>
        <v>5.7279930317077996</v>
      </c>
      <c r="T6761">
        <f t="shared" ca="1" si="316"/>
        <v>41.61</v>
      </c>
      <c r="U6761">
        <f t="shared" ca="1" si="317"/>
        <v>5.3940595808318932</v>
      </c>
      <c r="W6761">
        <v>32.869999999999997</v>
      </c>
      <c r="X6761">
        <v>5.0564943037823591</v>
      </c>
    </row>
    <row r="6762" spans="5:24">
      <c r="E6762">
        <v>67.59</v>
      </c>
      <c r="F6762">
        <f t="shared" si="318"/>
        <v>5.7281321029882157</v>
      </c>
      <c r="T6762">
        <f t="shared" ca="1" si="316"/>
        <v>9.58</v>
      </c>
      <c r="U6762">
        <f t="shared" ca="1" si="317"/>
        <v>4.8470697479495009</v>
      </c>
      <c r="W6762">
        <v>57.32</v>
      </c>
      <c r="X6762">
        <v>5.6845270610473548</v>
      </c>
    </row>
    <row r="6763" spans="5:24">
      <c r="E6763">
        <v>67.599999999999994</v>
      </c>
      <c r="F6763">
        <f t="shared" si="318"/>
        <v>5.7282711919199203</v>
      </c>
      <c r="T6763">
        <f t="shared" ca="1" si="316"/>
        <v>31.54</v>
      </c>
      <c r="U6763">
        <f t="shared" ca="1" si="317"/>
        <v>5.2596994264313777</v>
      </c>
      <c r="W6763">
        <v>62.94</v>
      </c>
      <c r="X6763">
        <v>5.830264651263767</v>
      </c>
    </row>
    <row r="6764" spans="5:24">
      <c r="E6764">
        <v>67.61</v>
      </c>
      <c r="F6764">
        <f t="shared" si="318"/>
        <v>5.7284102985181615</v>
      </c>
      <c r="T6764">
        <f t="shared" ca="1" si="316"/>
        <v>28.4</v>
      </c>
      <c r="U6764">
        <f t="shared" ca="1" si="317"/>
        <v>5.2145002634435063</v>
      </c>
      <c r="W6764">
        <v>2.92</v>
      </c>
      <c r="X6764">
        <v>3.6073167107260895</v>
      </c>
    </row>
    <row r="6765" spans="5:24">
      <c r="E6765">
        <v>67.62</v>
      </c>
      <c r="F6765">
        <f t="shared" si="318"/>
        <v>5.7285494227981975</v>
      </c>
      <c r="T6765">
        <f t="shared" ca="1" si="316"/>
        <v>55.66</v>
      </c>
      <c r="U6765">
        <f t="shared" ca="1" si="317"/>
        <v>5.5711772500192573</v>
      </c>
      <c r="W6765">
        <v>71.97</v>
      </c>
      <c r="X6765">
        <v>6.081950534744875</v>
      </c>
    </row>
    <row r="6766" spans="5:24">
      <c r="E6766">
        <v>67.63</v>
      </c>
      <c r="F6766">
        <f t="shared" si="318"/>
        <v>5.7286885647752976</v>
      </c>
      <c r="T6766">
        <f t="shared" ca="1" si="316"/>
        <v>38.86</v>
      </c>
      <c r="U6766">
        <f t="shared" ca="1" si="317"/>
        <v>5.3585151082423357</v>
      </c>
      <c r="W6766">
        <v>47.57</v>
      </c>
      <c r="X6766">
        <v>5.4390512189898548</v>
      </c>
    </row>
    <row r="6767" spans="5:24">
      <c r="E6767">
        <v>67.64</v>
      </c>
      <c r="F6767">
        <f t="shared" si="318"/>
        <v>5.7288277244647432</v>
      </c>
      <c r="T6767">
        <f t="shared" ca="1" si="316"/>
        <v>28.32</v>
      </c>
      <c r="U6767">
        <f t="shared" ca="1" si="317"/>
        <v>5.2133192851087831</v>
      </c>
      <c r="W6767">
        <v>29.53</v>
      </c>
      <c r="X6767">
        <v>4.9620332443123836</v>
      </c>
    </row>
    <row r="6768" spans="5:24">
      <c r="E6768">
        <v>67.650000000000006</v>
      </c>
      <c r="F6768">
        <f t="shared" si="318"/>
        <v>5.7289669018818259</v>
      </c>
      <c r="T6768">
        <f t="shared" ca="1" si="316"/>
        <v>40.51</v>
      </c>
      <c r="U6768">
        <f t="shared" ca="1" si="317"/>
        <v>5.3799159870692241</v>
      </c>
      <c r="W6768">
        <v>17.420000000000002</v>
      </c>
      <c r="X6768">
        <v>4.5623027159923932</v>
      </c>
    </row>
    <row r="6769" spans="5:24">
      <c r="E6769">
        <v>67.66</v>
      </c>
      <c r="F6769">
        <f t="shared" si="318"/>
        <v>5.7291060970418499</v>
      </c>
      <c r="T6769">
        <f t="shared" ca="1" si="316"/>
        <v>71.06</v>
      </c>
      <c r="U6769">
        <f t="shared" ca="1" si="317"/>
        <v>5.7775691993385418</v>
      </c>
      <c r="W6769">
        <v>99.19</v>
      </c>
      <c r="X6769">
        <v>7.9043782825986577</v>
      </c>
    </row>
    <row r="6770" spans="5:24">
      <c r="E6770">
        <v>67.67</v>
      </c>
      <c r="F6770">
        <f t="shared" si="318"/>
        <v>5.729245309960131</v>
      </c>
      <c r="T6770">
        <f t="shared" ca="1" si="316"/>
        <v>91.79</v>
      </c>
      <c r="U6770">
        <f t="shared" ca="1" si="317"/>
        <v>6.1955419276219921</v>
      </c>
      <c r="W6770">
        <v>71.17</v>
      </c>
      <c r="X6770">
        <v>6.0583579218575991</v>
      </c>
    </row>
    <row r="6771" spans="5:24">
      <c r="E6771">
        <v>67.680000000000007</v>
      </c>
      <c r="F6771">
        <f t="shared" si="318"/>
        <v>5.7293845406519948</v>
      </c>
      <c r="T6771">
        <f t="shared" ca="1" si="316"/>
        <v>27.09</v>
      </c>
      <c r="U6771">
        <f t="shared" ca="1" si="317"/>
        <v>5.1949533464783011</v>
      </c>
      <c r="W6771">
        <v>83.61</v>
      </c>
      <c r="X6771">
        <v>6.4785548039938208</v>
      </c>
    </row>
    <row r="6772" spans="5:24">
      <c r="E6772">
        <v>67.69</v>
      </c>
      <c r="F6772">
        <f t="shared" si="318"/>
        <v>5.7295237891327782</v>
      </c>
      <c r="T6772">
        <f t="shared" ca="1" si="316"/>
        <v>0.12</v>
      </c>
      <c r="U6772">
        <f t="shared" ca="1" si="317"/>
        <v>3.9821638166864801</v>
      </c>
      <c r="W6772">
        <v>73.58</v>
      </c>
      <c r="X6772">
        <v>6.1304503153924683</v>
      </c>
    </row>
    <row r="6773" spans="5:24">
      <c r="E6773">
        <v>67.7</v>
      </c>
      <c r="F6773">
        <f t="shared" si="318"/>
        <v>5.7296630554178316</v>
      </c>
      <c r="T6773">
        <f t="shared" ca="1" si="316"/>
        <v>67.73</v>
      </c>
      <c r="U6773">
        <f t="shared" ca="1" si="317"/>
        <v>5.7300809612522716</v>
      </c>
      <c r="W6773">
        <v>9.4700000000000006</v>
      </c>
      <c r="X6773">
        <v>4.1876438651772556</v>
      </c>
    </row>
    <row r="6774" spans="5:24">
      <c r="E6774">
        <v>67.709999999999994</v>
      </c>
      <c r="F6774">
        <f t="shared" si="318"/>
        <v>5.7298023395225153</v>
      </c>
      <c r="T6774">
        <f t="shared" ca="1" si="316"/>
        <v>23.66</v>
      </c>
      <c r="U6774">
        <f t="shared" ca="1" si="317"/>
        <v>5.1413589096444916</v>
      </c>
      <c r="W6774">
        <v>3.74</v>
      </c>
      <c r="X6774">
        <v>3.7183112347734708</v>
      </c>
    </row>
    <row r="6775" spans="5:24">
      <c r="E6775">
        <v>67.72</v>
      </c>
      <c r="F6775">
        <f t="shared" si="318"/>
        <v>5.7299416414622009</v>
      </c>
      <c r="T6775">
        <f t="shared" ca="1" si="316"/>
        <v>34.270000000000003</v>
      </c>
      <c r="U6775">
        <f t="shared" ca="1" si="317"/>
        <v>5.2974472746067773</v>
      </c>
      <c r="W6775">
        <v>80.650000000000006</v>
      </c>
      <c r="X6775">
        <v>6.3650706731430313</v>
      </c>
    </row>
    <row r="6776" spans="5:24">
      <c r="E6776">
        <v>67.73</v>
      </c>
      <c r="F6776">
        <f t="shared" si="318"/>
        <v>5.7300809612522716</v>
      </c>
      <c r="T6776">
        <f t="shared" ca="1" si="316"/>
        <v>59.39</v>
      </c>
      <c r="U6776">
        <f t="shared" ca="1" si="317"/>
        <v>5.6187944245691277</v>
      </c>
      <c r="W6776">
        <v>34.54</v>
      </c>
      <c r="X6776">
        <v>5.1022303621711309</v>
      </c>
    </row>
    <row r="6777" spans="5:24">
      <c r="E6777">
        <v>67.739999999999995</v>
      </c>
      <c r="F6777">
        <f t="shared" si="318"/>
        <v>5.7302202989081241</v>
      </c>
      <c r="T6777">
        <f t="shared" ca="1" si="316"/>
        <v>71.69</v>
      </c>
      <c r="U6777">
        <f t="shared" ca="1" si="317"/>
        <v>5.7868284495652604</v>
      </c>
      <c r="W6777">
        <v>22.56</v>
      </c>
      <c r="X6777">
        <v>4.7465840481851318</v>
      </c>
    </row>
    <row r="6778" spans="5:24">
      <c r="E6778">
        <v>67.75</v>
      </c>
      <c r="F6778">
        <f t="shared" si="318"/>
        <v>5.7303596544451629</v>
      </c>
      <c r="T6778">
        <f t="shared" ca="1" si="316"/>
        <v>72.959999999999994</v>
      </c>
      <c r="U6778">
        <f t="shared" ca="1" si="317"/>
        <v>5.8058018420715225</v>
      </c>
      <c r="W6778">
        <v>67.09</v>
      </c>
      <c r="X6778">
        <v>5.9423996945759177</v>
      </c>
    </row>
    <row r="6779" spans="5:24">
      <c r="E6779">
        <v>67.760000000000005</v>
      </c>
      <c r="F6779">
        <f t="shared" si="318"/>
        <v>5.7304990278788059</v>
      </c>
      <c r="T6779">
        <f t="shared" ca="1" si="316"/>
        <v>38.25</v>
      </c>
      <c r="U6779">
        <f t="shared" ca="1" si="317"/>
        <v>5.3505392879545717</v>
      </c>
      <c r="W6779">
        <v>25.85</v>
      </c>
      <c r="X6779">
        <v>4.8520232683756657</v>
      </c>
    </row>
    <row r="6780" spans="5:24">
      <c r="E6780">
        <v>67.77</v>
      </c>
      <c r="F6780">
        <f t="shared" si="318"/>
        <v>5.7306384192244835</v>
      </c>
      <c r="T6780">
        <f t="shared" ca="1" si="316"/>
        <v>71.89</v>
      </c>
      <c r="U6780">
        <f t="shared" ca="1" si="317"/>
        <v>5.7897884310745615</v>
      </c>
      <c r="W6780">
        <v>21.7</v>
      </c>
      <c r="X6780">
        <v>4.7176348351446125</v>
      </c>
    </row>
    <row r="6781" spans="5:24">
      <c r="E6781">
        <v>67.78</v>
      </c>
      <c r="F6781">
        <f t="shared" si="318"/>
        <v>5.7307778284976365</v>
      </c>
      <c r="T6781">
        <f t="shared" ca="1" si="316"/>
        <v>70.599999999999994</v>
      </c>
      <c r="U6781">
        <f t="shared" ca="1" si="317"/>
        <v>5.7708682800564084</v>
      </c>
      <c r="W6781">
        <v>25.85</v>
      </c>
      <c r="X6781">
        <v>4.8520232683756657</v>
      </c>
    </row>
    <row r="6782" spans="5:24">
      <c r="E6782">
        <v>67.790000000000006</v>
      </c>
      <c r="F6782">
        <f t="shared" si="318"/>
        <v>5.7309172557137167</v>
      </c>
      <c r="T6782">
        <f t="shared" ca="1" si="316"/>
        <v>23.68</v>
      </c>
      <c r="U6782">
        <f t="shared" ca="1" si="317"/>
        <v>5.141683032671251</v>
      </c>
      <c r="W6782">
        <v>22.93</v>
      </c>
      <c r="X6782">
        <v>4.7588458830306024</v>
      </c>
    </row>
    <row r="6783" spans="5:24">
      <c r="E6783">
        <v>67.8</v>
      </c>
      <c r="F6783">
        <f t="shared" si="318"/>
        <v>5.7310567008881881</v>
      </c>
      <c r="T6783">
        <f t="shared" ca="1" si="316"/>
        <v>42.48</v>
      </c>
      <c r="U6783">
        <f t="shared" ca="1" si="317"/>
        <v>5.4051855888125635</v>
      </c>
      <c r="W6783">
        <v>45.74</v>
      </c>
      <c r="X6783">
        <v>5.3930138911101633</v>
      </c>
    </row>
    <row r="6784" spans="5:24">
      <c r="E6784">
        <v>67.81</v>
      </c>
      <c r="F6784">
        <f t="shared" si="318"/>
        <v>5.7311961640365272</v>
      </c>
      <c r="T6784">
        <f t="shared" ca="1" si="316"/>
        <v>58.99</v>
      </c>
      <c r="U6784">
        <f t="shared" ca="1" si="317"/>
        <v>5.6136438736811654</v>
      </c>
      <c r="W6784">
        <v>83.53</v>
      </c>
      <c r="X6784">
        <v>6.4753231312679649</v>
      </c>
    </row>
    <row r="6785" spans="5:24">
      <c r="E6785">
        <v>67.819999999999993</v>
      </c>
      <c r="F6785">
        <f t="shared" si="318"/>
        <v>5.7313356451742203</v>
      </c>
      <c r="T6785">
        <f t="shared" ca="1" si="316"/>
        <v>29.97</v>
      </c>
      <c r="U6785">
        <f t="shared" ca="1" si="317"/>
        <v>5.2373682304129705</v>
      </c>
      <c r="W6785">
        <v>97</v>
      </c>
      <c r="X6785">
        <v>7.3807936081512509</v>
      </c>
    </row>
    <row r="6786" spans="5:24">
      <c r="E6786">
        <v>67.83</v>
      </c>
      <c r="F6786">
        <f t="shared" si="318"/>
        <v>5.7314751443167662</v>
      </c>
      <c r="T6786">
        <f t="shared" ca="1" si="316"/>
        <v>53.09</v>
      </c>
      <c r="U6786">
        <f t="shared" ca="1" si="317"/>
        <v>5.5387662109155986</v>
      </c>
      <c r="W6786">
        <v>71.709999999999994</v>
      </c>
      <c r="X6786">
        <v>6.0742479881393923</v>
      </c>
    </row>
    <row r="6787" spans="5:24">
      <c r="E6787">
        <v>67.84</v>
      </c>
      <c r="F6787">
        <f t="shared" si="318"/>
        <v>5.7316146614796741</v>
      </c>
      <c r="T6787">
        <f t="shared" ca="1" si="316"/>
        <v>57.27</v>
      </c>
      <c r="U6787">
        <f t="shared" ca="1" si="317"/>
        <v>5.5916261879962192</v>
      </c>
      <c r="W6787">
        <v>71.69</v>
      </c>
      <c r="X6787">
        <v>6.0736568991305209</v>
      </c>
    </row>
    <row r="6788" spans="5:24">
      <c r="E6788">
        <v>67.849999999999994</v>
      </c>
      <c r="F6788">
        <f t="shared" si="318"/>
        <v>5.7317541966784686</v>
      </c>
      <c r="T6788">
        <f t="shared" ca="1" si="316"/>
        <v>44.15</v>
      </c>
      <c r="U6788">
        <f t="shared" ca="1" si="317"/>
        <v>5.4264163687859677</v>
      </c>
      <c r="W6788">
        <v>91.88</v>
      </c>
      <c r="X6788">
        <v>6.8970451310893885</v>
      </c>
    </row>
    <row r="6789" spans="5:24">
      <c r="E6789">
        <v>67.86</v>
      </c>
      <c r="F6789">
        <f t="shared" si="318"/>
        <v>5.7318937499286804</v>
      </c>
      <c r="T6789">
        <f t="shared" ref="T6789:T6852" ca="1" si="319">RANDBETWEEN(1,10000)/100</f>
        <v>58.36</v>
      </c>
      <c r="U6789">
        <f t="shared" ref="U6789:U6852" ca="1" si="320">NORMINV(T6789/100,$C$3,$C$4)</f>
        <v>5.6055559209318693</v>
      </c>
      <c r="W6789">
        <v>97.41</v>
      </c>
      <c r="X6789">
        <v>7.4447921441572067</v>
      </c>
    </row>
    <row r="6790" spans="5:24">
      <c r="E6790">
        <v>67.87</v>
      </c>
      <c r="F6790">
        <f t="shared" si="318"/>
        <v>5.732033321245857</v>
      </c>
      <c r="T6790">
        <f t="shared" ca="1" si="319"/>
        <v>54.41</v>
      </c>
      <c r="U6790">
        <f t="shared" ca="1" si="320"/>
        <v>5.555384202683654</v>
      </c>
      <c r="W6790">
        <v>71.040000000000006</v>
      </c>
      <c r="X6790">
        <v>6.0545536495194865</v>
      </c>
    </row>
    <row r="6791" spans="5:24">
      <c r="E6791">
        <v>67.88</v>
      </c>
      <c r="F6791">
        <f t="shared" si="318"/>
        <v>5.7321729106455539</v>
      </c>
      <c r="T6791">
        <f t="shared" ca="1" si="319"/>
        <v>99.35</v>
      </c>
      <c r="U6791">
        <f t="shared" ca="1" si="320"/>
        <v>6.7418846466252589</v>
      </c>
      <c r="W6791">
        <v>24.29</v>
      </c>
      <c r="X6791">
        <v>4.8029955357404335</v>
      </c>
    </row>
    <row r="6792" spans="5:24">
      <c r="E6792">
        <v>67.89</v>
      </c>
      <c r="F6792">
        <f t="shared" si="318"/>
        <v>5.732312518143341</v>
      </c>
      <c r="T6792">
        <f t="shared" ca="1" si="319"/>
        <v>75.36</v>
      </c>
      <c r="U6792">
        <f t="shared" ca="1" si="320"/>
        <v>5.8429311068861871</v>
      </c>
      <c r="W6792">
        <v>66.709999999999994</v>
      </c>
      <c r="X6792">
        <v>5.9319193921592612</v>
      </c>
    </row>
    <row r="6793" spans="5:24">
      <c r="E6793">
        <v>67.900000000000006</v>
      </c>
      <c r="F6793">
        <f t="shared" si="318"/>
        <v>5.7324521437547968</v>
      </c>
      <c r="T6793">
        <f t="shared" ca="1" si="319"/>
        <v>59.95</v>
      </c>
      <c r="U6793">
        <f t="shared" ca="1" si="320"/>
        <v>5.6260265632811475</v>
      </c>
      <c r="W6793">
        <v>8.74</v>
      </c>
      <c r="X6793">
        <v>4.143059132050281</v>
      </c>
    </row>
    <row r="6794" spans="5:24">
      <c r="E6794">
        <v>67.91</v>
      </c>
      <c r="F6794">
        <f t="shared" si="318"/>
        <v>5.7325917874955152</v>
      </c>
      <c r="T6794">
        <f t="shared" ca="1" si="319"/>
        <v>32.049999999999997</v>
      </c>
      <c r="U6794">
        <f t="shared" ca="1" si="320"/>
        <v>5.2668494559367449</v>
      </c>
      <c r="W6794">
        <v>29.34</v>
      </c>
      <c r="X6794">
        <v>4.9565209333447386</v>
      </c>
    </row>
    <row r="6795" spans="5:24">
      <c r="E6795">
        <v>67.92</v>
      </c>
      <c r="F6795">
        <f t="shared" si="318"/>
        <v>5.7327314493810988</v>
      </c>
      <c r="T6795">
        <f t="shared" ca="1" si="319"/>
        <v>32.840000000000003</v>
      </c>
      <c r="U6795">
        <f t="shared" ca="1" si="320"/>
        <v>5.2778322232274038</v>
      </c>
      <c r="W6795">
        <v>28.36</v>
      </c>
      <c r="X6795">
        <v>4.9278199475649691</v>
      </c>
    </row>
    <row r="6796" spans="5:24">
      <c r="E6796">
        <v>67.930000000000007</v>
      </c>
      <c r="F6796">
        <f t="shared" si="318"/>
        <v>5.7328711294271626</v>
      </c>
      <c r="T6796">
        <f t="shared" ca="1" si="319"/>
        <v>21.09</v>
      </c>
      <c r="U6796">
        <f t="shared" ca="1" si="320"/>
        <v>5.0983488249970765</v>
      </c>
      <c r="W6796">
        <v>7.75</v>
      </c>
      <c r="X6796">
        <v>4.0779095678776791</v>
      </c>
    </row>
    <row r="6797" spans="5:24">
      <c r="E6797">
        <v>67.94</v>
      </c>
      <c r="F6797">
        <f t="shared" ref="F6797:F6860" si="321">NORMINV(E6797/100,$C$3,$C$4)</f>
        <v>5.733010827649335</v>
      </c>
      <c r="T6797">
        <f t="shared" ca="1" si="319"/>
        <v>88.22</v>
      </c>
      <c r="U6797">
        <f t="shared" ca="1" si="320"/>
        <v>6.0930282343971047</v>
      </c>
      <c r="W6797">
        <v>52.64</v>
      </c>
      <c r="X6797">
        <v>5.5662233587487444</v>
      </c>
    </row>
    <row r="6798" spans="5:24">
      <c r="E6798">
        <v>67.95</v>
      </c>
      <c r="F6798">
        <f t="shared" si="321"/>
        <v>5.7331505440632551</v>
      </c>
      <c r="T6798">
        <f t="shared" ca="1" si="319"/>
        <v>4.66</v>
      </c>
      <c r="U6798">
        <f t="shared" ca="1" si="320"/>
        <v>4.6606230077160919</v>
      </c>
      <c r="W6798">
        <v>65.52</v>
      </c>
      <c r="X6798">
        <v>5.8993979557371805</v>
      </c>
    </row>
    <row r="6799" spans="5:24">
      <c r="E6799">
        <v>67.959999999999994</v>
      </c>
      <c r="F6799">
        <f t="shared" si="321"/>
        <v>5.7332902786845725</v>
      </c>
      <c r="T6799">
        <f t="shared" ca="1" si="319"/>
        <v>69.319999999999993</v>
      </c>
      <c r="U6799">
        <f t="shared" ca="1" si="320"/>
        <v>5.7524706965134538</v>
      </c>
      <c r="W6799">
        <v>89.86</v>
      </c>
      <c r="X6799">
        <v>6.7736146999102829</v>
      </c>
    </row>
    <row r="6800" spans="5:24">
      <c r="E6800">
        <v>67.97</v>
      </c>
      <c r="F6800">
        <f t="shared" si="321"/>
        <v>5.7334300315289513</v>
      </c>
      <c r="T6800">
        <f t="shared" ca="1" si="319"/>
        <v>15.13</v>
      </c>
      <c r="U6800">
        <f t="shared" ca="1" si="320"/>
        <v>4.9845630953239635</v>
      </c>
      <c r="W6800">
        <v>33.729999999999997</v>
      </c>
      <c r="X6800">
        <v>5.0801567947410771</v>
      </c>
    </row>
    <row r="6801" spans="5:24">
      <c r="E6801">
        <v>67.98</v>
      </c>
      <c r="F6801">
        <f t="shared" si="321"/>
        <v>5.7335698026120649</v>
      </c>
      <c r="T6801">
        <f t="shared" ca="1" si="319"/>
        <v>45.31</v>
      </c>
      <c r="U6801">
        <f t="shared" ca="1" si="320"/>
        <v>5.4410835116952638</v>
      </c>
      <c r="W6801">
        <v>72.64</v>
      </c>
      <c r="X6801">
        <v>6.1019611472159028</v>
      </c>
    </row>
    <row r="6802" spans="5:24">
      <c r="E6802">
        <v>67.989999999999995</v>
      </c>
      <c r="F6802">
        <f t="shared" si="321"/>
        <v>5.7337095919495997</v>
      </c>
      <c r="T6802">
        <f t="shared" ca="1" si="319"/>
        <v>13.01</v>
      </c>
      <c r="U6802">
        <f t="shared" ca="1" si="320"/>
        <v>4.9370407287955205</v>
      </c>
      <c r="W6802">
        <v>88.24</v>
      </c>
      <c r="X6802">
        <v>6.6870700266533563</v>
      </c>
    </row>
    <row r="6803" spans="5:24">
      <c r="E6803">
        <v>68</v>
      </c>
      <c r="F6803">
        <f t="shared" si="321"/>
        <v>5.7338493995572541</v>
      </c>
      <c r="T6803">
        <f t="shared" ca="1" si="319"/>
        <v>19.75</v>
      </c>
      <c r="U6803">
        <f t="shared" ca="1" si="320"/>
        <v>5.0747075676658078</v>
      </c>
      <c r="W6803">
        <v>71.150000000000006</v>
      </c>
      <c r="X6803">
        <v>6.0577721243412643</v>
      </c>
    </row>
    <row r="6804" spans="5:24">
      <c r="E6804">
        <v>68.010000000000005</v>
      </c>
      <c r="F6804">
        <f t="shared" si="321"/>
        <v>5.7339892254507383</v>
      </c>
      <c r="T6804">
        <f t="shared" ca="1" si="319"/>
        <v>99.8</v>
      </c>
      <c r="U6804">
        <f t="shared" ca="1" si="320"/>
        <v>6.9390808695477464</v>
      </c>
      <c r="W6804">
        <v>38.380000000000003</v>
      </c>
      <c r="X6804">
        <v>5.2044843514107786</v>
      </c>
    </row>
    <row r="6805" spans="5:24">
      <c r="E6805">
        <v>68.02</v>
      </c>
      <c r="F6805">
        <f t="shared" si="321"/>
        <v>5.734129069645773</v>
      </c>
      <c r="T6805">
        <f t="shared" ca="1" si="319"/>
        <v>80.47</v>
      </c>
      <c r="U6805">
        <f t="shared" ca="1" si="320"/>
        <v>5.9292648842938283</v>
      </c>
      <c r="W6805">
        <v>80.45</v>
      </c>
      <c r="X6805">
        <v>6.3578052686682431</v>
      </c>
    </row>
    <row r="6806" spans="5:24">
      <c r="E6806">
        <v>68.03</v>
      </c>
      <c r="F6806">
        <f t="shared" si="321"/>
        <v>5.734268932158094</v>
      </c>
      <c r="T6806">
        <f t="shared" ca="1" si="319"/>
        <v>26.51</v>
      </c>
      <c r="U6806">
        <f t="shared" ca="1" si="320"/>
        <v>5.186149629616283</v>
      </c>
      <c r="W6806">
        <v>17.510000000000002</v>
      </c>
      <c r="X6806">
        <v>4.5657985734309632</v>
      </c>
    </row>
    <row r="6807" spans="5:24">
      <c r="E6807">
        <v>68.040000000000006</v>
      </c>
      <c r="F6807">
        <f t="shared" si="321"/>
        <v>5.7344088130034461</v>
      </c>
      <c r="T6807">
        <f t="shared" ca="1" si="319"/>
        <v>53.21</v>
      </c>
      <c r="U6807">
        <f t="shared" ca="1" si="320"/>
        <v>5.5402748938397446</v>
      </c>
      <c r="W6807">
        <v>65.09</v>
      </c>
      <c r="X6807">
        <v>5.8877514191230809</v>
      </c>
    </row>
    <row r="6808" spans="5:24">
      <c r="E6808">
        <v>68.05</v>
      </c>
      <c r="F6808">
        <f t="shared" si="321"/>
        <v>5.7345487121975856</v>
      </c>
      <c r="T6808">
        <f t="shared" ca="1" si="319"/>
        <v>18.43</v>
      </c>
      <c r="U6808">
        <f t="shared" ca="1" si="320"/>
        <v>5.0504505650495775</v>
      </c>
      <c r="W6808">
        <v>84.88</v>
      </c>
      <c r="X6808">
        <v>6.5313003377700376</v>
      </c>
    </row>
    <row r="6809" spans="5:24">
      <c r="E6809">
        <v>68.06</v>
      </c>
      <c r="F6809">
        <f t="shared" si="321"/>
        <v>5.7346886297562838</v>
      </c>
      <c r="T6809">
        <f t="shared" ca="1" si="319"/>
        <v>58.66</v>
      </c>
      <c r="U6809">
        <f t="shared" ca="1" si="320"/>
        <v>5.6094037527501355</v>
      </c>
      <c r="W6809">
        <v>30.82</v>
      </c>
      <c r="X6809">
        <v>4.999041031079134</v>
      </c>
    </row>
    <row r="6810" spans="5:24">
      <c r="E6810">
        <v>68.069999999999993</v>
      </c>
      <c r="F6810">
        <f t="shared" si="321"/>
        <v>5.734828565695322</v>
      </c>
      <c r="T6810">
        <f t="shared" ca="1" si="319"/>
        <v>39.25</v>
      </c>
      <c r="U6810">
        <f t="shared" ca="1" si="320"/>
        <v>5.3635954733962086</v>
      </c>
      <c r="W6810">
        <v>81.37</v>
      </c>
      <c r="X6810">
        <v>6.3916137455157136</v>
      </c>
    </row>
    <row r="6811" spans="5:24">
      <c r="E6811">
        <v>68.08</v>
      </c>
      <c r="F6811">
        <f t="shared" si="321"/>
        <v>5.7349685200304936</v>
      </c>
      <c r="T6811">
        <f t="shared" ca="1" si="319"/>
        <v>10.87</v>
      </c>
      <c r="U6811">
        <f t="shared" ca="1" si="320"/>
        <v>4.8832643795190958</v>
      </c>
      <c r="W6811">
        <v>26.07</v>
      </c>
      <c r="X6811">
        <v>4.8588111608001352</v>
      </c>
    </row>
    <row r="6812" spans="5:24">
      <c r="E6812">
        <v>68.09</v>
      </c>
      <c r="F6812">
        <f t="shared" si="321"/>
        <v>5.7351084927776039</v>
      </c>
      <c r="T6812">
        <f t="shared" ca="1" si="319"/>
        <v>17.920000000000002</v>
      </c>
      <c r="U6812">
        <f t="shared" ca="1" si="320"/>
        <v>5.0407909325038247</v>
      </c>
      <c r="W6812">
        <v>1</v>
      </c>
      <c r="X6812">
        <v>3.1736521259591512</v>
      </c>
    </row>
    <row r="6813" spans="5:24">
      <c r="E6813">
        <v>68.099999999999994</v>
      </c>
      <c r="F6813">
        <f t="shared" si="321"/>
        <v>5.7352484839524704</v>
      </c>
      <c r="T6813">
        <f t="shared" ca="1" si="319"/>
        <v>67.040000000000006</v>
      </c>
      <c r="U6813">
        <f t="shared" ca="1" si="320"/>
        <v>5.7205089764695121</v>
      </c>
      <c r="W6813">
        <v>76.819999999999993</v>
      </c>
      <c r="X6813">
        <v>6.2329318436598875</v>
      </c>
    </row>
    <row r="6814" spans="5:24">
      <c r="E6814">
        <v>68.11</v>
      </c>
      <c r="F6814">
        <f t="shared" si="321"/>
        <v>5.7353884935709232</v>
      </c>
      <c r="T6814">
        <f t="shared" ca="1" si="319"/>
        <v>34.01</v>
      </c>
      <c r="U6814">
        <f t="shared" ca="1" si="320"/>
        <v>5.2939048866354517</v>
      </c>
      <c r="W6814">
        <v>28.47</v>
      </c>
      <c r="X6814">
        <v>4.9310646286296667</v>
      </c>
    </row>
    <row r="6815" spans="5:24">
      <c r="E6815">
        <v>68.12</v>
      </c>
      <c r="F6815">
        <f t="shared" si="321"/>
        <v>5.7355285216488037</v>
      </c>
      <c r="T6815">
        <f t="shared" ca="1" si="319"/>
        <v>18.79</v>
      </c>
      <c r="U6815">
        <f t="shared" ca="1" si="320"/>
        <v>5.0571692866265483</v>
      </c>
      <c r="W6815">
        <v>54.07</v>
      </c>
      <c r="X6815">
        <v>5.6021973892294872</v>
      </c>
    </row>
    <row r="6816" spans="5:24">
      <c r="E6816">
        <v>68.13</v>
      </c>
      <c r="F6816">
        <f t="shared" si="321"/>
        <v>5.735668568201965</v>
      </c>
      <c r="T6816">
        <f t="shared" ca="1" si="319"/>
        <v>75.400000000000006</v>
      </c>
      <c r="U6816">
        <f t="shared" ca="1" si="320"/>
        <v>5.843565643397735</v>
      </c>
      <c r="W6816">
        <v>26.79</v>
      </c>
      <c r="X6816">
        <v>4.8808233614089644</v>
      </c>
    </row>
    <row r="6817" spans="5:24">
      <c r="E6817">
        <v>68.14</v>
      </c>
      <c r="F6817">
        <f t="shared" si="321"/>
        <v>5.7358086332462737</v>
      </c>
      <c r="T6817">
        <f t="shared" ca="1" si="319"/>
        <v>90.7</v>
      </c>
      <c r="U6817">
        <f t="shared" ca="1" si="320"/>
        <v>6.1612525683692176</v>
      </c>
      <c r="W6817">
        <v>87.11</v>
      </c>
      <c r="X6817">
        <v>6.6316062768807686</v>
      </c>
    </row>
    <row r="6818" spans="5:24">
      <c r="E6818">
        <v>68.150000000000006</v>
      </c>
      <c r="F6818">
        <f t="shared" si="321"/>
        <v>5.7359487167976067</v>
      </c>
      <c r="T6818">
        <f t="shared" ca="1" si="319"/>
        <v>13.48</v>
      </c>
      <c r="U6818">
        <f t="shared" ca="1" si="320"/>
        <v>4.9480079096821914</v>
      </c>
      <c r="W6818">
        <v>34.83</v>
      </c>
      <c r="X6818">
        <v>5.1100858091144232</v>
      </c>
    </row>
    <row r="6819" spans="5:24">
      <c r="E6819">
        <v>68.16</v>
      </c>
      <c r="F6819">
        <f t="shared" si="321"/>
        <v>5.7360888188718544</v>
      </c>
      <c r="T6819">
        <f t="shared" ca="1" si="319"/>
        <v>10.7</v>
      </c>
      <c r="U6819">
        <f t="shared" ca="1" si="320"/>
        <v>4.8786792907110588</v>
      </c>
      <c r="W6819">
        <v>8.44</v>
      </c>
      <c r="X6819">
        <v>4.1239301213808197</v>
      </c>
    </row>
    <row r="6820" spans="5:24">
      <c r="E6820">
        <v>68.17</v>
      </c>
      <c r="F6820">
        <f t="shared" si="321"/>
        <v>5.7362289394849197</v>
      </c>
      <c r="T6820">
        <f t="shared" ca="1" si="319"/>
        <v>96.64</v>
      </c>
      <c r="U6820">
        <f t="shared" ca="1" si="320"/>
        <v>6.4151670342514038</v>
      </c>
      <c r="W6820">
        <v>85.15</v>
      </c>
      <c r="X6820">
        <v>6.5428883626746384</v>
      </c>
    </row>
    <row r="6821" spans="5:24">
      <c r="E6821">
        <v>68.180000000000007</v>
      </c>
      <c r="F6821">
        <f t="shared" si="321"/>
        <v>5.7363690786527162</v>
      </c>
      <c r="T6821">
        <f t="shared" ca="1" si="319"/>
        <v>60.18</v>
      </c>
      <c r="U6821">
        <f t="shared" ca="1" si="320"/>
        <v>5.6290044749502455</v>
      </c>
      <c r="W6821">
        <v>1.17</v>
      </c>
      <c r="X6821">
        <v>3.2331599736568348</v>
      </c>
    </row>
    <row r="6822" spans="5:24">
      <c r="E6822">
        <v>68.19</v>
      </c>
      <c r="F6822">
        <f t="shared" si="321"/>
        <v>5.7365092363911687</v>
      </c>
      <c r="T6822">
        <f t="shared" ca="1" si="319"/>
        <v>98.21</v>
      </c>
      <c r="U6822">
        <f t="shared" ca="1" si="320"/>
        <v>6.5495958805290506</v>
      </c>
      <c r="W6822">
        <v>15.13</v>
      </c>
      <c r="X6822">
        <v>4.4691261906479278</v>
      </c>
    </row>
    <row r="6823" spans="5:24">
      <c r="E6823">
        <v>68.2</v>
      </c>
      <c r="F6823">
        <f t="shared" si="321"/>
        <v>5.7366494127162184</v>
      </c>
      <c r="T6823">
        <f t="shared" ca="1" si="319"/>
        <v>22.71</v>
      </c>
      <c r="U6823">
        <f t="shared" ca="1" si="320"/>
        <v>5.125784309412408</v>
      </c>
      <c r="W6823">
        <v>48.98</v>
      </c>
      <c r="X6823">
        <v>5.4744296053592372</v>
      </c>
    </row>
    <row r="6824" spans="5:24">
      <c r="E6824">
        <v>68.209999999999994</v>
      </c>
      <c r="F6824">
        <f t="shared" si="321"/>
        <v>5.7367896076438143</v>
      </c>
      <c r="T6824">
        <f t="shared" ca="1" si="319"/>
        <v>86.59</v>
      </c>
      <c r="U6824">
        <f t="shared" ca="1" si="320"/>
        <v>6.0536086379711147</v>
      </c>
      <c r="W6824">
        <v>63.07</v>
      </c>
      <c r="X6824">
        <v>5.8337078836526057</v>
      </c>
    </row>
    <row r="6825" spans="5:24">
      <c r="E6825">
        <v>68.22</v>
      </c>
      <c r="F6825">
        <f t="shared" si="321"/>
        <v>5.7369298211899196</v>
      </c>
      <c r="T6825">
        <f t="shared" ca="1" si="319"/>
        <v>86.7</v>
      </c>
      <c r="U6825">
        <f t="shared" ca="1" si="320"/>
        <v>6.0561606836246558</v>
      </c>
      <c r="W6825">
        <v>85.67</v>
      </c>
      <c r="X6825">
        <v>6.5656099487954851</v>
      </c>
    </row>
    <row r="6826" spans="5:24">
      <c r="E6826">
        <v>68.23</v>
      </c>
      <c r="F6826">
        <f t="shared" si="321"/>
        <v>5.7370700533705099</v>
      </c>
      <c r="T6826">
        <f t="shared" ca="1" si="319"/>
        <v>98.94</v>
      </c>
      <c r="U6826">
        <f t="shared" ca="1" si="320"/>
        <v>6.6522017831797315</v>
      </c>
      <c r="W6826">
        <v>51.97</v>
      </c>
      <c r="X6826">
        <v>5.5494006627630421</v>
      </c>
    </row>
    <row r="6827" spans="5:24">
      <c r="E6827">
        <v>68.239999999999995</v>
      </c>
      <c r="F6827">
        <f t="shared" si="321"/>
        <v>5.7372103042015725</v>
      </c>
      <c r="T6827">
        <f t="shared" ca="1" si="319"/>
        <v>48.86</v>
      </c>
      <c r="U6827">
        <f t="shared" ca="1" si="320"/>
        <v>5.485710273800338</v>
      </c>
      <c r="W6827">
        <v>35.340000000000003</v>
      </c>
      <c r="X6827">
        <v>5.1238427567874592</v>
      </c>
    </row>
    <row r="6828" spans="5:24">
      <c r="E6828">
        <v>68.25</v>
      </c>
      <c r="F6828">
        <f t="shared" si="321"/>
        <v>5.7373505736991062</v>
      </c>
      <c r="T6828">
        <f t="shared" ca="1" si="319"/>
        <v>21.11</v>
      </c>
      <c r="U6828">
        <f t="shared" ca="1" si="320"/>
        <v>5.0986948386263844</v>
      </c>
      <c r="W6828">
        <v>84.37</v>
      </c>
      <c r="X6828">
        <v>6.5097814695816982</v>
      </c>
    </row>
    <row r="6829" spans="5:24">
      <c r="E6829">
        <v>68.260000000000005</v>
      </c>
      <c r="F6829">
        <f t="shared" si="321"/>
        <v>5.7374908618791238</v>
      </c>
      <c r="T6829">
        <f t="shared" ca="1" si="319"/>
        <v>4.92</v>
      </c>
      <c r="U6829">
        <f t="shared" ca="1" si="320"/>
        <v>4.6736698048460443</v>
      </c>
      <c r="W6829">
        <v>88.91</v>
      </c>
      <c r="X6829">
        <v>6.7217557678990847</v>
      </c>
    </row>
    <row r="6830" spans="5:24">
      <c r="E6830">
        <v>68.27</v>
      </c>
      <c r="F6830">
        <f t="shared" si="321"/>
        <v>5.7376311687576491</v>
      </c>
      <c r="T6830">
        <f t="shared" ca="1" si="319"/>
        <v>93.82</v>
      </c>
      <c r="U6830">
        <f t="shared" ca="1" si="320"/>
        <v>6.2699186855654219</v>
      </c>
      <c r="W6830">
        <v>11.56</v>
      </c>
      <c r="X6830">
        <v>4.3027265774408123</v>
      </c>
    </row>
    <row r="6831" spans="5:24">
      <c r="E6831">
        <v>68.28</v>
      </c>
      <c r="F6831">
        <f t="shared" si="321"/>
        <v>5.737771494350719</v>
      </c>
      <c r="T6831">
        <f t="shared" ca="1" si="319"/>
        <v>63.48</v>
      </c>
      <c r="U6831">
        <f t="shared" ca="1" si="320"/>
        <v>5.6722967453955633</v>
      </c>
      <c r="W6831">
        <v>64.39</v>
      </c>
      <c r="X6831">
        <v>5.8689030364253032</v>
      </c>
    </row>
    <row r="6832" spans="5:24">
      <c r="E6832">
        <v>68.290000000000006</v>
      </c>
      <c r="F6832">
        <f t="shared" si="321"/>
        <v>5.737911838674381</v>
      </c>
      <c r="T6832">
        <f t="shared" ca="1" si="319"/>
        <v>64.790000000000006</v>
      </c>
      <c r="U6832">
        <f t="shared" ca="1" si="320"/>
        <v>5.6898285291631314</v>
      </c>
      <c r="W6832">
        <v>15.61</v>
      </c>
      <c r="X6832">
        <v>4.489383467636392</v>
      </c>
    </row>
    <row r="6833" spans="5:24">
      <c r="E6833">
        <v>68.3</v>
      </c>
      <c r="F6833">
        <f t="shared" si="321"/>
        <v>5.7380522017446971</v>
      </c>
      <c r="T6833">
        <f t="shared" ca="1" si="319"/>
        <v>0.12</v>
      </c>
      <c r="U6833">
        <f t="shared" ca="1" si="320"/>
        <v>3.9821638166864801</v>
      </c>
      <c r="W6833">
        <v>60.21</v>
      </c>
      <c r="X6833">
        <v>5.7587864670641391</v>
      </c>
    </row>
    <row r="6834" spans="5:24">
      <c r="E6834">
        <v>68.31</v>
      </c>
      <c r="F6834">
        <f t="shared" si="321"/>
        <v>5.7381925835777414</v>
      </c>
      <c r="T6834">
        <f t="shared" ca="1" si="319"/>
        <v>52.9</v>
      </c>
      <c r="U6834">
        <f t="shared" ca="1" si="320"/>
        <v>5.5363781790880191</v>
      </c>
      <c r="W6834">
        <v>59.87</v>
      </c>
      <c r="X6834">
        <v>5.7499836405700044</v>
      </c>
    </row>
    <row r="6835" spans="5:24">
      <c r="E6835">
        <v>68.319999999999993</v>
      </c>
      <c r="F6835">
        <f t="shared" si="321"/>
        <v>5.7383329841895989</v>
      </c>
      <c r="T6835">
        <f t="shared" ca="1" si="319"/>
        <v>56.87</v>
      </c>
      <c r="U6835">
        <f t="shared" ca="1" si="320"/>
        <v>5.5865327135630691</v>
      </c>
      <c r="W6835">
        <v>94.76</v>
      </c>
      <c r="X6835">
        <v>7.1220156371459211</v>
      </c>
    </row>
    <row r="6836" spans="5:24">
      <c r="E6836">
        <v>68.33</v>
      </c>
      <c r="F6836">
        <f t="shared" si="321"/>
        <v>5.7384734035963678</v>
      </c>
      <c r="T6836">
        <f t="shared" ca="1" si="319"/>
        <v>52.38</v>
      </c>
      <c r="U6836">
        <f t="shared" ca="1" si="320"/>
        <v>5.5298465922738398</v>
      </c>
      <c r="W6836">
        <v>47.96</v>
      </c>
      <c r="X6836">
        <v>5.4488424779636686</v>
      </c>
    </row>
    <row r="6837" spans="5:24">
      <c r="E6837">
        <v>68.34</v>
      </c>
      <c r="F6837">
        <f t="shared" si="321"/>
        <v>5.7386138418141588</v>
      </c>
      <c r="T6837">
        <f t="shared" ca="1" si="319"/>
        <v>26.49</v>
      </c>
      <c r="U6837">
        <f t="shared" ca="1" si="320"/>
        <v>5.1858443266779624</v>
      </c>
      <c r="W6837">
        <v>23.28</v>
      </c>
      <c r="X6837">
        <v>4.7703432105769501</v>
      </c>
    </row>
    <row r="6838" spans="5:24">
      <c r="E6838">
        <v>68.349999999999994</v>
      </c>
      <c r="F6838">
        <f t="shared" si="321"/>
        <v>5.7387542988590949</v>
      </c>
      <c r="T6838">
        <f t="shared" ca="1" si="319"/>
        <v>37.119999999999997</v>
      </c>
      <c r="U6838">
        <f t="shared" ca="1" si="320"/>
        <v>5.3356616053868162</v>
      </c>
      <c r="W6838">
        <v>2.2799999999999998</v>
      </c>
      <c r="X6838">
        <v>3.5009227850282305</v>
      </c>
    </row>
    <row r="6839" spans="5:24">
      <c r="E6839">
        <v>68.36</v>
      </c>
      <c r="F6839">
        <f t="shared" si="321"/>
        <v>5.7388947747473109</v>
      </c>
      <c r="T6839">
        <f t="shared" ca="1" si="319"/>
        <v>71</v>
      </c>
      <c r="U6839">
        <f t="shared" ca="1" si="320"/>
        <v>5.7766923597778366</v>
      </c>
      <c r="W6839">
        <v>46.26</v>
      </c>
      <c r="X6839">
        <v>5.4061143586557154</v>
      </c>
    </row>
    <row r="6840" spans="5:24">
      <c r="E6840">
        <v>68.37</v>
      </c>
      <c r="F6840">
        <f t="shared" si="321"/>
        <v>5.7390352694949565</v>
      </c>
      <c r="T6840">
        <f t="shared" ca="1" si="319"/>
        <v>48.15</v>
      </c>
      <c r="U6840">
        <f t="shared" ca="1" si="320"/>
        <v>5.4768053721473047</v>
      </c>
      <c r="W6840">
        <v>90.14</v>
      </c>
      <c r="X6840">
        <v>6.7895699926388691</v>
      </c>
    </row>
    <row r="6841" spans="5:24">
      <c r="E6841">
        <v>68.38</v>
      </c>
      <c r="F6841">
        <f t="shared" si="321"/>
        <v>5.7391757831181902</v>
      </c>
      <c r="T6841">
        <f t="shared" ca="1" si="319"/>
        <v>65.66</v>
      </c>
      <c r="U6841">
        <f t="shared" ca="1" si="320"/>
        <v>5.7016007474849939</v>
      </c>
      <c r="W6841">
        <v>70.790000000000006</v>
      </c>
      <c r="X6841">
        <v>6.0472601751828456</v>
      </c>
    </row>
    <row r="6842" spans="5:24">
      <c r="E6842">
        <v>68.39</v>
      </c>
      <c r="F6842">
        <f t="shared" si="321"/>
        <v>5.7393163156331859</v>
      </c>
      <c r="T6842">
        <f t="shared" ca="1" si="319"/>
        <v>81.92</v>
      </c>
      <c r="U6842">
        <f t="shared" ca="1" si="320"/>
        <v>5.9561602745735396</v>
      </c>
      <c r="W6842">
        <v>35.68</v>
      </c>
      <c r="X6842">
        <v>5.1329745038704697</v>
      </c>
    </row>
    <row r="6843" spans="5:24">
      <c r="E6843">
        <v>68.400000000000006</v>
      </c>
      <c r="F6843">
        <f t="shared" si="321"/>
        <v>5.7394568670561279</v>
      </c>
      <c r="T6843">
        <f t="shared" ca="1" si="319"/>
        <v>30.81</v>
      </c>
      <c r="U6843">
        <f t="shared" ca="1" si="320"/>
        <v>5.2493784181477343</v>
      </c>
      <c r="W6843">
        <v>37.83</v>
      </c>
      <c r="X6843">
        <v>5.19005134222399</v>
      </c>
    </row>
    <row r="6844" spans="5:24">
      <c r="E6844">
        <v>68.41</v>
      </c>
      <c r="F6844">
        <f t="shared" si="321"/>
        <v>5.7395974374032148</v>
      </c>
      <c r="T6844">
        <f t="shared" ca="1" si="319"/>
        <v>35.619999999999997</v>
      </c>
      <c r="U6844">
        <f t="shared" ca="1" si="320"/>
        <v>5.3156826315472516</v>
      </c>
      <c r="W6844">
        <v>72.819999999999993</v>
      </c>
      <c r="X6844">
        <v>6.1073781282697368</v>
      </c>
    </row>
    <row r="6845" spans="5:24">
      <c r="E6845">
        <v>68.42</v>
      </c>
      <c r="F6845">
        <f t="shared" si="321"/>
        <v>5.7397380266906568</v>
      </c>
      <c r="T6845">
        <f t="shared" ca="1" si="319"/>
        <v>50.19</v>
      </c>
      <c r="U6845">
        <f t="shared" ca="1" si="320"/>
        <v>5.5023813058631852</v>
      </c>
      <c r="W6845">
        <v>42.5</v>
      </c>
      <c r="X6845">
        <v>5.3108815737272073</v>
      </c>
    </row>
    <row r="6846" spans="5:24">
      <c r="E6846">
        <v>68.430000000000007</v>
      </c>
      <c r="F6846">
        <f t="shared" si="321"/>
        <v>5.7398786349346773</v>
      </c>
      <c r="T6846">
        <f t="shared" ca="1" si="319"/>
        <v>56.12</v>
      </c>
      <c r="U6846">
        <f t="shared" ca="1" si="320"/>
        <v>5.5770061736538592</v>
      </c>
      <c r="W6846">
        <v>72.66</v>
      </c>
      <c r="X6846">
        <v>6.1025621595511801</v>
      </c>
    </row>
    <row r="6847" spans="5:24">
      <c r="E6847">
        <v>68.44</v>
      </c>
      <c r="F6847">
        <f t="shared" si="321"/>
        <v>5.7400192621515105</v>
      </c>
      <c r="T6847">
        <f t="shared" ca="1" si="319"/>
        <v>21.81</v>
      </c>
      <c r="U6847">
        <f t="shared" ca="1" si="320"/>
        <v>5.1106869502152428</v>
      </c>
      <c r="W6847">
        <v>84.75</v>
      </c>
      <c r="X6847">
        <v>6.5257700213555498</v>
      </c>
    </row>
    <row r="6848" spans="5:24">
      <c r="E6848">
        <v>68.45</v>
      </c>
      <c r="F6848">
        <f t="shared" si="321"/>
        <v>5.7401599083574055</v>
      </c>
      <c r="T6848">
        <f t="shared" ca="1" si="319"/>
        <v>73.680000000000007</v>
      </c>
      <c r="U6848">
        <f t="shared" ca="1" si="320"/>
        <v>5.816755499884489</v>
      </c>
      <c r="W6848">
        <v>90.86</v>
      </c>
      <c r="X6848">
        <v>6.8321831868979181</v>
      </c>
    </row>
    <row r="6849" spans="5:24">
      <c r="E6849">
        <v>68.459999999999994</v>
      </c>
      <c r="F6849">
        <f t="shared" si="321"/>
        <v>5.7403005735686223</v>
      </c>
      <c r="T6849">
        <f t="shared" ca="1" si="319"/>
        <v>5.56</v>
      </c>
      <c r="U6849">
        <f t="shared" ca="1" si="320"/>
        <v>4.7035887141330193</v>
      </c>
      <c r="W6849">
        <v>39.04</v>
      </c>
      <c r="X6849">
        <v>5.2217233511826455</v>
      </c>
    </row>
    <row r="6850" spans="5:24">
      <c r="E6850">
        <v>68.47</v>
      </c>
      <c r="F6850">
        <f t="shared" si="321"/>
        <v>5.740441257801435</v>
      </c>
      <c r="T6850">
        <f t="shared" ca="1" si="319"/>
        <v>64.569999999999993</v>
      </c>
      <c r="U6850">
        <f t="shared" ca="1" si="320"/>
        <v>5.6868684965368264</v>
      </c>
      <c r="W6850">
        <v>18.45</v>
      </c>
      <c r="X6850">
        <v>4.6016519064852472</v>
      </c>
    </row>
    <row r="6851" spans="5:24">
      <c r="E6851">
        <v>68.48</v>
      </c>
      <c r="F6851">
        <f t="shared" si="321"/>
        <v>5.7405819610721283</v>
      </c>
      <c r="T6851">
        <f t="shared" ca="1" si="319"/>
        <v>61.24</v>
      </c>
      <c r="U6851">
        <f t="shared" ca="1" si="320"/>
        <v>5.6427898847720863</v>
      </c>
      <c r="W6851">
        <v>45.14</v>
      </c>
      <c r="X6851">
        <v>5.377874971042508</v>
      </c>
    </row>
    <row r="6852" spans="5:24">
      <c r="E6852">
        <v>68.489999999999995</v>
      </c>
      <c r="F6852">
        <f t="shared" si="321"/>
        <v>5.7407226833970011</v>
      </c>
      <c r="T6852">
        <f t="shared" ca="1" si="319"/>
        <v>13.22</v>
      </c>
      <c r="U6852">
        <f t="shared" ca="1" si="320"/>
        <v>4.9419741439838978</v>
      </c>
      <c r="W6852">
        <v>45.78</v>
      </c>
      <c r="X6852">
        <v>5.3940222428371083</v>
      </c>
    </row>
    <row r="6853" spans="5:24">
      <c r="E6853">
        <v>68.5</v>
      </c>
      <c r="F6853">
        <f t="shared" si="321"/>
        <v>5.7408634247923649</v>
      </c>
      <c r="T6853">
        <f t="shared" ref="T6853:T6916" ca="1" si="322">RANDBETWEEN(1,10000)/100</f>
        <v>94.81</v>
      </c>
      <c r="U6853">
        <f t="shared" ref="U6853:U6916" ca="1" si="323">NORMINV(T6853/100,$C$3,$C$4)</f>
        <v>6.3133519501427084</v>
      </c>
      <c r="W6853">
        <v>76.680000000000007</v>
      </c>
      <c r="X6853">
        <v>6.2283489579132096</v>
      </c>
    </row>
    <row r="6854" spans="5:24">
      <c r="E6854">
        <v>68.510000000000005</v>
      </c>
      <c r="F6854">
        <f t="shared" si="321"/>
        <v>5.7410041852745435</v>
      </c>
      <c r="T6854">
        <f t="shared" ca="1" si="322"/>
        <v>16.79</v>
      </c>
      <c r="U6854">
        <f t="shared" ca="1" si="323"/>
        <v>5.0187514905996116</v>
      </c>
      <c r="W6854">
        <v>56.78</v>
      </c>
      <c r="X6854">
        <v>5.6707758741660621</v>
      </c>
    </row>
    <row r="6855" spans="5:24">
      <c r="E6855">
        <v>68.52</v>
      </c>
      <c r="F6855">
        <f t="shared" si="321"/>
        <v>5.7411449648598731</v>
      </c>
      <c r="T6855">
        <f t="shared" ca="1" si="322"/>
        <v>75.34</v>
      </c>
      <c r="U6855">
        <f t="shared" ca="1" si="323"/>
        <v>5.8426140456890403</v>
      </c>
      <c r="W6855">
        <v>25.3</v>
      </c>
      <c r="X6855">
        <v>4.8349210538240763</v>
      </c>
    </row>
    <row r="6856" spans="5:24">
      <c r="E6856">
        <v>68.53</v>
      </c>
      <c r="F6856">
        <f t="shared" si="321"/>
        <v>5.7412857635647034</v>
      </c>
      <c r="T6856">
        <f t="shared" ca="1" si="322"/>
        <v>90.54</v>
      </c>
      <c r="U6856">
        <f t="shared" ca="1" si="323"/>
        <v>6.1564746987756971</v>
      </c>
      <c r="W6856">
        <v>73.02</v>
      </c>
      <c r="X6856">
        <v>6.1134179805808921</v>
      </c>
    </row>
    <row r="6857" spans="5:24">
      <c r="E6857">
        <v>68.540000000000006</v>
      </c>
      <c r="F6857">
        <f t="shared" si="321"/>
        <v>5.7414265814053955</v>
      </c>
      <c r="T6857">
        <f t="shared" ca="1" si="322"/>
        <v>13.26</v>
      </c>
      <c r="U6857">
        <f t="shared" ca="1" si="323"/>
        <v>4.9429076992050689</v>
      </c>
      <c r="W6857">
        <v>50.75</v>
      </c>
      <c r="X6857">
        <v>5.5188008195911875</v>
      </c>
    </row>
    <row r="6858" spans="5:24">
      <c r="E6858">
        <v>68.55</v>
      </c>
      <c r="F6858">
        <f t="shared" si="321"/>
        <v>5.7415674183983256</v>
      </c>
      <c r="T6858">
        <f t="shared" ca="1" si="322"/>
        <v>83.31</v>
      </c>
      <c r="U6858">
        <f t="shared" ca="1" si="323"/>
        <v>5.9832440487136473</v>
      </c>
      <c r="W6858">
        <v>19.489999999999998</v>
      </c>
      <c r="X6858">
        <v>4.640019877861568</v>
      </c>
    </row>
    <row r="6859" spans="5:24">
      <c r="E6859">
        <v>68.56</v>
      </c>
      <c r="F6859">
        <f t="shared" si="321"/>
        <v>5.7417082745598798</v>
      </c>
      <c r="T6859">
        <f t="shared" ca="1" si="322"/>
        <v>88.8</v>
      </c>
      <c r="U6859">
        <f t="shared" ca="1" si="323"/>
        <v>6.1079802098536593</v>
      </c>
      <c r="W6859">
        <v>20.239999999999998</v>
      </c>
      <c r="X6859">
        <v>4.6669206873849882</v>
      </c>
    </row>
    <row r="6860" spans="5:24">
      <c r="E6860">
        <v>68.569999999999993</v>
      </c>
      <c r="F6860">
        <f t="shared" si="321"/>
        <v>5.741849149906459</v>
      </c>
      <c r="T6860">
        <f t="shared" ca="1" si="322"/>
        <v>29.05</v>
      </c>
      <c r="U6860">
        <f t="shared" ca="1" si="323"/>
        <v>5.2240376902803307</v>
      </c>
      <c r="W6860">
        <v>93.35</v>
      </c>
      <c r="X6860">
        <v>7.0023761199558532</v>
      </c>
    </row>
    <row r="6861" spans="5:24">
      <c r="E6861">
        <v>68.58</v>
      </c>
      <c r="F6861">
        <f t="shared" ref="F6861:F6924" si="324">NORMINV(E6861/100,$C$3,$C$4)</f>
        <v>5.741990044454476</v>
      </c>
      <c r="T6861">
        <f t="shared" ca="1" si="322"/>
        <v>27.49</v>
      </c>
      <c r="U6861">
        <f t="shared" ca="1" si="323"/>
        <v>5.2009700757510213</v>
      </c>
      <c r="W6861">
        <v>75.44</v>
      </c>
      <c r="X6861">
        <v>6.1884014674417269</v>
      </c>
    </row>
    <row r="6862" spans="5:24">
      <c r="E6862">
        <v>68.59</v>
      </c>
      <c r="F6862">
        <f t="shared" si="324"/>
        <v>5.7421309582203568</v>
      </c>
      <c r="T6862">
        <f t="shared" ca="1" si="322"/>
        <v>39</v>
      </c>
      <c r="U6862">
        <f t="shared" ca="1" si="323"/>
        <v>5.3603404827762731</v>
      </c>
      <c r="W6862">
        <v>74.72</v>
      </c>
      <c r="X6862">
        <v>6.1657044947477342</v>
      </c>
    </row>
    <row r="6863" spans="5:24">
      <c r="E6863">
        <v>68.599999999999994</v>
      </c>
      <c r="F6863">
        <f t="shared" si="324"/>
        <v>5.7422718912205397</v>
      </c>
      <c r="T6863">
        <f t="shared" ca="1" si="322"/>
        <v>38.93</v>
      </c>
      <c r="U6863">
        <f t="shared" ca="1" si="323"/>
        <v>5.3594280297018422</v>
      </c>
      <c r="W6863">
        <v>64.2</v>
      </c>
      <c r="X6863">
        <v>5.8638098590296952</v>
      </c>
    </row>
    <row r="6864" spans="5:24">
      <c r="E6864">
        <v>68.61</v>
      </c>
      <c r="F6864">
        <f t="shared" si="324"/>
        <v>5.7424128434714765</v>
      </c>
      <c r="T6864">
        <f t="shared" ca="1" si="322"/>
        <v>93.04</v>
      </c>
      <c r="U6864">
        <f t="shared" ca="1" si="323"/>
        <v>6.2393883595492445</v>
      </c>
      <c r="W6864">
        <v>89.21</v>
      </c>
      <c r="X6864">
        <v>6.7377736538058492</v>
      </c>
    </row>
    <row r="6865" spans="5:24">
      <c r="E6865">
        <v>68.62</v>
      </c>
      <c r="F6865">
        <f t="shared" si="324"/>
        <v>5.7425538149896322</v>
      </c>
      <c r="T6865">
        <f t="shared" ca="1" si="322"/>
        <v>81.239999999999995</v>
      </c>
      <c r="U6865">
        <f t="shared" ca="1" si="323"/>
        <v>5.9433875462987107</v>
      </c>
      <c r="W6865">
        <v>59.79</v>
      </c>
      <c r="X6865">
        <v>5.747915224648299</v>
      </c>
    </row>
    <row r="6866" spans="5:24">
      <c r="E6866">
        <v>68.63</v>
      </c>
      <c r="F6866">
        <f t="shared" si="324"/>
        <v>5.7426948057914826</v>
      </c>
      <c r="T6866">
        <f t="shared" ca="1" si="322"/>
        <v>12.95</v>
      </c>
      <c r="U6866">
        <f t="shared" ca="1" si="323"/>
        <v>4.9356210774083475</v>
      </c>
      <c r="W6866">
        <v>47.26</v>
      </c>
      <c r="X6866">
        <v>5.4312642988677551</v>
      </c>
    </row>
    <row r="6867" spans="5:24">
      <c r="E6867">
        <v>68.64</v>
      </c>
      <c r="F6867">
        <f t="shared" si="324"/>
        <v>5.7428358158935193</v>
      </c>
      <c r="T6867">
        <f t="shared" ca="1" si="322"/>
        <v>50.63</v>
      </c>
      <c r="U6867">
        <f t="shared" ca="1" si="323"/>
        <v>5.507896207272295</v>
      </c>
      <c r="W6867">
        <v>63.55</v>
      </c>
      <c r="X6867">
        <v>5.8464560610658367</v>
      </c>
    </row>
    <row r="6868" spans="5:24">
      <c r="E6868">
        <v>68.650000000000006</v>
      </c>
      <c r="F6868">
        <f t="shared" si="324"/>
        <v>5.7429768453122456</v>
      </c>
      <c r="T6868">
        <f t="shared" ca="1" si="322"/>
        <v>8.64</v>
      </c>
      <c r="U6868">
        <f t="shared" ca="1" si="323"/>
        <v>4.8183690737687472</v>
      </c>
      <c r="W6868">
        <v>72.34</v>
      </c>
      <c r="X6868">
        <v>6.0929718372335877</v>
      </c>
    </row>
    <row r="6869" spans="5:24">
      <c r="E6869">
        <v>68.66</v>
      </c>
      <c r="F6869">
        <f t="shared" si="324"/>
        <v>5.7431178940641754</v>
      </c>
      <c r="T6869">
        <f t="shared" ca="1" si="322"/>
        <v>43.22</v>
      </c>
      <c r="U6869">
        <f t="shared" ca="1" si="323"/>
        <v>5.4146120629169694</v>
      </c>
      <c r="W6869">
        <v>1.65</v>
      </c>
      <c r="X6869">
        <v>3.3679167091934961</v>
      </c>
    </row>
    <row r="6870" spans="5:24">
      <c r="E6870">
        <v>68.67</v>
      </c>
      <c r="F6870">
        <f t="shared" si="324"/>
        <v>5.7432589621658403</v>
      </c>
      <c r="T6870">
        <f t="shared" ca="1" si="322"/>
        <v>89.58</v>
      </c>
      <c r="U6870">
        <f t="shared" ca="1" si="323"/>
        <v>6.1289886028038962</v>
      </c>
      <c r="W6870">
        <v>67.09</v>
      </c>
      <c r="X6870">
        <v>5.9423996945759177</v>
      </c>
    </row>
    <row r="6871" spans="5:24">
      <c r="E6871">
        <v>68.680000000000007</v>
      </c>
      <c r="F6871">
        <f t="shared" si="324"/>
        <v>5.74340004963378</v>
      </c>
      <c r="T6871">
        <f t="shared" ca="1" si="322"/>
        <v>47.96</v>
      </c>
      <c r="U6871">
        <f t="shared" ca="1" si="323"/>
        <v>5.4744212389818339</v>
      </c>
      <c r="W6871">
        <v>11.58</v>
      </c>
      <c r="X6871">
        <v>4.3037525267985686</v>
      </c>
    </row>
    <row r="6872" spans="5:24">
      <c r="E6872">
        <v>68.69</v>
      </c>
      <c r="F6872">
        <f t="shared" si="324"/>
        <v>5.7435411564845511</v>
      </c>
      <c r="T6872">
        <f t="shared" ca="1" si="322"/>
        <v>74.47</v>
      </c>
      <c r="U6872">
        <f t="shared" ca="1" si="323"/>
        <v>5.8289518601052599</v>
      </c>
      <c r="W6872">
        <v>17.04</v>
      </c>
      <c r="X6872">
        <v>4.5474142498439782</v>
      </c>
    </row>
    <row r="6873" spans="5:24">
      <c r="E6873">
        <v>68.7</v>
      </c>
      <c r="F6873">
        <f t="shared" si="324"/>
        <v>5.7436822827347207</v>
      </c>
      <c r="T6873">
        <f t="shared" ca="1" si="322"/>
        <v>25.94</v>
      </c>
      <c r="U6873">
        <f t="shared" ca="1" si="323"/>
        <v>5.1774018626257847</v>
      </c>
      <c r="W6873">
        <v>32.82</v>
      </c>
      <c r="X6873">
        <v>5.0551110382243225</v>
      </c>
    </row>
    <row r="6874" spans="5:24">
      <c r="E6874">
        <v>68.709999999999994</v>
      </c>
      <c r="F6874">
        <f t="shared" si="324"/>
        <v>5.7438234284008693</v>
      </c>
      <c r="T6874">
        <f t="shared" ca="1" si="322"/>
        <v>62.89</v>
      </c>
      <c r="U6874">
        <f t="shared" ca="1" si="323"/>
        <v>5.6644706876248057</v>
      </c>
      <c r="W6874">
        <v>99.52</v>
      </c>
      <c r="X6874">
        <v>8.0899136827015585</v>
      </c>
    </row>
    <row r="6875" spans="5:24">
      <c r="E6875">
        <v>68.72</v>
      </c>
      <c r="F6875">
        <f t="shared" si="324"/>
        <v>5.7439645934995918</v>
      </c>
      <c r="T6875">
        <f t="shared" ca="1" si="322"/>
        <v>17.59</v>
      </c>
      <c r="U6875">
        <f t="shared" ca="1" si="323"/>
        <v>5.0344482226286456</v>
      </c>
      <c r="W6875">
        <v>81.81</v>
      </c>
      <c r="X6875">
        <v>6.408148062888066</v>
      </c>
    </row>
    <row r="6876" spans="5:24">
      <c r="E6876">
        <v>68.73</v>
      </c>
      <c r="F6876">
        <f t="shared" si="324"/>
        <v>5.7441057780474942</v>
      </c>
      <c r="T6876">
        <f t="shared" ca="1" si="322"/>
        <v>35.93</v>
      </c>
      <c r="U6876">
        <f t="shared" ca="1" si="323"/>
        <v>5.3198347544394053</v>
      </c>
      <c r="W6876">
        <v>25.12</v>
      </c>
      <c r="X6876">
        <v>4.829281695882802</v>
      </c>
    </row>
    <row r="6877" spans="5:24">
      <c r="E6877">
        <v>68.739999999999995</v>
      </c>
      <c r="F6877">
        <f t="shared" si="324"/>
        <v>5.7442469820611972</v>
      </c>
      <c r="T6877">
        <f t="shared" ca="1" si="322"/>
        <v>14.28</v>
      </c>
      <c r="U6877">
        <f t="shared" ca="1" si="323"/>
        <v>4.9660880998402428</v>
      </c>
      <c r="W6877">
        <v>11.59</v>
      </c>
      <c r="X6877">
        <v>4.3042650296197724</v>
      </c>
    </row>
    <row r="6878" spans="5:24">
      <c r="E6878">
        <v>68.75</v>
      </c>
      <c r="F6878">
        <f t="shared" si="324"/>
        <v>5.7443882055573345</v>
      </c>
      <c r="T6878">
        <f t="shared" ca="1" si="322"/>
        <v>54.5</v>
      </c>
      <c r="U6878">
        <f t="shared" ca="1" si="323"/>
        <v>5.5565192703222825</v>
      </c>
      <c r="W6878">
        <v>43.47</v>
      </c>
      <c r="X6878">
        <v>5.3355793392743633</v>
      </c>
    </row>
    <row r="6879" spans="5:24">
      <c r="E6879">
        <v>68.760000000000005</v>
      </c>
      <c r="F6879">
        <f t="shared" si="324"/>
        <v>5.7445294485525515</v>
      </c>
      <c r="T6879">
        <f t="shared" ca="1" si="322"/>
        <v>99.96</v>
      </c>
      <c r="U6879">
        <f t="shared" ca="1" si="323"/>
        <v>7.1763973902521183</v>
      </c>
      <c r="W6879">
        <v>37.76</v>
      </c>
      <c r="X6879">
        <v>5.1882098364135807</v>
      </c>
    </row>
    <row r="6880" spans="5:24">
      <c r="E6880">
        <v>68.77</v>
      </c>
      <c r="F6880">
        <f t="shared" si="324"/>
        <v>5.7446707110635078</v>
      </c>
      <c r="T6880">
        <f t="shared" ca="1" si="322"/>
        <v>6.48</v>
      </c>
      <c r="U6880">
        <f t="shared" ca="1" si="323"/>
        <v>4.7421594323106637</v>
      </c>
      <c r="W6880">
        <v>3.85</v>
      </c>
      <c r="X6880">
        <v>3.7316355757278394</v>
      </c>
    </row>
    <row r="6881" spans="5:24">
      <c r="E6881">
        <v>68.78</v>
      </c>
      <c r="F6881">
        <f t="shared" si="324"/>
        <v>5.7448119931068762</v>
      </c>
      <c r="T6881">
        <f t="shared" ca="1" si="322"/>
        <v>20.12</v>
      </c>
      <c r="U6881">
        <f t="shared" ca="1" si="323"/>
        <v>5.0813286819756964</v>
      </c>
      <c r="W6881">
        <v>80.260000000000005</v>
      </c>
      <c r="X6881">
        <v>6.3509448305067906</v>
      </c>
    </row>
    <row r="6882" spans="5:24">
      <c r="E6882">
        <v>68.790000000000006</v>
      </c>
      <c r="F6882">
        <f t="shared" si="324"/>
        <v>5.744953294699342</v>
      </c>
      <c r="T6882">
        <f t="shared" ca="1" si="322"/>
        <v>41.08</v>
      </c>
      <c r="U6882">
        <f t="shared" ca="1" si="323"/>
        <v>5.3872562187874387</v>
      </c>
      <c r="W6882">
        <v>79.2</v>
      </c>
      <c r="X6882">
        <v>6.3133803882134041</v>
      </c>
    </row>
    <row r="6883" spans="5:24">
      <c r="E6883">
        <v>68.8</v>
      </c>
      <c r="F6883">
        <f t="shared" si="324"/>
        <v>5.7450946158576048</v>
      </c>
      <c r="T6883">
        <f t="shared" ca="1" si="322"/>
        <v>53.58</v>
      </c>
      <c r="U6883">
        <f t="shared" ca="1" si="323"/>
        <v>5.5449290360039516</v>
      </c>
      <c r="W6883">
        <v>30.35</v>
      </c>
      <c r="X6883">
        <v>4.9856395424989985</v>
      </c>
    </row>
    <row r="6884" spans="5:24">
      <c r="E6884">
        <v>68.81</v>
      </c>
      <c r="F6884">
        <f t="shared" si="324"/>
        <v>5.7452359565983757</v>
      </c>
      <c r="T6884">
        <f t="shared" ca="1" si="322"/>
        <v>74.31</v>
      </c>
      <c r="U6884">
        <f t="shared" ca="1" si="323"/>
        <v>5.826466091486683</v>
      </c>
      <c r="W6884">
        <v>1.18</v>
      </c>
      <c r="X6884">
        <v>3.2364206644069142</v>
      </c>
    </row>
    <row r="6885" spans="5:24">
      <c r="E6885">
        <v>68.819999999999993</v>
      </c>
      <c r="F6885">
        <f t="shared" si="324"/>
        <v>5.7453773169383799</v>
      </c>
      <c r="T6885">
        <f t="shared" ca="1" si="322"/>
        <v>87.62</v>
      </c>
      <c r="U6885">
        <f t="shared" ca="1" si="323"/>
        <v>6.0780992172862689</v>
      </c>
      <c r="W6885">
        <v>67.62</v>
      </c>
      <c r="X6885">
        <v>5.9570988455963949</v>
      </c>
    </row>
    <row r="6886" spans="5:24">
      <c r="E6886">
        <v>68.83</v>
      </c>
      <c r="F6886">
        <f t="shared" si="324"/>
        <v>5.745518696894357</v>
      </c>
      <c r="T6886">
        <f t="shared" ca="1" si="322"/>
        <v>84.84</v>
      </c>
      <c r="U6886">
        <f t="shared" ca="1" si="323"/>
        <v>6.0147976739475695</v>
      </c>
      <c r="W6886">
        <v>39.1</v>
      </c>
      <c r="X6886">
        <v>5.2232863632632531</v>
      </c>
    </row>
    <row r="6887" spans="5:24">
      <c r="E6887">
        <v>68.84</v>
      </c>
      <c r="F6887">
        <f t="shared" si="324"/>
        <v>5.7456600964830571</v>
      </c>
      <c r="T6887">
        <f t="shared" ca="1" si="322"/>
        <v>17.93</v>
      </c>
      <c r="U6887">
        <f t="shared" ca="1" si="323"/>
        <v>5.0409819819031743</v>
      </c>
      <c r="W6887">
        <v>66.790000000000006</v>
      </c>
      <c r="X6887">
        <v>5.9341217941156454</v>
      </c>
    </row>
    <row r="6888" spans="5:24">
      <c r="E6888">
        <v>68.849999999999994</v>
      </c>
      <c r="F6888">
        <f t="shared" si="324"/>
        <v>5.7458015157212463</v>
      </c>
      <c r="T6888">
        <f t="shared" ca="1" si="322"/>
        <v>75.39</v>
      </c>
      <c r="U6888">
        <f t="shared" ca="1" si="323"/>
        <v>5.8434069574277085</v>
      </c>
      <c r="W6888">
        <v>68.72</v>
      </c>
      <c r="X6888">
        <v>5.9879291869991826</v>
      </c>
    </row>
    <row r="6889" spans="5:24">
      <c r="E6889">
        <v>68.86</v>
      </c>
      <c r="F6889">
        <f t="shared" si="324"/>
        <v>5.7459429546257033</v>
      </c>
      <c r="T6889">
        <f t="shared" ca="1" si="322"/>
        <v>18.82</v>
      </c>
      <c r="U6889">
        <f t="shared" ca="1" si="323"/>
        <v>5.057725570871261</v>
      </c>
      <c r="W6889">
        <v>39.31</v>
      </c>
      <c r="X6889">
        <v>5.2287516130459588</v>
      </c>
    </row>
    <row r="6890" spans="5:24">
      <c r="E6890">
        <v>68.87</v>
      </c>
      <c r="F6890">
        <f t="shared" si="324"/>
        <v>5.7460844132132189</v>
      </c>
      <c r="T6890">
        <f t="shared" ca="1" si="322"/>
        <v>71.760000000000005</v>
      </c>
      <c r="U6890">
        <f t="shared" ca="1" si="323"/>
        <v>5.7878632947429249</v>
      </c>
      <c r="W6890">
        <v>51.88</v>
      </c>
      <c r="X6890">
        <v>5.5471420669648719</v>
      </c>
    </row>
    <row r="6891" spans="5:24">
      <c r="E6891">
        <v>68.88</v>
      </c>
      <c r="F6891">
        <f t="shared" si="324"/>
        <v>5.7462258915005977</v>
      </c>
      <c r="T6891">
        <f t="shared" ca="1" si="322"/>
        <v>0.93</v>
      </c>
      <c r="U6891">
        <f t="shared" ca="1" si="323"/>
        <v>4.323273908941335</v>
      </c>
      <c r="W6891">
        <v>72.59</v>
      </c>
      <c r="X6891">
        <v>6.1004595665069195</v>
      </c>
    </row>
    <row r="6892" spans="5:24">
      <c r="E6892">
        <v>68.89</v>
      </c>
      <c r="F6892">
        <f t="shared" si="324"/>
        <v>5.7463673895046581</v>
      </c>
      <c r="T6892">
        <f t="shared" ca="1" si="322"/>
        <v>7.8</v>
      </c>
      <c r="U6892">
        <f t="shared" ca="1" si="323"/>
        <v>4.7906731469136306</v>
      </c>
      <c r="W6892">
        <v>89.44</v>
      </c>
      <c r="X6892">
        <v>6.7502725562335772</v>
      </c>
    </row>
    <row r="6893" spans="5:24">
      <c r="E6893">
        <v>68.900000000000006</v>
      </c>
      <c r="F6893">
        <f t="shared" si="324"/>
        <v>5.746508907242232</v>
      </c>
      <c r="T6893">
        <f t="shared" ca="1" si="322"/>
        <v>83.37</v>
      </c>
      <c r="U6893">
        <f t="shared" ca="1" si="323"/>
        <v>5.9844450755222454</v>
      </c>
      <c r="W6893">
        <v>71.819999999999993</v>
      </c>
      <c r="X6893">
        <v>6.0775025744621374</v>
      </c>
    </row>
    <row r="6894" spans="5:24">
      <c r="E6894">
        <v>68.91</v>
      </c>
      <c r="F6894">
        <f t="shared" si="324"/>
        <v>5.7466504447301645</v>
      </c>
      <c r="T6894">
        <f t="shared" ca="1" si="322"/>
        <v>75.900000000000006</v>
      </c>
      <c r="U6894">
        <f t="shared" ca="1" si="323"/>
        <v>5.8515447301654646</v>
      </c>
      <c r="W6894">
        <v>52.99</v>
      </c>
      <c r="X6894">
        <v>5.57501849056945</v>
      </c>
    </row>
    <row r="6895" spans="5:24">
      <c r="E6895">
        <v>68.92</v>
      </c>
      <c r="F6895">
        <f t="shared" si="324"/>
        <v>5.7467920019853134</v>
      </c>
      <c r="T6895">
        <f t="shared" ca="1" si="322"/>
        <v>29.13</v>
      </c>
      <c r="U6895">
        <f t="shared" ca="1" si="323"/>
        <v>5.2252045486872269</v>
      </c>
      <c r="W6895">
        <v>26.58</v>
      </c>
      <c r="X6895">
        <v>4.8744345401725511</v>
      </c>
    </row>
    <row r="6896" spans="5:24">
      <c r="E6896">
        <v>68.930000000000007</v>
      </c>
      <c r="F6896">
        <f t="shared" si="324"/>
        <v>5.7469335790245504</v>
      </c>
      <c r="T6896">
        <f t="shared" ca="1" si="322"/>
        <v>45.45</v>
      </c>
      <c r="U6896">
        <f t="shared" ca="1" si="323"/>
        <v>5.4428500110383053</v>
      </c>
      <c r="W6896">
        <v>44.13</v>
      </c>
      <c r="X6896">
        <v>5.3523259345879639</v>
      </c>
    </row>
    <row r="6897" spans="5:24">
      <c r="E6897">
        <v>68.94</v>
      </c>
      <c r="F6897">
        <f t="shared" si="324"/>
        <v>5.7470751758647607</v>
      </c>
      <c r="T6897">
        <f t="shared" ca="1" si="322"/>
        <v>30.33</v>
      </c>
      <c r="U6897">
        <f t="shared" ca="1" si="323"/>
        <v>5.2425336146253114</v>
      </c>
      <c r="W6897">
        <v>1.1000000000000001</v>
      </c>
      <c r="X6897">
        <v>3.2096321221447308</v>
      </c>
    </row>
    <row r="6898" spans="5:24">
      <c r="E6898">
        <v>68.95</v>
      </c>
      <c r="F6898">
        <f t="shared" si="324"/>
        <v>5.7472167925228437</v>
      </c>
      <c r="T6898">
        <f t="shared" ca="1" si="322"/>
        <v>46.39</v>
      </c>
      <c r="U6898">
        <f t="shared" ca="1" si="323"/>
        <v>5.4546934358659884</v>
      </c>
      <c r="W6898">
        <v>53.88</v>
      </c>
      <c r="X6898">
        <v>5.5974110120099967</v>
      </c>
    </row>
    <row r="6899" spans="5:24">
      <c r="E6899">
        <v>68.959999999999994</v>
      </c>
      <c r="F6899">
        <f t="shared" si="324"/>
        <v>5.7473584290157094</v>
      </c>
      <c r="T6899">
        <f t="shared" ca="1" si="322"/>
        <v>55.59</v>
      </c>
      <c r="U6899">
        <f t="shared" ca="1" si="323"/>
        <v>5.5702911069068772</v>
      </c>
      <c r="W6899">
        <v>96.93</v>
      </c>
      <c r="X6899">
        <v>7.370603926275388</v>
      </c>
    </row>
    <row r="6900" spans="5:24">
      <c r="E6900">
        <v>68.97</v>
      </c>
      <c r="F6900">
        <f t="shared" si="324"/>
        <v>5.7475000853602856</v>
      </c>
      <c r="T6900">
        <f t="shared" ca="1" si="322"/>
        <v>96.8</v>
      </c>
      <c r="U6900">
        <f t="shared" ca="1" si="323"/>
        <v>6.4260899293845242</v>
      </c>
      <c r="W6900">
        <v>78.97</v>
      </c>
      <c r="X6900">
        <v>6.3053807443282803</v>
      </c>
    </row>
    <row r="6901" spans="5:24">
      <c r="E6901">
        <v>68.98</v>
      </c>
      <c r="F6901">
        <f t="shared" si="324"/>
        <v>5.7476417615735098</v>
      </c>
      <c r="T6901">
        <f t="shared" ca="1" si="322"/>
        <v>46.46</v>
      </c>
      <c r="U6901">
        <f t="shared" ca="1" si="323"/>
        <v>5.4555742950318544</v>
      </c>
      <c r="W6901">
        <v>22.49</v>
      </c>
      <c r="X6901">
        <v>4.7442515010668274</v>
      </c>
    </row>
    <row r="6902" spans="5:24">
      <c r="E6902">
        <v>68.989999999999995</v>
      </c>
      <c r="F6902">
        <f t="shared" si="324"/>
        <v>5.7477834576723348</v>
      </c>
      <c r="T6902">
        <f t="shared" ca="1" si="322"/>
        <v>86.21</v>
      </c>
      <c r="U6902">
        <f t="shared" ca="1" si="323"/>
        <v>6.0449014230397919</v>
      </c>
      <c r="W6902">
        <v>58.19</v>
      </c>
      <c r="X6902">
        <v>5.7067565384066734</v>
      </c>
    </row>
    <row r="6903" spans="5:24">
      <c r="E6903">
        <v>69</v>
      </c>
      <c r="F6903">
        <f t="shared" si="324"/>
        <v>5.7479251736737265</v>
      </c>
      <c r="T6903">
        <f t="shared" ca="1" si="322"/>
        <v>66.87</v>
      </c>
      <c r="U6903">
        <f t="shared" ca="1" si="323"/>
        <v>5.7181631519150242</v>
      </c>
      <c r="W6903">
        <v>42.87</v>
      </c>
      <c r="X6903">
        <v>5.3203151655322261</v>
      </c>
    </row>
    <row r="6904" spans="5:24">
      <c r="E6904">
        <v>69.010000000000005</v>
      </c>
      <c r="F6904">
        <f t="shared" si="324"/>
        <v>5.748066909594665</v>
      </c>
      <c r="T6904">
        <f t="shared" ca="1" si="322"/>
        <v>7.22</v>
      </c>
      <c r="U6904">
        <f t="shared" ca="1" si="323"/>
        <v>4.7701999286037253</v>
      </c>
      <c r="W6904">
        <v>77.11</v>
      </c>
      <c r="X6904">
        <v>6.2424743285400215</v>
      </c>
    </row>
    <row r="6905" spans="5:24">
      <c r="E6905">
        <v>69.02</v>
      </c>
      <c r="F6905">
        <f t="shared" si="324"/>
        <v>5.7482086654521432</v>
      </c>
      <c r="T6905">
        <f t="shared" ca="1" si="322"/>
        <v>93.52</v>
      </c>
      <c r="U6905">
        <f t="shared" ca="1" si="323"/>
        <v>6.2578405676893354</v>
      </c>
      <c r="W6905">
        <v>17.43</v>
      </c>
      <c r="X6905">
        <v>4.5626917102018076</v>
      </c>
    </row>
    <row r="6906" spans="5:24">
      <c r="E6906">
        <v>69.03</v>
      </c>
      <c r="F6906">
        <f t="shared" si="324"/>
        <v>5.7483504412631676</v>
      </c>
      <c r="T6906">
        <f t="shared" ca="1" si="322"/>
        <v>12.57</v>
      </c>
      <c r="U6906">
        <f t="shared" ca="1" si="323"/>
        <v>4.9265222342995081</v>
      </c>
      <c r="W6906">
        <v>46.82</v>
      </c>
      <c r="X6906">
        <v>5.4202046214651345</v>
      </c>
    </row>
    <row r="6907" spans="5:24">
      <c r="E6907">
        <v>69.040000000000006</v>
      </c>
      <c r="F6907">
        <f t="shared" si="324"/>
        <v>5.7484922370447586</v>
      </c>
      <c r="T6907">
        <f t="shared" ca="1" si="322"/>
        <v>45.1</v>
      </c>
      <c r="U6907">
        <f t="shared" ca="1" si="323"/>
        <v>5.4384323761325817</v>
      </c>
      <c r="W6907">
        <v>87.77</v>
      </c>
      <c r="X6907">
        <v>6.6635658440503898</v>
      </c>
    </row>
    <row r="6908" spans="5:24">
      <c r="E6908">
        <v>69.05</v>
      </c>
      <c r="F6908">
        <f t="shared" si="324"/>
        <v>5.7486340528139506</v>
      </c>
      <c r="T6908">
        <f t="shared" ca="1" si="322"/>
        <v>60.9</v>
      </c>
      <c r="U6908">
        <f t="shared" ca="1" si="323"/>
        <v>5.638356818368373</v>
      </c>
      <c r="W6908">
        <v>0.3</v>
      </c>
      <c r="X6908">
        <v>2.752218614555022</v>
      </c>
    </row>
    <row r="6909" spans="5:24">
      <c r="E6909">
        <v>69.06</v>
      </c>
      <c r="F6909">
        <f t="shared" si="324"/>
        <v>5.7487758885877902</v>
      </c>
      <c r="T6909">
        <f t="shared" ca="1" si="322"/>
        <v>49.99</v>
      </c>
      <c r="U6909">
        <f t="shared" ca="1" si="323"/>
        <v>5.4998746685849556</v>
      </c>
      <c r="W6909">
        <v>35.82</v>
      </c>
      <c r="X6909">
        <v>5.1367257140386275</v>
      </c>
    </row>
    <row r="6910" spans="5:24">
      <c r="E6910">
        <v>69.069999999999993</v>
      </c>
      <c r="F6910">
        <f t="shared" si="324"/>
        <v>5.7489177443833395</v>
      </c>
      <c r="T6910">
        <f t="shared" ca="1" si="322"/>
        <v>89</v>
      </c>
      <c r="U6910">
        <f t="shared" ca="1" si="323"/>
        <v>6.113264060018305</v>
      </c>
      <c r="W6910">
        <v>94.87</v>
      </c>
      <c r="X6910">
        <v>7.1323774335921382</v>
      </c>
    </row>
    <row r="6911" spans="5:24">
      <c r="E6911">
        <v>69.08</v>
      </c>
      <c r="F6911">
        <f t="shared" si="324"/>
        <v>5.7490596202176727</v>
      </c>
      <c r="T6911">
        <f t="shared" ca="1" si="322"/>
        <v>51.62</v>
      </c>
      <c r="U6911">
        <f t="shared" ca="1" si="323"/>
        <v>5.5203092722395253</v>
      </c>
      <c r="W6911">
        <v>91.93</v>
      </c>
      <c r="X6911">
        <v>6.9003785160505471</v>
      </c>
    </row>
    <row r="6912" spans="5:24">
      <c r="E6912">
        <v>69.09</v>
      </c>
      <c r="F6912">
        <f t="shared" si="324"/>
        <v>5.7492015161078793</v>
      </c>
      <c r="T6912">
        <f t="shared" ca="1" si="322"/>
        <v>37</v>
      </c>
      <c r="U6912">
        <f t="shared" ca="1" si="323"/>
        <v>5.3340733267815921</v>
      </c>
      <c r="W6912">
        <v>59.57</v>
      </c>
      <c r="X6912">
        <v>5.7422325173317006</v>
      </c>
    </row>
    <row r="6913" spans="5:24">
      <c r="E6913">
        <v>69.099999999999994</v>
      </c>
      <c r="F6913">
        <f t="shared" si="324"/>
        <v>5.7493434320710612</v>
      </c>
      <c r="T6913">
        <f t="shared" ca="1" si="322"/>
        <v>64.150000000000006</v>
      </c>
      <c r="U6913">
        <f t="shared" ca="1" si="323"/>
        <v>5.6812355608186218</v>
      </c>
      <c r="W6913">
        <v>46.9</v>
      </c>
      <c r="X6913">
        <v>5.422216158353085</v>
      </c>
    </row>
    <row r="6914" spans="5:24">
      <c r="E6914">
        <v>69.11</v>
      </c>
      <c r="F6914">
        <f t="shared" si="324"/>
        <v>5.7494853681243336</v>
      </c>
      <c r="T6914">
        <f t="shared" ca="1" si="322"/>
        <v>94.48</v>
      </c>
      <c r="U6914">
        <f t="shared" ca="1" si="323"/>
        <v>6.2981989157354006</v>
      </c>
      <c r="W6914">
        <v>90.06</v>
      </c>
      <c r="X6914">
        <v>6.784977919787492</v>
      </c>
    </row>
    <row r="6915" spans="5:24">
      <c r="E6915">
        <v>69.12</v>
      </c>
      <c r="F6915">
        <f t="shared" si="324"/>
        <v>5.7496273242848277</v>
      </c>
      <c r="T6915">
        <f t="shared" ca="1" si="322"/>
        <v>84.54</v>
      </c>
      <c r="U6915">
        <f t="shared" ca="1" si="323"/>
        <v>6.0084510544683747</v>
      </c>
      <c r="W6915">
        <v>10.91</v>
      </c>
      <c r="X6915">
        <v>4.2686714285059981</v>
      </c>
    </row>
    <row r="6916" spans="5:24">
      <c r="E6916">
        <v>69.13</v>
      </c>
      <c r="F6916">
        <f t="shared" si="324"/>
        <v>5.7497693005696853</v>
      </c>
      <c r="T6916">
        <f t="shared" ca="1" si="322"/>
        <v>8.61</v>
      </c>
      <c r="U6916">
        <f t="shared" ca="1" si="323"/>
        <v>4.8174155966481589</v>
      </c>
      <c r="W6916">
        <v>22.02</v>
      </c>
      <c r="X6916">
        <v>4.7284820718882656</v>
      </c>
    </row>
    <row r="6917" spans="5:24">
      <c r="E6917">
        <v>69.14</v>
      </c>
      <c r="F6917">
        <f t="shared" si="324"/>
        <v>5.7499112969960651</v>
      </c>
      <c r="T6917">
        <f t="shared" ref="T6917:T6980" ca="1" si="325">RANDBETWEEN(1,10000)/100</f>
        <v>67.430000000000007</v>
      </c>
      <c r="U6917">
        <f t="shared" ref="U6917:U6980" ca="1" si="326">NORMINV(T6917/100,$C$3,$C$4)</f>
        <v>5.725909070322575</v>
      </c>
      <c r="W6917">
        <v>38.47</v>
      </c>
      <c r="X6917">
        <v>5.2068401872335084</v>
      </c>
    </row>
    <row r="6918" spans="5:24">
      <c r="E6918">
        <v>69.150000000000006</v>
      </c>
      <c r="F6918">
        <f t="shared" si="324"/>
        <v>5.7500533135811382</v>
      </c>
      <c r="T6918">
        <f t="shared" ca="1" si="325"/>
        <v>69.930000000000007</v>
      </c>
      <c r="U6918">
        <f t="shared" ca="1" si="326"/>
        <v>5.7611941504045356</v>
      </c>
      <c r="W6918">
        <v>15.14</v>
      </c>
      <c r="X6918">
        <v>4.4695525316050535</v>
      </c>
    </row>
    <row r="6919" spans="5:24">
      <c r="E6919">
        <v>69.16</v>
      </c>
      <c r="F6919">
        <f t="shared" si="324"/>
        <v>5.7501953503420893</v>
      </c>
      <c r="T6919">
        <f t="shared" ca="1" si="325"/>
        <v>3.72</v>
      </c>
      <c r="U6919">
        <f t="shared" ca="1" si="326"/>
        <v>4.607927171599365</v>
      </c>
      <c r="W6919">
        <v>4.99</v>
      </c>
      <c r="X6919">
        <v>3.8541760019674425</v>
      </c>
    </row>
    <row r="6920" spans="5:24">
      <c r="E6920">
        <v>69.17</v>
      </c>
      <c r="F6920">
        <f t="shared" si="324"/>
        <v>5.750337407296116</v>
      </c>
      <c r="T6920">
        <f t="shared" ca="1" si="325"/>
        <v>77.510000000000005</v>
      </c>
      <c r="U6920">
        <f t="shared" ca="1" si="326"/>
        <v>5.8778742494665863</v>
      </c>
      <c r="W6920">
        <v>1.51</v>
      </c>
      <c r="X6920">
        <v>3.3325426711344175</v>
      </c>
    </row>
    <row r="6921" spans="5:24">
      <c r="E6921">
        <v>69.180000000000007</v>
      </c>
      <c r="F6921">
        <f t="shared" si="324"/>
        <v>5.750479484460433</v>
      </c>
      <c r="T6921">
        <f t="shared" ca="1" si="325"/>
        <v>95.24</v>
      </c>
      <c r="U6921">
        <f t="shared" ca="1" si="326"/>
        <v>6.3342916267454186</v>
      </c>
      <c r="W6921">
        <v>28.42</v>
      </c>
      <c r="X6921">
        <v>4.9295905181391149</v>
      </c>
    </row>
    <row r="6922" spans="5:24">
      <c r="E6922">
        <v>69.19</v>
      </c>
      <c r="F6922">
        <f t="shared" si="324"/>
        <v>5.7506215818522648</v>
      </c>
      <c r="T6922">
        <f t="shared" ca="1" si="325"/>
        <v>33.479999999999997</v>
      </c>
      <c r="U6922">
        <f t="shared" ca="1" si="326"/>
        <v>5.2866514753387408</v>
      </c>
      <c r="W6922">
        <v>99.87</v>
      </c>
      <c r="X6922">
        <v>8.5114537584997159</v>
      </c>
    </row>
    <row r="6923" spans="5:24">
      <c r="E6923">
        <v>69.2</v>
      </c>
      <c r="F6923">
        <f t="shared" si="324"/>
        <v>5.7507636994888536</v>
      </c>
      <c r="T6923">
        <f t="shared" ca="1" si="325"/>
        <v>84.02</v>
      </c>
      <c r="U6923">
        <f t="shared" ca="1" si="326"/>
        <v>5.9976401050982631</v>
      </c>
      <c r="W6923">
        <v>88.13</v>
      </c>
      <c r="X6923">
        <v>6.6815104615536338</v>
      </c>
    </row>
    <row r="6924" spans="5:24">
      <c r="E6924">
        <v>69.209999999999994</v>
      </c>
      <c r="F6924">
        <f t="shared" si="324"/>
        <v>5.7509058373874531</v>
      </c>
      <c r="T6924">
        <f t="shared" ca="1" si="325"/>
        <v>16.55</v>
      </c>
      <c r="U6924">
        <f t="shared" ca="1" si="326"/>
        <v>5.0139491937186076</v>
      </c>
      <c r="W6924">
        <v>1.22</v>
      </c>
      <c r="X6924">
        <v>3.2492282867387203</v>
      </c>
    </row>
    <row r="6925" spans="5:24">
      <c r="E6925">
        <v>69.22</v>
      </c>
      <c r="F6925">
        <f t="shared" ref="F6925:F6988" si="327">NORMINV(E6925/100,$C$3,$C$4)</f>
        <v>5.7510479955653313</v>
      </c>
      <c r="T6925">
        <f t="shared" ca="1" si="325"/>
        <v>10.71</v>
      </c>
      <c r="U6925">
        <f t="shared" ca="1" si="326"/>
        <v>4.878950449195548</v>
      </c>
      <c r="W6925">
        <v>29.96</v>
      </c>
      <c r="X6925">
        <v>4.9744486984084588</v>
      </c>
    </row>
    <row r="6926" spans="5:24">
      <c r="E6926">
        <v>69.23</v>
      </c>
      <c r="F6926">
        <f t="shared" si="327"/>
        <v>5.7511901740397695</v>
      </c>
      <c r="T6926">
        <f t="shared" ca="1" si="325"/>
        <v>26.79</v>
      </c>
      <c r="U6926">
        <f t="shared" ca="1" si="326"/>
        <v>5.1904116807044822</v>
      </c>
      <c r="W6926">
        <v>50.61</v>
      </c>
      <c r="X6926">
        <v>5.5152910283343779</v>
      </c>
    </row>
    <row r="6927" spans="5:24">
      <c r="E6927">
        <v>69.239999999999995</v>
      </c>
      <c r="F6927">
        <f t="shared" si="327"/>
        <v>5.7513323728280659</v>
      </c>
      <c r="T6927">
        <f t="shared" ca="1" si="325"/>
        <v>30.17</v>
      </c>
      <c r="U6927">
        <f t="shared" ca="1" si="326"/>
        <v>5.2402413127205758</v>
      </c>
      <c r="W6927">
        <v>67.209999999999994</v>
      </c>
      <c r="X6927">
        <v>5.9457193297308226</v>
      </c>
    </row>
    <row r="6928" spans="5:24">
      <c r="E6928">
        <v>69.25</v>
      </c>
      <c r="F6928">
        <f t="shared" si="327"/>
        <v>5.7514745919475292</v>
      </c>
      <c r="T6928">
        <f t="shared" ca="1" si="325"/>
        <v>66.94</v>
      </c>
      <c r="U6928">
        <f t="shared" ca="1" si="326"/>
        <v>5.7191284952307253</v>
      </c>
      <c r="W6928">
        <v>46.13</v>
      </c>
      <c r="X6928">
        <v>5.4028408398143117</v>
      </c>
    </row>
    <row r="6929" spans="5:24">
      <c r="E6929">
        <v>69.260000000000005</v>
      </c>
      <c r="F6929">
        <f t="shared" si="327"/>
        <v>5.7516168314154834</v>
      </c>
      <c r="T6929">
        <f t="shared" ca="1" si="325"/>
        <v>88.54</v>
      </c>
      <c r="U6929">
        <f t="shared" ca="1" si="326"/>
        <v>6.1012110900226748</v>
      </c>
      <c r="W6929">
        <v>64.72</v>
      </c>
      <c r="X6929">
        <v>5.8777719673986049</v>
      </c>
    </row>
    <row r="6930" spans="5:24">
      <c r="E6930">
        <v>69.27</v>
      </c>
      <c r="F6930">
        <f t="shared" si="327"/>
        <v>5.7517590912492675</v>
      </c>
      <c r="T6930">
        <f t="shared" ca="1" si="325"/>
        <v>49.39</v>
      </c>
      <c r="U6930">
        <f t="shared" ca="1" si="326"/>
        <v>5.4923544858328111</v>
      </c>
      <c r="W6930">
        <v>81.209999999999994</v>
      </c>
      <c r="X6930">
        <v>6.3856614267469034</v>
      </c>
    </row>
    <row r="6931" spans="5:24">
      <c r="E6931">
        <v>69.28</v>
      </c>
      <c r="F6931">
        <f t="shared" si="327"/>
        <v>5.7519013714662339</v>
      </c>
      <c r="T6931">
        <f t="shared" ca="1" si="325"/>
        <v>4.8</v>
      </c>
      <c r="U6931">
        <f t="shared" ca="1" si="326"/>
        <v>4.6677185693986383</v>
      </c>
      <c r="W6931">
        <v>76.349999999999994</v>
      </c>
      <c r="X6931">
        <v>6.2176064167877048</v>
      </c>
    </row>
    <row r="6932" spans="5:24">
      <c r="E6932">
        <v>69.290000000000006</v>
      </c>
      <c r="F6932">
        <f t="shared" si="327"/>
        <v>5.7520436720837482</v>
      </c>
      <c r="T6932">
        <f t="shared" ca="1" si="325"/>
        <v>26.61</v>
      </c>
      <c r="U6932">
        <f t="shared" ca="1" si="326"/>
        <v>5.1876743938008367</v>
      </c>
      <c r="W6932">
        <v>37.24</v>
      </c>
      <c r="X6932">
        <v>5.1744964549161692</v>
      </c>
    </row>
    <row r="6933" spans="5:24">
      <c r="E6933">
        <v>69.3</v>
      </c>
      <c r="F6933">
        <f t="shared" si="327"/>
        <v>5.7521859931191903</v>
      </c>
      <c r="T6933">
        <f t="shared" ca="1" si="325"/>
        <v>40.64</v>
      </c>
      <c r="U6933">
        <f t="shared" ca="1" si="326"/>
        <v>5.3815922975030821</v>
      </c>
      <c r="W6933">
        <v>23.98</v>
      </c>
      <c r="X6933">
        <v>4.7930539417676936</v>
      </c>
    </row>
    <row r="6934" spans="5:24">
      <c r="E6934">
        <v>69.31</v>
      </c>
      <c r="F6934">
        <f t="shared" si="327"/>
        <v>5.7523283345899561</v>
      </c>
      <c r="T6934">
        <f t="shared" ca="1" si="325"/>
        <v>46.42</v>
      </c>
      <c r="U6934">
        <f t="shared" ca="1" si="326"/>
        <v>5.4550709639960484</v>
      </c>
      <c r="W6934">
        <v>28.53</v>
      </c>
      <c r="X6934">
        <v>4.9328319311352313</v>
      </c>
    </row>
    <row r="6935" spans="5:24">
      <c r="E6935">
        <v>69.319999999999993</v>
      </c>
      <c r="F6935">
        <f t="shared" si="327"/>
        <v>5.7524706965134538</v>
      </c>
      <c r="T6935">
        <f t="shared" ca="1" si="325"/>
        <v>58.94</v>
      </c>
      <c r="U6935">
        <f t="shared" ca="1" si="326"/>
        <v>5.6130009130817937</v>
      </c>
      <c r="W6935">
        <v>70.7</v>
      </c>
      <c r="X6935">
        <v>6.0446416547999995</v>
      </c>
    </row>
    <row r="6936" spans="5:24">
      <c r="E6936">
        <v>69.33</v>
      </c>
      <c r="F6936">
        <f t="shared" si="327"/>
        <v>5.752613078907105</v>
      </c>
      <c r="T6936">
        <f t="shared" ca="1" si="325"/>
        <v>61.67</v>
      </c>
      <c r="U6936">
        <f t="shared" ca="1" si="326"/>
        <v>5.6484125772319773</v>
      </c>
      <c r="W6936">
        <v>73.8</v>
      </c>
      <c r="X6936">
        <v>6.137191674504475</v>
      </c>
    </row>
    <row r="6937" spans="5:24">
      <c r="E6937">
        <v>69.34</v>
      </c>
      <c r="F6937">
        <f t="shared" si="327"/>
        <v>5.7527554817883475</v>
      </c>
      <c r="T6937">
        <f t="shared" ca="1" si="325"/>
        <v>58.44</v>
      </c>
      <c r="U6937">
        <f t="shared" ca="1" si="326"/>
        <v>5.6065813889257896</v>
      </c>
      <c r="W6937">
        <v>4.6399999999999997</v>
      </c>
      <c r="X6937">
        <v>3.8191908973291957</v>
      </c>
    </row>
    <row r="6938" spans="5:24">
      <c r="E6938">
        <v>69.349999999999994</v>
      </c>
      <c r="F6938">
        <f t="shared" si="327"/>
        <v>5.752897905174633</v>
      </c>
      <c r="T6938">
        <f t="shared" ca="1" si="325"/>
        <v>66.61</v>
      </c>
      <c r="U6938">
        <f t="shared" ca="1" si="326"/>
        <v>5.7145846656891042</v>
      </c>
      <c r="W6938">
        <v>21.02</v>
      </c>
      <c r="X6938">
        <v>4.6942725183707807</v>
      </c>
    </row>
    <row r="6939" spans="5:24">
      <c r="E6939">
        <v>69.36</v>
      </c>
      <c r="F6939">
        <f t="shared" si="327"/>
        <v>5.7530403490834248</v>
      </c>
      <c r="T6939">
        <f t="shared" ca="1" si="325"/>
        <v>77.3</v>
      </c>
      <c r="U6939">
        <f t="shared" ca="1" si="326"/>
        <v>5.8743815533074546</v>
      </c>
      <c r="W6939">
        <v>5.32</v>
      </c>
      <c r="X6939">
        <v>3.885412249967676</v>
      </c>
    </row>
    <row r="6940" spans="5:24">
      <c r="E6940">
        <v>69.37</v>
      </c>
      <c r="F6940">
        <f t="shared" si="327"/>
        <v>5.753182813532205</v>
      </c>
      <c r="T6940">
        <f t="shared" ca="1" si="325"/>
        <v>71.13</v>
      </c>
      <c r="U6940">
        <f t="shared" ca="1" si="326"/>
        <v>5.7785932590834008</v>
      </c>
      <c r="W6940">
        <v>96.1</v>
      </c>
      <c r="X6940">
        <v>7.2624102978623881</v>
      </c>
    </row>
    <row r="6941" spans="5:24">
      <c r="E6941">
        <v>69.38</v>
      </c>
      <c r="F6941">
        <f t="shared" si="327"/>
        <v>5.7533252985384644</v>
      </c>
      <c r="T6941">
        <f t="shared" ca="1" si="325"/>
        <v>44.23</v>
      </c>
      <c r="U6941">
        <f t="shared" ca="1" si="326"/>
        <v>5.4274297864476102</v>
      </c>
      <c r="W6941">
        <v>82.63</v>
      </c>
      <c r="X6941">
        <v>6.4396443874232085</v>
      </c>
    </row>
    <row r="6942" spans="5:24">
      <c r="E6942">
        <v>69.39</v>
      </c>
      <c r="F6942">
        <f t="shared" si="327"/>
        <v>5.7534678041197136</v>
      </c>
      <c r="T6942">
        <f t="shared" ca="1" si="325"/>
        <v>8.35</v>
      </c>
      <c r="U6942">
        <f t="shared" ca="1" si="326"/>
        <v>4.8090460793640952</v>
      </c>
      <c r="W6942">
        <v>57</v>
      </c>
      <c r="X6942">
        <v>5.676374164780861</v>
      </c>
    </row>
    <row r="6943" spans="5:24">
      <c r="E6943">
        <v>69.400000000000006</v>
      </c>
      <c r="F6943">
        <f t="shared" si="327"/>
        <v>5.7536103302934727</v>
      </c>
      <c r="T6943">
        <f t="shared" ca="1" si="325"/>
        <v>24.75</v>
      </c>
      <c r="U6943">
        <f t="shared" ca="1" si="326"/>
        <v>5.1588110291057827</v>
      </c>
      <c r="W6943">
        <v>51.85</v>
      </c>
      <c r="X6943">
        <v>5.5463892557053898</v>
      </c>
    </row>
    <row r="6944" spans="5:24">
      <c r="E6944">
        <v>69.41</v>
      </c>
      <c r="F6944">
        <f t="shared" si="327"/>
        <v>5.7537528770772797</v>
      </c>
      <c r="T6944">
        <f t="shared" ca="1" si="325"/>
        <v>3.77</v>
      </c>
      <c r="U6944">
        <f t="shared" ca="1" si="326"/>
        <v>4.6109882641415254</v>
      </c>
      <c r="W6944">
        <v>29.55</v>
      </c>
      <c r="X6944">
        <v>4.9626125349099048</v>
      </c>
    </row>
    <row r="6945" spans="5:24">
      <c r="E6945">
        <v>69.42</v>
      </c>
      <c r="F6945">
        <f t="shared" si="327"/>
        <v>5.753895444488685</v>
      </c>
      <c r="T6945">
        <f t="shared" ca="1" si="325"/>
        <v>66.209999999999994</v>
      </c>
      <c r="U6945">
        <f t="shared" ca="1" si="326"/>
        <v>5.7091006126460364</v>
      </c>
      <c r="W6945">
        <v>17.579999999999998</v>
      </c>
      <c r="X6945">
        <v>4.5685097002022683</v>
      </c>
    </row>
    <row r="6946" spans="5:24">
      <c r="E6946">
        <v>69.430000000000007</v>
      </c>
      <c r="F6946">
        <f t="shared" si="327"/>
        <v>5.7540380325452531</v>
      </c>
      <c r="T6946">
        <f t="shared" ca="1" si="325"/>
        <v>65.88</v>
      </c>
      <c r="U6946">
        <f t="shared" ca="1" si="326"/>
        <v>5.7045951583852821</v>
      </c>
      <c r="W6946">
        <v>3.95</v>
      </c>
      <c r="X6946">
        <v>3.7434819959880858</v>
      </c>
    </row>
    <row r="6947" spans="5:24">
      <c r="E6947">
        <v>69.44</v>
      </c>
      <c r="F6947">
        <f t="shared" si="327"/>
        <v>5.7541806412645649</v>
      </c>
      <c r="T6947">
        <f t="shared" ca="1" si="325"/>
        <v>49.78</v>
      </c>
      <c r="U6947">
        <f t="shared" ca="1" si="326"/>
        <v>5.497242694922603</v>
      </c>
      <c r="W6947">
        <v>59.4</v>
      </c>
      <c r="X6947">
        <v>5.7378466954177494</v>
      </c>
    </row>
    <row r="6948" spans="5:24">
      <c r="E6948">
        <v>69.45</v>
      </c>
      <c r="F6948">
        <f t="shared" si="327"/>
        <v>5.7543232706642122</v>
      </c>
      <c r="T6948">
        <f t="shared" ca="1" si="325"/>
        <v>99.01</v>
      </c>
      <c r="U6948">
        <f t="shared" ca="1" si="326"/>
        <v>6.6650581987386435</v>
      </c>
      <c r="W6948">
        <v>31.97</v>
      </c>
      <c r="X6948">
        <v>5.0314621356838121</v>
      </c>
    </row>
    <row r="6949" spans="5:24">
      <c r="E6949">
        <v>69.459999999999994</v>
      </c>
      <c r="F6949">
        <f t="shared" si="327"/>
        <v>5.7544659207618052</v>
      </c>
      <c r="T6949">
        <f t="shared" ca="1" si="325"/>
        <v>13.59</v>
      </c>
      <c r="U6949">
        <f t="shared" ca="1" si="326"/>
        <v>4.9505366047812087</v>
      </c>
      <c r="W6949">
        <v>60.79</v>
      </c>
      <c r="X6949">
        <v>5.7738498664171667</v>
      </c>
    </row>
    <row r="6950" spans="5:24">
      <c r="E6950">
        <v>69.47</v>
      </c>
      <c r="F6950">
        <f t="shared" si="327"/>
        <v>5.7546085915749661</v>
      </c>
      <c r="T6950">
        <f t="shared" ca="1" si="325"/>
        <v>87.33</v>
      </c>
      <c r="U6950">
        <f t="shared" ca="1" si="326"/>
        <v>6.0710649845043818</v>
      </c>
      <c r="W6950">
        <v>71.2</v>
      </c>
      <c r="X6950">
        <v>6.0592369776119073</v>
      </c>
    </row>
    <row r="6951" spans="5:24">
      <c r="E6951">
        <v>69.48</v>
      </c>
      <c r="F6951">
        <f t="shared" si="327"/>
        <v>5.7547512831213314</v>
      </c>
      <c r="T6951">
        <f t="shared" ca="1" si="325"/>
        <v>70.87</v>
      </c>
      <c r="U6951">
        <f t="shared" ca="1" si="326"/>
        <v>5.7747954513127731</v>
      </c>
      <c r="W6951">
        <v>69.88</v>
      </c>
      <c r="X6951">
        <v>6.0209523009584602</v>
      </c>
    </row>
    <row r="6952" spans="5:24">
      <c r="E6952">
        <v>69.489999999999995</v>
      </c>
      <c r="F6952">
        <f t="shared" si="327"/>
        <v>5.754893995418553</v>
      </c>
      <c r="T6952">
        <f t="shared" ca="1" si="325"/>
        <v>60</v>
      </c>
      <c r="U6952">
        <f t="shared" ca="1" si="326"/>
        <v>5.6266735515679001</v>
      </c>
      <c r="W6952">
        <v>46.2</v>
      </c>
      <c r="X6952">
        <v>5.4046036309431083</v>
      </c>
    </row>
    <row r="6953" spans="5:24">
      <c r="E6953">
        <v>69.5</v>
      </c>
      <c r="F6953">
        <f t="shared" si="327"/>
        <v>5.7550367284842974</v>
      </c>
      <c r="T6953">
        <f t="shared" ca="1" si="325"/>
        <v>80.010000000000005</v>
      </c>
      <c r="U6953">
        <f t="shared" ca="1" si="326"/>
        <v>5.92098923935768</v>
      </c>
      <c r="W6953">
        <v>90.38</v>
      </c>
      <c r="X6953">
        <v>6.8035120652453092</v>
      </c>
    </row>
    <row r="6954" spans="5:24">
      <c r="E6954">
        <v>69.510000000000005</v>
      </c>
      <c r="F6954">
        <f t="shared" si="327"/>
        <v>5.7551794823362439</v>
      </c>
      <c r="T6954">
        <f t="shared" ca="1" si="325"/>
        <v>52.76</v>
      </c>
      <c r="U6954">
        <f t="shared" ca="1" si="326"/>
        <v>5.5346191105838338</v>
      </c>
      <c r="W6954">
        <v>56.73</v>
      </c>
      <c r="X6954">
        <v>5.6695042877828037</v>
      </c>
    </row>
    <row r="6955" spans="5:24">
      <c r="E6955">
        <v>69.52</v>
      </c>
      <c r="F6955">
        <f t="shared" si="327"/>
        <v>5.7553222569920885</v>
      </c>
      <c r="T6955">
        <f t="shared" ca="1" si="325"/>
        <v>6.18</v>
      </c>
      <c r="U6955">
        <f t="shared" ca="1" si="326"/>
        <v>4.7300813144345781</v>
      </c>
      <c r="W6955">
        <v>23.67</v>
      </c>
      <c r="X6955">
        <v>4.7830419799760193</v>
      </c>
    </row>
    <row r="6956" spans="5:24">
      <c r="E6956">
        <v>69.53</v>
      </c>
      <c r="F6956">
        <f t="shared" si="327"/>
        <v>5.7554650524695408</v>
      </c>
      <c r="T6956">
        <f t="shared" ca="1" si="325"/>
        <v>44.37</v>
      </c>
      <c r="U6956">
        <f t="shared" ca="1" si="326"/>
        <v>5.4292025528139867</v>
      </c>
      <c r="W6956">
        <v>8.1300000000000008</v>
      </c>
      <c r="X6956">
        <v>4.1036196859781189</v>
      </c>
    </row>
    <row r="6957" spans="5:24">
      <c r="E6957">
        <v>69.540000000000006</v>
      </c>
      <c r="F6957">
        <f t="shared" si="327"/>
        <v>5.7556078687863232</v>
      </c>
      <c r="T6957">
        <f t="shared" ca="1" si="325"/>
        <v>32.799999999999997</v>
      </c>
      <c r="U6957">
        <f t="shared" ca="1" si="326"/>
        <v>5.2772787468541402</v>
      </c>
      <c r="W6957">
        <v>87.59</v>
      </c>
      <c r="X6957">
        <v>6.6547324663858092</v>
      </c>
    </row>
    <row r="6958" spans="5:24">
      <c r="E6958">
        <v>69.55</v>
      </c>
      <c r="F6958">
        <f t="shared" si="327"/>
        <v>5.7557507059601765</v>
      </c>
      <c r="T6958">
        <f t="shared" ca="1" si="325"/>
        <v>19.829999999999998</v>
      </c>
      <c r="U6958">
        <f t="shared" ca="1" si="326"/>
        <v>5.0761454525366636</v>
      </c>
      <c r="W6958">
        <v>60.25</v>
      </c>
      <c r="X6958">
        <v>5.7598234001156765</v>
      </c>
    </row>
    <row r="6959" spans="5:24">
      <c r="E6959">
        <v>69.56</v>
      </c>
      <c r="F6959">
        <f t="shared" si="327"/>
        <v>5.7558935640088524</v>
      </c>
      <c r="T6959">
        <f t="shared" ca="1" si="325"/>
        <v>29.34</v>
      </c>
      <c r="U6959">
        <f t="shared" ca="1" si="326"/>
        <v>5.2282604666723689</v>
      </c>
      <c r="W6959">
        <v>35.04</v>
      </c>
      <c r="X6959">
        <v>5.1157592256899669</v>
      </c>
    </row>
    <row r="6960" spans="5:24">
      <c r="E6960">
        <v>69.569999999999993</v>
      </c>
      <c r="F6960">
        <f t="shared" si="327"/>
        <v>5.7560364429501192</v>
      </c>
      <c r="T6960">
        <f t="shared" ca="1" si="325"/>
        <v>28.32</v>
      </c>
      <c r="U6960">
        <f t="shared" ca="1" si="326"/>
        <v>5.2133192851087831</v>
      </c>
      <c r="W6960">
        <v>44.12</v>
      </c>
      <c r="X6960">
        <v>5.3520725188796643</v>
      </c>
    </row>
    <row r="6961" spans="5:24">
      <c r="E6961">
        <v>69.58</v>
      </c>
      <c r="F6961">
        <f t="shared" si="327"/>
        <v>5.7561793428017598</v>
      </c>
      <c r="T6961">
        <f t="shared" ca="1" si="325"/>
        <v>97.69</v>
      </c>
      <c r="U6961">
        <f t="shared" ca="1" si="326"/>
        <v>6.4967807331387615</v>
      </c>
      <c r="W6961">
        <v>46.27</v>
      </c>
      <c r="X6961">
        <v>5.4063661256837312</v>
      </c>
    </row>
    <row r="6962" spans="5:24">
      <c r="E6962">
        <v>69.59</v>
      </c>
      <c r="F6962">
        <f t="shared" si="327"/>
        <v>5.7563222635815716</v>
      </c>
      <c r="T6962">
        <f t="shared" ca="1" si="325"/>
        <v>8.6</v>
      </c>
      <c r="U6962">
        <f t="shared" ca="1" si="326"/>
        <v>4.8170972187138643</v>
      </c>
      <c r="W6962">
        <v>54.26</v>
      </c>
      <c r="X6962">
        <v>5.6069861088898358</v>
      </c>
    </row>
    <row r="6963" spans="5:24">
      <c r="E6963">
        <v>69.599999999999994</v>
      </c>
      <c r="F6963">
        <f t="shared" si="327"/>
        <v>5.7564652053073644</v>
      </c>
      <c r="T6963">
        <f t="shared" ca="1" si="325"/>
        <v>0.96</v>
      </c>
      <c r="U6963">
        <f t="shared" ca="1" si="326"/>
        <v>4.3291875449336299</v>
      </c>
      <c r="W6963">
        <v>92.65</v>
      </c>
      <c r="X6963">
        <v>6.9502098826901602</v>
      </c>
    </row>
    <row r="6964" spans="5:24">
      <c r="E6964">
        <v>69.61</v>
      </c>
      <c r="F6964">
        <f t="shared" si="327"/>
        <v>5.7566081679969656</v>
      </c>
      <c r="T6964">
        <f t="shared" ca="1" si="325"/>
        <v>89.13</v>
      </c>
      <c r="U6964">
        <f t="shared" ca="1" si="326"/>
        <v>6.1167356204809042</v>
      </c>
      <c r="W6964">
        <v>24.06</v>
      </c>
      <c r="X6964">
        <v>4.7956261714363997</v>
      </c>
    </row>
    <row r="6965" spans="5:24">
      <c r="E6965">
        <v>69.62</v>
      </c>
      <c r="F6965">
        <f t="shared" si="327"/>
        <v>5.756751151668217</v>
      </c>
      <c r="T6965">
        <f t="shared" ca="1" si="325"/>
        <v>84.58</v>
      </c>
      <c r="U6965">
        <f t="shared" ca="1" si="326"/>
        <v>6.0092925299673876</v>
      </c>
      <c r="W6965">
        <v>15.02</v>
      </c>
      <c r="X6965">
        <v>4.4644240141071299</v>
      </c>
    </row>
    <row r="6966" spans="5:24">
      <c r="E6966">
        <v>69.63</v>
      </c>
      <c r="F6966">
        <f t="shared" si="327"/>
        <v>5.7568941563389737</v>
      </c>
      <c r="T6966">
        <f t="shared" ca="1" si="325"/>
        <v>8.08</v>
      </c>
      <c r="U6966">
        <f t="shared" ca="1" si="326"/>
        <v>4.8001447028676285</v>
      </c>
      <c r="W6966">
        <v>32.18</v>
      </c>
      <c r="X6966">
        <v>5.0373287096515593</v>
      </c>
    </row>
    <row r="6967" spans="5:24">
      <c r="E6967">
        <v>69.64</v>
      </c>
      <c r="F6967">
        <f t="shared" si="327"/>
        <v>5.7570371820271067</v>
      </c>
      <c r="T6967">
        <f t="shared" ca="1" si="325"/>
        <v>50.29</v>
      </c>
      <c r="U6967">
        <f t="shared" ca="1" si="326"/>
        <v>5.503634643008577</v>
      </c>
      <c r="W6967">
        <v>68.989999999999995</v>
      </c>
      <c r="X6967">
        <v>5.9955669153446696</v>
      </c>
    </row>
    <row r="6968" spans="5:24">
      <c r="E6968">
        <v>69.650000000000006</v>
      </c>
      <c r="F6968">
        <f t="shared" si="327"/>
        <v>5.7571802287505003</v>
      </c>
      <c r="T6968">
        <f t="shared" ca="1" si="325"/>
        <v>35.07</v>
      </c>
      <c r="U6968">
        <f t="shared" ca="1" si="326"/>
        <v>5.3082843504232224</v>
      </c>
      <c r="W6968">
        <v>6.13</v>
      </c>
      <c r="X6968">
        <v>3.9560481595274997</v>
      </c>
    </row>
    <row r="6969" spans="5:24">
      <c r="E6969">
        <v>69.66</v>
      </c>
      <c r="F6969">
        <f t="shared" si="327"/>
        <v>5.7573232965270558</v>
      </c>
      <c r="T6969">
        <f t="shared" ca="1" si="325"/>
        <v>28.96</v>
      </c>
      <c r="U6969">
        <f t="shared" ca="1" si="326"/>
        <v>5.2227231752402572</v>
      </c>
      <c r="W6969">
        <v>82.91</v>
      </c>
      <c r="X6969">
        <v>6.4506147071141662</v>
      </c>
    </row>
    <row r="6970" spans="5:24">
      <c r="E6970">
        <v>69.67</v>
      </c>
      <c r="F6970">
        <f t="shared" si="327"/>
        <v>5.7574663853746877</v>
      </c>
      <c r="T6970">
        <f t="shared" ca="1" si="325"/>
        <v>0.12</v>
      </c>
      <c r="U6970">
        <f t="shared" ca="1" si="326"/>
        <v>3.9821638166864801</v>
      </c>
      <c r="W6970">
        <v>79.239999999999995</v>
      </c>
      <c r="X6970">
        <v>6.3147769451360487</v>
      </c>
    </row>
    <row r="6971" spans="5:24">
      <c r="E6971">
        <v>69.680000000000007</v>
      </c>
      <c r="F6971">
        <f t="shared" si="327"/>
        <v>5.7576094953113266</v>
      </c>
      <c r="T6971">
        <f t="shared" ca="1" si="325"/>
        <v>32.520000000000003</v>
      </c>
      <c r="U6971">
        <f t="shared" ca="1" si="326"/>
        <v>5.2733967136217839</v>
      </c>
      <c r="W6971">
        <v>20.37</v>
      </c>
      <c r="X6971">
        <v>4.6715222665814542</v>
      </c>
    </row>
    <row r="6972" spans="5:24">
      <c r="E6972">
        <v>69.69</v>
      </c>
      <c r="F6972">
        <f t="shared" si="327"/>
        <v>5.7577526263549146</v>
      </c>
      <c r="T6972">
        <f t="shared" ca="1" si="325"/>
        <v>32.18</v>
      </c>
      <c r="U6972">
        <f t="shared" ca="1" si="326"/>
        <v>5.2686643548257797</v>
      </c>
      <c r="W6972">
        <v>40.53</v>
      </c>
      <c r="X6972">
        <v>5.2603479367604846</v>
      </c>
    </row>
    <row r="6973" spans="5:24">
      <c r="E6973">
        <v>69.7</v>
      </c>
      <c r="F6973">
        <f t="shared" si="327"/>
        <v>5.7578957785234142</v>
      </c>
      <c r="T6973">
        <f t="shared" ca="1" si="325"/>
        <v>30.97</v>
      </c>
      <c r="U6973">
        <f t="shared" ca="1" si="326"/>
        <v>5.2516495587368324</v>
      </c>
      <c r="W6973">
        <v>81.180000000000007</v>
      </c>
      <c r="X6973">
        <v>6.384548858257479</v>
      </c>
    </row>
    <row r="6974" spans="5:24">
      <c r="E6974">
        <v>69.709999999999994</v>
      </c>
      <c r="F6974">
        <f t="shared" si="327"/>
        <v>5.7580389518347967</v>
      </c>
      <c r="T6974">
        <f t="shared" ca="1" si="325"/>
        <v>27.6</v>
      </c>
      <c r="U6974">
        <f t="shared" ca="1" si="326"/>
        <v>5.2026170765991608</v>
      </c>
      <c r="W6974">
        <v>76.23</v>
      </c>
      <c r="X6974">
        <v>6.2137205444224328</v>
      </c>
    </row>
    <row r="6975" spans="5:24">
      <c r="E6975">
        <v>69.72</v>
      </c>
      <c r="F6975">
        <f t="shared" si="327"/>
        <v>5.7581821463070542</v>
      </c>
      <c r="T6975">
        <f t="shared" ca="1" si="325"/>
        <v>42.93</v>
      </c>
      <c r="U6975">
        <f t="shared" ca="1" si="326"/>
        <v>5.4109217047282581</v>
      </c>
      <c r="W6975">
        <v>84.31</v>
      </c>
      <c r="X6975">
        <v>6.5072804955307761</v>
      </c>
    </row>
    <row r="6976" spans="5:24">
      <c r="E6976">
        <v>69.73</v>
      </c>
      <c r="F6976">
        <f t="shared" si="327"/>
        <v>5.758325361958188</v>
      </c>
      <c r="T6976">
        <f t="shared" ca="1" si="325"/>
        <v>3.08</v>
      </c>
      <c r="U6976">
        <f t="shared" ca="1" si="326"/>
        <v>4.5654179959216616</v>
      </c>
      <c r="W6976">
        <v>96.47</v>
      </c>
      <c r="X6976">
        <v>7.3080417689264729</v>
      </c>
    </row>
    <row r="6977" spans="5:24">
      <c r="E6977">
        <v>69.739999999999995</v>
      </c>
      <c r="F6977">
        <f t="shared" si="327"/>
        <v>5.7584685988062194</v>
      </c>
      <c r="T6977">
        <f t="shared" ca="1" si="325"/>
        <v>39.54</v>
      </c>
      <c r="U6977">
        <f t="shared" ca="1" si="326"/>
        <v>5.3673640436106771</v>
      </c>
      <c r="W6977">
        <v>95.44</v>
      </c>
      <c r="X6977">
        <v>7.189101398004369</v>
      </c>
    </row>
    <row r="6978" spans="5:24">
      <c r="E6978">
        <v>69.75</v>
      </c>
      <c r="F6978">
        <f t="shared" si="327"/>
        <v>5.758611856869182</v>
      </c>
      <c r="T6978">
        <f t="shared" ca="1" si="325"/>
        <v>61.23</v>
      </c>
      <c r="U6978">
        <f t="shared" ca="1" si="326"/>
        <v>5.6426593418377076</v>
      </c>
      <c r="W6978">
        <v>90.42</v>
      </c>
      <c r="X6978">
        <v>6.8058605041009983</v>
      </c>
    </row>
    <row r="6979" spans="5:24">
      <c r="E6979">
        <v>69.760000000000005</v>
      </c>
      <c r="F6979">
        <f t="shared" si="327"/>
        <v>5.7587551361651235</v>
      </c>
      <c r="T6979">
        <f t="shared" ca="1" si="325"/>
        <v>45.13</v>
      </c>
      <c r="U6979">
        <f t="shared" ca="1" si="326"/>
        <v>5.4388112140363063</v>
      </c>
      <c r="W6979">
        <v>60.83</v>
      </c>
      <c r="X6979">
        <v>5.7748909763708198</v>
      </c>
    </row>
    <row r="6980" spans="5:24">
      <c r="E6980">
        <v>69.77</v>
      </c>
      <c r="F6980">
        <f t="shared" si="327"/>
        <v>5.7588984367121094</v>
      </c>
      <c r="T6980">
        <f t="shared" ca="1" si="325"/>
        <v>27.77</v>
      </c>
      <c r="U6980">
        <f t="shared" ca="1" si="326"/>
        <v>5.2051561179677543</v>
      </c>
      <c r="W6980">
        <v>60.71</v>
      </c>
      <c r="X6980">
        <v>5.7717685354460917</v>
      </c>
    </row>
    <row r="6981" spans="5:24">
      <c r="E6981">
        <v>69.78</v>
      </c>
      <c r="F6981">
        <f t="shared" si="327"/>
        <v>5.7590417585282179</v>
      </c>
      <c r="T6981">
        <f t="shared" ref="T6981:T7044" ca="1" si="328">RANDBETWEEN(1,10000)/100</f>
        <v>39.979999999999997</v>
      </c>
      <c r="U6981">
        <f t="shared" ref="U6981:U7044" ca="1" si="329">NORMINV(T6981/100,$C$3,$C$4)</f>
        <v>5.3730675937786581</v>
      </c>
      <c r="W6981">
        <v>29.8</v>
      </c>
      <c r="X6981">
        <v>4.9698385549444808</v>
      </c>
    </row>
    <row r="6982" spans="5:24">
      <c r="E6982">
        <v>69.790000000000006</v>
      </c>
      <c r="F6982">
        <f t="shared" si="327"/>
        <v>5.7591851016315436</v>
      </c>
      <c r="T6982">
        <f t="shared" ca="1" si="328"/>
        <v>0.9</v>
      </c>
      <c r="U6982">
        <f t="shared" ca="1" si="329"/>
        <v>4.3171909365678527</v>
      </c>
      <c r="W6982">
        <v>61.34</v>
      </c>
      <c r="X6982">
        <v>5.7881917024046361</v>
      </c>
    </row>
    <row r="6983" spans="5:24">
      <c r="E6983">
        <v>69.8</v>
      </c>
      <c r="F6983">
        <f t="shared" si="327"/>
        <v>5.7593284660401958</v>
      </c>
      <c r="T6983">
        <f t="shared" ca="1" si="328"/>
        <v>88.95</v>
      </c>
      <c r="U6983">
        <f t="shared" ca="1" si="329"/>
        <v>6.1119366861447313</v>
      </c>
      <c r="W6983">
        <v>52.53</v>
      </c>
      <c r="X6983">
        <v>5.5634602642135675</v>
      </c>
    </row>
    <row r="6984" spans="5:24">
      <c r="E6984">
        <v>69.81</v>
      </c>
      <c r="F6984">
        <f t="shared" si="327"/>
        <v>5.7594718517722976</v>
      </c>
      <c r="T6984">
        <f t="shared" ca="1" si="328"/>
        <v>32.07</v>
      </c>
      <c r="U6984">
        <f t="shared" ca="1" si="329"/>
        <v>5.2671288705728365</v>
      </c>
      <c r="W6984">
        <v>98.14</v>
      </c>
      <c r="X6984">
        <v>7.5835622918647987</v>
      </c>
    </row>
    <row r="6985" spans="5:24">
      <c r="E6985">
        <v>69.819999999999993</v>
      </c>
      <c r="F6985">
        <f t="shared" si="327"/>
        <v>5.7596152588459892</v>
      </c>
      <c r="T6985">
        <f t="shared" ca="1" si="328"/>
        <v>92.51</v>
      </c>
      <c r="U6985">
        <f t="shared" ca="1" si="329"/>
        <v>6.2201191337639816</v>
      </c>
      <c r="W6985">
        <v>67.59</v>
      </c>
      <c r="X6985">
        <v>5.9562642059764306</v>
      </c>
    </row>
    <row r="6986" spans="5:24">
      <c r="E6986">
        <v>69.83</v>
      </c>
      <c r="F6986">
        <f t="shared" si="327"/>
        <v>5.7597586872794242</v>
      </c>
      <c r="T6986">
        <f t="shared" ca="1" si="328"/>
        <v>72.930000000000007</v>
      </c>
      <c r="U6986">
        <f t="shared" ca="1" si="329"/>
        <v>5.8053486453441918</v>
      </c>
      <c r="W6986">
        <v>96.37</v>
      </c>
      <c r="X6986">
        <v>7.2953371467390413</v>
      </c>
    </row>
    <row r="6987" spans="5:24">
      <c r="E6987">
        <v>69.84</v>
      </c>
      <c r="F6987">
        <f t="shared" si="327"/>
        <v>5.7599021370907737</v>
      </c>
      <c r="T6987">
        <f t="shared" ca="1" si="328"/>
        <v>68.38</v>
      </c>
      <c r="U6987">
        <f t="shared" ca="1" si="329"/>
        <v>5.7391757831181902</v>
      </c>
      <c r="W6987">
        <v>34.270000000000003</v>
      </c>
      <c r="X6987">
        <v>5.0948945492135547</v>
      </c>
    </row>
    <row r="6988" spans="5:24">
      <c r="E6988">
        <v>69.849999999999994</v>
      </c>
      <c r="F6988">
        <f t="shared" si="327"/>
        <v>5.7600456082982214</v>
      </c>
      <c r="T6988">
        <f t="shared" ca="1" si="328"/>
        <v>19.36</v>
      </c>
      <c r="U6988">
        <f t="shared" ca="1" si="329"/>
        <v>5.0676468402196431</v>
      </c>
      <c r="W6988">
        <v>96.24</v>
      </c>
      <c r="X6988">
        <v>7.2792425816483188</v>
      </c>
    </row>
    <row r="6989" spans="5:24">
      <c r="E6989">
        <v>69.86</v>
      </c>
      <c r="F6989">
        <f t="shared" ref="F6989:F7052" si="330">NORMINV(E6989/100,$C$3,$C$4)</f>
        <v>5.7601891009199679</v>
      </c>
      <c r="T6989">
        <f t="shared" ca="1" si="328"/>
        <v>56.46</v>
      </c>
      <c r="U6989">
        <f t="shared" ca="1" si="329"/>
        <v>5.5813212006827255</v>
      </c>
      <c r="W6989">
        <v>35.229999999999997</v>
      </c>
      <c r="X6989">
        <v>5.1208816764697263</v>
      </c>
    </row>
    <row r="6990" spans="5:24">
      <c r="E6990">
        <v>69.87</v>
      </c>
      <c r="F6990">
        <f t="shared" si="330"/>
        <v>5.7603326149742271</v>
      </c>
      <c r="T6990">
        <f t="shared" ca="1" si="328"/>
        <v>53.38</v>
      </c>
      <c r="U6990">
        <f t="shared" ca="1" si="329"/>
        <v>5.5424128258036323</v>
      </c>
      <c r="W6990">
        <v>1.82</v>
      </c>
      <c r="X6990">
        <v>3.4075692448528034</v>
      </c>
    </row>
    <row r="6991" spans="5:24">
      <c r="E6991">
        <v>69.88</v>
      </c>
      <c r="F6991">
        <f t="shared" si="330"/>
        <v>5.7604761504792297</v>
      </c>
      <c r="T6991">
        <f t="shared" ca="1" si="328"/>
        <v>45.02</v>
      </c>
      <c r="U6991">
        <f t="shared" ca="1" si="329"/>
        <v>5.4374219683032594</v>
      </c>
      <c r="W6991">
        <v>66.08</v>
      </c>
      <c r="X6991">
        <v>5.9146474594241498</v>
      </c>
    </row>
    <row r="6992" spans="5:24">
      <c r="E6992">
        <v>69.89</v>
      </c>
      <c r="F6992">
        <f t="shared" si="330"/>
        <v>5.7606197074532233</v>
      </c>
      <c r="T6992">
        <f t="shared" ca="1" si="328"/>
        <v>40.58</v>
      </c>
      <c r="U6992">
        <f t="shared" ca="1" si="329"/>
        <v>5.3808187822808824</v>
      </c>
      <c r="W6992">
        <v>44.42</v>
      </c>
      <c r="X6992">
        <v>5.3596709337602713</v>
      </c>
    </row>
    <row r="6993" spans="5:24">
      <c r="E6993">
        <v>69.900000000000006</v>
      </c>
      <c r="F6993">
        <f t="shared" si="330"/>
        <v>5.7607632859144662</v>
      </c>
      <c r="T6993">
        <f t="shared" ca="1" si="328"/>
        <v>86.38</v>
      </c>
      <c r="U6993">
        <f t="shared" ca="1" si="329"/>
        <v>6.0487761859214633</v>
      </c>
      <c r="W6993">
        <v>62.71</v>
      </c>
      <c r="X6993">
        <v>5.8241823286083925</v>
      </c>
    </row>
    <row r="6994" spans="5:24">
      <c r="E6994">
        <v>69.91</v>
      </c>
      <c r="F6994">
        <f t="shared" si="330"/>
        <v>5.7609068858812353</v>
      </c>
      <c r="T6994">
        <f t="shared" ca="1" si="328"/>
        <v>2</v>
      </c>
      <c r="U6994">
        <f t="shared" ca="1" si="329"/>
        <v>4.4731255446840876</v>
      </c>
      <c r="W6994">
        <v>38.75</v>
      </c>
      <c r="X6994">
        <v>5.2141591251188348</v>
      </c>
    </row>
    <row r="6995" spans="5:24">
      <c r="E6995">
        <v>69.92</v>
      </c>
      <c r="F6995">
        <f t="shared" si="330"/>
        <v>5.7610505073718237</v>
      </c>
      <c r="T6995">
        <f t="shared" ca="1" si="328"/>
        <v>17.39</v>
      </c>
      <c r="U6995">
        <f t="shared" ca="1" si="329"/>
        <v>5.0305674405342167</v>
      </c>
      <c r="W6995">
        <v>92.2</v>
      </c>
      <c r="X6995">
        <v>6.9186537061727389</v>
      </c>
    </row>
    <row r="6996" spans="5:24">
      <c r="E6996">
        <v>69.930000000000007</v>
      </c>
      <c r="F6996">
        <f t="shared" si="330"/>
        <v>5.7611941504045356</v>
      </c>
      <c r="T6996">
        <f t="shared" ca="1" si="328"/>
        <v>52.1</v>
      </c>
      <c r="U6996">
        <f t="shared" ca="1" si="329"/>
        <v>5.5263317634470344</v>
      </c>
      <c r="W6996">
        <v>90.85</v>
      </c>
      <c r="X6996">
        <v>6.831574648852845</v>
      </c>
    </row>
    <row r="6997" spans="5:24">
      <c r="E6997">
        <v>69.94</v>
      </c>
      <c r="F6997">
        <f t="shared" si="330"/>
        <v>5.7613378149976953</v>
      </c>
      <c r="T6997">
        <f t="shared" ca="1" si="328"/>
        <v>57.83</v>
      </c>
      <c r="U6997">
        <f t="shared" ca="1" si="329"/>
        <v>5.5987731839021846</v>
      </c>
      <c r="W6997">
        <v>21.89</v>
      </c>
      <c r="X6997">
        <v>4.7240863966204696</v>
      </c>
    </row>
    <row r="6998" spans="5:24">
      <c r="E6998">
        <v>69.95</v>
      </c>
      <c r="F6998">
        <f t="shared" si="330"/>
        <v>5.761481501169639</v>
      </c>
      <c r="T6998">
        <f t="shared" ca="1" si="328"/>
        <v>48.61</v>
      </c>
      <c r="U6998">
        <f t="shared" ca="1" si="329"/>
        <v>5.4825754072052355</v>
      </c>
      <c r="W6998">
        <v>46.82</v>
      </c>
      <c r="X6998">
        <v>5.4202046214651345</v>
      </c>
    </row>
    <row r="6999" spans="5:24">
      <c r="E6999">
        <v>69.959999999999994</v>
      </c>
      <c r="F6999">
        <f t="shared" si="330"/>
        <v>5.761625208938721</v>
      </c>
      <c r="T6999">
        <f t="shared" ca="1" si="328"/>
        <v>47.83</v>
      </c>
      <c r="U6999">
        <f t="shared" ca="1" si="329"/>
        <v>5.4727896581109539</v>
      </c>
      <c r="W6999">
        <v>53.76</v>
      </c>
      <c r="X6999">
        <v>5.5943891932702652</v>
      </c>
    </row>
    <row r="7000" spans="5:24">
      <c r="E7000">
        <v>69.97</v>
      </c>
      <c r="F7000">
        <f t="shared" si="330"/>
        <v>5.7617689383233079</v>
      </c>
      <c r="T7000">
        <f t="shared" ca="1" si="328"/>
        <v>84.31</v>
      </c>
      <c r="U7000">
        <f t="shared" ca="1" si="329"/>
        <v>6.0036402477653876</v>
      </c>
      <c r="W7000">
        <v>32.39</v>
      </c>
      <c r="X7000">
        <v>5.0431794029636769</v>
      </c>
    </row>
    <row r="7001" spans="5:24">
      <c r="E7001">
        <v>69.98</v>
      </c>
      <c r="F7001">
        <f t="shared" si="330"/>
        <v>5.7619126893417851</v>
      </c>
      <c r="T7001">
        <f t="shared" ca="1" si="328"/>
        <v>96.27</v>
      </c>
      <c r="U7001">
        <f t="shared" ca="1" si="329"/>
        <v>6.3914579328669872</v>
      </c>
      <c r="W7001">
        <v>36.840000000000003</v>
      </c>
      <c r="X7001">
        <v>5.1639060227640217</v>
      </c>
    </row>
    <row r="7002" spans="5:24">
      <c r="E7002">
        <v>69.989999999999995</v>
      </c>
      <c r="F7002">
        <f t="shared" si="330"/>
        <v>5.7620564620125512</v>
      </c>
      <c r="T7002">
        <f t="shared" ca="1" si="328"/>
        <v>19.55</v>
      </c>
      <c r="U7002">
        <f t="shared" ca="1" si="329"/>
        <v>5.071097365665878</v>
      </c>
      <c r="W7002">
        <v>27.84</v>
      </c>
      <c r="X7002">
        <v>4.9123987919634651</v>
      </c>
    </row>
    <row r="7003" spans="5:24">
      <c r="E7003">
        <v>70</v>
      </c>
      <c r="F7003">
        <f t="shared" si="330"/>
        <v>5.7622002563540207</v>
      </c>
      <c r="T7003">
        <f t="shared" ca="1" si="328"/>
        <v>78.53</v>
      </c>
      <c r="U7003">
        <f t="shared" ca="1" si="329"/>
        <v>5.8951093987303826</v>
      </c>
      <c r="W7003">
        <v>60.34</v>
      </c>
      <c r="X7003">
        <v>5.7621575231341504</v>
      </c>
    </row>
    <row r="7004" spans="5:24">
      <c r="E7004">
        <v>70.010000000000005</v>
      </c>
      <c r="F7004">
        <f t="shared" si="330"/>
        <v>5.7623440723846233</v>
      </c>
      <c r="T7004">
        <f t="shared" ca="1" si="328"/>
        <v>66.959999999999994</v>
      </c>
      <c r="U7004">
        <f t="shared" ca="1" si="329"/>
        <v>5.7194044575424794</v>
      </c>
      <c r="W7004">
        <v>21.65</v>
      </c>
      <c r="X7004">
        <v>4.7159316405726655</v>
      </c>
    </row>
    <row r="7005" spans="5:24">
      <c r="E7005">
        <v>70.02</v>
      </c>
      <c r="F7005">
        <f t="shared" si="330"/>
        <v>5.7624879101228057</v>
      </c>
      <c r="T7005">
        <f t="shared" ca="1" si="328"/>
        <v>48.81</v>
      </c>
      <c r="U7005">
        <f t="shared" ca="1" si="329"/>
        <v>5.4850833493605036</v>
      </c>
      <c r="W7005">
        <v>74.56</v>
      </c>
      <c r="X7005">
        <v>6.1607073644969352</v>
      </c>
    </row>
    <row r="7006" spans="5:24">
      <c r="E7006">
        <v>70.03</v>
      </c>
      <c r="F7006">
        <f t="shared" si="330"/>
        <v>5.7626317695870295</v>
      </c>
      <c r="T7006">
        <f t="shared" ca="1" si="328"/>
        <v>78.8</v>
      </c>
      <c r="U7006">
        <f t="shared" ca="1" si="329"/>
        <v>5.8997504715663682</v>
      </c>
      <c r="W7006">
        <v>82.36</v>
      </c>
      <c r="X7006">
        <v>6.4291719145624935</v>
      </c>
    </row>
    <row r="7007" spans="5:24">
      <c r="E7007">
        <v>70.040000000000006</v>
      </c>
      <c r="F7007">
        <f t="shared" si="330"/>
        <v>5.7627756507957706</v>
      </c>
      <c r="T7007">
        <f t="shared" ca="1" si="328"/>
        <v>1.3</v>
      </c>
      <c r="U7007">
        <f t="shared" ca="1" si="329"/>
        <v>4.3868941153414145</v>
      </c>
      <c r="W7007">
        <v>87.82</v>
      </c>
      <c r="X7007">
        <v>6.6660357293157553</v>
      </c>
    </row>
    <row r="7008" spans="5:24">
      <c r="E7008">
        <v>70.05</v>
      </c>
      <c r="F7008">
        <f t="shared" si="330"/>
        <v>5.7629195537675209</v>
      </c>
      <c r="T7008">
        <f t="shared" ca="1" si="328"/>
        <v>40.799999999999997</v>
      </c>
      <c r="U7008">
        <f t="shared" ca="1" si="329"/>
        <v>5.3836536254084777</v>
      </c>
      <c r="W7008">
        <v>42.94</v>
      </c>
      <c r="X7008">
        <v>5.3220980762325647</v>
      </c>
    </row>
    <row r="7009" spans="5:24">
      <c r="E7009">
        <v>70.06</v>
      </c>
      <c r="F7009">
        <f t="shared" si="330"/>
        <v>5.7630634785207899</v>
      </c>
      <c r="T7009">
        <f t="shared" ca="1" si="328"/>
        <v>29.5</v>
      </c>
      <c r="U7009">
        <f t="shared" ca="1" si="329"/>
        <v>5.2305819848607751</v>
      </c>
      <c r="W7009">
        <v>94.33</v>
      </c>
      <c r="X7009">
        <v>7.0830941797938483</v>
      </c>
    </row>
    <row r="7010" spans="5:24">
      <c r="E7010">
        <v>70.069999999999993</v>
      </c>
      <c r="F7010">
        <f t="shared" si="330"/>
        <v>5.7632074250741008</v>
      </c>
      <c r="T7010">
        <f t="shared" ca="1" si="328"/>
        <v>74.3</v>
      </c>
      <c r="U7010">
        <f t="shared" ca="1" si="329"/>
        <v>5.8263109991739004</v>
      </c>
      <c r="W7010">
        <v>56.43</v>
      </c>
      <c r="X7010">
        <v>5.6618804479521776</v>
      </c>
    </row>
    <row r="7011" spans="5:24">
      <c r="E7011">
        <v>70.08</v>
      </c>
      <c r="F7011">
        <f t="shared" si="330"/>
        <v>5.7633513934459923</v>
      </c>
      <c r="T7011">
        <f t="shared" ca="1" si="328"/>
        <v>38.020000000000003</v>
      </c>
      <c r="U7011">
        <f t="shared" ca="1" si="329"/>
        <v>5.3475222206128361</v>
      </c>
      <c r="W7011">
        <v>88.38</v>
      </c>
      <c r="X7011">
        <v>6.6941993431145814</v>
      </c>
    </row>
    <row r="7012" spans="5:24">
      <c r="E7012">
        <v>70.09</v>
      </c>
      <c r="F7012">
        <f t="shared" si="330"/>
        <v>5.7634953836550205</v>
      </c>
      <c r="T7012">
        <f t="shared" ca="1" si="328"/>
        <v>41.89</v>
      </c>
      <c r="U7012">
        <f t="shared" ca="1" si="329"/>
        <v>5.3976458274267936</v>
      </c>
      <c r="W7012">
        <v>2.39</v>
      </c>
      <c r="X7012">
        <v>3.5208578144776821</v>
      </c>
    </row>
    <row r="7013" spans="5:24">
      <c r="E7013">
        <v>70.099999999999994</v>
      </c>
      <c r="F7013">
        <f t="shared" si="330"/>
        <v>5.7636393957197543</v>
      </c>
      <c r="T7013">
        <f t="shared" ca="1" si="328"/>
        <v>75.27</v>
      </c>
      <c r="U7013">
        <f t="shared" ca="1" si="329"/>
        <v>5.841505414340193</v>
      </c>
      <c r="W7013">
        <v>83.24</v>
      </c>
      <c r="X7013">
        <v>6.4636927305355014</v>
      </c>
    </row>
    <row r="7014" spans="5:24">
      <c r="E7014">
        <v>70.11</v>
      </c>
      <c r="F7014">
        <f t="shared" si="330"/>
        <v>5.7637834296587815</v>
      </c>
      <c r="T7014">
        <f t="shared" ca="1" si="328"/>
        <v>20.54</v>
      </c>
      <c r="U7014">
        <f t="shared" ca="1" si="329"/>
        <v>5.0887566911903175</v>
      </c>
      <c r="W7014">
        <v>27.7</v>
      </c>
      <c r="X7014">
        <v>4.9082231094085529</v>
      </c>
    </row>
    <row r="7015" spans="5:24">
      <c r="E7015">
        <v>70.12</v>
      </c>
      <c r="F7015">
        <f t="shared" si="330"/>
        <v>5.7639274854907034</v>
      </c>
      <c r="T7015">
        <f t="shared" ca="1" si="328"/>
        <v>22.44</v>
      </c>
      <c r="U7015">
        <f t="shared" ca="1" si="329"/>
        <v>5.1212914378301022</v>
      </c>
      <c r="W7015">
        <v>4.18</v>
      </c>
      <c r="X7015">
        <v>3.7698305229117444</v>
      </c>
    </row>
    <row r="7016" spans="5:24">
      <c r="E7016">
        <v>70.13</v>
      </c>
      <c r="F7016">
        <f t="shared" si="330"/>
        <v>5.7640715632341379</v>
      </c>
      <c r="T7016">
        <f t="shared" ca="1" si="328"/>
        <v>72.37</v>
      </c>
      <c r="U7016">
        <f t="shared" ca="1" si="329"/>
        <v>5.7969343015495181</v>
      </c>
      <c r="W7016">
        <v>2.56</v>
      </c>
      <c r="X7016">
        <v>3.5502003222640983</v>
      </c>
    </row>
    <row r="7017" spans="5:24">
      <c r="E7017">
        <v>70.14</v>
      </c>
      <c r="F7017">
        <f t="shared" si="330"/>
        <v>5.7642156629077199</v>
      </c>
      <c r="T7017">
        <f t="shared" ca="1" si="328"/>
        <v>41.21</v>
      </c>
      <c r="U7017">
        <f t="shared" ca="1" si="329"/>
        <v>5.3889268525746834</v>
      </c>
      <c r="W7017">
        <v>47.25</v>
      </c>
      <c r="X7017">
        <v>5.431013041027672</v>
      </c>
    </row>
    <row r="7018" spans="5:24">
      <c r="E7018">
        <v>70.150000000000006</v>
      </c>
      <c r="F7018">
        <f t="shared" si="330"/>
        <v>5.7643597845300967</v>
      </c>
      <c r="T7018">
        <f t="shared" ca="1" si="328"/>
        <v>98.49</v>
      </c>
      <c r="U7018">
        <f t="shared" ca="1" si="329"/>
        <v>6.5837286644327904</v>
      </c>
      <c r="W7018">
        <v>49.85</v>
      </c>
      <c r="X7018">
        <v>5.4962400487288541</v>
      </c>
    </row>
    <row r="7019" spans="5:24">
      <c r="E7019">
        <v>70.16</v>
      </c>
      <c r="F7019">
        <f t="shared" si="330"/>
        <v>5.7645039281199351</v>
      </c>
      <c r="T7019">
        <f t="shared" ca="1" si="328"/>
        <v>86.19</v>
      </c>
      <c r="U7019">
        <f t="shared" ca="1" si="329"/>
        <v>6.0444477170052799</v>
      </c>
      <c r="W7019">
        <v>38.99</v>
      </c>
      <c r="X7019">
        <v>5.220420321760642</v>
      </c>
    </row>
    <row r="7020" spans="5:24">
      <c r="E7020">
        <v>70.17</v>
      </c>
      <c r="F7020">
        <f t="shared" si="330"/>
        <v>5.7646480936959161</v>
      </c>
      <c r="T7020">
        <f t="shared" ca="1" si="328"/>
        <v>63.62</v>
      </c>
      <c r="U7020">
        <f t="shared" ca="1" si="329"/>
        <v>5.6741599170160084</v>
      </c>
      <c r="W7020">
        <v>36.65</v>
      </c>
      <c r="X7020">
        <v>5.1588624047568539</v>
      </c>
    </row>
    <row r="7021" spans="5:24">
      <c r="E7021">
        <v>70.180000000000007</v>
      </c>
      <c r="F7021">
        <f t="shared" si="330"/>
        <v>5.764792281276736</v>
      </c>
      <c r="T7021">
        <f t="shared" ca="1" si="328"/>
        <v>30.17</v>
      </c>
      <c r="U7021">
        <f t="shared" ca="1" si="329"/>
        <v>5.2402413127205758</v>
      </c>
      <c r="W7021">
        <v>92.45</v>
      </c>
      <c r="X7021">
        <v>6.9360082279441819</v>
      </c>
    </row>
    <row r="7022" spans="5:24">
      <c r="E7022">
        <v>70.19</v>
      </c>
      <c r="F7022">
        <f t="shared" si="330"/>
        <v>5.7649364908811069</v>
      </c>
      <c r="T7022">
        <f t="shared" ca="1" si="328"/>
        <v>94.76</v>
      </c>
      <c r="U7022">
        <f t="shared" ca="1" si="329"/>
        <v>6.3110078185729606</v>
      </c>
      <c r="W7022">
        <v>23.62</v>
      </c>
      <c r="X7022">
        <v>4.7814204219521494</v>
      </c>
    </row>
    <row r="7023" spans="5:24">
      <c r="E7023">
        <v>70.2</v>
      </c>
      <c r="F7023">
        <f t="shared" si="330"/>
        <v>5.7650807225277596</v>
      </c>
      <c r="T7023">
        <f t="shared" ca="1" si="328"/>
        <v>35.520000000000003</v>
      </c>
      <c r="U7023">
        <f t="shared" ca="1" si="329"/>
        <v>5.3143405349172461</v>
      </c>
      <c r="W7023">
        <v>45.08</v>
      </c>
      <c r="X7023">
        <v>5.376359595812767</v>
      </c>
    </row>
    <row r="7024" spans="5:24">
      <c r="E7024">
        <v>70.209999999999994</v>
      </c>
      <c r="F7024">
        <f t="shared" si="330"/>
        <v>5.7652249762354373</v>
      </c>
      <c r="T7024">
        <f t="shared" ca="1" si="328"/>
        <v>6.4</v>
      </c>
      <c r="U7024">
        <f t="shared" ca="1" si="329"/>
        <v>4.738981879132071</v>
      </c>
      <c r="W7024">
        <v>33.58</v>
      </c>
      <c r="X7024">
        <v>5.0760468760278918</v>
      </c>
    </row>
    <row r="7025" spans="5:24">
      <c r="E7025">
        <v>70.22</v>
      </c>
      <c r="F7025">
        <f t="shared" si="330"/>
        <v>5.765369252022901</v>
      </c>
      <c r="T7025">
        <f t="shared" ca="1" si="328"/>
        <v>69.56</v>
      </c>
      <c r="U7025">
        <f t="shared" ca="1" si="329"/>
        <v>5.7558935640088524</v>
      </c>
      <c r="W7025">
        <v>81.52</v>
      </c>
      <c r="X7025">
        <v>6.3972228773900444</v>
      </c>
    </row>
    <row r="7026" spans="5:24">
      <c r="E7026">
        <v>70.23</v>
      </c>
      <c r="F7026">
        <f t="shared" si="330"/>
        <v>5.7655135499089267</v>
      </c>
      <c r="T7026">
        <f t="shared" ca="1" si="328"/>
        <v>20.07</v>
      </c>
      <c r="U7026">
        <f t="shared" ca="1" si="329"/>
        <v>5.0804382409841882</v>
      </c>
      <c r="W7026">
        <v>89.91</v>
      </c>
      <c r="X7026">
        <v>6.7764400677341996</v>
      </c>
    </row>
    <row r="7027" spans="5:24">
      <c r="E7027">
        <v>70.239999999999995</v>
      </c>
      <c r="F7027">
        <f t="shared" si="330"/>
        <v>5.7656578699123084</v>
      </c>
      <c r="T7027">
        <f t="shared" ca="1" si="328"/>
        <v>61.34</v>
      </c>
      <c r="U7027">
        <f t="shared" ca="1" si="329"/>
        <v>5.6440958512023185</v>
      </c>
      <c r="W7027">
        <v>87.08</v>
      </c>
      <c r="X7027">
        <v>6.6301809148076751</v>
      </c>
    </row>
    <row r="7028" spans="5:24">
      <c r="E7028">
        <v>70.25</v>
      </c>
      <c r="F7028">
        <f t="shared" si="330"/>
        <v>5.7658022120518524</v>
      </c>
      <c r="T7028">
        <f t="shared" ca="1" si="328"/>
        <v>82.64</v>
      </c>
      <c r="U7028">
        <f t="shared" ca="1" si="329"/>
        <v>5.9700171178609462</v>
      </c>
      <c r="W7028">
        <v>83.27</v>
      </c>
      <c r="X7028">
        <v>6.4648898216774482</v>
      </c>
    </row>
    <row r="7029" spans="5:24">
      <c r="E7029">
        <v>70.260000000000005</v>
      </c>
      <c r="F7029">
        <f t="shared" si="330"/>
        <v>5.7659465763463853</v>
      </c>
      <c r="T7029">
        <f t="shared" ca="1" si="328"/>
        <v>15.78</v>
      </c>
      <c r="U7029">
        <f t="shared" ca="1" si="329"/>
        <v>4.9982295983152847</v>
      </c>
      <c r="W7029">
        <v>16.36</v>
      </c>
      <c r="X7029">
        <v>4.5202306809057973</v>
      </c>
    </row>
    <row r="7030" spans="5:24">
      <c r="E7030">
        <v>70.27</v>
      </c>
      <c r="F7030">
        <f t="shared" si="330"/>
        <v>5.7660909628147472</v>
      </c>
      <c r="T7030">
        <f t="shared" ca="1" si="328"/>
        <v>59.68</v>
      </c>
      <c r="U7030">
        <f t="shared" ca="1" si="329"/>
        <v>5.6225364408578926</v>
      </c>
      <c r="W7030">
        <v>45.2</v>
      </c>
      <c r="X7030">
        <v>5.3793900658806928</v>
      </c>
    </row>
    <row r="7031" spans="5:24">
      <c r="E7031">
        <v>70.28</v>
      </c>
      <c r="F7031">
        <f t="shared" si="330"/>
        <v>5.766235371475795</v>
      </c>
      <c r="T7031">
        <f t="shared" ca="1" si="328"/>
        <v>88.7</v>
      </c>
      <c r="U7031">
        <f t="shared" ca="1" si="329"/>
        <v>6.1053635663957984</v>
      </c>
      <c r="W7031">
        <v>31.98</v>
      </c>
      <c r="X7031">
        <v>5.0317418607084532</v>
      </c>
    </row>
    <row r="7032" spans="5:24">
      <c r="E7032">
        <v>70.290000000000006</v>
      </c>
      <c r="F7032">
        <f t="shared" si="330"/>
        <v>5.7663798023484016</v>
      </c>
      <c r="T7032">
        <f t="shared" ca="1" si="328"/>
        <v>10.56</v>
      </c>
      <c r="U7032">
        <f t="shared" ca="1" si="329"/>
        <v>4.8748637218832114</v>
      </c>
      <c r="W7032">
        <v>8.9700000000000006</v>
      </c>
      <c r="X7032">
        <v>4.1573952762990825</v>
      </c>
    </row>
    <row r="7033" spans="5:24">
      <c r="E7033">
        <v>70.3</v>
      </c>
      <c r="F7033">
        <f t="shared" si="330"/>
        <v>5.7665242554514542</v>
      </c>
      <c r="T7033">
        <f t="shared" ca="1" si="328"/>
        <v>58.77</v>
      </c>
      <c r="U7033">
        <f t="shared" ca="1" si="329"/>
        <v>5.610816237335353</v>
      </c>
      <c r="W7033">
        <v>55.27</v>
      </c>
      <c r="X7033">
        <v>5.6324858682447241</v>
      </c>
    </row>
    <row r="7034" spans="5:24">
      <c r="E7034">
        <v>70.31</v>
      </c>
      <c r="F7034">
        <f t="shared" si="330"/>
        <v>5.7666687308038602</v>
      </c>
      <c r="T7034">
        <f t="shared" ca="1" si="328"/>
        <v>82.8</v>
      </c>
      <c r="U7034">
        <f t="shared" ca="1" si="329"/>
        <v>5.9731456789807877</v>
      </c>
      <c r="W7034">
        <v>48.27</v>
      </c>
      <c r="X7034">
        <v>5.4566217307257414</v>
      </c>
    </row>
    <row r="7035" spans="5:24">
      <c r="E7035">
        <v>70.319999999999993</v>
      </c>
      <c r="F7035">
        <f t="shared" si="330"/>
        <v>5.7668132284245406</v>
      </c>
      <c r="T7035">
        <f t="shared" ca="1" si="328"/>
        <v>2.65</v>
      </c>
      <c r="U7035">
        <f t="shared" ca="1" si="329"/>
        <v>4.5325395375563033</v>
      </c>
      <c r="W7035">
        <v>22.23</v>
      </c>
      <c r="X7035">
        <v>4.7355514735857689</v>
      </c>
    </row>
    <row r="7036" spans="5:24">
      <c r="E7036">
        <v>70.33</v>
      </c>
      <c r="F7036">
        <f t="shared" si="330"/>
        <v>5.7669577483324312</v>
      </c>
      <c r="T7036">
        <f t="shared" ca="1" si="328"/>
        <v>30.39</v>
      </c>
      <c r="U7036">
        <f t="shared" ca="1" si="329"/>
        <v>5.2433918320030344</v>
      </c>
      <c r="W7036">
        <v>42.29</v>
      </c>
      <c r="X7036">
        <v>5.3055199304620384</v>
      </c>
    </row>
    <row r="7037" spans="5:24">
      <c r="E7037">
        <v>70.34</v>
      </c>
      <c r="F7037">
        <f t="shared" si="330"/>
        <v>5.7671022905464877</v>
      </c>
      <c r="T7037">
        <f t="shared" ca="1" si="328"/>
        <v>20.45</v>
      </c>
      <c r="U7037">
        <f t="shared" ca="1" si="329"/>
        <v>5.0871726533316206</v>
      </c>
      <c r="W7037">
        <v>8.99</v>
      </c>
      <c r="X7037">
        <v>4.158628912833084</v>
      </c>
    </row>
    <row r="7038" spans="5:24">
      <c r="E7038">
        <v>70.349999999999994</v>
      </c>
      <c r="F7038">
        <f t="shared" si="330"/>
        <v>5.7672468550856788</v>
      </c>
      <c r="T7038">
        <f t="shared" ca="1" si="328"/>
        <v>81.28</v>
      </c>
      <c r="U7038">
        <f t="shared" ca="1" si="329"/>
        <v>5.9441308467718885</v>
      </c>
      <c r="W7038">
        <v>55.12</v>
      </c>
      <c r="X7038">
        <v>5.6286937260669223</v>
      </c>
    </row>
    <row r="7039" spans="5:24">
      <c r="E7039">
        <v>70.36</v>
      </c>
      <c r="F7039">
        <f t="shared" si="330"/>
        <v>5.7673914419689911</v>
      </c>
      <c r="T7039">
        <f t="shared" ca="1" si="328"/>
        <v>43.9</v>
      </c>
      <c r="U7039">
        <f t="shared" ca="1" si="329"/>
        <v>5.4232474698109714</v>
      </c>
      <c r="W7039">
        <v>37</v>
      </c>
      <c r="X7039">
        <v>5.1681466535631833</v>
      </c>
    </row>
    <row r="7040" spans="5:24">
      <c r="E7040">
        <v>70.37</v>
      </c>
      <c r="F7040">
        <f t="shared" si="330"/>
        <v>5.7675360512154263</v>
      </c>
      <c r="T7040">
        <f t="shared" ca="1" si="328"/>
        <v>80.3</v>
      </c>
      <c r="U7040">
        <f t="shared" ca="1" si="329"/>
        <v>5.9261928989787869</v>
      </c>
      <c r="W7040">
        <v>20.77</v>
      </c>
      <c r="X7040">
        <v>4.685572342996176</v>
      </c>
    </row>
    <row r="7041" spans="5:24">
      <c r="E7041">
        <v>70.38</v>
      </c>
      <c r="F7041">
        <f t="shared" si="330"/>
        <v>5.7676806828440048</v>
      </c>
      <c r="T7041">
        <f t="shared" ca="1" si="328"/>
        <v>17.39</v>
      </c>
      <c r="U7041">
        <f t="shared" ca="1" si="329"/>
        <v>5.0305674405342167</v>
      </c>
      <c r="W7041">
        <v>83.63</v>
      </c>
      <c r="X7041">
        <v>6.4793643202162743</v>
      </c>
    </row>
    <row r="7042" spans="5:24">
      <c r="E7042">
        <v>70.39</v>
      </c>
      <c r="F7042">
        <f t="shared" si="330"/>
        <v>5.7678253368737611</v>
      </c>
      <c r="T7042">
        <f t="shared" ca="1" si="328"/>
        <v>61.88</v>
      </c>
      <c r="U7042">
        <f t="shared" ca="1" si="329"/>
        <v>5.6511653352088356</v>
      </c>
      <c r="W7042">
        <v>52.69</v>
      </c>
      <c r="X7042">
        <v>5.5674794767003108</v>
      </c>
    </row>
    <row r="7043" spans="5:24">
      <c r="E7043">
        <v>70.400000000000006</v>
      </c>
      <c r="F7043">
        <f t="shared" si="330"/>
        <v>5.7679700133237448</v>
      </c>
      <c r="T7043">
        <f t="shared" ca="1" si="328"/>
        <v>96.17</v>
      </c>
      <c r="U7043">
        <f t="shared" ca="1" si="329"/>
        <v>6.3853818640450282</v>
      </c>
      <c r="W7043">
        <v>8.98</v>
      </c>
      <c r="X7043">
        <v>4.1580123498555928</v>
      </c>
    </row>
    <row r="7044" spans="5:24">
      <c r="E7044">
        <v>70.41</v>
      </c>
      <c r="F7044">
        <f t="shared" si="330"/>
        <v>5.7681147122130261</v>
      </c>
      <c r="T7044">
        <f t="shared" ca="1" si="328"/>
        <v>3.01</v>
      </c>
      <c r="U7044">
        <f t="shared" ca="1" si="329"/>
        <v>4.5603370232141955</v>
      </c>
      <c r="W7044">
        <v>83.73</v>
      </c>
      <c r="X7044">
        <v>6.4834215670076567</v>
      </c>
    </row>
    <row r="7045" spans="5:24">
      <c r="E7045">
        <v>70.42</v>
      </c>
      <c r="F7045">
        <f t="shared" si="330"/>
        <v>5.7682594335606883</v>
      </c>
      <c r="T7045">
        <f t="shared" ref="T7045:T7108" ca="1" si="331">RANDBETWEEN(1,10000)/100</f>
        <v>54.61</v>
      </c>
      <c r="U7045">
        <f t="shared" ref="U7045:U7108" ca="1" si="332">NORMINV(T7045/100,$C$3,$C$4)</f>
        <v>5.5579069714757532</v>
      </c>
      <c r="W7045">
        <v>19.850000000000001</v>
      </c>
      <c r="X7045">
        <v>4.6530087525095709</v>
      </c>
    </row>
    <row r="7046" spans="5:24">
      <c r="E7046">
        <v>70.430000000000007</v>
      </c>
      <c r="F7046">
        <f t="shared" si="330"/>
        <v>5.7684041773858317</v>
      </c>
      <c r="T7046">
        <f t="shared" ca="1" si="331"/>
        <v>55.83</v>
      </c>
      <c r="U7046">
        <f t="shared" ca="1" si="332"/>
        <v>5.5733302486205396</v>
      </c>
      <c r="W7046">
        <v>90.69</v>
      </c>
      <c r="X7046">
        <v>6.8219043611865438</v>
      </c>
    </row>
    <row r="7047" spans="5:24">
      <c r="E7047">
        <v>70.44</v>
      </c>
      <c r="F7047">
        <f t="shared" si="330"/>
        <v>5.7685489437075734</v>
      </c>
      <c r="T7047">
        <f t="shared" ca="1" si="331"/>
        <v>42.69</v>
      </c>
      <c r="U7047">
        <f t="shared" ca="1" si="332"/>
        <v>5.4078639499421817</v>
      </c>
      <c r="W7047">
        <v>66.45</v>
      </c>
      <c r="X7047">
        <v>5.9247759655300154</v>
      </c>
    </row>
    <row r="7048" spans="5:24">
      <c r="E7048">
        <v>70.45</v>
      </c>
      <c r="F7048">
        <f t="shared" si="330"/>
        <v>5.7686937325450476</v>
      </c>
      <c r="T7048">
        <f t="shared" ca="1" si="331"/>
        <v>70.97</v>
      </c>
      <c r="U7048">
        <f t="shared" ca="1" si="332"/>
        <v>5.7762542590609591</v>
      </c>
      <c r="W7048">
        <v>36.76</v>
      </c>
      <c r="X7048">
        <v>5.1617834434955299</v>
      </c>
    </row>
    <row r="7049" spans="5:24">
      <c r="E7049">
        <v>70.459999999999994</v>
      </c>
      <c r="F7049">
        <f t="shared" si="330"/>
        <v>5.7688385439174032</v>
      </c>
      <c r="T7049">
        <f t="shared" ca="1" si="331"/>
        <v>50.9</v>
      </c>
      <c r="U7049">
        <f t="shared" ca="1" si="332"/>
        <v>5.5112807841951126</v>
      </c>
      <c r="W7049">
        <v>98.45</v>
      </c>
      <c r="X7049">
        <v>7.6570727044790123</v>
      </c>
    </row>
    <row r="7050" spans="5:24">
      <c r="E7050">
        <v>70.47</v>
      </c>
      <c r="F7050">
        <f t="shared" si="330"/>
        <v>5.7689833778438082</v>
      </c>
      <c r="T7050">
        <f t="shared" ca="1" si="331"/>
        <v>0.52</v>
      </c>
      <c r="U7050">
        <f t="shared" ca="1" si="332"/>
        <v>4.2188809621239258</v>
      </c>
      <c r="W7050">
        <v>64.91</v>
      </c>
      <c r="X7050">
        <v>5.882891788627937</v>
      </c>
    </row>
    <row r="7051" spans="5:24">
      <c r="E7051">
        <v>70.48</v>
      </c>
      <c r="F7051">
        <f t="shared" si="330"/>
        <v>5.7691282343434445</v>
      </c>
      <c r="T7051">
        <f t="shared" ca="1" si="331"/>
        <v>7.2</v>
      </c>
      <c r="U7051">
        <f t="shared" ca="1" si="332"/>
        <v>4.7694718654065458</v>
      </c>
      <c r="W7051">
        <v>46.23</v>
      </c>
      <c r="X7051">
        <v>5.4053590217992822</v>
      </c>
    </row>
    <row r="7052" spans="5:24">
      <c r="E7052">
        <v>70.489999999999995</v>
      </c>
      <c r="F7052">
        <f t="shared" si="330"/>
        <v>5.7692731134355109</v>
      </c>
      <c r="T7052">
        <f t="shared" ca="1" si="331"/>
        <v>59.05</v>
      </c>
      <c r="U7052">
        <f t="shared" ca="1" si="332"/>
        <v>5.6144156746317622</v>
      </c>
      <c r="W7052">
        <v>2.41</v>
      </c>
      <c r="X7052">
        <v>3.524399129664749</v>
      </c>
    </row>
    <row r="7053" spans="5:24">
      <c r="E7053">
        <v>70.5</v>
      </c>
      <c r="F7053">
        <f t="shared" ref="F7053:F7116" si="333">NORMINV(E7053/100,$C$3,$C$4)</f>
        <v>5.7694180151392249</v>
      </c>
      <c r="T7053">
        <f t="shared" ca="1" si="331"/>
        <v>53.74</v>
      </c>
      <c r="U7053">
        <f t="shared" ca="1" si="332"/>
        <v>5.5469428206721423</v>
      </c>
      <c r="W7053">
        <v>97.42</v>
      </c>
      <c r="X7053">
        <v>7.4464559032230024</v>
      </c>
    </row>
    <row r="7054" spans="5:24">
      <c r="E7054">
        <v>70.510000000000005</v>
      </c>
      <c r="F7054">
        <f t="shared" si="333"/>
        <v>5.7695629394738193</v>
      </c>
      <c r="T7054">
        <f t="shared" ca="1" si="331"/>
        <v>44.14</v>
      </c>
      <c r="U7054">
        <f t="shared" ca="1" si="332"/>
        <v>5.42628967040653</v>
      </c>
      <c r="W7054">
        <v>13.55</v>
      </c>
      <c r="X7054">
        <v>4.3992374158294929</v>
      </c>
    </row>
    <row r="7055" spans="5:24">
      <c r="E7055">
        <v>70.52</v>
      </c>
      <c r="F7055">
        <f t="shared" si="333"/>
        <v>5.7697078864585425</v>
      </c>
      <c r="T7055">
        <f t="shared" ca="1" si="331"/>
        <v>46.13</v>
      </c>
      <c r="U7055">
        <f t="shared" ca="1" si="332"/>
        <v>5.4514204199071559</v>
      </c>
      <c r="W7055">
        <v>25.18</v>
      </c>
      <c r="X7055">
        <v>4.8311638440370448</v>
      </c>
    </row>
    <row r="7056" spans="5:24">
      <c r="E7056">
        <v>70.53</v>
      </c>
      <c r="F7056">
        <f t="shared" si="333"/>
        <v>5.769852856112661</v>
      </c>
      <c r="T7056">
        <f t="shared" ca="1" si="331"/>
        <v>10.28</v>
      </c>
      <c r="U7056">
        <f t="shared" ca="1" si="332"/>
        <v>4.8671213684239616</v>
      </c>
      <c r="W7056">
        <v>13.98</v>
      </c>
      <c r="X7056">
        <v>4.4187816560340769</v>
      </c>
    </row>
    <row r="7057" spans="5:24">
      <c r="E7057">
        <v>70.540000000000006</v>
      </c>
      <c r="F7057">
        <f t="shared" si="333"/>
        <v>5.7699978484554579</v>
      </c>
      <c r="T7057">
        <f t="shared" ca="1" si="331"/>
        <v>76.19</v>
      </c>
      <c r="U7057">
        <f t="shared" ca="1" si="332"/>
        <v>5.8562138238845192</v>
      </c>
      <c r="W7057">
        <v>44.29</v>
      </c>
      <c r="X7057">
        <v>5.356379307741908</v>
      </c>
    </row>
    <row r="7058" spans="5:24">
      <c r="E7058">
        <v>70.55</v>
      </c>
      <c r="F7058">
        <f t="shared" si="333"/>
        <v>5.7701428635062317</v>
      </c>
      <c r="T7058">
        <f t="shared" ca="1" si="331"/>
        <v>76.459999999999994</v>
      </c>
      <c r="U7058">
        <f t="shared" ca="1" si="332"/>
        <v>5.8605890045951803</v>
      </c>
      <c r="W7058">
        <v>0.91</v>
      </c>
      <c r="X7058">
        <v>3.1384761256898512</v>
      </c>
    </row>
    <row r="7059" spans="5:24">
      <c r="E7059">
        <v>70.56</v>
      </c>
      <c r="F7059">
        <f t="shared" si="333"/>
        <v>5.7702879012842985</v>
      </c>
      <c r="T7059">
        <f t="shared" ca="1" si="331"/>
        <v>27.71</v>
      </c>
      <c r="U7059">
        <f t="shared" ca="1" si="332"/>
        <v>5.2042608570092046</v>
      </c>
      <c r="W7059">
        <v>51.64</v>
      </c>
      <c r="X7059">
        <v>5.5411202889985463</v>
      </c>
    </row>
    <row r="7060" spans="5:24">
      <c r="E7060">
        <v>70.569999999999993</v>
      </c>
      <c r="F7060">
        <f t="shared" si="333"/>
        <v>5.770432961808992</v>
      </c>
      <c r="T7060">
        <f t="shared" ca="1" si="331"/>
        <v>17.05</v>
      </c>
      <c r="U7060">
        <f t="shared" ca="1" si="332"/>
        <v>5.0239043771913563</v>
      </c>
      <c r="W7060">
        <v>46.09</v>
      </c>
      <c r="X7060">
        <v>5.4018333953787447</v>
      </c>
    </row>
    <row r="7061" spans="5:24">
      <c r="E7061">
        <v>70.58</v>
      </c>
      <c r="F7061">
        <f t="shared" si="333"/>
        <v>5.7705780450996613</v>
      </c>
      <c r="T7061">
        <f t="shared" ca="1" si="331"/>
        <v>26.85</v>
      </c>
      <c r="U7061">
        <f t="shared" ca="1" si="332"/>
        <v>5.1913220475858104</v>
      </c>
      <c r="W7061">
        <v>50.06</v>
      </c>
      <c r="X7061">
        <v>5.5015039775317653</v>
      </c>
    </row>
    <row r="7062" spans="5:24">
      <c r="E7062">
        <v>70.59</v>
      </c>
      <c r="F7062">
        <f t="shared" si="333"/>
        <v>5.7707231511756722</v>
      </c>
      <c r="T7062">
        <f t="shared" ca="1" si="331"/>
        <v>99.19</v>
      </c>
      <c r="U7062">
        <f t="shared" ca="1" si="332"/>
        <v>6.7021891412993284</v>
      </c>
      <c r="W7062">
        <v>92.99</v>
      </c>
      <c r="X7062">
        <v>6.9750466575465175</v>
      </c>
    </row>
    <row r="7063" spans="5:24">
      <c r="E7063">
        <v>70.599999999999994</v>
      </c>
      <c r="F7063">
        <f t="shared" si="333"/>
        <v>5.7708682800564084</v>
      </c>
      <c r="T7063">
        <f t="shared" ca="1" si="331"/>
        <v>82.34</v>
      </c>
      <c r="U7063">
        <f t="shared" ca="1" si="332"/>
        <v>5.964200114298607</v>
      </c>
      <c r="W7063">
        <v>14.42</v>
      </c>
      <c r="X7063">
        <v>4.4383618773528628</v>
      </c>
    </row>
    <row r="7064" spans="5:24">
      <c r="E7064">
        <v>70.61</v>
      </c>
      <c r="F7064">
        <f t="shared" si="333"/>
        <v>5.7710134317612694</v>
      </c>
      <c r="T7064">
        <f t="shared" ca="1" si="331"/>
        <v>21.67</v>
      </c>
      <c r="U7064">
        <f t="shared" ca="1" si="332"/>
        <v>5.108306595543378</v>
      </c>
      <c r="W7064">
        <v>44.28</v>
      </c>
      <c r="X7064">
        <v>5.3561260417295582</v>
      </c>
    </row>
    <row r="7065" spans="5:24">
      <c r="E7065">
        <v>70.62</v>
      </c>
      <c r="F7065">
        <f t="shared" si="333"/>
        <v>5.7711586063096725</v>
      </c>
      <c r="T7065">
        <f t="shared" ca="1" si="331"/>
        <v>31.21</v>
      </c>
      <c r="U7065">
        <f t="shared" ca="1" si="332"/>
        <v>5.255046705300658</v>
      </c>
      <c r="W7065">
        <v>30.3</v>
      </c>
      <c r="X7065">
        <v>4.9842084429531726</v>
      </c>
    </row>
    <row r="7066" spans="5:24">
      <c r="E7066">
        <v>70.63</v>
      </c>
      <c r="F7066">
        <f t="shared" si="333"/>
        <v>5.7713038037210511</v>
      </c>
      <c r="T7066">
        <f t="shared" ca="1" si="331"/>
        <v>65.98</v>
      </c>
      <c r="U7066">
        <f t="shared" ca="1" si="332"/>
        <v>5.7059586773557855</v>
      </c>
      <c r="W7066">
        <v>30.96</v>
      </c>
      <c r="X7066">
        <v>5.0030155259104818</v>
      </c>
    </row>
    <row r="7067" spans="5:24">
      <c r="E7067">
        <v>70.64</v>
      </c>
      <c r="F7067">
        <f t="shared" si="333"/>
        <v>5.7714490240148564</v>
      </c>
      <c r="T7067">
        <f t="shared" ca="1" si="331"/>
        <v>27.08</v>
      </c>
      <c r="U7067">
        <f t="shared" ca="1" si="332"/>
        <v>5.1948023644839241</v>
      </c>
      <c r="W7067">
        <v>98.13</v>
      </c>
      <c r="X7067">
        <v>7.5813705732455139</v>
      </c>
    </row>
    <row r="7068" spans="5:24">
      <c r="E7068">
        <v>70.650000000000006</v>
      </c>
      <c r="F7068">
        <f t="shared" si="333"/>
        <v>5.7715942672105545</v>
      </c>
      <c r="T7068">
        <f t="shared" ca="1" si="331"/>
        <v>91.58</v>
      </c>
      <c r="U7068">
        <f t="shared" ca="1" si="332"/>
        <v>6.1886815748552628</v>
      </c>
      <c r="W7068">
        <v>31.5</v>
      </c>
      <c r="X7068">
        <v>5.0182731504152693</v>
      </c>
    </row>
    <row r="7069" spans="5:24">
      <c r="E7069">
        <v>70.66</v>
      </c>
      <c r="F7069">
        <f t="shared" si="333"/>
        <v>5.7717395333276311</v>
      </c>
      <c r="T7069">
        <f t="shared" ca="1" si="331"/>
        <v>61.54</v>
      </c>
      <c r="U7069">
        <f t="shared" ca="1" si="332"/>
        <v>5.6467107458653718</v>
      </c>
      <c r="W7069">
        <v>98.81</v>
      </c>
      <c r="X7069">
        <v>7.7603425352935824</v>
      </c>
    </row>
    <row r="7070" spans="5:24">
      <c r="E7070">
        <v>70.67</v>
      </c>
      <c r="F7070">
        <f t="shared" si="333"/>
        <v>5.7718848223855863</v>
      </c>
      <c r="T7070">
        <f t="shared" ca="1" si="331"/>
        <v>79.53</v>
      </c>
      <c r="U7070">
        <f t="shared" ca="1" si="332"/>
        <v>5.912474980568545</v>
      </c>
      <c r="W7070">
        <v>77.13</v>
      </c>
      <c r="X7070">
        <v>6.2431349197869874</v>
      </c>
    </row>
    <row r="7071" spans="5:24">
      <c r="E7071">
        <v>70.680000000000007</v>
      </c>
      <c r="F7071">
        <f t="shared" si="333"/>
        <v>5.7720301344039404</v>
      </c>
      <c r="T7071">
        <f t="shared" ca="1" si="331"/>
        <v>32.909999999999997</v>
      </c>
      <c r="U7071">
        <f t="shared" ca="1" si="332"/>
        <v>5.2788001527120407</v>
      </c>
      <c r="W7071">
        <v>16.36</v>
      </c>
      <c r="X7071">
        <v>4.5202306809057973</v>
      </c>
    </row>
    <row r="7072" spans="5:24">
      <c r="E7072">
        <v>70.69</v>
      </c>
      <c r="F7072">
        <f t="shared" si="333"/>
        <v>5.7721754694022271</v>
      </c>
      <c r="T7072">
        <f t="shared" ca="1" si="331"/>
        <v>41.94</v>
      </c>
      <c r="U7072">
        <f t="shared" ca="1" si="332"/>
        <v>5.3982856695691863</v>
      </c>
      <c r="W7072">
        <v>50.01</v>
      </c>
      <c r="X7072">
        <v>5.500250662830088</v>
      </c>
    </row>
    <row r="7073" spans="5:24">
      <c r="E7073">
        <v>70.7</v>
      </c>
      <c r="F7073">
        <f t="shared" si="333"/>
        <v>5.7723208273999997</v>
      </c>
      <c r="T7073">
        <f t="shared" ca="1" si="331"/>
        <v>92.45</v>
      </c>
      <c r="U7073">
        <f t="shared" ca="1" si="332"/>
        <v>6.218004113972091</v>
      </c>
      <c r="W7073">
        <v>69.069999999999993</v>
      </c>
      <c r="X7073">
        <v>5.9978354887666789</v>
      </c>
    </row>
    <row r="7074" spans="5:24">
      <c r="E7074">
        <v>70.709999999999994</v>
      </c>
      <c r="F7074">
        <f t="shared" si="333"/>
        <v>5.7724662084168266</v>
      </c>
      <c r="T7074">
        <f t="shared" ca="1" si="331"/>
        <v>48.1</v>
      </c>
      <c r="U7074">
        <f t="shared" ca="1" si="332"/>
        <v>5.4761780220227614</v>
      </c>
      <c r="W7074">
        <v>32.79</v>
      </c>
      <c r="X7074">
        <v>5.0542806702691765</v>
      </c>
    </row>
    <row r="7075" spans="5:24">
      <c r="E7075">
        <v>70.72</v>
      </c>
      <c r="F7075">
        <f t="shared" si="333"/>
        <v>5.7726116124722964</v>
      </c>
      <c r="T7075">
        <f t="shared" ca="1" si="331"/>
        <v>83.21</v>
      </c>
      <c r="U7075">
        <f t="shared" ca="1" si="332"/>
        <v>5.9812485094003884</v>
      </c>
      <c r="W7075">
        <v>51.91</v>
      </c>
      <c r="X7075">
        <v>5.5478949049418835</v>
      </c>
    </row>
    <row r="7076" spans="5:24">
      <c r="E7076">
        <v>70.73</v>
      </c>
      <c r="F7076">
        <f t="shared" si="333"/>
        <v>5.7727570395860113</v>
      </c>
      <c r="T7076">
        <f t="shared" ca="1" si="331"/>
        <v>46.61</v>
      </c>
      <c r="U7076">
        <f t="shared" ca="1" si="332"/>
        <v>5.4574613897228748</v>
      </c>
      <c r="W7076">
        <v>32.04</v>
      </c>
      <c r="X7076">
        <v>5.0334194426308541</v>
      </c>
    </row>
    <row r="7077" spans="5:24">
      <c r="E7077">
        <v>70.739999999999995</v>
      </c>
      <c r="F7077">
        <f t="shared" si="333"/>
        <v>5.7729024897775929</v>
      </c>
      <c r="T7077">
        <f t="shared" ca="1" si="331"/>
        <v>93.55</v>
      </c>
      <c r="U7077">
        <f t="shared" ca="1" si="332"/>
        <v>6.2590285593682475</v>
      </c>
      <c r="W7077">
        <v>99.29</v>
      </c>
      <c r="X7077">
        <v>7.9521638140532973</v>
      </c>
    </row>
    <row r="7078" spans="5:24">
      <c r="E7078">
        <v>70.75</v>
      </c>
      <c r="F7078">
        <f t="shared" si="333"/>
        <v>5.773047963066678</v>
      </c>
      <c r="T7078">
        <f t="shared" ca="1" si="331"/>
        <v>2.89</v>
      </c>
      <c r="U7078">
        <f t="shared" ca="1" si="332"/>
        <v>4.5513941375522338</v>
      </c>
      <c r="W7078">
        <v>27.63</v>
      </c>
      <c r="X7078">
        <v>4.906131396900963</v>
      </c>
    </row>
    <row r="7079" spans="5:24">
      <c r="E7079">
        <v>70.760000000000005</v>
      </c>
      <c r="F7079">
        <f t="shared" si="333"/>
        <v>5.7731934594729228</v>
      </c>
      <c r="T7079">
        <f t="shared" ca="1" si="331"/>
        <v>6.35</v>
      </c>
      <c r="U7079">
        <f t="shared" ca="1" si="332"/>
        <v>4.736980194605886</v>
      </c>
      <c r="W7079">
        <v>86.36</v>
      </c>
      <c r="X7079">
        <v>6.5966372434266214</v>
      </c>
    </row>
    <row r="7080" spans="5:24">
      <c r="E7080">
        <v>70.77</v>
      </c>
      <c r="F7080">
        <f t="shared" si="333"/>
        <v>5.7733389790159988</v>
      </c>
      <c r="T7080">
        <f t="shared" ca="1" si="331"/>
        <v>58.67</v>
      </c>
      <c r="U7080">
        <f t="shared" ca="1" si="332"/>
        <v>5.6095321241983189</v>
      </c>
      <c r="W7080">
        <v>49.9</v>
      </c>
      <c r="X7080">
        <v>5.497493369100428</v>
      </c>
    </row>
    <row r="7081" spans="5:24">
      <c r="E7081">
        <v>70.78</v>
      </c>
      <c r="F7081">
        <f t="shared" si="333"/>
        <v>5.7734845217155968</v>
      </c>
      <c r="T7081">
        <f t="shared" ca="1" si="331"/>
        <v>6.62</v>
      </c>
      <c r="U7081">
        <f t="shared" ca="1" si="332"/>
        <v>4.7476476223954212</v>
      </c>
      <c r="W7081">
        <v>24.06</v>
      </c>
      <c r="X7081">
        <v>4.7956261714363997</v>
      </c>
    </row>
    <row r="7082" spans="5:24">
      <c r="E7082">
        <v>70.790000000000006</v>
      </c>
      <c r="F7082">
        <f t="shared" si="333"/>
        <v>5.7736300875914228</v>
      </c>
      <c r="T7082">
        <f t="shared" ca="1" si="331"/>
        <v>88.59</v>
      </c>
      <c r="U7082">
        <f t="shared" ca="1" si="332"/>
        <v>6.1025042766019304</v>
      </c>
      <c r="W7082">
        <v>75.569999999999993</v>
      </c>
      <c r="X7082">
        <v>6.1925372523830733</v>
      </c>
    </row>
    <row r="7083" spans="5:24">
      <c r="E7083">
        <v>70.8</v>
      </c>
      <c r="F7083">
        <f t="shared" si="333"/>
        <v>5.7737756766632007</v>
      </c>
      <c r="T7083">
        <f t="shared" ca="1" si="331"/>
        <v>2.16</v>
      </c>
      <c r="U7083">
        <f t="shared" ca="1" si="332"/>
        <v>4.4891144272498575</v>
      </c>
      <c r="W7083">
        <v>19.899999999999999</v>
      </c>
      <c r="X7083">
        <v>4.6548014647179503</v>
      </c>
    </row>
    <row r="7084" spans="5:24">
      <c r="E7084">
        <v>70.81</v>
      </c>
      <c r="F7084">
        <f t="shared" si="333"/>
        <v>5.7739212889506728</v>
      </c>
      <c r="T7084">
        <f t="shared" ca="1" si="331"/>
        <v>35.57</v>
      </c>
      <c r="U7084">
        <f t="shared" ca="1" si="332"/>
        <v>5.3150117498348965</v>
      </c>
      <c r="W7084">
        <v>57.69</v>
      </c>
      <c r="X7084">
        <v>5.6939691983324474</v>
      </c>
    </row>
    <row r="7085" spans="5:24">
      <c r="E7085">
        <v>70.819999999999993</v>
      </c>
      <c r="F7085">
        <f t="shared" si="333"/>
        <v>5.7740669244735967</v>
      </c>
      <c r="T7085">
        <f t="shared" ca="1" si="331"/>
        <v>32.700000000000003</v>
      </c>
      <c r="U7085">
        <f t="shared" ca="1" si="332"/>
        <v>5.2758938592716955</v>
      </c>
      <c r="W7085">
        <v>85.16</v>
      </c>
      <c r="X7085">
        <v>6.5433202401863513</v>
      </c>
    </row>
    <row r="7086" spans="5:24">
      <c r="E7086">
        <v>70.83</v>
      </c>
      <c r="F7086">
        <f t="shared" si="333"/>
        <v>5.7742125832517486</v>
      </c>
      <c r="T7086">
        <f t="shared" ca="1" si="331"/>
        <v>60.77</v>
      </c>
      <c r="U7086">
        <f t="shared" ca="1" si="332"/>
        <v>5.6366647114002104</v>
      </c>
      <c r="W7086">
        <v>3.17</v>
      </c>
      <c r="X7086">
        <v>3.6436241183225966</v>
      </c>
    </row>
    <row r="7087" spans="5:24">
      <c r="E7087">
        <v>70.84</v>
      </c>
      <c r="F7087">
        <f t="shared" si="333"/>
        <v>5.7743582653049232</v>
      </c>
      <c r="T7087">
        <f t="shared" ca="1" si="331"/>
        <v>51.55</v>
      </c>
      <c r="U7087">
        <f t="shared" ca="1" si="332"/>
        <v>5.5194312591771997</v>
      </c>
      <c r="W7087">
        <v>71.010000000000005</v>
      </c>
      <c r="X7087">
        <v>6.0536768811034563</v>
      </c>
    </row>
    <row r="7088" spans="5:24">
      <c r="E7088">
        <v>70.849999999999994</v>
      </c>
      <c r="F7088">
        <f t="shared" si="333"/>
        <v>5.7745039706529306</v>
      </c>
      <c r="T7088">
        <f t="shared" ca="1" si="331"/>
        <v>43.71</v>
      </c>
      <c r="U7088">
        <f t="shared" ca="1" si="332"/>
        <v>5.4208370498207046</v>
      </c>
      <c r="W7088">
        <v>22.7</v>
      </c>
      <c r="X7088">
        <v>4.7512368933850908</v>
      </c>
    </row>
    <row r="7089" spans="5:24">
      <c r="E7089">
        <v>70.86</v>
      </c>
      <c r="F7089">
        <f t="shared" si="333"/>
        <v>5.7746496993155985</v>
      </c>
      <c r="T7089">
        <f t="shared" ca="1" si="331"/>
        <v>59.09</v>
      </c>
      <c r="U7089">
        <f t="shared" ca="1" si="332"/>
        <v>5.61493035998192</v>
      </c>
      <c r="W7089">
        <v>13.69</v>
      </c>
      <c r="X7089">
        <v>4.405646569370905</v>
      </c>
    </row>
    <row r="7090" spans="5:24">
      <c r="E7090">
        <v>70.87</v>
      </c>
      <c r="F7090">
        <f t="shared" si="333"/>
        <v>5.7747954513127731</v>
      </c>
      <c r="T7090">
        <f t="shared" ca="1" si="331"/>
        <v>97.37</v>
      </c>
      <c r="U7090">
        <f t="shared" ca="1" si="332"/>
        <v>6.4690951899254712</v>
      </c>
      <c r="W7090">
        <v>91.04</v>
      </c>
      <c r="X7090">
        <v>6.8432223089181328</v>
      </c>
    </row>
    <row r="7091" spans="5:24">
      <c r="E7091">
        <v>70.88</v>
      </c>
      <c r="F7091">
        <f t="shared" si="333"/>
        <v>5.7749412266643176</v>
      </c>
      <c r="T7091">
        <f t="shared" ca="1" si="331"/>
        <v>12.53</v>
      </c>
      <c r="U7091">
        <f t="shared" ca="1" si="332"/>
        <v>4.9255533733958909</v>
      </c>
      <c r="W7091">
        <v>22.26</v>
      </c>
      <c r="X7091">
        <v>4.7365582683929643</v>
      </c>
    </row>
    <row r="7092" spans="5:24">
      <c r="E7092">
        <v>70.89</v>
      </c>
      <c r="F7092">
        <f t="shared" si="333"/>
        <v>5.7750870253901123</v>
      </c>
      <c r="T7092">
        <f t="shared" ca="1" si="331"/>
        <v>58.58</v>
      </c>
      <c r="U7092">
        <f t="shared" ca="1" si="332"/>
        <v>5.6083770399879622</v>
      </c>
      <c r="W7092">
        <v>39.21</v>
      </c>
      <c r="X7092">
        <v>5.2261501335828333</v>
      </c>
    </row>
    <row r="7093" spans="5:24">
      <c r="E7093">
        <v>70.900000000000006</v>
      </c>
      <c r="F7093">
        <f t="shared" si="333"/>
        <v>5.7752328475100558</v>
      </c>
      <c r="T7093">
        <f t="shared" ca="1" si="331"/>
        <v>96.31</v>
      </c>
      <c r="U7093">
        <f t="shared" ca="1" si="332"/>
        <v>6.3939256554129926</v>
      </c>
      <c r="W7093">
        <v>36.14</v>
      </c>
      <c r="X7093">
        <v>5.145280845912616</v>
      </c>
    </row>
    <row r="7094" spans="5:24">
      <c r="E7094">
        <v>70.91</v>
      </c>
      <c r="F7094">
        <f t="shared" si="333"/>
        <v>5.7753786930440638</v>
      </c>
      <c r="T7094">
        <f t="shared" ca="1" si="331"/>
        <v>83.9</v>
      </c>
      <c r="U7094">
        <f t="shared" ca="1" si="332"/>
        <v>5.9951781471067873</v>
      </c>
      <c r="W7094">
        <v>15.02</v>
      </c>
      <c r="X7094">
        <v>4.4644240141071299</v>
      </c>
    </row>
    <row r="7095" spans="5:24">
      <c r="E7095">
        <v>70.92</v>
      </c>
      <c r="F7095">
        <f t="shared" si="333"/>
        <v>5.7755245620120697</v>
      </c>
      <c r="T7095">
        <f t="shared" ca="1" si="331"/>
        <v>58.14</v>
      </c>
      <c r="U7095">
        <f t="shared" ca="1" si="332"/>
        <v>5.6027381582619222</v>
      </c>
      <c r="W7095">
        <v>3.3</v>
      </c>
      <c r="X7095">
        <v>3.6615763307522244</v>
      </c>
    </row>
    <row r="7096" spans="5:24">
      <c r="E7096">
        <v>70.930000000000007</v>
      </c>
      <c r="F7096">
        <f t="shared" si="333"/>
        <v>5.7756704544340236</v>
      </c>
      <c r="T7096">
        <f t="shared" ca="1" si="331"/>
        <v>1.1299999999999999</v>
      </c>
      <c r="U7096">
        <f t="shared" ca="1" si="332"/>
        <v>4.3599351734848621</v>
      </c>
      <c r="W7096">
        <v>60</v>
      </c>
      <c r="X7096">
        <v>5.7533471031358001</v>
      </c>
    </row>
    <row r="7097" spans="5:24">
      <c r="E7097">
        <v>70.94</v>
      </c>
      <c r="F7097">
        <f t="shared" si="333"/>
        <v>5.7758163703298946</v>
      </c>
      <c r="T7097">
        <f t="shared" ca="1" si="331"/>
        <v>65.569999999999993</v>
      </c>
      <c r="U7097">
        <f t="shared" ca="1" si="332"/>
        <v>5.7003778482744121</v>
      </c>
      <c r="W7097">
        <v>2.69</v>
      </c>
      <c r="X7097">
        <v>3.5715566163435435</v>
      </c>
    </row>
    <row r="7098" spans="5:24">
      <c r="E7098">
        <v>70.95</v>
      </c>
      <c r="F7098">
        <f t="shared" si="333"/>
        <v>5.7759623097196684</v>
      </c>
      <c r="T7098">
        <f t="shared" ca="1" si="331"/>
        <v>20.309999999999999</v>
      </c>
      <c r="U7098">
        <f t="shared" ca="1" si="332"/>
        <v>5.0847003231658379</v>
      </c>
      <c r="W7098">
        <v>57.23</v>
      </c>
      <c r="X7098">
        <v>5.6822328423863411</v>
      </c>
    </row>
    <row r="7099" spans="5:24">
      <c r="E7099">
        <v>70.959999999999994</v>
      </c>
      <c r="F7099">
        <f t="shared" si="333"/>
        <v>5.7761082726233495</v>
      </c>
      <c r="T7099">
        <f t="shared" ca="1" si="331"/>
        <v>53.8</v>
      </c>
      <c r="U7099">
        <f t="shared" ca="1" si="332"/>
        <v>5.5476981845284454</v>
      </c>
      <c r="W7099">
        <v>61.86</v>
      </c>
      <c r="X7099">
        <v>5.8018059432005273</v>
      </c>
    </row>
    <row r="7100" spans="5:24">
      <c r="E7100">
        <v>70.97</v>
      </c>
      <c r="F7100">
        <f t="shared" si="333"/>
        <v>5.7762542590609591</v>
      </c>
      <c r="T7100">
        <f t="shared" ca="1" si="331"/>
        <v>63.3</v>
      </c>
      <c r="U7100">
        <f t="shared" ca="1" si="332"/>
        <v>5.6699047455065834</v>
      </c>
      <c r="W7100">
        <v>97.49</v>
      </c>
      <c r="X7100">
        <v>7.4582558379498343</v>
      </c>
    </row>
    <row r="7101" spans="5:24">
      <c r="E7101">
        <v>70.98</v>
      </c>
      <c r="F7101">
        <f t="shared" si="333"/>
        <v>5.7764002690525356</v>
      </c>
      <c r="T7101">
        <f t="shared" ca="1" si="331"/>
        <v>66.680000000000007</v>
      </c>
      <c r="U7101">
        <f t="shared" ca="1" si="332"/>
        <v>5.7155470159156252</v>
      </c>
      <c r="W7101">
        <v>79.44</v>
      </c>
      <c r="X7101">
        <v>6.321783721562074</v>
      </c>
    </row>
    <row r="7102" spans="5:24">
      <c r="E7102">
        <v>70.989999999999995</v>
      </c>
      <c r="F7102">
        <f t="shared" si="333"/>
        <v>5.7765463026181365</v>
      </c>
      <c r="T7102">
        <f t="shared" ca="1" si="331"/>
        <v>62.54</v>
      </c>
      <c r="U7102">
        <f t="shared" ca="1" si="332"/>
        <v>5.6598472035185834</v>
      </c>
      <c r="W7102">
        <v>61.6</v>
      </c>
      <c r="X7102">
        <v>5.794991988222626</v>
      </c>
    </row>
    <row r="7103" spans="5:24">
      <c r="E7103">
        <v>71</v>
      </c>
      <c r="F7103">
        <f t="shared" si="333"/>
        <v>5.7766923597778366</v>
      </c>
      <c r="T7103">
        <f t="shared" ca="1" si="331"/>
        <v>95.39</v>
      </c>
      <c r="U7103">
        <f t="shared" ca="1" si="332"/>
        <v>6.3419525773363237</v>
      </c>
      <c r="W7103">
        <v>87.94</v>
      </c>
      <c r="X7103">
        <v>6.6719926676459504</v>
      </c>
    </row>
    <row r="7104" spans="5:24">
      <c r="E7104">
        <v>71.010000000000005</v>
      </c>
      <c r="F7104">
        <f t="shared" si="333"/>
        <v>5.7768384405517281</v>
      </c>
      <c r="T7104">
        <f t="shared" ca="1" si="331"/>
        <v>10.94</v>
      </c>
      <c r="U7104">
        <f t="shared" ca="1" si="332"/>
        <v>4.885137364189613</v>
      </c>
      <c r="W7104">
        <v>64.540000000000006</v>
      </c>
      <c r="X7104">
        <v>5.8729307299726772</v>
      </c>
    </row>
    <row r="7105" spans="5:24">
      <c r="E7105">
        <v>71.02</v>
      </c>
      <c r="F7105">
        <f t="shared" si="333"/>
        <v>5.7769845449599213</v>
      </c>
      <c r="T7105">
        <f t="shared" ca="1" si="331"/>
        <v>58.94</v>
      </c>
      <c r="U7105">
        <f t="shared" ca="1" si="332"/>
        <v>5.6130009130817937</v>
      </c>
      <c r="W7105">
        <v>30.35</v>
      </c>
      <c r="X7105">
        <v>4.9856395424989985</v>
      </c>
    </row>
    <row r="7106" spans="5:24">
      <c r="E7106">
        <v>71.03</v>
      </c>
      <c r="F7106">
        <f t="shared" si="333"/>
        <v>5.777130673022544</v>
      </c>
      <c r="T7106">
        <f t="shared" ca="1" si="331"/>
        <v>26.61</v>
      </c>
      <c r="U7106">
        <f t="shared" ca="1" si="332"/>
        <v>5.1876743938008367</v>
      </c>
      <c r="W7106">
        <v>90.28</v>
      </c>
      <c r="X7106">
        <v>6.7976722013025483</v>
      </c>
    </row>
    <row r="7107" spans="5:24">
      <c r="E7107">
        <v>71.040000000000006</v>
      </c>
      <c r="F7107">
        <f t="shared" si="333"/>
        <v>5.7772768247597428</v>
      </c>
      <c r="T7107">
        <f t="shared" ca="1" si="331"/>
        <v>82.02</v>
      </c>
      <c r="U7107">
        <f t="shared" ca="1" si="332"/>
        <v>5.9580637744991325</v>
      </c>
      <c r="W7107">
        <v>36.450000000000003</v>
      </c>
      <c r="X7107">
        <v>5.1535439389341633</v>
      </c>
    </row>
    <row r="7108" spans="5:24">
      <c r="E7108">
        <v>71.05</v>
      </c>
      <c r="F7108">
        <f t="shared" si="333"/>
        <v>5.777423000191682</v>
      </c>
      <c r="T7108">
        <f t="shared" ca="1" si="331"/>
        <v>66.48</v>
      </c>
      <c r="U7108">
        <f t="shared" ca="1" si="332"/>
        <v>5.7127995473954218</v>
      </c>
      <c r="W7108">
        <v>19.84</v>
      </c>
      <c r="X7108">
        <v>4.6526498833719128</v>
      </c>
    </row>
    <row r="7109" spans="5:24">
      <c r="E7109">
        <v>71.06</v>
      </c>
      <c r="F7109">
        <f t="shared" si="333"/>
        <v>5.7775691993385418</v>
      </c>
      <c r="T7109">
        <f t="shared" ref="T7109:T7172" ca="1" si="334">RANDBETWEEN(1,10000)/100</f>
        <v>34.42</v>
      </c>
      <c r="U7109">
        <f t="shared" ref="U7109:U7172" ca="1" si="335">NORMINV(T7109/100,$C$3,$C$4)</f>
        <v>5.2994863333466036</v>
      </c>
      <c r="W7109">
        <v>72.010000000000005</v>
      </c>
      <c r="X7109">
        <v>6.083138600925448</v>
      </c>
    </row>
    <row r="7110" spans="5:24">
      <c r="E7110">
        <v>71.069999999999993</v>
      </c>
      <c r="F7110">
        <f t="shared" si="333"/>
        <v>5.7777154222205223</v>
      </c>
      <c r="T7110">
        <f t="shared" ca="1" si="334"/>
        <v>84.4</v>
      </c>
      <c r="U7110">
        <f t="shared" ca="1" si="335"/>
        <v>6.0055171640709082</v>
      </c>
      <c r="W7110">
        <v>85.17</v>
      </c>
      <c r="X7110">
        <v>6.5437523123839991</v>
      </c>
    </row>
    <row r="7111" spans="5:24">
      <c r="E7111">
        <v>71.08</v>
      </c>
      <c r="F7111">
        <f t="shared" si="333"/>
        <v>5.7778616688578426</v>
      </c>
      <c r="T7111">
        <f t="shared" ca="1" si="334"/>
        <v>99.88</v>
      </c>
      <c r="U7111">
        <f t="shared" ca="1" si="335"/>
        <v>7.0178361833135163</v>
      </c>
      <c r="W7111">
        <v>77.05</v>
      </c>
      <c r="X7111">
        <v>6.2404944954373418</v>
      </c>
    </row>
    <row r="7112" spans="5:24">
      <c r="E7112">
        <v>71.09</v>
      </c>
      <c r="F7112">
        <f t="shared" si="333"/>
        <v>5.7780079392707364</v>
      </c>
      <c r="T7112">
        <f t="shared" ca="1" si="334"/>
        <v>21.44</v>
      </c>
      <c r="U7112">
        <f t="shared" ca="1" si="335"/>
        <v>5.1043766116787292</v>
      </c>
      <c r="W7112">
        <v>86.81</v>
      </c>
      <c r="X7112">
        <v>6.617454602201887</v>
      </c>
    </row>
    <row r="7113" spans="5:24">
      <c r="E7113">
        <v>71.099999999999994</v>
      </c>
      <c r="F7113">
        <f t="shared" si="333"/>
        <v>5.7781542334794587</v>
      </c>
      <c r="T7113">
        <f t="shared" ca="1" si="334"/>
        <v>23.06</v>
      </c>
      <c r="U7113">
        <f t="shared" ca="1" si="335"/>
        <v>5.131563841365411</v>
      </c>
      <c r="W7113">
        <v>84.35</v>
      </c>
      <c r="X7113">
        <v>6.5089471103574512</v>
      </c>
    </row>
    <row r="7114" spans="5:24">
      <c r="E7114">
        <v>71.11</v>
      </c>
      <c r="F7114">
        <f t="shared" si="333"/>
        <v>5.7783005515042811</v>
      </c>
      <c r="T7114">
        <f t="shared" ca="1" si="334"/>
        <v>98.76</v>
      </c>
      <c r="U7114">
        <f t="shared" ca="1" si="335"/>
        <v>6.6222519365826953</v>
      </c>
      <c r="W7114">
        <v>43.27</v>
      </c>
      <c r="X7114">
        <v>5.3304957122171954</v>
      </c>
    </row>
    <row r="7115" spans="5:24">
      <c r="E7115">
        <v>71.12</v>
      </c>
      <c r="F7115">
        <f t="shared" si="333"/>
        <v>5.7784468933654924</v>
      </c>
      <c r="T7115">
        <f t="shared" ca="1" si="334"/>
        <v>99.94</v>
      </c>
      <c r="U7115">
        <f t="shared" ca="1" si="335"/>
        <v>7.1194400591764584</v>
      </c>
      <c r="W7115">
        <v>89.75</v>
      </c>
      <c r="X7115">
        <v>6.7674344169169043</v>
      </c>
    </row>
    <row r="7116" spans="5:24">
      <c r="E7116">
        <v>71.13</v>
      </c>
      <c r="F7116">
        <f t="shared" si="333"/>
        <v>5.7785932590834008</v>
      </c>
      <c r="T7116">
        <f t="shared" ca="1" si="334"/>
        <v>33.5</v>
      </c>
      <c r="U7116">
        <f t="shared" ca="1" si="335"/>
        <v>5.2869259960793613</v>
      </c>
      <c r="W7116">
        <v>24.57</v>
      </c>
      <c r="X7116">
        <v>4.8119161817772991</v>
      </c>
    </row>
    <row r="7117" spans="5:24">
      <c r="E7117">
        <v>71.14</v>
      </c>
      <c r="F7117">
        <f t="shared" ref="F7117:F7180" si="336">NORMINV(E7117/100,$C$3,$C$4)</f>
        <v>5.7787396486783331</v>
      </c>
      <c r="T7117">
        <f t="shared" ca="1" si="334"/>
        <v>79.09</v>
      </c>
      <c r="U7117">
        <f t="shared" ca="1" si="335"/>
        <v>5.9047740041557137</v>
      </c>
      <c r="W7117">
        <v>71.92</v>
      </c>
      <c r="X7117">
        <v>6.0804666060199803</v>
      </c>
    </row>
    <row r="7118" spans="5:24">
      <c r="E7118">
        <v>71.150000000000006</v>
      </c>
      <c r="F7118">
        <f t="shared" si="336"/>
        <v>5.7788860621706322</v>
      </c>
      <c r="T7118">
        <f t="shared" ca="1" si="334"/>
        <v>70.239999999999995</v>
      </c>
      <c r="U7118">
        <f t="shared" ca="1" si="335"/>
        <v>5.7656578699123084</v>
      </c>
      <c r="W7118">
        <v>32.799999999999997</v>
      </c>
      <c r="X7118">
        <v>5.0545574937082804</v>
      </c>
    </row>
    <row r="7119" spans="5:24">
      <c r="E7119">
        <v>71.16</v>
      </c>
      <c r="F7119">
        <f t="shared" si="336"/>
        <v>5.7790324995806612</v>
      </c>
      <c r="T7119">
        <f t="shared" ca="1" si="334"/>
        <v>84.31</v>
      </c>
      <c r="U7119">
        <f t="shared" ca="1" si="335"/>
        <v>6.0036402477653876</v>
      </c>
      <c r="W7119">
        <v>96.4</v>
      </c>
      <c r="X7119">
        <v>7.2991181068379696</v>
      </c>
    </row>
    <row r="7120" spans="5:24">
      <c r="E7120">
        <v>71.17</v>
      </c>
      <c r="F7120">
        <f t="shared" si="336"/>
        <v>5.7791789609287996</v>
      </c>
      <c r="T7120">
        <f t="shared" ca="1" si="334"/>
        <v>24.85</v>
      </c>
      <c r="U7120">
        <f t="shared" ca="1" si="335"/>
        <v>5.1603912021723906</v>
      </c>
      <c r="W7120">
        <v>72.760000000000005</v>
      </c>
      <c r="X7120">
        <v>6.1055704947525165</v>
      </c>
    </row>
    <row r="7121" spans="5:24">
      <c r="E7121">
        <v>71.180000000000007</v>
      </c>
      <c r="F7121">
        <f t="shared" si="336"/>
        <v>5.7793254462354469</v>
      </c>
      <c r="T7121">
        <f t="shared" ca="1" si="334"/>
        <v>29.73</v>
      </c>
      <c r="U7121">
        <f t="shared" ca="1" si="335"/>
        <v>5.2339090371852528</v>
      </c>
      <c r="W7121">
        <v>18.79</v>
      </c>
      <c r="X7121">
        <v>4.6143385732530966</v>
      </c>
    </row>
    <row r="7122" spans="5:24">
      <c r="E7122">
        <v>71.19</v>
      </c>
      <c r="F7122">
        <f t="shared" si="336"/>
        <v>5.7794719555210197</v>
      </c>
      <c r="T7122">
        <f t="shared" ca="1" si="334"/>
        <v>6.69</v>
      </c>
      <c r="U7122">
        <f t="shared" ca="1" si="335"/>
        <v>4.7503580552391718</v>
      </c>
      <c r="W7122">
        <v>36.44</v>
      </c>
      <c r="X7122">
        <v>5.1532777594745465</v>
      </c>
    </row>
    <row r="7123" spans="5:24">
      <c r="E7123">
        <v>71.2</v>
      </c>
      <c r="F7123">
        <f t="shared" si="336"/>
        <v>5.7796184888059532</v>
      </c>
      <c r="T7123">
        <f t="shared" ca="1" si="334"/>
        <v>2.2000000000000002</v>
      </c>
      <c r="U7123">
        <f t="shared" ca="1" si="335"/>
        <v>4.4929545939909286</v>
      </c>
      <c r="W7123">
        <v>75.27</v>
      </c>
      <c r="X7123">
        <v>6.183010828680386</v>
      </c>
    </row>
    <row r="7124" spans="5:24">
      <c r="E7124">
        <v>71.209999999999994</v>
      </c>
      <c r="F7124">
        <f t="shared" si="336"/>
        <v>5.7797650461107004</v>
      </c>
      <c r="T7124">
        <f t="shared" ca="1" si="334"/>
        <v>54.97</v>
      </c>
      <c r="U7124">
        <f t="shared" ca="1" si="335"/>
        <v>5.5624517168264527</v>
      </c>
      <c r="W7124">
        <v>39.07</v>
      </c>
      <c r="X7124">
        <v>5.2225049419632494</v>
      </c>
    </row>
    <row r="7125" spans="5:24">
      <c r="E7125">
        <v>71.22</v>
      </c>
      <c r="F7125">
        <f t="shared" si="336"/>
        <v>5.7799116274557338</v>
      </c>
      <c r="T7125">
        <f t="shared" ca="1" si="334"/>
        <v>42.96</v>
      </c>
      <c r="U7125">
        <f t="shared" ca="1" si="335"/>
        <v>5.4113036875951055</v>
      </c>
      <c r="W7125">
        <v>51.17</v>
      </c>
      <c r="X7125">
        <v>5.529331756209257</v>
      </c>
    </row>
    <row r="7126" spans="5:24">
      <c r="E7126">
        <v>71.23</v>
      </c>
      <c r="F7126">
        <f t="shared" si="336"/>
        <v>5.7800582328615437</v>
      </c>
      <c r="T7126">
        <f t="shared" ca="1" si="334"/>
        <v>59.43</v>
      </c>
      <c r="U7126">
        <f t="shared" ca="1" si="335"/>
        <v>5.6193101646087058</v>
      </c>
      <c r="W7126">
        <v>42.94</v>
      </c>
      <c r="X7126">
        <v>5.3220980762325647</v>
      </c>
    </row>
    <row r="7127" spans="5:24">
      <c r="E7127">
        <v>71.239999999999995</v>
      </c>
      <c r="F7127">
        <f t="shared" si="336"/>
        <v>5.7802048623486364</v>
      </c>
      <c r="T7127">
        <f t="shared" ca="1" si="334"/>
        <v>53.53</v>
      </c>
      <c r="U7127">
        <f t="shared" ca="1" si="335"/>
        <v>5.5442998792631162</v>
      </c>
      <c r="W7127">
        <v>77.12</v>
      </c>
      <c r="X7127">
        <v>6.242804583645297</v>
      </c>
    </row>
    <row r="7128" spans="5:24">
      <c r="E7128">
        <v>71.25</v>
      </c>
      <c r="F7128">
        <f t="shared" si="336"/>
        <v>5.780351515937542</v>
      </c>
      <c r="T7128">
        <f t="shared" ca="1" si="334"/>
        <v>39.89</v>
      </c>
      <c r="U7128">
        <f t="shared" ca="1" si="335"/>
        <v>5.3719023256433758</v>
      </c>
      <c r="W7128">
        <v>25.58</v>
      </c>
      <c r="X7128">
        <v>4.8436516268807113</v>
      </c>
    </row>
    <row r="7129" spans="5:24">
      <c r="E7129">
        <v>71.260000000000005</v>
      </c>
      <c r="F7129">
        <f t="shared" si="336"/>
        <v>5.7804981936488025</v>
      </c>
      <c r="T7129">
        <f t="shared" ca="1" si="334"/>
        <v>78.239999999999995</v>
      </c>
      <c r="U7129">
        <f t="shared" ca="1" si="335"/>
        <v>5.8901621611079333</v>
      </c>
      <c r="W7129">
        <v>33.51</v>
      </c>
      <c r="X7129">
        <v>5.0741264647236957</v>
      </c>
    </row>
    <row r="7130" spans="5:24">
      <c r="E7130">
        <v>71.27</v>
      </c>
      <c r="F7130">
        <f t="shared" si="336"/>
        <v>5.7806448955029843</v>
      </c>
      <c r="T7130">
        <f t="shared" ca="1" si="334"/>
        <v>27.72</v>
      </c>
      <c r="U7130">
        <f t="shared" ca="1" si="335"/>
        <v>5.2044101329492927</v>
      </c>
      <c r="W7130">
        <v>83.15</v>
      </c>
      <c r="X7130">
        <v>6.4601097140539032</v>
      </c>
    </row>
    <row r="7131" spans="5:24">
      <c r="E7131">
        <v>71.28</v>
      </c>
      <c r="F7131">
        <f t="shared" si="336"/>
        <v>5.7807916215206676</v>
      </c>
      <c r="T7131">
        <f t="shared" ca="1" si="334"/>
        <v>75.87</v>
      </c>
      <c r="U7131">
        <f t="shared" ca="1" si="335"/>
        <v>5.851063472415154</v>
      </c>
      <c r="W7131">
        <v>43.6</v>
      </c>
      <c r="X7131">
        <v>5.3388814114892549</v>
      </c>
    </row>
    <row r="7132" spans="5:24">
      <c r="E7132">
        <v>71.290000000000006</v>
      </c>
      <c r="F7132">
        <f t="shared" si="336"/>
        <v>5.7809383717224545</v>
      </c>
      <c r="T7132">
        <f t="shared" ca="1" si="334"/>
        <v>53.37</v>
      </c>
      <c r="U7132">
        <f t="shared" ca="1" si="335"/>
        <v>5.5422870440142589</v>
      </c>
      <c r="W7132">
        <v>70.14</v>
      </c>
      <c r="X7132">
        <v>6.0284313258154389</v>
      </c>
    </row>
    <row r="7133" spans="5:24">
      <c r="E7133">
        <v>71.3</v>
      </c>
      <c r="F7133">
        <f t="shared" si="336"/>
        <v>5.7810851461289632</v>
      </c>
      <c r="T7133">
        <f t="shared" ca="1" si="334"/>
        <v>16.97</v>
      </c>
      <c r="U7133">
        <f t="shared" ca="1" si="335"/>
        <v>5.0223242778360611</v>
      </c>
      <c r="W7133">
        <v>87.56</v>
      </c>
      <c r="X7133">
        <v>6.6532689755997545</v>
      </c>
    </row>
    <row r="7134" spans="5:24">
      <c r="E7134">
        <v>71.31</v>
      </c>
      <c r="F7134">
        <f t="shared" si="336"/>
        <v>5.7812319447608322</v>
      </c>
      <c r="T7134">
        <f t="shared" ca="1" si="334"/>
        <v>79.81</v>
      </c>
      <c r="U7134">
        <f t="shared" ca="1" si="335"/>
        <v>5.9174269265638024</v>
      </c>
      <c r="W7134">
        <v>34.82</v>
      </c>
      <c r="X7134">
        <v>5.1098153345668171</v>
      </c>
    </row>
    <row r="7135" spans="5:24">
      <c r="E7135">
        <v>71.319999999999993</v>
      </c>
      <c r="F7135">
        <f t="shared" si="336"/>
        <v>5.7813787676387172</v>
      </c>
      <c r="T7135">
        <f t="shared" ca="1" si="334"/>
        <v>50.73</v>
      </c>
      <c r="U7135">
        <f t="shared" ca="1" si="335"/>
        <v>5.5091497038344137</v>
      </c>
      <c r="W7135">
        <v>15.95</v>
      </c>
      <c r="X7135">
        <v>4.5034850358386418</v>
      </c>
    </row>
    <row r="7136" spans="5:24">
      <c r="E7136">
        <v>71.33</v>
      </c>
      <c r="F7136">
        <f t="shared" si="336"/>
        <v>5.781525614783293</v>
      </c>
      <c r="T7136">
        <f t="shared" ca="1" si="334"/>
        <v>14.43</v>
      </c>
      <c r="U7136">
        <f t="shared" ca="1" si="335"/>
        <v>4.9694010790939309</v>
      </c>
      <c r="W7136">
        <v>85.36</v>
      </c>
      <c r="X7136">
        <v>6.5519990183734222</v>
      </c>
    </row>
    <row r="7137" spans="5:24">
      <c r="E7137">
        <v>71.34</v>
      </c>
      <c r="F7137">
        <f t="shared" si="336"/>
        <v>5.7816724862152542</v>
      </c>
      <c r="T7137">
        <f t="shared" ca="1" si="334"/>
        <v>47.61</v>
      </c>
      <c r="U7137">
        <f t="shared" ca="1" si="335"/>
        <v>5.470027851875833</v>
      </c>
      <c r="W7137">
        <v>32.9</v>
      </c>
      <c r="X7137">
        <v>5.0573238557961782</v>
      </c>
    </row>
    <row r="7138" spans="5:24">
      <c r="E7138">
        <v>71.349999999999994</v>
      </c>
      <c r="F7138">
        <f t="shared" si="336"/>
        <v>5.7818193819553123</v>
      </c>
      <c r="T7138">
        <f t="shared" ca="1" si="334"/>
        <v>47.65</v>
      </c>
      <c r="U7138">
        <f t="shared" ca="1" si="335"/>
        <v>5.4705300640169652</v>
      </c>
      <c r="W7138">
        <v>56.35</v>
      </c>
      <c r="X7138">
        <v>5.6598490303378082</v>
      </c>
    </row>
    <row r="7139" spans="5:24">
      <c r="E7139">
        <v>71.36</v>
      </c>
      <c r="F7139">
        <f t="shared" si="336"/>
        <v>5.7819663020241983</v>
      </c>
      <c r="T7139">
        <f t="shared" ca="1" si="334"/>
        <v>32.15</v>
      </c>
      <c r="U7139">
        <f t="shared" ca="1" si="335"/>
        <v>5.2682458033215314</v>
      </c>
      <c r="W7139">
        <v>11.62</v>
      </c>
      <c r="X7139">
        <v>4.3058006568854186</v>
      </c>
    </row>
    <row r="7140" spans="5:24">
      <c r="E7140">
        <v>71.37</v>
      </c>
      <c r="F7140">
        <f t="shared" si="336"/>
        <v>5.7821132464426608</v>
      </c>
      <c r="T7140">
        <f t="shared" ca="1" si="334"/>
        <v>32.74</v>
      </c>
      <c r="U7140">
        <f t="shared" ca="1" si="335"/>
        <v>5.2764480200383614</v>
      </c>
      <c r="W7140">
        <v>39.31</v>
      </c>
      <c r="X7140">
        <v>5.2287516130459588</v>
      </c>
    </row>
    <row r="7141" spans="5:24">
      <c r="E7141">
        <v>71.38</v>
      </c>
      <c r="F7141">
        <f t="shared" si="336"/>
        <v>5.7822602152314699</v>
      </c>
      <c r="T7141">
        <f t="shared" ca="1" si="334"/>
        <v>47.69</v>
      </c>
      <c r="U7141">
        <f t="shared" ca="1" si="335"/>
        <v>5.471032246428571</v>
      </c>
      <c r="W7141">
        <v>86.63</v>
      </c>
      <c r="X7141">
        <v>6.6090699664504067</v>
      </c>
    </row>
    <row r="7142" spans="5:24">
      <c r="E7142">
        <v>71.39</v>
      </c>
      <c r="F7142">
        <f t="shared" si="336"/>
        <v>5.7824072084114118</v>
      </c>
      <c r="T7142">
        <f t="shared" ca="1" si="334"/>
        <v>25.84</v>
      </c>
      <c r="U7142">
        <f t="shared" ca="1" si="335"/>
        <v>5.1758570098314527</v>
      </c>
      <c r="W7142">
        <v>32.119999999999997</v>
      </c>
      <c r="X7142">
        <v>5.0356541787088913</v>
      </c>
    </row>
    <row r="7143" spans="5:24">
      <c r="E7143">
        <v>71.400000000000006</v>
      </c>
      <c r="F7143">
        <f t="shared" si="336"/>
        <v>5.7825542260032918</v>
      </c>
      <c r="T7143">
        <f t="shared" ca="1" si="334"/>
        <v>97.5</v>
      </c>
      <c r="U7143">
        <f t="shared" ca="1" si="335"/>
        <v>6.4799819922700266</v>
      </c>
      <c r="W7143">
        <v>13</v>
      </c>
      <c r="X7143">
        <v>4.3736088709611991</v>
      </c>
    </row>
    <row r="7144" spans="5:24">
      <c r="E7144">
        <v>71.41</v>
      </c>
      <c r="F7144">
        <f t="shared" si="336"/>
        <v>5.7827012680279353</v>
      </c>
      <c r="T7144">
        <f t="shared" ca="1" si="334"/>
        <v>48.15</v>
      </c>
      <c r="U7144">
        <f t="shared" ca="1" si="335"/>
        <v>5.4768053721473047</v>
      </c>
      <c r="W7144">
        <v>66.73</v>
      </c>
      <c r="X7144">
        <v>5.9324697958507748</v>
      </c>
    </row>
    <row r="7145" spans="5:24">
      <c r="E7145">
        <v>71.42</v>
      </c>
      <c r="F7145">
        <f t="shared" si="336"/>
        <v>5.7828483345061859</v>
      </c>
      <c r="T7145">
        <f t="shared" ca="1" si="334"/>
        <v>57.73</v>
      </c>
      <c r="U7145">
        <f t="shared" ca="1" si="335"/>
        <v>5.5974954957528782</v>
      </c>
      <c r="W7145">
        <v>37.39</v>
      </c>
      <c r="X7145">
        <v>5.178458410163465</v>
      </c>
    </row>
    <row r="7146" spans="5:24">
      <c r="E7146">
        <v>71.430000000000007</v>
      </c>
      <c r="F7146">
        <f t="shared" si="336"/>
        <v>5.7829954254589051</v>
      </c>
      <c r="T7146">
        <f t="shared" ca="1" si="334"/>
        <v>76.69</v>
      </c>
      <c r="U7146">
        <f t="shared" ca="1" si="335"/>
        <v>5.864337899464763</v>
      </c>
      <c r="W7146">
        <v>94.58</v>
      </c>
      <c r="X7146">
        <v>7.1054263926794832</v>
      </c>
    </row>
    <row r="7147" spans="5:24">
      <c r="E7147">
        <v>71.44</v>
      </c>
      <c r="F7147">
        <f t="shared" si="336"/>
        <v>5.783142540906975</v>
      </c>
      <c r="T7147">
        <f t="shared" ca="1" si="334"/>
        <v>16.760000000000002</v>
      </c>
      <c r="U7147">
        <f t="shared" ca="1" si="335"/>
        <v>5.0181536347322488</v>
      </c>
      <c r="W7147">
        <v>2.4700000000000002</v>
      </c>
      <c r="X7147">
        <v>3.5348769725849487</v>
      </c>
    </row>
    <row r="7148" spans="5:24">
      <c r="E7148">
        <v>71.45</v>
      </c>
      <c r="F7148">
        <f t="shared" si="336"/>
        <v>5.7832896808712961</v>
      </c>
      <c r="T7148">
        <f t="shared" ca="1" si="334"/>
        <v>73.41</v>
      </c>
      <c r="U7148">
        <f t="shared" ca="1" si="335"/>
        <v>5.8126303263104599</v>
      </c>
      <c r="W7148">
        <v>95.09</v>
      </c>
      <c r="X7148">
        <v>7.1536433461515578</v>
      </c>
    </row>
    <row r="7149" spans="5:24">
      <c r="E7149">
        <v>71.459999999999994</v>
      </c>
      <c r="F7149">
        <f t="shared" si="336"/>
        <v>5.783436845372786</v>
      </c>
      <c r="T7149">
        <f t="shared" ca="1" si="334"/>
        <v>1.37</v>
      </c>
      <c r="U7149">
        <f t="shared" ca="1" si="335"/>
        <v>4.3971142303637105</v>
      </c>
      <c r="W7149">
        <v>43.14</v>
      </c>
      <c r="X7149">
        <v>5.3271890122331298</v>
      </c>
    </row>
    <row r="7150" spans="5:24">
      <c r="E7150">
        <v>71.47</v>
      </c>
      <c r="F7150">
        <f t="shared" si="336"/>
        <v>5.7835840344323843</v>
      </c>
      <c r="T7150">
        <f t="shared" ca="1" si="334"/>
        <v>45.96</v>
      </c>
      <c r="U7150">
        <f t="shared" ca="1" si="335"/>
        <v>5.4492792536989976</v>
      </c>
      <c r="W7150">
        <v>29.91</v>
      </c>
      <c r="X7150">
        <v>4.97300923268996</v>
      </c>
    </row>
    <row r="7151" spans="5:24">
      <c r="E7151">
        <v>71.48</v>
      </c>
      <c r="F7151">
        <f t="shared" si="336"/>
        <v>5.7837312480710477</v>
      </c>
      <c r="T7151">
        <f t="shared" ca="1" si="334"/>
        <v>18.14</v>
      </c>
      <c r="U7151">
        <f t="shared" ca="1" si="335"/>
        <v>5.0449786582844398</v>
      </c>
      <c r="W7151">
        <v>93.78</v>
      </c>
      <c r="X7151">
        <v>7.0365644652986195</v>
      </c>
    </row>
    <row r="7152" spans="5:24">
      <c r="E7152">
        <v>71.489999999999995</v>
      </c>
      <c r="F7152">
        <f t="shared" si="336"/>
        <v>5.7838784863097512</v>
      </c>
      <c r="T7152">
        <f t="shared" ca="1" si="334"/>
        <v>76.7</v>
      </c>
      <c r="U7152">
        <f t="shared" ca="1" si="335"/>
        <v>5.8645013589026096</v>
      </c>
      <c r="W7152">
        <v>98.61</v>
      </c>
      <c r="X7152">
        <v>7.700097192999892</v>
      </c>
    </row>
    <row r="7153" spans="5:24">
      <c r="E7153">
        <v>71.5</v>
      </c>
      <c r="F7153">
        <f t="shared" si="336"/>
        <v>5.7840257491694915</v>
      </c>
      <c r="T7153">
        <f t="shared" ca="1" si="334"/>
        <v>49.87</v>
      </c>
      <c r="U7153">
        <f t="shared" ca="1" si="335"/>
        <v>5.498370688737988</v>
      </c>
      <c r="W7153">
        <v>91.79</v>
      </c>
      <c r="X7153">
        <v>6.8910838552439841</v>
      </c>
    </row>
    <row r="7154" spans="5:24">
      <c r="E7154">
        <v>71.510000000000005</v>
      </c>
      <c r="F7154">
        <f t="shared" si="336"/>
        <v>5.784173036671282</v>
      </c>
      <c r="T7154">
        <f t="shared" ca="1" si="334"/>
        <v>5.47</v>
      </c>
      <c r="U7154">
        <f t="shared" ca="1" si="335"/>
        <v>4.6995520999885514</v>
      </c>
      <c r="W7154">
        <v>63.99</v>
      </c>
      <c r="X7154">
        <v>5.8581915104765541</v>
      </c>
    </row>
    <row r="7155" spans="5:24">
      <c r="E7155">
        <v>71.52</v>
      </c>
      <c r="F7155">
        <f t="shared" si="336"/>
        <v>5.7843203488361565</v>
      </c>
      <c r="T7155">
        <f t="shared" ca="1" si="334"/>
        <v>58.93</v>
      </c>
      <c r="U7155">
        <f t="shared" ca="1" si="335"/>
        <v>5.6128723434157983</v>
      </c>
      <c r="W7155">
        <v>58.81</v>
      </c>
      <c r="X7155">
        <v>5.7226601736863651</v>
      </c>
    </row>
    <row r="7156" spans="5:24">
      <c r="E7156">
        <v>71.53</v>
      </c>
      <c r="F7156">
        <f t="shared" si="336"/>
        <v>5.7844676856851667</v>
      </c>
      <c r="T7156">
        <f t="shared" ca="1" si="334"/>
        <v>15.88</v>
      </c>
      <c r="U7156">
        <f t="shared" ca="1" si="335"/>
        <v>5.0002990089016084</v>
      </c>
      <c r="W7156">
        <v>1.99</v>
      </c>
      <c r="X7156">
        <v>3.4441813533875942</v>
      </c>
    </row>
    <row r="7157" spans="5:24">
      <c r="E7157">
        <v>71.540000000000006</v>
      </c>
      <c r="F7157">
        <f t="shared" si="336"/>
        <v>5.7846150472393854</v>
      </c>
      <c r="T7157">
        <f t="shared" ca="1" si="334"/>
        <v>40.92</v>
      </c>
      <c r="U7157">
        <f t="shared" ca="1" si="335"/>
        <v>5.3851983227517026</v>
      </c>
      <c r="W7157">
        <v>27.71</v>
      </c>
      <c r="X7157">
        <v>4.9085217140184092</v>
      </c>
    </row>
    <row r="7158" spans="5:24">
      <c r="E7158">
        <v>71.55</v>
      </c>
      <c r="F7158">
        <f t="shared" si="336"/>
        <v>5.7847624335199024</v>
      </c>
      <c r="T7158">
        <f t="shared" ca="1" si="334"/>
        <v>27</v>
      </c>
      <c r="U7158">
        <f t="shared" ca="1" si="335"/>
        <v>5.1935935044916866</v>
      </c>
      <c r="W7158">
        <v>31.84</v>
      </c>
      <c r="X7158">
        <v>5.0278223622562903</v>
      </c>
    </row>
    <row r="7159" spans="5:24">
      <c r="E7159">
        <v>71.56</v>
      </c>
      <c r="F7159">
        <f t="shared" si="336"/>
        <v>5.784909844547828</v>
      </c>
      <c r="T7159">
        <f t="shared" ca="1" si="334"/>
        <v>70.44</v>
      </c>
      <c r="U7159">
        <f t="shared" ca="1" si="335"/>
        <v>5.7685489437075734</v>
      </c>
      <c r="W7159">
        <v>30.1</v>
      </c>
      <c r="X7159">
        <v>4.9784734281710676</v>
      </c>
    </row>
    <row r="7160" spans="5:24">
      <c r="E7160">
        <v>71.569999999999993</v>
      </c>
      <c r="F7160">
        <f t="shared" si="336"/>
        <v>5.7850572803442919</v>
      </c>
      <c r="T7160">
        <f t="shared" ca="1" si="334"/>
        <v>67.36</v>
      </c>
      <c r="U7160">
        <f t="shared" ca="1" si="335"/>
        <v>5.7249378985963997</v>
      </c>
      <c r="W7160">
        <v>80.38</v>
      </c>
      <c r="X7160">
        <v>6.3552730564153936</v>
      </c>
    </row>
    <row r="7161" spans="5:24">
      <c r="E7161">
        <v>71.58</v>
      </c>
      <c r="F7161">
        <f t="shared" si="336"/>
        <v>5.7852047409304426</v>
      </c>
      <c r="T7161">
        <f t="shared" ca="1" si="334"/>
        <v>70.48</v>
      </c>
      <c r="U7161">
        <f t="shared" ca="1" si="335"/>
        <v>5.7691282343434445</v>
      </c>
      <c r="W7161">
        <v>94.98</v>
      </c>
      <c r="X7161">
        <v>7.1429175180411342</v>
      </c>
    </row>
    <row r="7162" spans="5:24">
      <c r="E7162">
        <v>71.59</v>
      </c>
      <c r="F7162">
        <f t="shared" si="336"/>
        <v>5.7853522263274471</v>
      </c>
      <c r="T7162">
        <f t="shared" ca="1" si="334"/>
        <v>28.64</v>
      </c>
      <c r="U7162">
        <f t="shared" ca="1" si="335"/>
        <v>5.2180336979758017</v>
      </c>
      <c r="W7162">
        <v>87.84</v>
      </c>
      <c r="X7162">
        <v>6.6670256777212877</v>
      </c>
    </row>
    <row r="7163" spans="5:24">
      <c r="E7163">
        <v>71.599999999999994</v>
      </c>
      <c r="F7163">
        <f t="shared" si="336"/>
        <v>5.7854997365564937</v>
      </c>
      <c r="T7163">
        <f t="shared" ca="1" si="334"/>
        <v>20.82</v>
      </c>
      <c r="U7163">
        <f t="shared" ca="1" si="335"/>
        <v>5.0936586478151824</v>
      </c>
      <c r="W7163">
        <v>86.61</v>
      </c>
      <c r="X7163">
        <v>6.608143145738878</v>
      </c>
    </row>
    <row r="7164" spans="5:24">
      <c r="E7164">
        <v>71.61</v>
      </c>
      <c r="F7164">
        <f t="shared" si="336"/>
        <v>5.7856472716387879</v>
      </c>
      <c r="T7164">
        <f t="shared" ca="1" si="334"/>
        <v>86.9</v>
      </c>
      <c r="U7164">
        <f t="shared" ca="1" si="335"/>
        <v>6.0608382639627445</v>
      </c>
      <c r="W7164">
        <v>25.69</v>
      </c>
      <c r="X7164">
        <v>4.8470678170266339</v>
      </c>
    </row>
    <row r="7165" spans="5:24">
      <c r="E7165">
        <v>71.62</v>
      </c>
      <c r="F7165">
        <f t="shared" si="336"/>
        <v>5.7857948315955561</v>
      </c>
      <c r="T7165">
        <f t="shared" ca="1" si="334"/>
        <v>82.6</v>
      </c>
      <c r="U7165">
        <f t="shared" ca="1" si="335"/>
        <v>5.9692378492057845</v>
      </c>
      <c r="W7165">
        <v>5.75</v>
      </c>
      <c r="X7165">
        <v>3.9238880260133406</v>
      </c>
    </row>
    <row r="7166" spans="5:24">
      <c r="E7166">
        <v>71.63</v>
      </c>
      <c r="F7166">
        <f t="shared" si="336"/>
        <v>5.7859424164480435</v>
      </c>
      <c r="T7166">
        <f t="shared" ca="1" si="334"/>
        <v>12.32</v>
      </c>
      <c r="U7166">
        <f t="shared" ca="1" si="335"/>
        <v>4.9204310752599714</v>
      </c>
      <c r="W7166">
        <v>29.74</v>
      </c>
      <c r="X7166">
        <v>4.9681068473072285</v>
      </c>
    </row>
    <row r="7167" spans="5:24">
      <c r="E7167">
        <v>71.64</v>
      </c>
      <c r="F7167">
        <f t="shared" si="336"/>
        <v>5.786090026217515</v>
      </c>
      <c r="T7167">
        <f t="shared" ca="1" si="334"/>
        <v>10.24</v>
      </c>
      <c r="U7167">
        <f t="shared" ca="1" si="335"/>
        <v>4.8660028694406501</v>
      </c>
      <c r="W7167">
        <v>52.36</v>
      </c>
      <c r="X7167">
        <v>5.5591909724224928</v>
      </c>
    </row>
    <row r="7168" spans="5:24">
      <c r="E7168">
        <v>71.650000000000006</v>
      </c>
      <c r="F7168">
        <f t="shared" si="336"/>
        <v>5.7862376609252548</v>
      </c>
      <c r="T7168">
        <f t="shared" ca="1" si="334"/>
        <v>20.440000000000001</v>
      </c>
      <c r="U7168">
        <f t="shared" ca="1" si="335"/>
        <v>5.0869963933766877</v>
      </c>
      <c r="W7168">
        <v>50.08</v>
      </c>
      <c r="X7168">
        <v>5.5020053039636734</v>
      </c>
    </row>
    <row r="7169" spans="5:24">
      <c r="E7169">
        <v>71.66</v>
      </c>
      <c r="F7169">
        <f t="shared" si="336"/>
        <v>5.7863853205925659</v>
      </c>
      <c r="T7169">
        <f t="shared" ca="1" si="334"/>
        <v>84.36</v>
      </c>
      <c r="U7169">
        <f t="shared" ca="1" si="335"/>
        <v>6.0046821010676457</v>
      </c>
      <c r="W7169">
        <v>95.8</v>
      </c>
      <c r="X7169">
        <v>7.2279343223884176</v>
      </c>
    </row>
    <row r="7170" spans="5:24">
      <c r="E7170">
        <v>71.67</v>
      </c>
      <c r="F7170">
        <f t="shared" si="336"/>
        <v>5.7865330052407726</v>
      </c>
      <c r="T7170">
        <f t="shared" ca="1" si="334"/>
        <v>50.8</v>
      </c>
      <c r="U7170">
        <f t="shared" ca="1" si="335"/>
        <v>5.5100271851764751</v>
      </c>
      <c r="W7170">
        <v>64.44</v>
      </c>
      <c r="X7170">
        <v>5.8702449328858695</v>
      </c>
    </row>
    <row r="7171" spans="5:24">
      <c r="E7171">
        <v>71.680000000000007</v>
      </c>
      <c r="F7171">
        <f t="shared" si="336"/>
        <v>5.7866807148912169</v>
      </c>
      <c r="T7171">
        <f t="shared" ca="1" si="334"/>
        <v>14.55</v>
      </c>
      <c r="U7171">
        <f t="shared" ca="1" si="335"/>
        <v>4.9720347845820516</v>
      </c>
      <c r="W7171">
        <v>33.130000000000003</v>
      </c>
      <c r="X7171">
        <v>5.0636736961699516</v>
      </c>
    </row>
    <row r="7172" spans="5:24">
      <c r="E7172">
        <v>71.69</v>
      </c>
      <c r="F7172">
        <f t="shared" si="336"/>
        <v>5.7868284495652604</v>
      </c>
      <c r="T7172">
        <f t="shared" ca="1" si="334"/>
        <v>62.04</v>
      </c>
      <c r="U7172">
        <f t="shared" ca="1" si="335"/>
        <v>5.6532657498886678</v>
      </c>
      <c r="W7172">
        <v>95.75</v>
      </c>
      <c r="X7172">
        <v>7.2223838902526918</v>
      </c>
    </row>
    <row r="7173" spans="5:24">
      <c r="E7173">
        <v>71.7</v>
      </c>
      <c r="F7173">
        <f t="shared" si="336"/>
        <v>5.7869762092842869</v>
      </c>
      <c r="T7173">
        <f t="shared" ref="T7173:T7236" ca="1" si="337">RANDBETWEEN(1,10000)/100</f>
        <v>97.28</v>
      </c>
      <c r="U7173">
        <f t="shared" ref="U7173:U7236" ca="1" si="338">NORMINV(T7173/100,$C$3,$C$4)</f>
        <v>6.4618188980898452</v>
      </c>
      <c r="W7173">
        <v>18.36</v>
      </c>
      <c r="X7173">
        <v>4.5982694117802705</v>
      </c>
    </row>
    <row r="7174" spans="5:24">
      <c r="E7174">
        <v>71.709999999999994</v>
      </c>
      <c r="F7174">
        <f t="shared" si="336"/>
        <v>5.7871239940696961</v>
      </c>
      <c r="T7174">
        <f t="shared" ca="1" si="337"/>
        <v>14.48</v>
      </c>
      <c r="U7174">
        <f t="shared" ca="1" si="338"/>
        <v>4.9705002418419539</v>
      </c>
      <c r="W7174">
        <v>34.549999999999997</v>
      </c>
      <c r="X7174">
        <v>5.1025016458663526</v>
      </c>
    </row>
    <row r="7175" spans="5:24">
      <c r="E7175">
        <v>71.72</v>
      </c>
      <c r="F7175">
        <f t="shared" si="336"/>
        <v>5.7872718039429101</v>
      </c>
      <c r="T7175">
        <f t="shared" ca="1" si="337"/>
        <v>11.65</v>
      </c>
      <c r="U7175">
        <f t="shared" ca="1" si="338"/>
        <v>4.9036667366004885</v>
      </c>
      <c r="W7175">
        <v>28.78</v>
      </c>
      <c r="X7175">
        <v>4.9401767450885314</v>
      </c>
    </row>
    <row r="7176" spans="5:24">
      <c r="E7176">
        <v>71.73</v>
      </c>
      <c r="F7176">
        <f t="shared" si="336"/>
        <v>5.7874196389253694</v>
      </c>
      <c r="T7176">
        <f t="shared" ca="1" si="337"/>
        <v>34.54</v>
      </c>
      <c r="U7176">
        <f t="shared" ca="1" si="338"/>
        <v>5.3011151810855655</v>
      </c>
      <c r="W7176">
        <v>5.74</v>
      </c>
      <c r="X7176">
        <v>3.9230194477173881</v>
      </c>
    </row>
    <row r="7177" spans="5:24">
      <c r="E7177">
        <v>71.739999999999995</v>
      </c>
      <c r="F7177">
        <f t="shared" si="336"/>
        <v>5.7875674990385342</v>
      </c>
      <c r="T7177">
        <f t="shared" ca="1" si="337"/>
        <v>63.58</v>
      </c>
      <c r="U7177">
        <f t="shared" ca="1" si="338"/>
        <v>5.6736273365861365</v>
      </c>
      <c r="W7177">
        <v>61.81</v>
      </c>
      <c r="X7177">
        <v>5.8004944882842642</v>
      </c>
    </row>
    <row r="7178" spans="5:24">
      <c r="E7178">
        <v>71.75</v>
      </c>
      <c r="F7178">
        <f t="shared" si="336"/>
        <v>5.7877153843038869</v>
      </c>
      <c r="T7178">
        <f t="shared" ca="1" si="337"/>
        <v>25.13</v>
      </c>
      <c r="U7178">
        <f t="shared" ca="1" si="338"/>
        <v>5.1647977760542245</v>
      </c>
      <c r="W7178">
        <v>77.5</v>
      </c>
      <c r="X7178">
        <v>6.2554150263604695</v>
      </c>
    </row>
    <row r="7179" spans="5:24">
      <c r="E7179">
        <v>71.760000000000005</v>
      </c>
      <c r="F7179">
        <f t="shared" si="336"/>
        <v>5.7878632947429249</v>
      </c>
      <c r="T7179">
        <f t="shared" ca="1" si="337"/>
        <v>94.24</v>
      </c>
      <c r="U7179">
        <f t="shared" ca="1" si="338"/>
        <v>6.2876222915644728</v>
      </c>
      <c r="W7179">
        <v>89.94</v>
      </c>
      <c r="X7179">
        <v>6.7781401908849297</v>
      </c>
    </row>
    <row r="7180" spans="5:24">
      <c r="E7180">
        <v>71.77</v>
      </c>
      <c r="F7180">
        <f t="shared" si="336"/>
        <v>5.7880112303771689</v>
      </c>
      <c r="T7180">
        <f t="shared" ca="1" si="337"/>
        <v>56.07</v>
      </c>
      <c r="U7180">
        <f t="shared" ca="1" si="338"/>
        <v>5.5763721020016082</v>
      </c>
      <c r="W7180">
        <v>49.95</v>
      </c>
      <c r="X7180">
        <v>5.4987466855345675</v>
      </c>
    </row>
    <row r="7181" spans="5:24">
      <c r="E7181">
        <v>71.78</v>
      </c>
      <c r="F7181">
        <f t="shared" ref="F7181:F7244" si="339">NORMINV(E7181/100,$C$3,$C$4)</f>
        <v>5.7881591912281589</v>
      </c>
      <c r="T7181">
        <f t="shared" ca="1" si="337"/>
        <v>66.650000000000006</v>
      </c>
      <c r="U7181">
        <f t="shared" ca="1" si="338"/>
        <v>5.7151344825342871</v>
      </c>
      <c r="W7181">
        <v>28.61</v>
      </c>
      <c r="X7181">
        <v>4.9351855831771765</v>
      </c>
    </row>
    <row r="7182" spans="5:24">
      <c r="E7182">
        <v>71.790000000000006</v>
      </c>
      <c r="F7182">
        <f t="shared" si="339"/>
        <v>5.7883071773174555</v>
      </c>
      <c r="T7182">
        <f t="shared" ca="1" si="337"/>
        <v>97.68</v>
      </c>
      <c r="U7182">
        <f t="shared" ca="1" si="338"/>
        <v>6.4958681438787735</v>
      </c>
      <c r="W7182">
        <v>96.13</v>
      </c>
      <c r="X7182">
        <v>7.2659752573453336</v>
      </c>
    </row>
    <row r="7183" spans="5:24">
      <c r="E7183">
        <v>71.8</v>
      </c>
      <c r="F7183">
        <f t="shared" si="339"/>
        <v>5.788455188666636</v>
      </c>
      <c r="T7183">
        <f t="shared" ca="1" si="337"/>
        <v>36.06</v>
      </c>
      <c r="U7183">
        <f t="shared" ca="1" si="338"/>
        <v>5.3215722600371924</v>
      </c>
      <c r="W7183">
        <v>94.99</v>
      </c>
      <c r="X7183">
        <v>7.1438848022300352</v>
      </c>
    </row>
    <row r="7184" spans="5:24">
      <c r="E7184">
        <v>71.81</v>
      </c>
      <c r="F7184">
        <f t="shared" si="339"/>
        <v>5.788603225297301</v>
      </c>
      <c r="T7184">
        <f t="shared" ca="1" si="337"/>
        <v>72.010000000000005</v>
      </c>
      <c r="U7184">
        <f t="shared" ca="1" si="338"/>
        <v>5.791569300462724</v>
      </c>
      <c r="W7184">
        <v>21.61</v>
      </c>
      <c r="X7184">
        <v>4.7145674456274484</v>
      </c>
    </row>
    <row r="7185" spans="5:24">
      <c r="E7185">
        <v>71.819999999999993</v>
      </c>
      <c r="F7185">
        <f t="shared" si="339"/>
        <v>5.7887512872310687</v>
      </c>
      <c r="T7185">
        <f t="shared" ca="1" si="337"/>
        <v>76.010000000000005</v>
      </c>
      <c r="U7185">
        <f t="shared" ca="1" si="338"/>
        <v>5.8533121369803824</v>
      </c>
      <c r="W7185">
        <v>98.89</v>
      </c>
      <c r="X7185">
        <v>7.7869284451213003</v>
      </c>
    </row>
    <row r="7186" spans="5:24">
      <c r="E7186">
        <v>71.83</v>
      </c>
      <c r="F7186">
        <f t="shared" si="339"/>
        <v>5.7888993744895796</v>
      </c>
      <c r="T7186">
        <f t="shared" ca="1" si="337"/>
        <v>24.39</v>
      </c>
      <c r="U7186">
        <f t="shared" ca="1" si="338"/>
        <v>5.1530939074336182</v>
      </c>
      <c r="W7186">
        <v>68.069999999999993</v>
      </c>
      <c r="X7186">
        <v>5.9696571313906439</v>
      </c>
    </row>
    <row r="7187" spans="5:24">
      <c r="E7187">
        <v>71.84</v>
      </c>
      <c r="F7187">
        <f t="shared" si="339"/>
        <v>5.7890474870944928</v>
      </c>
      <c r="T7187">
        <f t="shared" ca="1" si="337"/>
        <v>48.53</v>
      </c>
      <c r="U7187">
        <f t="shared" ca="1" si="338"/>
        <v>5.4815721111159368</v>
      </c>
      <c r="W7187">
        <v>46.81</v>
      </c>
      <c r="X7187">
        <v>5.419953156817451</v>
      </c>
    </row>
    <row r="7188" spans="5:24">
      <c r="E7188">
        <v>71.849999999999994</v>
      </c>
      <c r="F7188">
        <f t="shared" si="339"/>
        <v>5.789195625067487</v>
      </c>
      <c r="T7188">
        <f t="shared" ca="1" si="337"/>
        <v>91.81</v>
      </c>
      <c r="U7188">
        <f t="shared" ca="1" si="338"/>
        <v>6.1962021551051096</v>
      </c>
      <c r="W7188">
        <v>15.26</v>
      </c>
      <c r="X7188">
        <v>4.4746540888286592</v>
      </c>
    </row>
    <row r="7189" spans="5:24">
      <c r="E7189">
        <v>71.86</v>
      </c>
      <c r="F7189">
        <f t="shared" si="339"/>
        <v>5.7893437884302612</v>
      </c>
      <c r="T7189">
        <f t="shared" ca="1" si="337"/>
        <v>13.52</v>
      </c>
      <c r="U7189">
        <f t="shared" ca="1" si="338"/>
        <v>4.9489290661277989</v>
      </c>
      <c r="W7189">
        <v>21.9</v>
      </c>
      <c r="X7189">
        <v>4.7244250571811151</v>
      </c>
    </row>
    <row r="7190" spans="5:24">
      <c r="E7190">
        <v>71.87</v>
      </c>
      <c r="F7190">
        <f t="shared" si="339"/>
        <v>5.7894919772045359</v>
      </c>
      <c r="T7190">
        <f t="shared" ca="1" si="337"/>
        <v>12.77</v>
      </c>
      <c r="U7190">
        <f t="shared" ca="1" si="338"/>
        <v>4.9313345716216226</v>
      </c>
      <c r="W7190">
        <v>59.45</v>
      </c>
      <c r="X7190">
        <v>5.7391361644091496</v>
      </c>
    </row>
    <row r="7191" spans="5:24">
      <c r="E7191">
        <v>71.88</v>
      </c>
      <c r="F7191">
        <f t="shared" si="339"/>
        <v>5.7896401914120492</v>
      </c>
      <c r="T7191">
        <f t="shared" ca="1" si="337"/>
        <v>69.44</v>
      </c>
      <c r="U7191">
        <f t="shared" ca="1" si="338"/>
        <v>5.7541806412645649</v>
      </c>
      <c r="W7191">
        <v>30.82</v>
      </c>
      <c r="X7191">
        <v>4.999041031079134</v>
      </c>
    </row>
    <row r="7192" spans="5:24">
      <c r="E7192">
        <v>71.89</v>
      </c>
      <c r="F7192">
        <f t="shared" si="339"/>
        <v>5.7897884310745615</v>
      </c>
      <c r="T7192">
        <f t="shared" ca="1" si="337"/>
        <v>13.86</v>
      </c>
      <c r="U7192">
        <f t="shared" ca="1" si="338"/>
        <v>4.9566845914634916</v>
      </c>
      <c r="W7192">
        <v>13.46</v>
      </c>
      <c r="X7192">
        <v>4.395093256258134</v>
      </c>
    </row>
    <row r="7193" spans="5:24">
      <c r="E7193">
        <v>71.900000000000006</v>
      </c>
      <c r="F7193">
        <f t="shared" si="339"/>
        <v>5.7899366962138528</v>
      </c>
      <c r="T7193">
        <f t="shared" ca="1" si="337"/>
        <v>52.32</v>
      </c>
      <c r="U7193">
        <f t="shared" ca="1" si="338"/>
        <v>5.5290932964150832</v>
      </c>
      <c r="W7193">
        <v>61.27</v>
      </c>
      <c r="X7193">
        <v>5.7863631440426921</v>
      </c>
    </row>
    <row r="7194" spans="5:24">
      <c r="E7194">
        <v>71.91</v>
      </c>
      <c r="F7194">
        <f t="shared" si="339"/>
        <v>5.7900849868517215</v>
      </c>
      <c r="T7194">
        <f t="shared" ca="1" si="337"/>
        <v>99.37</v>
      </c>
      <c r="U7194">
        <f t="shared" ca="1" si="338"/>
        <v>6.7474396241461907</v>
      </c>
      <c r="W7194">
        <v>80.16</v>
      </c>
      <c r="X7194">
        <v>6.3473501166280872</v>
      </c>
    </row>
    <row r="7195" spans="5:24">
      <c r="E7195">
        <v>71.92</v>
      </c>
      <c r="F7195">
        <f t="shared" si="339"/>
        <v>5.7902333030099902</v>
      </c>
      <c r="T7195">
        <f t="shared" ca="1" si="337"/>
        <v>80.819999999999993</v>
      </c>
      <c r="U7195">
        <f t="shared" ca="1" si="338"/>
        <v>5.9356411797431345</v>
      </c>
      <c r="W7195">
        <v>2.88</v>
      </c>
      <c r="X7195">
        <v>3.6012701140354242</v>
      </c>
    </row>
    <row r="7196" spans="5:24">
      <c r="E7196">
        <v>71.930000000000007</v>
      </c>
      <c r="F7196">
        <f t="shared" si="339"/>
        <v>5.7903816447104974</v>
      </c>
      <c r="T7196">
        <f t="shared" ca="1" si="337"/>
        <v>29.09</v>
      </c>
      <c r="U7196">
        <f t="shared" ca="1" si="338"/>
        <v>5.2246213069559353</v>
      </c>
      <c r="W7196">
        <v>92.97</v>
      </c>
      <c r="X7196">
        <v>6.9735603633088799</v>
      </c>
    </row>
    <row r="7197" spans="5:24">
      <c r="E7197">
        <v>71.94</v>
      </c>
      <c r="F7197">
        <f t="shared" si="339"/>
        <v>5.7905300119751049</v>
      </c>
      <c r="T7197">
        <f t="shared" ca="1" si="337"/>
        <v>7.47</v>
      </c>
      <c r="U7197">
        <f t="shared" ca="1" si="338"/>
        <v>4.7791729884032499</v>
      </c>
      <c r="W7197">
        <v>44.41</v>
      </c>
      <c r="X7197">
        <v>5.3594177861862455</v>
      </c>
    </row>
    <row r="7198" spans="5:24">
      <c r="E7198">
        <v>71.95</v>
      </c>
      <c r="F7198">
        <f t="shared" si="339"/>
        <v>5.7906784048256927</v>
      </c>
      <c r="T7198">
        <f t="shared" ca="1" si="337"/>
        <v>92.63</v>
      </c>
      <c r="U7198">
        <f t="shared" ca="1" si="338"/>
        <v>6.2243882653111182</v>
      </c>
      <c r="W7198">
        <v>33.54</v>
      </c>
      <c r="X7198">
        <v>5.074949690054166</v>
      </c>
    </row>
    <row r="7199" spans="5:24">
      <c r="E7199">
        <v>71.959999999999994</v>
      </c>
      <c r="F7199">
        <f t="shared" si="339"/>
        <v>5.7908268232841635</v>
      </c>
      <c r="T7199">
        <f t="shared" ca="1" si="337"/>
        <v>21.33</v>
      </c>
      <c r="U7199">
        <f t="shared" ca="1" si="338"/>
        <v>5.1024883940842196</v>
      </c>
      <c r="W7199">
        <v>83.85</v>
      </c>
      <c r="X7199">
        <v>6.4883117349391508</v>
      </c>
    </row>
    <row r="7200" spans="5:24">
      <c r="E7200">
        <v>71.97</v>
      </c>
      <c r="F7200">
        <f t="shared" si="339"/>
        <v>5.7909752673724375</v>
      </c>
      <c r="T7200">
        <f t="shared" ca="1" si="337"/>
        <v>85.07</v>
      </c>
      <c r="U7200">
        <f t="shared" ca="1" si="338"/>
        <v>6.0197201603377435</v>
      </c>
      <c r="W7200">
        <v>1.33</v>
      </c>
      <c r="X7200">
        <v>3.282661955853281</v>
      </c>
    </row>
    <row r="7201" spans="5:24">
      <c r="E7201">
        <v>71.98</v>
      </c>
      <c r="F7201">
        <f t="shared" si="339"/>
        <v>5.791123737112458</v>
      </c>
      <c r="T7201">
        <f t="shared" ca="1" si="337"/>
        <v>47.44</v>
      </c>
      <c r="U7201">
        <f t="shared" ca="1" si="338"/>
        <v>5.4678931067426602</v>
      </c>
      <c r="W7201">
        <v>96</v>
      </c>
      <c r="X7201">
        <v>7.2506860712521704</v>
      </c>
    </row>
    <row r="7202" spans="5:24">
      <c r="E7202">
        <v>71.989999999999995</v>
      </c>
      <c r="F7202">
        <f t="shared" si="339"/>
        <v>5.7912722325261869</v>
      </c>
      <c r="T7202">
        <f t="shared" ca="1" si="337"/>
        <v>47.81</v>
      </c>
      <c r="U7202">
        <f t="shared" ca="1" si="338"/>
        <v>5.4725386203855555</v>
      </c>
      <c r="W7202">
        <v>4.43</v>
      </c>
      <c r="X7202">
        <v>3.797170604255657</v>
      </c>
    </row>
    <row r="7203" spans="5:24">
      <c r="E7203">
        <v>72</v>
      </c>
      <c r="F7203">
        <f t="shared" si="339"/>
        <v>5.7914207536356077</v>
      </c>
      <c r="T7203">
        <f t="shared" ca="1" si="337"/>
        <v>35.64</v>
      </c>
      <c r="U7203">
        <f t="shared" ca="1" si="338"/>
        <v>5.3159508912792166</v>
      </c>
      <c r="W7203">
        <v>22.79</v>
      </c>
      <c r="X7203">
        <v>4.754219464648159</v>
      </c>
    </row>
    <row r="7204" spans="5:24">
      <c r="E7204">
        <v>72.010000000000005</v>
      </c>
      <c r="F7204">
        <f t="shared" si="339"/>
        <v>5.791569300462724</v>
      </c>
      <c r="T7204">
        <f t="shared" ca="1" si="337"/>
        <v>37.92</v>
      </c>
      <c r="U7204">
        <f t="shared" ca="1" si="338"/>
        <v>5.3462087250131747</v>
      </c>
      <c r="W7204">
        <v>93.46</v>
      </c>
      <c r="X7204">
        <v>7.0109546718840541</v>
      </c>
    </row>
    <row r="7205" spans="5:24">
      <c r="E7205">
        <v>72.02</v>
      </c>
      <c r="F7205">
        <f t="shared" si="339"/>
        <v>5.7917178730295591</v>
      </c>
      <c r="T7205">
        <f t="shared" ca="1" si="337"/>
        <v>36.56</v>
      </c>
      <c r="U7205">
        <f t="shared" ca="1" si="338"/>
        <v>5.3282351490889814</v>
      </c>
      <c r="W7205">
        <v>66.650000000000006</v>
      </c>
      <c r="X7205">
        <v>5.9302689650685734</v>
      </c>
    </row>
    <row r="7206" spans="5:24">
      <c r="E7206">
        <v>72.03</v>
      </c>
      <c r="F7206">
        <f t="shared" si="339"/>
        <v>5.7918664713581576</v>
      </c>
      <c r="T7206">
        <f t="shared" ca="1" si="337"/>
        <v>48.12</v>
      </c>
      <c r="U7206">
        <f t="shared" ca="1" si="338"/>
        <v>5.4764289665175641</v>
      </c>
      <c r="W7206">
        <v>54.79</v>
      </c>
      <c r="X7206">
        <v>5.6203574453217664</v>
      </c>
    </row>
    <row r="7207" spans="5:24">
      <c r="E7207">
        <v>72.040000000000006</v>
      </c>
      <c r="F7207">
        <f t="shared" si="339"/>
        <v>5.7920150954705854</v>
      </c>
      <c r="T7207">
        <f t="shared" ca="1" si="337"/>
        <v>43.69</v>
      </c>
      <c r="U7207">
        <f t="shared" ca="1" si="338"/>
        <v>5.4205832153166513</v>
      </c>
      <c r="W7207">
        <v>7.59</v>
      </c>
      <c r="X7207">
        <v>4.0667975859850767</v>
      </c>
    </row>
    <row r="7208" spans="5:24">
      <c r="E7208">
        <v>72.05</v>
      </c>
      <c r="F7208">
        <f t="shared" si="339"/>
        <v>5.792163745388927</v>
      </c>
      <c r="T7208">
        <f t="shared" ca="1" si="337"/>
        <v>12</v>
      </c>
      <c r="U7208">
        <f t="shared" ca="1" si="338"/>
        <v>4.9125066039669552</v>
      </c>
      <c r="W7208">
        <v>17.89</v>
      </c>
      <c r="X7208">
        <v>4.5804347631969851</v>
      </c>
    </row>
    <row r="7209" spans="5:24">
      <c r="E7209">
        <v>72.06</v>
      </c>
      <c r="F7209">
        <f t="shared" si="339"/>
        <v>5.7923124211352901</v>
      </c>
      <c r="T7209">
        <f t="shared" ca="1" si="337"/>
        <v>91.91</v>
      </c>
      <c r="U7209">
        <f t="shared" ca="1" si="338"/>
        <v>6.1995216481670115</v>
      </c>
      <c r="W7209">
        <v>12.12</v>
      </c>
      <c r="X7209">
        <v>4.3309909868224716</v>
      </c>
    </row>
    <row r="7210" spans="5:24">
      <c r="E7210">
        <v>72.069999999999993</v>
      </c>
      <c r="F7210">
        <f t="shared" si="339"/>
        <v>5.7924611227318001</v>
      </c>
      <c r="T7210">
        <f t="shared" ca="1" si="337"/>
        <v>55.62</v>
      </c>
      <c r="U7210">
        <f t="shared" ca="1" si="338"/>
        <v>5.5706708553296949</v>
      </c>
      <c r="W7210">
        <v>5.08</v>
      </c>
      <c r="X7210">
        <v>3.8628541580370377</v>
      </c>
    </row>
    <row r="7211" spans="5:24">
      <c r="E7211">
        <v>72.08</v>
      </c>
      <c r="F7211">
        <f t="shared" si="339"/>
        <v>5.7926098502006065</v>
      </c>
      <c r="T7211">
        <f t="shared" ca="1" si="337"/>
        <v>56.36</v>
      </c>
      <c r="U7211">
        <f t="shared" ca="1" si="338"/>
        <v>5.5800514606482334</v>
      </c>
      <c r="W7211">
        <v>86.59</v>
      </c>
      <c r="X7211">
        <v>6.6072172759422285</v>
      </c>
    </row>
    <row r="7212" spans="5:24">
      <c r="E7212">
        <v>72.09</v>
      </c>
      <c r="F7212">
        <f t="shared" si="339"/>
        <v>5.7927586035638763</v>
      </c>
      <c r="T7212">
        <f t="shared" ca="1" si="337"/>
        <v>49.32</v>
      </c>
      <c r="U7212">
        <f t="shared" ca="1" si="338"/>
        <v>5.4914770511425051</v>
      </c>
      <c r="W7212">
        <v>99.54</v>
      </c>
      <c r="X7212">
        <v>8.1045313646272064</v>
      </c>
    </row>
    <row r="7213" spans="5:24">
      <c r="E7213">
        <v>72.099999999999994</v>
      </c>
      <c r="F7213">
        <f t="shared" si="339"/>
        <v>5.7929073828437989</v>
      </c>
      <c r="T7213">
        <f t="shared" ca="1" si="337"/>
        <v>8.15</v>
      </c>
      <c r="U7213">
        <f t="shared" ca="1" si="338"/>
        <v>4.8024737358707261</v>
      </c>
      <c r="W7213">
        <v>78.680000000000007</v>
      </c>
      <c r="X7213">
        <v>6.2953670862002999</v>
      </c>
    </row>
    <row r="7214" spans="5:24">
      <c r="E7214">
        <v>72.11</v>
      </c>
      <c r="F7214">
        <f t="shared" si="339"/>
        <v>5.793056188062585</v>
      </c>
      <c r="T7214">
        <f t="shared" ca="1" si="337"/>
        <v>87.1</v>
      </c>
      <c r="U7214">
        <f t="shared" ca="1" si="338"/>
        <v>6.0655654504193164</v>
      </c>
      <c r="W7214">
        <v>85.11</v>
      </c>
      <c r="X7214">
        <v>6.5411627943775148</v>
      </c>
    </row>
    <row r="7215" spans="5:24">
      <c r="E7215">
        <v>72.12</v>
      </c>
      <c r="F7215">
        <f t="shared" si="339"/>
        <v>5.7932050192424658</v>
      </c>
      <c r="T7215">
        <f t="shared" ca="1" si="337"/>
        <v>9.2200000000000006</v>
      </c>
      <c r="U7215">
        <f t="shared" ca="1" si="338"/>
        <v>4.836335689319049</v>
      </c>
      <c r="W7215">
        <v>11.51</v>
      </c>
      <c r="X7215">
        <v>4.3001561746360277</v>
      </c>
    </row>
    <row r="7216" spans="5:24">
      <c r="E7216">
        <v>72.13</v>
      </c>
      <c r="F7216">
        <f t="shared" si="339"/>
        <v>5.79335387640569</v>
      </c>
      <c r="T7216">
        <f t="shared" ca="1" si="337"/>
        <v>86.27</v>
      </c>
      <c r="U7216">
        <f t="shared" ca="1" si="338"/>
        <v>6.0462652408960285</v>
      </c>
      <c r="W7216">
        <v>6.02</v>
      </c>
      <c r="X7216">
        <v>3.946903156060241</v>
      </c>
    </row>
    <row r="7217" spans="5:24">
      <c r="E7217">
        <v>72.14</v>
      </c>
      <c r="F7217">
        <f t="shared" si="339"/>
        <v>5.7935027595745332</v>
      </c>
      <c r="T7217">
        <f t="shared" ca="1" si="337"/>
        <v>11.17</v>
      </c>
      <c r="U7217">
        <f t="shared" ca="1" si="338"/>
        <v>4.8912315424015258</v>
      </c>
      <c r="W7217">
        <v>51.17</v>
      </c>
      <c r="X7217">
        <v>5.529331756209257</v>
      </c>
    </row>
    <row r="7218" spans="5:24">
      <c r="E7218">
        <v>72.150000000000006</v>
      </c>
      <c r="F7218">
        <f t="shared" si="339"/>
        <v>5.7936516687712878</v>
      </c>
      <c r="T7218">
        <f t="shared" ca="1" si="337"/>
        <v>64.3</v>
      </c>
      <c r="U7218">
        <f t="shared" ca="1" si="338"/>
        <v>5.6832446469447166</v>
      </c>
      <c r="W7218">
        <v>48.05</v>
      </c>
      <c r="X7218">
        <v>5.4511012687873439</v>
      </c>
    </row>
    <row r="7219" spans="5:24">
      <c r="E7219">
        <v>72.16</v>
      </c>
      <c r="F7219">
        <f t="shared" si="339"/>
        <v>5.7938006040182675</v>
      </c>
      <c r="T7219">
        <f t="shared" ca="1" si="337"/>
        <v>1.39</v>
      </c>
      <c r="U7219">
        <f t="shared" ca="1" si="338"/>
        <v>4.3999514035000526</v>
      </c>
      <c r="W7219">
        <v>4.6500000000000004</v>
      </c>
      <c r="X7219">
        <v>3.8202193432018712</v>
      </c>
    </row>
    <row r="7220" spans="5:24">
      <c r="E7220">
        <v>72.17</v>
      </c>
      <c r="F7220">
        <f t="shared" si="339"/>
        <v>5.7939495653378073</v>
      </c>
      <c r="T7220">
        <f t="shared" ca="1" si="337"/>
        <v>9.35</v>
      </c>
      <c r="U7220">
        <f t="shared" ca="1" si="338"/>
        <v>4.8402469916726805</v>
      </c>
      <c r="W7220">
        <v>93.85</v>
      </c>
      <c r="X7220">
        <v>7.0423029188383159</v>
      </c>
    </row>
    <row r="7221" spans="5:24">
      <c r="E7221">
        <v>72.180000000000007</v>
      </c>
      <c r="F7221">
        <f t="shared" si="339"/>
        <v>5.7940985527522644</v>
      </c>
      <c r="T7221">
        <f t="shared" ca="1" si="337"/>
        <v>59.62</v>
      </c>
      <c r="U7221">
        <f t="shared" ca="1" si="338"/>
        <v>5.6217616742085079</v>
      </c>
      <c r="W7221">
        <v>13.73</v>
      </c>
      <c r="X7221">
        <v>4.4074695182079413</v>
      </c>
    </row>
    <row r="7222" spans="5:24">
      <c r="E7222">
        <v>72.19</v>
      </c>
      <c r="F7222">
        <f t="shared" si="339"/>
        <v>5.7942475662840156</v>
      </c>
      <c r="T7222">
        <f t="shared" ca="1" si="337"/>
        <v>68.150000000000006</v>
      </c>
      <c r="U7222">
        <f t="shared" ca="1" si="338"/>
        <v>5.7359487167976067</v>
      </c>
      <c r="W7222">
        <v>43.81</v>
      </c>
      <c r="X7222">
        <v>5.3442118354020476</v>
      </c>
    </row>
    <row r="7223" spans="5:24">
      <c r="E7223">
        <v>72.2</v>
      </c>
      <c r="F7223">
        <f t="shared" si="339"/>
        <v>5.7943966059554599</v>
      </c>
      <c r="T7223">
        <f t="shared" ca="1" si="337"/>
        <v>70.06</v>
      </c>
      <c r="U7223">
        <f t="shared" ca="1" si="338"/>
        <v>5.7630634785207899</v>
      </c>
      <c r="W7223">
        <v>42.15</v>
      </c>
      <c r="X7223">
        <v>5.301942402637545</v>
      </c>
    </row>
    <row r="7224" spans="5:24">
      <c r="E7224">
        <v>72.209999999999994</v>
      </c>
      <c r="F7224">
        <f t="shared" si="339"/>
        <v>5.7945456717890149</v>
      </c>
      <c r="T7224">
        <f t="shared" ca="1" si="337"/>
        <v>96.64</v>
      </c>
      <c r="U7224">
        <f t="shared" ca="1" si="338"/>
        <v>6.4151670342514038</v>
      </c>
      <c r="W7224">
        <v>1.84</v>
      </c>
      <c r="X7224">
        <v>3.4120240036219522</v>
      </c>
    </row>
    <row r="7225" spans="5:24">
      <c r="E7225">
        <v>72.22</v>
      </c>
      <c r="F7225">
        <f t="shared" si="339"/>
        <v>5.7946947638071231</v>
      </c>
      <c r="T7225">
        <f t="shared" ca="1" si="337"/>
        <v>92.45</v>
      </c>
      <c r="U7225">
        <f t="shared" ca="1" si="338"/>
        <v>6.218004113972091</v>
      </c>
      <c r="W7225">
        <v>95.46</v>
      </c>
      <c r="X7225">
        <v>7.1911927250765704</v>
      </c>
    </row>
    <row r="7226" spans="5:24">
      <c r="E7226">
        <v>72.23</v>
      </c>
      <c r="F7226">
        <f t="shared" si="339"/>
        <v>5.7948438820322457</v>
      </c>
      <c r="T7226">
        <f t="shared" ca="1" si="337"/>
        <v>74.709999999999994</v>
      </c>
      <c r="U7226">
        <f t="shared" ca="1" si="338"/>
        <v>5.8326958439574703</v>
      </c>
      <c r="W7226">
        <v>65.33</v>
      </c>
      <c r="X7226">
        <v>5.8942452238450862</v>
      </c>
    </row>
    <row r="7227" spans="5:24">
      <c r="E7227">
        <v>72.239999999999995</v>
      </c>
      <c r="F7227">
        <f t="shared" si="339"/>
        <v>5.7949930264868641</v>
      </c>
      <c r="T7227">
        <f t="shared" ca="1" si="337"/>
        <v>64.89</v>
      </c>
      <c r="U7227">
        <f t="shared" ca="1" si="338"/>
        <v>5.6911761947641191</v>
      </c>
      <c r="W7227">
        <v>14.38</v>
      </c>
      <c r="X7227">
        <v>4.4365986923096514</v>
      </c>
    </row>
    <row r="7228" spans="5:24">
      <c r="E7228">
        <v>72.25</v>
      </c>
      <c r="F7228">
        <f t="shared" si="339"/>
        <v>5.795142197193484</v>
      </c>
      <c r="T7228">
        <f t="shared" ca="1" si="337"/>
        <v>23.8</v>
      </c>
      <c r="U7228">
        <f t="shared" ca="1" si="338"/>
        <v>5.1436246198899784</v>
      </c>
      <c r="W7228">
        <v>50.34</v>
      </c>
      <c r="X7228">
        <v>5.508522639306813</v>
      </c>
    </row>
    <row r="7229" spans="5:24">
      <c r="E7229">
        <v>72.260000000000005</v>
      </c>
      <c r="F7229">
        <f t="shared" si="339"/>
        <v>5.7952913941746296</v>
      </c>
      <c r="T7229">
        <f t="shared" ca="1" si="337"/>
        <v>1.74</v>
      </c>
      <c r="U7229">
        <f t="shared" ca="1" si="338"/>
        <v>4.4446610103838591</v>
      </c>
      <c r="W7229">
        <v>31.68</v>
      </c>
      <c r="X7229">
        <v>5.0233340316208022</v>
      </c>
    </row>
    <row r="7230" spans="5:24">
      <c r="E7230">
        <v>72.27</v>
      </c>
      <c r="F7230">
        <f t="shared" si="339"/>
        <v>5.7954406174528481</v>
      </c>
      <c r="T7230">
        <f t="shared" ca="1" si="337"/>
        <v>10.26</v>
      </c>
      <c r="U7230">
        <f t="shared" ca="1" si="338"/>
        <v>4.8665625151601049</v>
      </c>
      <c r="W7230">
        <v>25.8</v>
      </c>
      <c r="X7230">
        <v>4.8504764041556747</v>
      </c>
    </row>
    <row r="7231" spans="5:24">
      <c r="E7231">
        <v>72.28</v>
      </c>
      <c r="F7231">
        <f t="shared" si="339"/>
        <v>5.7955898670507064</v>
      </c>
      <c r="T7231">
        <f t="shared" ca="1" si="337"/>
        <v>1.91</v>
      </c>
      <c r="U7231">
        <f t="shared" ca="1" si="338"/>
        <v>4.4636488843570774</v>
      </c>
      <c r="W7231">
        <v>42.24</v>
      </c>
      <c r="X7231">
        <v>5.3042425300493701</v>
      </c>
    </row>
    <row r="7232" spans="5:24">
      <c r="E7232">
        <v>72.290000000000006</v>
      </c>
      <c r="F7232">
        <f t="shared" si="339"/>
        <v>5.7957391429907954</v>
      </c>
      <c r="T7232">
        <f t="shared" ca="1" si="337"/>
        <v>46.74</v>
      </c>
      <c r="U7232">
        <f t="shared" ca="1" si="338"/>
        <v>5.4590963808252635</v>
      </c>
      <c r="W7232">
        <v>80.17</v>
      </c>
      <c r="X7232">
        <v>6.3477090949266728</v>
      </c>
    </row>
    <row r="7233" spans="5:24">
      <c r="E7233">
        <v>72.3</v>
      </c>
      <c r="F7233">
        <f t="shared" si="339"/>
        <v>5.7958884452957236</v>
      </c>
      <c r="T7233">
        <f t="shared" ca="1" si="337"/>
        <v>4.95</v>
      </c>
      <c r="U7233">
        <f t="shared" ca="1" si="338"/>
        <v>4.6751394681583189</v>
      </c>
      <c r="W7233">
        <v>12.81</v>
      </c>
      <c r="X7233">
        <v>4.3645814714917162</v>
      </c>
    </row>
    <row r="7234" spans="5:24">
      <c r="E7234">
        <v>72.31</v>
      </c>
      <c r="F7234">
        <f t="shared" si="339"/>
        <v>5.7960377739881235</v>
      </c>
      <c r="T7234">
        <f t="shared" ca="1" si="337"/>
        <v>70.34</v>
      </c>
      <c r="U7234">
        <f t="shared" ca="1" si="338"/>
        <v>5.7671022905464877</v>
      </c>
      <c r="W7234">
        <v>20.84</v>
      </c>
      <c r="X7234">
        <v>4.6880145841145753</v>
      </c>
    </row>
    <row r="7235" spans="5:24">
      <c r="E7235">
        <v>72.319999999999993</v>
      </c>
      <c r="F7235">
        <f t="shared" si="339"/>
        <v>5.7961871290906481</v>
      </c>
      <c r="T7235">
        <f t="shared" ca="1" si="337"/>
        <v>87.34</v>
      </c>
      <c r="U7235">
        <f t="shared" ca="1" si="338"/>
        <v>6.0713056641758101</v>
      </c>
      <c r="W7235">
        <v>96.22</v>
      </c>
      <c r="X7235">
        <v>7.2768069986220496</v>
      </c>
    </row>
    <row r="7236" spans="5:24">
      <c r="E7236">
        <v>72.33</v>
      </c>
      <c r="F7236">
        <f t="shared" si="339"/>
        <v>5.7963365106259728</v>
      </c>
      <c r="T7236">
        <f t="shared" ca="1" si="337"/>
        <v>79.34</v>
      </c>
      <c r="U7236">
        <f t="shared" ca="1" si="338"/>
        <v>5.9091376558479158</v>
      </c>
      <c r="W7236">
        <v>11.13</v>
      </c>
      <c r="X7236">
        <v>4.2803563719636522</v>
      </c>
    </row>
    <row r="7237" spans="5:24">
      <c r="E7237">
        <v>72.34</v>
      </c>
      <c r="F7237">
        <f t="shared" si="339"/>
        <v>5.7964859186167939</v>
      </c>
      <c r="T7237">
        <f t="shared" ref="T7237:T7300" ca="1" si="340">RANDBETWEEN(1,10000)/100</f>
        <v>93.26</v>
      </c>
      <c r="U7237">
        <f t="shared" ref="U7237:U7300" ca="1" si="341">NORMINV(T7237/100,$C$3,$C$4)</f>
        <v>6.2477193248501317</v>
      </c>
      <c r="W7237">
        <v>77.150000000000006</v>
      </c>
      <c r="X7237">
        <v>6.2437958354830778</v>
      </c>
    </row>
    <row r="7238" spans="5:24">
      <c r="E7238">
        <v>72.349999999999994</v>
      </c>
      <c r="F7238">
        <f t="shared" si="339"/>
        <v>5.7966353530858283</v>
      </c>
      <c r="T7238">
        <f t="shared" ca="1" si="340"/>
        <v>50.33</v>
      </c>
      <c r="U7238">
        <f t="shared" ca="1" si="341"/>
        <v>5.5041359838204151</v>
      </c>
      <c r="W7238">
        <v>70.38</v>
      </c>
      <c r="X7238">
        <v>6.0353613656880096</v>
      </c>
    </row>
    <row r="7239" spans="5:24">
      <c r="E7239">
        <v>72.36</v>
      </c>
      <c r="F7239">
        <f t="shared" si="339"/>
        <v>5.7967848140558162</v>
      </c>
      <c r="T7239">
        <f t="shared" ca="1" si="340"/>
        <v>79.650000000000006</v>
      </c>
      <c r="U7239">
        <f t="shared" ca="1" si="341"/>
        <v>5.914592262711059</v>
      </c>
      <c r="W7239">
        <v>32.979999999999997</v>
      </c>
      <c r="X7239">
        <v>5.0595345078954148</v>
      </c>
    </row>
    <row r="7240" spans="5:24">
      <c r="E7240">
        <v>72.37</v>
      </c>
      <c r="F7240">
        <f t="shared" si="339"/>
        <v>5.7969343015495181</v>
      </c>
      <c r="T7240">
        <f t="shared" ca="1" si="340"/>
        <v>27.89</v>
      </c>
      <c r="U7240">
        <f t="shared" ca="1" si="341"/>
        <v>5.2069438119374141</v>
      </c>
      <c r="W7240">
        <v>10.029999999999999</v>
      </c>
      <c r="X7240">
        <v>4.2201559835545339</v>
      </c>
    </row>
    <row r="7241" spans="5:24">
      <c r="E7241">
        <v>72.38</v>
      </c>
      <c r="F7241">
        <f t="shared" si="339"/>
        <v>5.7970838155897164</v>
      </c>
      <c r="T7241">
        <f t="shared" ca="1" si="340"/>
        <v>19.16</v>
      </c>
      <c r="U7241">
        <f t="shared" ca="1" si="341"/>
        <v>5.0639923216975342</v>
      </c>
      <c r="W7241">
        <v>95.24</v>
      </c>
      <c r="X7241">
        <v>7.1685832534908371</v>
      </c>
    </row>
    <row r="7242" spans="5:24">
      <c r="E7242">
        <v>72.39</v>
      </c>
      <c r="F7242">
        <f t="shared" si="339"/>
        <v>5.7972333561992144</v>
      </c>
      <c r="T7242">
        <f t="shared" ca="1" si="340"/>
        <v>38.47</v>
      </c>
      <c r="U7242">
        <f t="shared" ca="1" si="341"/>
        <v>5.3534200936167542</v>
      </c>
      <c r="W7242">
        <v>0.15</v>
      </c>
      <c r="X7242">
        <v>2.5322620746582087</v>
      </c>
    </row>
    <row r="7243" spans="5:24">
      <c r="E7243">
        <v>72.400000000000006</v>
      </c>
      <c r="F7243">
        <f t="shared" si="339"/>
        <v>5.7973829234008392</v>
      </c>
      <c r="T7243">
        <f t="shared" ca="1" si="340"/>
        <v>89.25</v>
      </c>
      <c r="U7243">
        <f t="shared" ca="1" si="341"/>
        <v>6.1199667389453687</v>
      </c>
      <c r="W7243">
        <v>69.510000000000005</v>
      </c>
      <c r="X7243">
        <v>6.0103589646724878</v>
      </c>
    </row>
    <row r="7244" spans="5:24">
      <c r="E7244">
        <v>72.41</v>
      </c>
      <c r="F7244">
        <f t="shared" si="339"/>
        <v>5.7975325172174372</v>
      </c>
      <c r="T7244">
        <f t="shared" ca="1" si="340"/>
        <v>77.180000000000007</v>
      </c>
      <c r="U7244">
        <f t="shared" ca="1" si="341"/>
        <v>5.8723939093496877</v>
      </c>
      <c r="W7244">
        <v>84.85</v>
      </c>
      <c r="X7244">
        <v>6.5300213146565298</v>
      </c>
    </row>
    <row r="7245" spans="5:24">
      <c r="E7245">
        <v>72.42</v>
      </c>
      <c r="F7245">
        <f t="shared" ref="F7245:F7308" si="342">NORMINV(E7245/100,$C$3,$C$4)</f>
        <v>5.7976821376718783</v>
      </c>
      <c r="T7245">
        <f t="shared" ca="1" si="340"/>
        <v>28.97</v>
      </c>
      <c r="U7245">
        <f t="shared" ca="1" si="341"/>
        <v>5.222869326977456</v>
      </c>
      <c r="W7245">
        <v>60.46</v>
      </c>
      <c r="X7245">
        <v>5.7652719127786449</v>
      </c>
    </row>
    <row r="7246" spans="5:24">
      <c r="E7246">
        <v>72.430000000000007</v>
      </c>
      <c r="F7246">
        <f t="shared" si="342"/>
        <v>5.7978317847870526</v>
      </c>
      <c r="T7246">
        <f t="shared" ca="1" si="340"/>
        <v>95.71</v>
      </c>
      <c r="U7246">
        <f t="shared" ca="1" si="341"/>
        <v>6.3589907218454425</v>
      </c>
      <c r="W7246">
        <v>77.53</v>
      </c>
      <c r="X7246">
        <v>6.2564156963483368</v>
      </c>
    </row>
    <row r="7247" spans="5:24">
      <c r="E7247">
        <v>72.44</v>
      </c>
      <c r="F7247">
        <f t="shared" si="342"/>
        <v>5.7979814585858733</v>
      </c>
      <c r="T7247">
        <f t="shared" ca="1" si="340"/>
        <v>47.43</v>
      </c>
      <c r="U7247">
        <f t="shared" ca="1" si="341"/>
        <v>5.4677675156517838</v>
      </c>
      <c r="W7247">
        <v>88.48</v>
      </c>
      <c r="X7247">
        <v>6.6993291107695132</v>
      </c>
    </row>
    <row r="7248" spans="5:24">
      <c r="E7248">
        <v>72.45</v>
      </c>
      <c r="F7248">
        <f t="shared" si="342"/>
        <v>5.798131159091275</v>
      </c>
      <c r="T7248">
        <f t="shared" ca="1" si="340"/>
        <v>10.25</v>
      </c>
      <c r="U7248">
        <f t="shared" ca="1" si="341"/>
        <v>4.8662827915415479</v>
      </c>
      <c r="W7248">
        <v>27.09</v>
      </c>
      <c r="X7248">
        <v>4.8899066929566013</v>
      </c>
    </row>
    <row r="7249" spans="5:24">
      <c r="E7249">
        <v>72.459999999999994</v>
      </c>
      <c r="F7249">
        <f t="shared" si="342"/>
        <v>5.7982808863262143</v>
      </c>
      <c r="T7249">
        <f t="shared" ca="1" si="340"/>
        <v>71.92</v>
      </c>
      <c r="U7249">
        <f t="shared" ca="1" si="341"/>
        <v>5.7902333030099902</v>
      </c>
      <c r="W7249">
        <v>99.75</v>
      </c>
      <c r="X7249">
        <v>8.3070337683437749</v>
      </c>
    </row>
    <row r="7250" spans="5:24">
      <c r="E7250">
        <v>72.47</v>
      </c>
      <c r="F7250">
        <f t="shared" si="342"/>
        <v>5.7984306403136694</v>
      </c>
      <c r="T7250">
        <f t="shared" ca="1" si="340"/>
        <v>3.36</v>
      </c>
      <c r="U7250">
        <f t="shared" ca="1" si="341"/>
        <v>4.5848329657485962</v>
      </c>
      <c r="W7250">
        <v>88.51</v>
      </c>
      <c r="X7250">
        <v>6.7008742093003111</v>
      </c>
    </row>
    <row r="7251" spans="5:24">
      <c r="E7251">
        <v>72.48</v>
      </c>
      <c r="F7251">
        <f t="shared" si="342"/>
        <v>5.7985804210766396</v>
      </c>
      <c r="T7251">
        <f t="shared" ca="1" si="340"/>
        <v>56.61</v>
      </c>
      <c r="U7251">
        <f t="shared" ca="1" si="341"/>
        <v>5.583226797160723</v>
      </c>
      <c r="W7251">
        <v>11.39</v>
      </c>
      <c r="X7251">
        <v>4.2939546372813426</v>
      </c>
    </row>
    <row r="7252" spans="5:24">
      <c r="E7252">
        <v>72.489999999999995</v>
      </c>
      <c r="F7252">
        <f t="shared" si="342"/>
        <v>5.7987302286381484</v>
      </c>
      <c r="T7252">
        <f t="shared" ca="1" si="340"/>
        <v>9.0500000000000007</v>
      </c>
      <c r="U7252">
        <f t="shared" ca="1" si="341"/>
        <v>4.8311588143395578</v>
      </c>
      <c r="W7252">
        <v>24.64</v>
      </c>
      <c r="X7252">
        <v>4.8141377862276249</v>
      </c>
    </row>
    <row r="7253" spans="5:24">
      <c r="E7253">
        <v>72.5</v>
      </c>
      <c r="F7253">
        <f t="shared" si="342"/>
        <v>5.7988800630212394</v>
      </c>
      <c r="T7253">
        <f t="shared" ca="1" si="340"/>
        <v>25.03</v>
      </c>
      <c r="U7253">
        <f t="shared" ca="1" si="341"/>
        <v>5.1632270045133719</v>
      </c>
      <c r="W7253">
        <v>38.61</v>
      </c>
      <c r="X7253">
        <v>5.2105015946220696</v>
      </c>
    </row>
    <row r="7254" spans="5:24">
      <c r="E7254">
        <v>72.510000000000005</v>
      </c>
      <c r="F7254">
        <f t="shared" si="342"/>
        <v>5.7990299242489787</v>
      </c>
      <c r="T7254">
        <f t="shared" ca="1" si="340"/>
        <v>36.729999999999997</v>
      </c>
      <c r="U7254">
        <f t="shared" ca="1" si="341"/>
        <v>5.330493541884664</v>
      </c>
      <c r="W7254">
        <v>99.87</v>
      </c>
      <c r="X7254">
        <v>8.5114537584997159</v>
      </c>
    </row>
    <row r="7255" spans="5:24">
      <c r="E7255">
        <v>72.52</v>
      </c>
      <c r="F7255">
        <f t="shared" si="342"/>
        <v>5.7991798123444536</v>
      </c>
      <c r="T7255">
        <f t="shared" ca="1" si="340"/>
        <v>87.42</v>
      </c>
      <c r="U7255">
        <f t="shared" ca="1" si="341"/>
        <v>6.0732358866920899</v>
      </c>
      <c r="W7255">
        <v>65.91</v>
      </c>
      <c r="X7255">
        <v>5.9100081077588378</v>
      </c>
    </row>
    <row r="7256" spans="5:24">
      <c r="E7256">
        <v>72.53</v>
      </c>
      <c r="F7256">
        <f t="shared" si="342"/>
        <v>5.7993297273307762</v>
      </c>
      <c r="T7256">
        <f t="shared" ca="1" si="340"/>
        <v>28.08</v>
      </c>
      <c r="U7256">
        <f t="shared" ca="1" si="341"/>
        <v>5.2097666969900098</v>
      </c>
      <c r="W7256">
        <v>24.72</v>
      </c>
      <c r="X7256">
        <v>4.816672625268489</v>
      </c>
    </row>
    <row r="7257" spans="5:24">
      <c r="E7257">
        <v>72.540000000000006</v>
      </c>
      <c r="F7257">
        <f t="shared" si="342"/>
        <v>5.7994796692310784</v>
      </c>
      <c r="T7257">
        <f t="shared" ca="1" si="340"/>
        <v>30.97</v>
      </c>
      <c r="U7257">
        <f t="shared" ca="1" si="341"/>
        <v>5.2516495587368324</v>
      </c>
      <c r="W7257">
        <v>36.159999999999997</v>
      </c>
      <c r="X7257">
        <v>5.1458146741345008</v>
      </c>
    </row>
    <row r="7258" spans="5:24">
      <c r="E7258">
        <v>72.55</v>
      </c>
      <c r="F7258">
        <f t="shared" si="342"/>
        <v>5.7996296380685131</v>
      </c>
      <c r="T7258">
        <f t="shared" ca="1" si="340"/>
        <v>22.25</v>
      </c>
      <c r="U7258">
        <f t="shared" ca="1" si="341"/>
        <v>5.1181113780752385</v>
      </c>
      <c r="W7258">
        <v>51.85</v>
      </c>
      <c r="X7258">
        <v>5.5463892557053898</v>
      </c>
    </row>
    <row r="7259" spans="5:24">
      <c r="E7259">
        <v>72.56</v>
      </c>
      <c r="F7259">
        <f t="shared" si="342"/>
        <v>5.7997796338662591</v>
      </c>
      <c r="T7259">
        <f t="shared" ca="1" si="340"/>
        <v>95.13</v>
      </c>
      <c r="U7259">
        <f t="shared" ca="1" si="341"/>
        <v>6.3287956175194218</v>
      </c>
      <c r="W7259">
        <v>23.3</v>
      </c>
      <c r="X7259">
        <v>4.7709972821947817</v>
      </c>
    </row>
    <row r="7260" spans="5:24">
      <c r="E7260">
        <v>72.569999999999993</v>
      </c>
      <c r="F7260">
        <f t="shared" si="342"/>
        <v>5.7999296566475147</v>
      </c>
      <c r="T7260">
        <f t="shared" ca="1" si="340"/>
        <v>92.35</v>
      </c>
      <c r="U7260">
        <f t="shared" ca="1" si="341"/>
        <v>6.2145073646325706</v>
      </c>
      <c r="W7260">
        <v>33.04</v>
      </c>
      <c r="X7260">
        <v>5.0611910849150412</v>
      </c>
    </row>
    <row r="7261" spans="5:24">
      <c r="E7261">
        <v>72.58</v>
      </c>
      <c r="F7261">
        <f t="shared" si="342"/>
        <v>5.8000797064355005</v>
      </c>
      <c r="T7261">
        <f t="shared" ca="1" si="340"/>
        <v>34.92</v>
      </c>
      <c r="U7261">
        <f t="shared" ca="1" si="341"/>
        <v>5.3062593998279706</v>
      </c>
      <c r="W7261">
        <v>99.4</v>
      </c>
      <c r="X7261">
        <v>8.0121443279304643</v>
      </c>
    </row>
    <row r="7262" spans="5:24">
      <c r="E7262">
        <v>72.59</v>
      </c>
      <c r="F7262">
        <f t="shared" si="342"/>
        <v>5.8002297832534602</v>
      </c>
      <c r="T7262">
        <f t="shared" ca="1" si="340"/>
        <v>14.71</v>
      </c>
      <c r="U7262">
        <f t="shared" ca="1" si="341"/>
        <v>4.9755237709691009</v>
      </c>
      <c r="W7262">
        <v>11.13</v>
      </c>
      <c r="X7262">
        <v>4.2803563719636522</v>
      </c>
    </row>
    <row r="7263" spans="5:24">
      <c r="E7263">
        <v>72.599999999999994</v>
      </c>
      <c r="F7263">
        <f t="shared" si="342"/>
        <v>5.8003798871246595</v>
      </c>
      <c r="T7263">
        <f t="shared" ca="1" si="340"/>
        <v>27.71</v>
      </c>
      <c r="U7263">
        <f t="shared" ca="1" si="341"/>
        <v>5.2042608570092046</v>
      </c>
      <c r="W7263">
        <v>16.12</v>
      </c>
      <c r="X7263">
        <v>4.5104620258734842</v>
      </c>
    </row>
    <row r="7264" spans="5:24">
      <c r="E7264">
        <v>72.61</v>
      </c>
      <c r="F7264">
        <f t="shared" si="342"/>
        <v>5.8005300180723864</v>
      </c>
      <c r="T7264">
        <f t="shared" ca="1" si="340"/>
        <v>19.88</v>
      </c>
      <c r="U7264">
        <f t="shared" ca="1" si="341"/>
        <v>5.0770423530408868</v>
      </c>
      <c r="W7264">
        <v>13.93</v>
      </c>
      <c r="X7264">
        <v>4.4165303160245717</v>
      </c>
    </row>
    <row r="7265" spans="5:24">
      <c r="E7265">
        <v>72.62</v>
      </c>
      <c r="F7265">
        <f t="shared" si="342"/>
        <v>5.8006801761199522</v>
      </c>
      <c r="T7265">
        <f t="shared" ca="1" si="340"/>
        <v>71.680000000000007</v>
      </c>
      <c r="U7265">
        <f t="shared" ca="1" si="341"/>
        <v>5.7866807148912169</v>
      </c>
      <c r="W7265">
        <v>52.77</v>
      </c>
      <c r="X7265">
        <v>5.5694894877342804</v>
      </c>
    </row>
    <row r="7266" spans="5:24">
      <c r="E7266">
        <v>72.63</v>
      </c>
      <c r="F7266">
        <f t="shared" si="342"/>
        <v>5.8008303612906884</v>
      </c>
      <c r="T7266">
        <f t="shared" ca="1" si="340"/>
        <v>53.18</v>
      </c>
      <c r="U7266">
        <f t="shared" ca="1" si="341"/>
        <v>5.5398976892674323</v>
      </c>
      <c r="W7266">
        <v>34.24</v>
      </c>
      <c r="X7266">
        <v>5.0940781187883832</v>
      </c>
    </row>
    <row r="7267" spans="5:24">
      <c r="E7267">
        <v>72.64</v>
      </c>
      <c r="F7267">
        <f t="shared" si="342"/>
        <v>5.8009805736079514</v>
      </c>
      <c r="T7267">
        <f t="shared" ca="1" si="340"/>
        <v>52.92</v>
      </c>
      <c r="U7267">
        <f t="shared" ca="1" si="341"/>
        <v>5.5366295108409025</v>
      </c>
      <c r="W7267">
        <v>16.71</v>
      </c>
      <c r="X7267">
        <v>4.5343113488023388</v>
      </c>
    </row>
    <row r="7268" spans="5:24">
      <c r="E7268">
        <v>72.650000000000006</v>
      </c>
      <c r="F7268">
        <f t="shared" si="342"/>
        <v>5.8011308130951189</v>
      </c>
      <c r="T7268">
        <f t="shared" ca="1" si="340"/>
        <v>84.39</v>
      </c>
      <c r="U7268">
        <f t="shared" ca="1" si="341"/>
        <v>6.005308266181804</v>
      </c>
      <c r="W7268">
        <v>6.8</v>
      </c>
      <c r="X7268">
        <v>4.0091466447533382</v>
      </c>
    </row>
    <row r="7269" spans="5:24">
      <c r="E7269">
        <v>72.66</v>
      </c>
      <c r="F7269">
        <f t="shared" si="342"/>
        <v>5.80128107977559</v>
      </c>
      <c r="T7269">
        <f t="shared" ca="1" si="340"/>
        <v>93.23</v>
      </c>
      <c r="U7269">
        <f t="shared" ca="1" si="341"/>
        <v>6.2465710391629505</v>
      </c>
      <c r="W7269">
        <v>81.06</v>
      </c>
      <c r="X7269">
        <v>6.3801094874493671</v>
      </c>
    </row>
    <row r="7270" spans="5:24">
      <c r="E7270">
        <v>72.67</v>
      </c>
      <c r="F7270">
        <f t="shared" si="342"/>
        <v>5.8014313736727887</v>
      </c>
      <c r="T7270">
        <f t="shared" ca="1" si="340"/>
        <v>89.05</v>
      </c>
      <c r="U7270">
        <f t="shared" ca="1" si="341"/>
        <v>6.1145957701149474</v>
      </c>
      <c r="W7270">
        <v>76.12</v>
      </c>
      <c r="X7270">
        <v>6.2101679389365625</v>
      </c>
    </row>
    <row r="7271" spans="5:24">
      <c r="E7271">
        <v>72.680000000000007</v>
      </c>
      <c r="F7271">
        <f t="shared" si="342"/>
        <v>5.8015816948101602</v>
      </c>
      <c r="T7271">
        <f t="shared" ca="1" si="340"/>
        <v>74.5</v>
      </c>
      <c r="U7271">
        <f t="shared" ca="1" si="341"/>
        <v>5.8294188463680943</v>
      </c>
      <c r="W7271">
        <v>59.36</v>
      </c>
      <c r="X7271">
        <v>5.7368154049938358</v>
      </c>
    </row>
    <row r="7272" spans="5:24">
      <c r="E7272">
        <v>72.69</v>
      </c>
      <c r="F7272">
        <f t="shared" si="342"/>
        <v>5.8017320432111719</v>
      </c>
      <c r="T7272">
        <f t="shared" ca="1" si="340"/>
        <v>34.950000000000003</v>
      </c>
      <c r="U7272">
        <f t="shared" ca="1" si="341"/>
        <v>5.3066646431771414</v>
      </c>
      <c r="W7272">
        <v>44.53</v>
      </c>
      <c r="X7272">
        <v>5.3624549672773654</v>
      </c>
    </row>
    <row r="7273" spans="5:24">
      <c r="E7273">
        <v>72.7</v>
      </c>
      <c r="F7273">
        <f t="shared" si="342"/>
        <v>5.8018824188993143</v>
      </c>
      <c r="T7273">
        <f t="shared" ca="1" si="340"/>
        <v>48.15</v>
      </c>
      <c r="U7273">
        <f t="shared" ca="1" si="341"/>
        <v>5.4768053721473047</v>
      </c>
      <c r="W7273">
        <v>38.799999999999997</v>
      </c>
      <c r="X7273">
        <v>5.2154644573283786</v>
      </c>
    </row>
    <row r="7274" spans="5:24">
      <c r="E7274">
        <v>72.709999999999994</v>
      </c>
      <c r="F7274">
        <f t="shared" si="342"/>
        <v>5.8020328218981021</v>
      </c>
      <c r="T7274">
        <f t="shared" ca="1" si="340"/>
        <v>5.87</v>
      </c>
      <c r="U7274">
        <f t="shared" ca="1" si="341"/>
        <v>4.7171097225280043</v>
      </c>
      <c r="W7274">
        <v>50.83</v>
      </c>
      <c r="X7274">
        <v>5.5208065158105661</v>
      </c>
    </row>
    <row r="7275" spans="5:24">
      <c r="E7275">
        <v>72.72</v>
      </c>
      <c r="F7275">
        <f t="shared" si="342"/>
        <v>5.8021832522310692</v>
      </c>
      <c r="T7275">
        <f t="shared" ca="1" si="340"/>
        <v>69.78</v>
      </c>
      <c r="U7275">
        <f t="shared" ca="1" si="341"/>
        <v>5.7590417585282179</v>
      </c>
      <c r="W7275">
        <v>76.25</v>
      </c>
      <c r="X7275">
        <v>6.2143674402801867</v>
      </c>
    </row>
    <row r="7276" spans="5:24">
      <c r="E7276">
        <v>72.73</v>
      </c>
      <c r="F7276">
        <f t="shared" si="342"/>
        <v>5.8023337099217756</v>
      </c>
      <c r="T7276">
        <f t="shared" ca="1" si="340"/>
        <v>9.5399999999999991</v>
      </c>
      <c r="U7276">
        <f t="shared" ca="1" si="341"/>
        <v>4.8458919164183509</v>
      </c>
      <c r="W7276">
        <v>38.590000000000003</v>
      </c>
      <c r="X7276">
        <v>5.2099787751193487</v>
      </c>
    </row>
    <row r="7277" spans="5:24">
      <c r="E7277">
        <v>72.739999999999995</v>
      </c>
      <c r="F7277">
        <f t="shared" si="342"/>
        <v>5.8024841949938031</v>
      </c>
      <c r="T7277">
        <f t="shared" ca="1" si="340"/>
        <v>33.700000000000003</v>
      </c>
      <c r="U7277">
        <f t="shared" ca="1" si="341"/>
        <v>5.2896676901811919</v>
      </c>
      <c r="W7277">
        <v>15.17</v>
      </c>
      <c r="X7277">
        <v>4.4708304321304464</v>
      </c>
    </row>
    <row r="7278" spans="5:24">
      <c r="E7278">
        <v>72.75</v>
      </c>
      <c r="F7278">
        <f t="shared" si="342"/>
        <v>5.8026347074707543</v>
      </c>
      <c r="T7278">
        <f t="shared" ca="1" si="340"/>
        <v>48.27</v>
      </c>
      <c r="U7278">
        <f t="shared" ca="1" si="341"/>
        <v>5.4783108653628707</v>
      </c>
      <c r="W7278">
        <v>73.069999999999993</v>
      </c>
      <c r="X7278">
        <v>6.1149314379755015</v>
      </c>
    </row>
    <row r="7279" spans="5:24">
      <c r="E7279">
        <v>72.760000000000005</v>
      </c>
      <c r="F7279">
        <f t="shared" si="342"/>
        <v>5.8027852473762582</v>
      </c>
      <c r="T7279">
        <f t="shared" ca="1" si="340"/>
        <v>74.760000000000005</v>
      </c>
      <c r="U7279">
        <f t="shared" ca="1" si="341"/>
        <v>5.8334781870860244</v>
      </c>
      <c r="W7279">
        <v>98.98</v>
      </c>
      <c r="X7279">
        <v>7.8189084659001651</v>
      </c>
    </row>
    <row r="7280" spans="5:24">
      <c r="E7280">
        <v>72.77</v>
      </c>
      <c r="F7280">
        <f t="shared" si="342"/>
        <v>5.8029358147339636</v>
      </c>
      <c r="T7280">
        <f t="shared" ca="1" si="340"/>
        <v>83.73</v>
      </c>
      <c r="U7280">
        <f t="shared" ca="1" si="341"/>
        <v>5.9917107835038284</v>
      </c>
      <c r="W7280">
        <v>24.55</v>
      </c>
      <c r="X7280">
        <v>4.8112808138636369</v>
      </c>
    </row>
    <row r="7281" spans="5:24">
      <c r="E7281">
        <v>72.78</v>
      </c>
      <c r="F7281">
        <f t="shared" si="342"/>
        <v>5.803086409567543</v>
      </c>
      <c r="T7281">
        <f t="shared" ca="1" si="340"/>
        <v>22.41</v>
      </c>
      <c r="U7281">
        <f t="shared" ca="1" si="341"/>
        <v>5.1207903437550497</v>
      </c>
      <c r="W7281">
        <v>99.41</v>
      </c>
      <c r="X7281">
        <v>8.0180696033702361</v>
      </c>
    </row>
    <row r="7282" spans="5:24">
      <c r="E7282">
        <v>72.790000000000006</v>
      </c>
      <c r="F7282">
        <f t="shared" si="342"/>
        <v>5.803237031900693</v>
      </c>
      <c r="T7282">
        <f t="shared" ca="1" si="340"/>
        <v>11.99</v>
      </c>
      <c r="U7282">
        <f t="shared" ca="1" si="341"/>
        <v>4.9122565811153187</v>
      </c>
      <c r="W7282">
        <v>79.8</v>
      </c>
      <c r="X7282">
        <v>6.3344987348257398</v>
      </c>
    </row>
    <row r="7283" spans="5:24">
      <c r="E7283">
        <v>72.8</v>
      </c>
      <c r="F7283">
        <f t="shared" si="342"/>
        <v>5.8033876817571324</v>
      </c>
      <c r="T7283">
        <f t="shared" ca="1" si="340"/>
        <v>4.71</v>
      </c>
      <c r="U7283">
        <f t="shared" ca="1" si="341"/>
        <v>4.6631765109467871</v>
      </c>
      <c r="W7283">
        <v>50.07</v>
      </c>
      <c r="X7283">
        <v>5.501754640692595</v>
      </c>
    </row>
    <row r="7284" spans="5:24">
      <c r="E7284">
        <v>72.81</v>
      </c>
      <c r="F7284">
        <f t="shared" si="342"/>
        <v>5.8035383591606022</v>
      </c>
      <c r="T7284">
        <f t="shared" ca="1" si="340"/>
        <v>99.07</v>
      </c>
      <c r="U7284">
        <f t="shared" ca="1" si="341"/>
        <v>6.6767260910586632</v>
      </c>
      <c r="W7284">
        <v>92.27</v>
      </c>
      <c r="X7284">
        <v>6.9234698370512486</v>
      </c>
    </row>
    <row r="7285" spans="5:24">
      <c r="E7285">
        <v>72.819999999999993</v>
      </c>
      <c r="F7285">
        <f t="shared" si="342"/>
        <v>5.8036890641348684</v>
      </c>
      <c r="T7285">
        <f t="shared" ca="1" si="340"/>
        <v>17.73</v>
      </c>
      <c r="U7285">
        <f t="shared" ca="1" si="341"/>
        <v>5.0371481648973964</v>
      </c>
      <c r="W7285">
        <v>70.739999999999995</v>
      </c>
      <c r="X7285">
        <v>6.0458049795551849</v>
      </c>
    </row>
    <row r="7286" spans="5:24">
      <c r="E7286">
        <v>72.83</v>
      </c>
      <c r="F7286">
        <f t="shared" si="342"/>
        <v>5.8038397967037172</v>
      </c>
      <c r="T7286">
        <f t="shared" ca="1" si="340"/>
        <v>14.17</v>
      </c>
      <c r="U7286">
        <f t="shared" ca="1" si="341"/>
        <v>4.9636436049825798</v>
      </c>
      <c r="W7286">
        <v>0.53</v>
      </c>
      <c r="X7286">
        <v>2.9443839226297932</v>
      </c>
    </row>
    <row r="7287" spans="5:24">
      <c r="E7287">
        <v>72.84</v>
      </c>
      <c r="F7287">
        <f t="shared" si="342"/>
        <v>5.8039905568909615</v>
      </c>
      <c r="T7287">
        <f t="shared" ca="1" si="340"/>
        <v>20.97</v>
      </c>
      <c r="U7287">
        <f t="shared" ca="1" si="341"/>
        <v>5.0962686882448525</v>
      </c>
      <c r="W7287">
        <v>12.57</v>
      </c>
      <c r="X7287">
        <v>4.3530444685990162</v>
      </c>
    </row>
    <row r="7288" spans="5:24">
      <c r="E7288">
        <v>72.849999999999994</v>
      </c>
      <c r="F7288">
        <f t="shared" si="342"/>
        <v>5.8041413447204331</v>
      </c>
      <c r="T7288">
        <f t="shared" ca="1" si="340"/>
        <v>8.39</v>
      </c>
      <c r="U7288">
        <f t="shared" ca="1" si="341"/>
        <v>4.8103463066147887</v>
      </c>
      <c r="W7288">
        <v>65.59</v>
      </c>
      <c r="X7288">
        <v>5.9012989996583993</v>
      </c>
    </row>
    <row r="7289" spans="5:24">
      <c r="E7289">
        <v>72.86</v>
      </c>
      <c r="F7289">
        <f t="shared" si="342"/>
        <v>5.8042921602159918</v>
      </c>
      <c r="T7289">
        <f t="shared" ca="1" si="340"/>
        <v>13.05</v>
      </c>
      <c r="U7289">
        <f t="shared" ca="1" si="341"/>
        <v>4.9379846472812483</v>
      </c>
      <c r="W7289">
        <v>86.15</v>
      </c>
      <c r="X7289">
        <v>6.5870832944867495</v>
      </c>
    </row>
    <row r="7290" spans="5:24">
      <c r="E7290">
        <v>72.87</v>
      </c>
      <c r="F7290">
        <f t="shared" si="342"/>
        <v>5.8044430034015164</v>
      </c>
      <c r="T7290">
        <f t="shared" ca="1" si="340"/>
        <v>46.34</v>
      </c>
      <c r="U7290">
        <f t="shared" ca="1" si="341"/>
        <v>5.4540641648045023</v>
      </c>
      <c r="W7290">
        <v>5.22</v>
      </c>
      <c r="X7290">
        <v>3.876113339371047</v>
      </c>
    </row>
    <row r="7291" spans="5:24">
      <c r="E7291">
        <v>72.88</v>
      </c>
      <c r="F7291">
        <f t="shared" si="342"/>
        <v>5.8045938743009104</v>
      </c>
      <c r="T7291">
        <f t="shared" ca="1" si="340"/>
        <v>61.16</v>
      </c>
      <c r="U7291">
        <f t="shared" ca="1" si="341"/>
        <v>5.6417458129836664</v>
      </c>
      <c r="W7291">
        <v>73.989999999999995</v>
      </c>
      <c r="X7291">
        <v>6.1430371414946627</v>
      </c>
    </row>
    <row r="7292" spans="5:24">
      <c r="E7292">
        <v>72.89</v>
      </c>
      <c r="F7292">
        <f t="shared" si="342"/>
        <v>5.8047447729381014</v>
      </c>
      <c r="T7292">
        <f t="shared" ca="1" si="340"/>
        <v>35.46</v>
      </c>
      <c r="U7292">
        <f t="shared" ca="1" si="341"/>
        <v>5.3135346350136619</v>
      </c>
      <c r="W7292">
        <v>51.43</v>
      </c>
      <c r="X7292">
        <v>5.5358524636342237</v>
      </c>
    </row>
    <row r="7293" spans="5:24">
      <c r="E7293">
        <v>72.900000000000006</v>
      </c>
      <c r="F7293">
        <f t="shared" si="342"/>
        <v>5.80489569933704</v>
      </c>
      <c r="T7293">
        <f t="shared" ca="1" si="340"/>
        <v>69.09</v>
      </c>
      <c r="U7293">
        <f t="shared" ca="1" si="341"/>
        <v>5.7492015161078793</v>
      </c>
      <c r="W7293">
        <v>1.04</v>
      </c>
      <c r="X7293">
        <v>3.1884047744967514</v>
      </c>
    </row>
    <row r="7294" spans="5:24">
      <c r="E7294">
        <v>72.91</v>
      </c>
      <c r="F7294">
        <f t="shared" si="342"/>
        <v>5.8050466535216989</v>
      </c>
      <c r="T7294">
        <f t="shared" ca="1" si="340"/>
        <v>3.48</v>
      </c>
      <c r="U7294">
        <f t="shared" ca="1" si="341"/>
        <v>4.592747455594159</v>
      </c>
      <c r="W7294">
        <v>80.02</v>
      </c>
      <c r="X7294">
        <v>6.3423358313468796</v>
      </c>
    </row>
    <row r="7295" spans="5:24">
      <c r="E7295">
        <v>72.92</v>
      </c>
      <c r="F7295">
        <f t="shared" si="342"/>
        <v>5.8051976355160759</v>
      </c>
      <c r="T7295">
        <f t="shared" ca="1" si="340"/>
        <v>77.06</v>
      </c>
      <c r="U7295">
        <f t="shared" ca="1" si="341"/>
        <v>5.8704121329558685</v>
      </c>
      <c r="W7295">
        <v>76.36</v>
      </c>
      <c r="X7295">
        <v>6.2179307283232212</v>
      </c>
    </row>
    <row r="7296" spans="5:24">
      <c r="E7296">
        <v>72.930000000000007</v>
      </c>
      <c r="F7296">
        <f t="shared" si="342"/>
        <v>5.8053486453441918</v>
      </c>
      <c r="T7296">
        <f t="shared" ca="1" si="340"/>
        <v>29.64</v>
      </c>
      <c r="U7296">
        <f t="shared" ca="1" si="341"/>
        <v>5.2326085580310089</v>
      </c>
      <c r="W7296">
        <v>27.79</v>
      </c>
      <c r="X7296">
        <v>4.9109086564219684</v>
      </c>
    </row>
    <row r="7297" spans="5:24">
      <c r="E7297">
        <v>72.94</v>
      </c>
      <c r="F7297">
        <f t="shared" si="342"/>
        <v>5.8054996830300887</v>
      </c>
      <c r="T7297">
        <f t="shared" ca="1" si="340"/>
        <v>87.42</v>
      </c>
      <c r="U7297">
        <f t="shared" ca="1" si="341"/>
        <v>6.0732358866920899</v>
      </c>
      <c r="W7297">
        <v>45.35</v>
      </c>
      <c r="X7297">
        <v>5.3831765997483032</v>
      </c>
    </row>
    <row r="7298" spans="5:24">
      <c r="E7298">
        <v>72.95</v>
      </c>
      <c r="F7298">
        <f t="shared" si="342"/>
        <v>5.8056507485978353</v>
      </c>
      <c r="T7298">
        <f t="shared" ca="1" si="340"/>
        <v>28.82</v>
      </c>
      <c r="U7298">
        <f t="shared" ca="1" si="341"/>
        <v>5.2206745537645531</v>
      </c>
      <c r="W7298">
        <v>68.06</v>
      </c>
      <c r="X7298">
        <v>5.9693772595125685</v>
      </c>
    </row>
    <row r="7299" spans="5:24">
      <c r="E7299">
        <v>72.959999999999994</v>
      </c>
      <c r="F7299">
        <f t="shared" si="342"/>
        <v>5.8058018420715225</v>
      </c>
      <c r="T7299">
        <f t="shared" ca="1" si="340"/>
        <v>23.26</v>
      </c>
      <c r="U7299">
        <f t="shared" ca="1" si="341"/>
        <v>5.1348444133278974</v>
      </c>
      <c r="W7299">
        <v>28.63</v>
      </c>
      <c r="X7299">
        <v>4.9357735071146775</v>
      </c>
    </row>
    <row r="7300" spans="5:24">
      <c r="E7300">
        <v>72.97</v>
      </c>
      <c r="F7300">
        <f t="shared" si="342"/>
        <v>5.8059529634752636</v>
      </c>
      <c r="T7300">
        <f t="shared" ca="1" si="340"/>
        <v>76.59</v>
      </c>
      <c r="U7300">
        <f t="shared" ca="1" si="341"/>
        <v>5.8627054402950387</v>
      </c>
      <c r="W7300">
        <v>94.38</v>
      </c>
      <c r="X7300">
        <v>7.0874975562575049</v>
      </c>
    </row>
    <row r="7301" spans="5:24">
      <c r="E7301">
        <v>72.98</v>
      </c>
      <c r="F7301">
        <f t="shared" si="342"/>
        <v>5.8061041128331983</v>
      </c>
      <c r="T7301">
        <f t="shared" ref="T7301:T7364" ca="1" si="343">RANDBETWEEN(1,10000)/100</f>
        <v>39.1</v>
      </c>
      <c r="U7301">
        <f t="shared" ref="U7301:U7364" ca="1" si="344">NORMINV(T7301/100,$C$3,$C$4)</f>
        <v>5.3616431816316261</v>
      </c>
      <c r="W7301">
        <v>41.96</v>
      </c>
      <c r="X7301">
        <v>5.2970831194722541</v>
      </c>
    </row>
    <row r="7302" spans="5:24">
      <c r="E7302">
        <v>72.989999999999995</v>
      </c>
      <c r="F7302">
        <f t="shared" si="342"/>
        <v>5.8062552901694859</v>
      </c>
      <c r="T7302">
        <f t="shared" ca="1" si="343"/>
        <v>53.3</v>
      </c>
      <c r="U7302">
        <f t="shared" ca="1" si="344"/>
        <v>5.5414066459659406</v>
      </c>
      <c r="W7302">
        <v>21.66</v>
      </c>
      <c r="X7302">
        <v>4.7162724613359792</v>
      </c>
    </row>
    <row r="7303" spans="5:24">
      <c r="E7303">
        <v>73</v>
      </c>
      <c r="F7303">
        <f t="shared" si="342"/>
        <v>5.8064064955083134</v>
      </c>
      <c r="T7303">
        <f t="shared" ca="1" si="343"/>
        <v>65.67</v>
      </c>
      <c r="U7303">
        <f t="shared" ca="1" si="344"/>
        <v>5.7017366995131393</v>
      </c>
      <c r="W7303">
        <v>43.15</v>
      </c>
      <c r="X7303">
        <v>5.3274434404052133</v>
      </c>
    </row>
    <row r="7304" spans="5:24">
      <c r="E7304">
        <v>73.010000000000005</v>
      </c>
      <c r="F7304">
        <f t="shared" si="342"/>
        <v>5.8065577288738899</v>
      </c>
      <c r="T7304">
        <f t="shared" ca="1" si="343"/>
        <v>9.01</v>
      </c>
      <c r="U7304">
        <f t="shared" ca="1" si="344"/>
        <v>4.829930255680237</v>
      </c>
      <c r="W7304">
        <v>83.96</v>
      </c>
      <c r="X7304">
        <v>6.4928152433591677</v>
      </c>
    </row>
    <row r="7305" spans="5:24">
      <c r="E7305">
        <v>73.02</v>
      </c>
      <c r="F7305">
        <f t="shared" si="342"/>
        <v>5.8067089902904456</v>
      </c>
      <c r="T7305">
        <f t="shared" ca="1" si="343"/>
        <v>18.78</v>
      </c>
      <c r="U7305">
        <f t="shared" ca="1" si="344"/>
        <v>5.0569837367034776</v>
      </c>
      <c r="W7305">
        <v>95.33</v>
      </c>
      <c r="X7305">
        <v>7.1777290787943535</v>
      </c>
    </row>
    <row r="7306" spans="5:24">
      <c r="E7306">
        <v>73.03</v>
      </c>
      <c r="F7306">
        <f t="shared" si="342"/>
        <v>5.8068602797822404</v>
      </c>
      <c r="T7306">
        <f t="shared" ca="1" si="343"/>
        <v>32.92</v>
      </c>
      <c r="U7306">
        <f t="shared" ca="1" si="344"/>
        <v>5.2789383606229947</v>
      </c>
      <c r="W7306">
        <v>62.92</v>
      </c>
      <c r="X7306">
        <v>5.8297352715882944</v>
      </c>
    </row>
    <row r="7307" spans="5:24">
      <c r="E7307">
        <v>73.040000000000006</v>
      </c>
      <c r="F7307">
        <f t="shared" si="342"/>
        <v>5.8070115973735517</v>
      </c>
      <c r="T7307">
        <f t="shared" ca="1" si="343"/>
        <v>55.46</v>
      </c>
      <c r="U7307">
        <f t="shared" ca="1" si="344"/>
        <v>5.5686459959733332</v>
      </c>
      <c r="W7307">
        <v>61.29</v>
      </c>
      <c r="X7307">
        <v>5.7868854913257728</v>
      </c>
    </row>
    <row r="7308" spans="5:24">
      <c r="E7308">
        <v>73.05</v>
      </c>
      <c r="F7308">
        <f t="shared" si="342"/>
        <v>5.8071629430886844</v>
      </c>
      <c r="T7308">
        <f t="shared" ca="1" si="343"/>
        <v>50.69</v>
      </c>
      <c r="U7308">
        <f t="shared" ca="1" si="344"/>
        <v>5.5086482987500096</v>
      </c>
      <c r="W7308">
        <v>89.34</v>
      </c>
      <c r="X7308">
        <v>6.7448143501678199</v>
      </c>
    </row>
    <row r="7309" spans="5:24">
      <c r="E7309">
        <v>73.06</v>
      </c>
      <c r="F7309">
        <f t="shared" ref="F7309:F7372" si="345">NORMINV(E7309/100,$C$3,$C$4)</f>
        <v>5.8073143169519676</v>
      </c>
      <c r="T7309">
        <f t="shared" ca="1" si="343"/>
        <v>86.11</v>
      </c>
      <c r="U7309">
        <f t="shared" ca="1" si="344"/>
        <v>6.0426373588832885</v>
      </c>
      <c r="W7309">
        <v>17.23</v>
      </c>
      <c r="X7309">
        <v>4.5548846706068815</v>
      </c>
    </row>
    <row r="7310" spans="5:24">
      <c r="E7310">
        <v>73.069999999999993</v>
      </c>
      <c r="F7310">
        <f t="shared" si="345"/>
        <v>5.8074657189877508</v>
      </c>
      <c r="T7310">
        <f t="shared" ca="1" si="343"/>
        <v>44.6</v>
      </c>
      <c r="U7310">
        <f t="shared" ca="1" si="344"/>
        <v>5.4321130343489443</v>
      </c>
      <c r="W7310">
        <v>14.03</v>
      </c>
      <c r="X7310">
        <v>4.4210275291518331</v>
      </c>
    </row>
    <row r="7311" spans="5:24">
      <c r="E7311">
        <v>73.08</v>
      </c>
      <c r="F7311">
        <f t="shared" si="345"/>
        <v>5.8076171492204116</v>
      </c>
      <c r="T7311">
        <f t="shared" ca="1" si="343"/>
        <v>90.99</v>
      </c>
      <c r="U7311">
        <f t="shared" ca="1" si="344"/>
        <v>6.1700697443197621</v>
      </c>
      <c r="W7311">
        <v>99.23</v>
      </c>
      <c r="X7311">
        <v>7.9228331018892675</v>
      </c>
    </row>
    <row r="7312" spans="5:24">
      <c r="E7312">
        <v>73.09</v>
      </c>
      <c r="F7312">
        <f t="shared" si="345"/>
        <v>5.8077686076743484</v>
      </c>
      <c r="T7312">
        <f t="shared" ca="1" si="343"/>
        <v>51.45</v>
      </c>
      <c r="U7312">
        <f t="shared" ca="1" si="344"/>
        <v>5.5181770580633698</v>
      </c>
      <c r="W7312">
        <v>21.66</v>
      </c>
      <c r="X7312">
        <v>4.7162724613359792</v>
      </c>
    </row>
    <row r="7313" spans="5:24">
      <c r="E7313">
        <v>73.099999999999994</v>
      </c>
      <c r="F7313">
        <f t="shared" si="345"/>
        <v>5.8079200943739862</v>
      </c>
      <c r="T7313">
        <f t="shared" ca="1" si="343"/>
        <v>14.97</v>
      </c>
      <c r="U7313">
        <f t="shared" ca="1" si="344"/>
        <v>4.9811395373016589</v>
      </c>
      <c r="W7313">
        <v>61.05</v>
      </c>
      <c r="X7313">
        <v>5.7806224435586628</v>
      </c>
    </row>
    <row r="7314" spans="5:24">
      <c r="E7314">
        <v>73.11</v>
      </c>
      <c r="F7314">
        <f t="shared" si="345"/>
        <v>5.808071609343771</v>
      </c>
      <c r="T7314">
        <f t="shared" ca="1" si="343"/>
        <v>65</v>
      </c>
      <c r="U7314">
        <f t="shared" ca="1" si="344"/>
        <v>5.6926602332037834</v>
      </c>
      <c r="W7314">
        <v>31.36</v>
      </c>
      <c r="X7314">
        <v>5.0143283682129605</v>
      </c>
    </row>
    <row r="7315" spans="5:24">
      <c r="E7315">
        <v>73.12</v>
      </c>
      <c r="F7315">
        <f t="shared" si="345"/>
        <v>5.8082231526081767</v>
      </c>
      <c r="T7315">
        <f t="shared" ca="1" si="343"/>
        <v>42.8</v>
      </c>
      <c r="U7315">
        <f t="shared" ca="1" si="344"/>
        <v>5.4092658417357615</v>
      </c>
      <c r="W7315">
        <v>39.53</v>
      </c>
      <c r="X7315">
        <v>5.2344684389889196</v>
      </c>
    </row>
    <row r="7316" spans="5:24">
      <c r="E7316">
        <v>73.13</v>
      </c>
      <c r="F7316">
        <f t="shared" si="345"/>
        <v>5.8083747241916965</v>
      </c>
      <c r="T7316">
        <f t="shared" ca="1" si="343"/>
        <v>80.099999999999994</v>
      </c>
      <c r="U7316">
        <f t="shared" ca="1" si="344"/>
        <v>5.9225992676410248</v>
      </c>
      <c r="W7316">
        <v>52.18</v>
      </c>
      <c r="X7316">
        <v>5.5546717197807869</v>
      </c>
    </row>
    <row r="7317" spans="5:24">
      <c r="E7317">
        <v>73.14</v>
      </c>
      <c r="F7317">
        <f t="shared" si="345"/>
        <v>5.8085263241188532</v>
      </c>
      <c r="T7317">
        <f t="shared" ca="1" si="343"/>
        <v>91.16</v>
      </c>
      <c r="U7317">
        <f t="shared" ca="1" si="344"/>
        <v>6.1753368197905498</v>
      </c>
      <c r="W7317">
        <v>12.89</v>
      </c>
      <c r="X7317">
        <v>4.3683937231192305</v>
      </c>
    </row>
    <row r="7318" spans="5:24">
      <c r="E7318">
        <v>73.150000000000006</v>
      </c>
      <c r="F7318">
        <f t="shared" si="345"/>
        <v>5.8086779524141896</v>
      </c>
      <c r="T7318">
        <f t="shared" ca="1" si="343"/>
        <v>31.92</v>
      </c>
      <c r="U7318">
        <f t="shared" ca="1" si="344"/>
        <v>5.2650314799695064</v>
      </c>
      <c r="W7318">
        <v>27.64</v>
      </c>
      <c r="X7318">
        <v>4.9064303718883666</v>
      </c>
    </row>
    <row r="7319" spans="5:24">
      <c r="E7319">
        <v>73.16</v>
      </c>
      <c r="F7319">
        <f t="shared" si="345"/>
        <v>5.8088296091022737</v>
      </c>
      <c r="T7319">
        <f t="shared" ca="1" si="343"/>
        <v>75.72</v>
      </c>
      <c r="U7319">
        <f t="shared" ca="1" si="344"/>
        <v>5.8486620413216759</v>
      </c>
      <c r="W7319">
        <v>87.85</v>
      </c>
      <c r="X7319">
        <v>6.6675210810749368</v>
      </c>
    </row>
    <row r="7320" spans="5:24">
      <c r="E7320">
        <v>73.17</v>
      </c>
      <c r="F7320">
        <f t="shared" si="345"/>
        <v>5.8089812942076993</v>
      </c>
      <c r="T7320">
        <f t="shared" ca="1" si="343"/>
        <v>23.81</v>
      </c>
      <c r="U7320">
        <f t="shared" ca="1" si="344"/>
        <v>5.1437861761154808</v>
      </c>
      <c r="W7320">
        <v>68.900000000000006</v>
      </c>
      <c r="X7320">
        <v>5.9930178144844648</v>
      </c>
    </row>
    <row r="7321" spans="5:24">
      <c r="E7321">
        <v>73.180000000000007</v>
      </c>
      <c r="F7321">
        <f t="shared" si="345"/>
        <v>5.8091330077550829</v>
      </c>
      <c r="T7321">
        <f t="shared" ca="1" si="343"/>
        <v>62.1</v>
      </c>
      <c r="U7321">
        <f t="shared" ca="1" si="344"/>
        <v>5.6540541012236769</v>
      </c>
      <c r="W7321">
        <v>21.41</v>
      </c>
      <c r="X7321">
        <v>4.7077244073516873</v>
      </c>
    </row>
    <row r="7322" spans="5:24">
      <c r="E7322">
        <v>73.19</v>
      </c>
      <c r="F7322">
        <f t="shared" si="345"/>
        <v>5.8092847497690663</v>
      </c>
      <c r="T7322">
        <f t="shared" ca="1" si="343"/>
        <v>42.93</v>
      </c>
      <c r="U7322">
        <f t="shared" ca="1" si="344"/>
        <v>5.4109217047282581</v>
      </c>
      <c r="W7322">
        <v>27.57</v>
      </c>
      <c r="X7322">
        <v>4.9043364304258947</v>
      </c>
    </row>
    <row r="7323" spans="5:24">
      <c r="E7323">
        <v>73.2</v>
      </c>
      <c r="F7323">
        <f t="shared" si="345"/>
        <v>5.8094365202743141</v>
      </c>
      <c r="T7323">
        <f t="shared" ca="1" si="343"/>
        <v>11.52</v>
      </c>
      <c r="U7323">
        <f t="shared" ca="1" si="344"/>
        <v>4.9003354446152434</v>
      </c>
      <c r="W7323">
        <v>74.91</v>
      </c>
      <c r="X7323">
        <v>6.1716602695303946</v>
      </c>
    </row>
    <row r="7324" spans="5:24">
      <c r="E7324">
        <v>73.209999999999994</v>
      </c>
      <c r="F7324">
        <f t="shared" si="345"/>
        <v>5.8095883192955178</v>
      </c>
      <c r="T7324">
        <f t="shared" ca="1" si="343"/>
        <v>98.29</v>
      </c>
      <c r="U7324">
        <f t="shared" ca="1" si="344"/>
        <v>6.5588528490006768</v>
      </c>
      <c r="W7324">
        <v>8.1199999999999992</v>
      </c>
      <c r="X7324">
        <v>4.1029548689106115</v>
      </c>
    </row>
    <row r="7325" spans="5:24">
      <c r="E7325">
        <v>73.22</v>
      </c>
      <c r="F7325">
        <f t="shared" si="345"/>
        <v>5.8097401468573899</v>
      </c>
      <c r="T7325">
        <f t="shared" ca="1" si="343"/>
        <v>94.79</v>
      </c>
      <c r="U7325">
        <f t="shared" ca="1" si="344"/>
        <v>6.3124121540411027</v>
      </c>
      <c r="W7325">
        <v>65.81</v>
      </c>
      <c r="X7325">
        <v>5.9072832004124205</v>
      </c>
    </row>
    <row r="7326" spans="5:24">
      <c r="E7326">
        <v>73.23</v>
      </c>
      <c r="F7326">
        <f t="shared" si="345"/>
        <v>5.8098920029846717</v>
      </c>
      <c r="T7326">
        <f t="shared" ca="1" si="343"/>
        <v>67.39</v>
      </c>
      <c r="U7326">
        <f t="shared" ca="1" si="344"/>
        <v>5.7253540109282097</v>
      </c>
      <c r="W7326">
        <v>35.25</v>
      </c>
      <c r="X7326">
        <v>5.1214203012547017</v>
      </c>
    </row>
    <row r="7327" spans="5:24">
      <c r="E7327">
        <v>73.239999999999995</v>
      </c>
      <c r="F7327">
        <f t="shared" si="345"/>
        <v>5.8100438877021254</v>
      </c>
      <c r="T7327">
        <f t="shared" ca="1" si="343"/>
        <v>23.76</v>
      </c>
      <c r="U7327">
        <f t="shared" ca="1" si="344"/>
        <v>5.142978022499908</v>
      </c>
      <c r="W7327">
        <v>70.34</v>
      </c>
      <c r="X7327">
        <v>6.0342045810929754</v>
      </c>
    </row>
    <row r="7328" spans="5:24">
      <c r="E7328">
        <v>73.25</v>
      </c>
      <c r="F7328">
        <f t="shared" si="345"/>
        <v>5.8101958010345385</v>
      </c>
      <c r="T7328">
        <f t="shared" ca="1" si="343"/>
        <v>42.65</v>
      </c>
      <c r="U7328">
        <f t="shared" ca="1" si="344"/>
        <v>5.4073539920560503</v>
      </c>
      <c r="W7328">
        <v>65.010000000000005</v>
      </c>
      <c r="X7328">
        <v>5.8855904595819881</v>
      </c>
    </row>
    <row r="7329" spans="5:24">
      <c r="E7329">
        <v>73.260000000000005</v>
      </c>
      <c r="F7329">
        <f t="shared" si="345"/>
        <v>5.8103477430067247</v>
      </c>
      <c r="T7329">
        <f t="shared" ca="1" si="343"/>
        <v>52.29</v>
      </c>
      <c r="U7329">
        <f t="shared" ca="1" si="344"/>
        <v>5.528716673354805</v>
      </c>
      <c r="W7329">
        <v>65.680000000000007</v>
      </c>
      <c r="X7329">
        <v>5.9037453329153644</v>
      </c>
    </row>
    <row r="7330" spans="5:24">
      <c r="E7330">
        <v>73.27</v>
      </c>
      <c r="F7330">
        <f t="shared" si="345"/>
        <v>5.8104997136435212</v>
      </c>
      <c r="T7330">
        <f t="shared" ca="1" si="343"/>
        <v>87.14</v>
      </c>
      <c r="U7330">
        <f t="shared" ca="1" si="344"/>
        <v>6.0665169708528062</v>
      </c>
      <c r="W7330">
        <v>71.209999999999994</v>
      </c>
      <c r="X7330">
        <v>6.0595300922214017</v>
      </c>
    </row>
    <row r="7331" spans="5:24">
      <c r="E7331">
        <v>73.28</v>
      </c>
      <c r="F7331">
        <f t="shared" si="345"/>
        <v>5.8106517129697899</v>
      </c>
      <c r="T7331">
        <f t="shared" ca="1" si="343"/>
        <v>90.65</v>
      </c>
      <c r="U7331">
        <f t="shared" ca="1" si="344"/>
        <v>6.1597530083273195</v>
      </c>
      <c r="W7331">
        <v>58.71</v>
      </c>
      <c r="X7331">
        <v>5.7200913645761888</v>
      </c>
    </row>
    <row r="7332" spans="5:24">
      <c r="E7332">
        <v>73.290000000000006</v>
      </c>
      <c r="F7332">
        <f t="shared" si="345"/>
        <v>5.8108037410104156</v>
      </c>
      <c r="T7332">
        <f t="shared" ca="1" si="343"/>
        <v>53.8</v>
      </c>
      <c r="U7332">
        <f t="shared" ca="1" si="344"/>
        <v>5.5476981845284454</v>
      </c>
      <c r="W7332">
        <v>83.61</v>
      </c>
      <c r="X7332">
        <v>6.4785548039938208</v>
      </c>
    </row>
    <row r="7333" spans="5:24">
      <c r="E7333">
        <v>73.3</v>
      </c>
      <c r="F7333">
        <f t="shared" si="345"/>
        <v>5.8109557977903119</v>
      </c>
      <c r="T7333">
        <f t="shared" ca="1" si="343"/>
        <v>73.790000000000006</v>
      </c>
      <c r="U7333">
        <f t="shared" ca="1" si="344"/>
        <v>5.8184423111895285</v>
      </c>
      <c r="W7333">
        <v>78.069999999999993</v>
      </c>
      <c r="X7333">
        <v>6.2745594943636833</v>
      </c>
    </row>
    <row r="7334" spans="5:24">
      <c r="E7334">
        <v>73.31</v>
      </c>
      <c r="F7334">
        <f t="shared" si="345"/>
        <v>5.8111078833344134</v>
      </c>
      <c r="T7334">
        <f t="shared" ca="1" si="343"/>
        <v>14.96</v>
      </c>
      <c r="U7334">
        <f t="shared" ca="1" si="344"/>
        <v>4.9809247567530139</v>
      </c>
      <c r="W7334">
        <v>39.1</v>
      </c>
      <c r="X7334">
        <v>5.2232863632632531</v>
      </c>
    </row>
    <row r="7335" spans="5:24">
      <c r="E7335">
        <v>73.319999999999993</v>
      </c>
      <c r="F7335">
        <f t="shared" si="345"/>
        <v>5.8112599976676824</v>
      </c>
      <c r="T7335">
        <f t="shared" ca="1" si="343"/>
        <v>47.54</v>
      </c>
      <c r="U7335">
        <f t="shared" ca="1" si="344"/>
        <v>5.4691489075573303</v>
      </c>
      <c r="W7335">
        <v>94.76</v>
      </c>
      <c r="X7335">
        <v>7.1220156371459211</v>
      </c>
    </row>
    <row r="7336" spans="5:24">
      <c r="E7336">
        <v>73.33</v>
      </c>
      <c r="F7336">
        <f t="shared" si="345"/>
        <v>5.8114121408151034</v>
      </c>
      <c r="T7336">
        <f t="shared" ca="1" si="343"/>
        <v>64.22</v>
      </c>
      <c r="U7336">
        <f t="shared" ca="1" si="344"/>
        <v>5.6821727682365211</v>
      </c>
      <c r="W7336">
        <v>76.849999999999994</v>
      </c>
      <c r="X7336">
        <v>6.233915893269371</v>
      </c>
    </row>
    <row r="7337" spans="5:24">
      <c r="E7337">
        <v>73.34</v>
      </c>
      <c r="F7337">
        <f t="shared" si="345"/>
        <v>5.8115643128016865</v>
      </c>
      <c r="T7337">
        <f t="shared" ca="1" si="343"/>
        <v>39.51</v>
      </c>
      <c r="U7337">
        <f t="shared" ca="1" si="344"/>
        <v>5.3669745443980892</v>
      </c>
      <c r="W7337">
        <v>56.95</v>
      </c>
      <c r="X7337">
        <v>5.6751013468349809</v>
      </c>
    </row>
    <row r="7338" spans="5:24">
      <c r="E7338">
        <v>73.349999999999994</v>
      </c>
      <c r="F7338">
        <f t="shared" si="345"/>
        <v>5.8117165136524687</v>
      </c>
      <c r="T7338">
        <f t="shared" ca="1" si="343"/>
        <v>62.79</v>
      </c>
      <c r="U7338">
        <f t="shared" ca="1" si="344"/>
        <v>5.6631482738225154</v>
      </c>
      <c r="W7338">
        <v>17.88</v>
      </c>
      <c r="X7338">
        <v>4.5800521269541381</v>
      </c>
    </row>
    <row r="7339" spans="5:24">
      <c r="E7339">
        <v>73.36</v>
      </c>
      <c r="F7339">
        <f t="shared" si="345"/>
        <v>5.8118687433925098</v>
      </c>
      <c r="T7339">
        <f t="shared" ca="1" si="343"/>
        <v>8.17</v>
      </c>
      <c r="U7339">
        <f t="shared" ca="1" si="344"/>
        <v>4.8031364012759061</v>
      </c>
      <c r="W7339">
        <v>37.08</v>
      </c>
      <c r="X7339">
        <v>5.1702647284117056</v>
      </c>
    </row>
    <row r="7340" spans="5:24">
      <c r="E7340">
        <v>73.37</v>
      </c>
      <c r="F7340">
        <f t="shared" si="345"/>
        <v>5.8120210020468939</v>
      </c>
      <c r="T7340">
        <f t="shared" ca="1" si="343"/>
        <v>66.239999999999995</v>
      </c>
      <c r="U7340">
        <f t="shared" ca="1" si="344"/>
        <v>5.7095110370299471</v>
      </c>
      <c r="W7340">
        <v>22.51</v>
      </c>
      <c r="X7340">
        <v>4.7449183622282476</v>
      </c>
    </row>
    <row r="7341" spans="5:24">
      <c r="E7341">
        <v>73.38</v>
      </c>
      <c r="F7341">
        <f t="shared" si="345"/>
        <v>5.8121732896407341</v>
      </c>
      <c r="T7341">
        <f t="shared" ca="1" si="343"/>
        <v>20.32</v>
      </c>
      <c r="U7341">
        <f t="shared" ca="1" si="344"/>
        <v>5.0848772545929268</v>
      </c>
      <c r="W7341">
        <v>46.25</v>
      </c>
      <c r="X7341">
        <v>5.4058625856764637</v>
      </c>
    </row>
    <row r="7342" spans="5:24">
      <c r="E7342">
        <v>73.39</v>
      </c>
      <c r="F7342">
        <f t="shared" si="345"/>
        <v>5.8123256061991633</v>
      </c>
      <c r="T7342">
        <f t="shared" ca="1" si="343"/>
        <v>63.51</v>
      </c>
      <c r="U7342">
        <f t="shared" ca="1" si="344"/>
        <v>5.6726957942201857</v>
      </c>
      <c r="W7342">
        <v>96.08</v>
      </c>
      <c r="X7342">
        <v>7.2600460440337642</v>
      </c>
    </row>
    <row r="7343" spans="5:24">
      <c r="E7343">
        <v>73.400000000000006</v>
      </c>
      <c r="F7343">
        <f t="shared" si="345"/>
        <v>5.8124779517473435</v>
      </c>
      <c r="T7343">
        <f t="shared" ca="1" si="343"/>
        <v>79.47</v>
      </c>
      <c r="U7343">
        <f t="shared" ca="1" si="344"/>
        <v>5.9114191090350428</v>
      </c>
      <c r="W7343">
        <v>15.88</v>
      </c>
      <c r="X7343">
        <v>4.5005980178032177</v>
      </c>
    </row>
    <row r="7344" spans="5:24">
      <c r="E7344">
        <v>73.41</v>
      </c>
      <c r="F7344">
        <f t="shared" si="345"/>
        <v>5.8126303263104599</v>
      </c>
      <c r="T7344">
        <f t="shared" ca="1" si="343"/>
        <v>38.57</v>
      </c>
      <c r="U7344">
        <f t="shared" ca="1" si="344"/>
        <v>5.3547279381650652</v>
      </c>
      <c r="W7344">
        <v>13</v>
      </c>
      <c r="X7344">
        <v>4.3736088709611991</v>
      </c>
    </row>
    <row r="7345" spans="5:24">
      <c r="E7345">
        <v>73.42</v>
      </c>
      <c r="F7345">
        <f t="shared" si="345"/>
        <v>5.8127827299137245</v>
      </c>
      <c r="T7345">
        <f t="shared" ca="1" si="343"/>
        <v>40.5</v>
      </c>
      <c r="U7345">
        <f t="shared" ca="1" si="344"/>
        <v>5.3797869844288462</v>
      </c>
      <c r="W7345">
        <v>16.899999999999999</v>
      </c>
      <c r="X7345">
        <v>4.5418755345780966</v>
      </c>
    </row>
    <row r="7346" spans="5:24">
      <c r="E7346">
        <v>73.430000000000007</v>
      </c>
      <c r="F7346">
        <f t="shared" si="345"/>
        <v>5.812935162582372</v>
      </c>
      <c r="T7346">
        <f t="shared" ca="1" si="343"/>
        <v>56.8</v>
      </c>
      <c r="U7346">
        <f t="shared" ca="1" si="344"/>
        <v>5.585642292965753</v>
      </c>
      <c r="W7346">
        <v>28.19</v>
      </c>
      <c r="X7346">
        <v>4.9227935494053989</v>
      </c>
    </row>
    <row r="7347" spans="5:24">
      <c r="E7347">
        <v>73.44</v>
      </c>
      <c r="F7347">
        <f t="shared" si="345"/>
        <v>5.813087624341664</v>
      </c>
      <c r="T7347">
        <f t="shared" ca="1" si="343"/>
        <v>3.34</v>
      </c>
      <c r="U7347">
        <f t="shared" ca="1" si="344"/>
        <v>4.5834913554203602</v>
      </c>
      <c r="W7347">
        <v>66.92</v>
      </c>
      <c r="X7347">
        <v>5.9377051993078585</v>
      </c>
    </row>
    <row r="7348" spans="5:24">
      <c r="E7348">
        <v>73.45</v>
      </c>
      <c r="F7348">
        <f t="shared" si="345"/>
        <v>5.813240115216888</v>
      </c>
      <c r="T7348">
        <f t="shared" ca="1" si="343"/>
        <v>23.66</v>
      </c>
      <c r="U7348">
        <f t="shared" ca="1" si="344"/>
        <v>5.1413589096444916</v>
      </c>
      <c r="W7348">
        <v>49.46</v>
      </c>
      <c r="X7348">
        <v>5.4864637939577214</v>
      </c>
    </row>
    <row r="7349" spans="5:24">
      <c r="E7349">
        <v>73.459999999999994</v>
      </c>
      <c r="F7349">
        <f t="shared" si="345"/>
        <v>5.8133926352333543</v>
      </c>
      <c r="T7349">
        <f t="shared" ca="1" si="343"/>
        <v>72.77</v>
      </c>
      <c r="U7349">
        <f t="shared" ca="1" si="344"/>
        <v>5.8029358147339636</v>
      </c>
      <c r="W7349">
        <v>57.13</v>
      </c>
      <c r="X7349">
        <v>5.6796848344677739</v>
      </c>
    </row>
    <row r="7350" spans="5:24">
      <c r="E7350">
        <v>73.47</v>
      </c>
      <c r="F7350">
        <f t="shared" si="345"/>
        <v>5.8135451844164026</v>
      </c>
      <c r="T7350">
        <f t="shared" ca="1" si="343"/>
        <v>4.03</v>
      </c>
      <c r="U7350">
        <f t="shared" ca="1" si="344"/>
        <v>4.6263923536570477</v>
      </c>
      <c r="W7350">
        <v>45.19</v>
      </c>
      <c r="X7350">
        <v>5.3791375693939631</v>
      </c>
    </row>
    <row r="7351" spans="5:24">
      <c r="E7351">
        <v>73.48</v>
      </c>
      <c r="F7351">
        <f t="shared" si="345"/>
        <v>5.8136977627913939</v>
      </c>
      <c r="T7351">
        <f t="shared" ca="1" si="343"/>
        <v>15.6</v>
      </c>
      <c r="U7351">
        <f t="shared" ca="1" si="344"/>
        <v>4.9944828359290918</v>
      </c>
      <c r="W7351">
        <v>10.72</v>
      </c>
      <c r="X7351">
        <v>4.258442850295042</v>
      </c>
    </row>
    <row r="7352" spans="5:24">
      <c r="E7352">
        <v>73.489999999999995</v>
      </c>
      <c r="F7352">
        <f t="shared" si="345"/>
        <v>5.813850370383717</v>
      </c>
      <c r="T7352">
        <f t="shared" ca="1" si="343"/>
        <v>7.54</v>
      </c>
      <c r="U7352">
        <f t="shared" ca="1" si="344"/>
        <v>4.7816442747256094</v>
      </c>
      <c r="W7352">
        <v>44.59</v>
      </c>
      <c r="X7352">
        <v>5.3639730804125545</v>
      </c>
    </row>
    <row r="7353" spans="5:24">
      <c r="E7353">
        <v>73.5</v>
      </c>
      <c r="F7353">
        <f t="shared" si="345"/>
        <v>5.8140030072187852</v>
      </c>
      <c r="T7353">
        <f t="shared" ca="1" si="343"/>
        <v>4.49</v>
      </c>
      <c r="U7353">
        <f t="shared" ca="1" si="344"/>
        <v>4.6517731727797162</v>
      </c>
      <c r="W7353">
        <v>93.21</v>
      </c>
      <c r="X7353">
        <v>6.9916153949590498</v>
      </c>
    </row>
    <row r="7354" spans="5:24">
      <c r="E7354">
        <v>73.510000000000005</v>
      </c>
      <c r="F7354">
        <f t="shared" si="345"/>
        <v>5.8141556733220376</v>
      </c>
      <c r="T7354">
        <f t="shared" ca="1" si="343"/>
        <v>80.790000000000006</v>
      </c>
      <c r="U7354">
        <f t="shared" ca="1" si="344"/>
        <v>5.9350918703382876</v>
      </c>
      <c r="W7354">
        <v>49.77</v>
      </c>
      <c r="X7354">
        <v>5.4942347230303934</v>
      </c>
    </row>
    <row r="7355" spans="5:24">
      <c r="E7355">
        <v>73.52</v>
      </c>
      <c r="F7355">
        <f t="shared" si="345"/>
        <v>5.8143083687189385</v>
      </c>
      <c r="T7355">
        <f t="shared" ca="1" si="343"/>
        <v>94.03</v>
      </c>
      <c r="U7355">
        <f t="shared" ca="1" si="344"/>
        <v>6.2786484733706232</v>
      </c>
      <c r="W7355">
        <v>79.44</v>
      </c>
      <c r="X7355">
        <v>6.321783721562074</v>
      </c>
    </row>
    <row r="7356" spans="5:24">
      <c r="E7356">
        <v>73.53</v>
      </c>
      <c r="F7356">
        <f t="shared" si="345"/>
        <v>5.8144610934349803</v>
      </c>
      <c r="T7356">
        <f t="shared" ca="1" si="343"/>
        <v>90.56</v>
      </c>
      <c r="U7356">
        <f t="shared" ca="1" si="344"/>
        <v>6.1570686556701961</v>
      </c>
      <c r="W7356">
        <v>83.06</v>
      </c>
      <c r="X7356">
        <v>6.4565389812620149</v>
      </c>
    </row>
    <row r="7357" spans="5:24">
      <c r="E7357">
        <v>73.540000000000006</v>
      </c>
      <c r="F7357">
        <f t="shared" si="345"/>
        <v>5.8146138474956768</v>
      </c>
      <c r="T7357">
        <f t="shared" ca="1" si="343"/>
        <v>21.79</v>
      </c>
      <c r="U7357">
        <f t="shared" ca="1" si="344"/>
        <v>5.1103474405427702</v>
      </c>
      <c r="W7357">
        <v>0.36</v>
      </c>
      <c r="X7357">
        <v>2.8125505528485171</v>
      </c>
    </row>
    <row r="7358" spans="5:24">
      <c r="E7358">
        <v>73.55</v>
      </c>
      <c r="F7358">
        <f t="shared" si="345"/>
        <v>5.8147666309265702</v>
      </c>
      <c r="T7358">
        <f t="shared" ca="1" si="343"/>
        <v>59.08</v>
      </c>
      <c r="U7358">
        <f t="shared" ca="1" si="344"/>
        <v>5.6148016772482974</v>
      </c>
      <c r="W7358">
        <v>90.81</v>
      </c>
      <c r="X7358">
        <v>6.8291454135482903</v>
      </c>
    </row>
    <row r="7359" spans="5:24">
      <c r="E7359">
        <v>73.56</v>
      </c>
      <c r="F7359">
        <f t="shared" si="345"/>
        <v>5.8149194437532277</v>
      </c>
      <c r="T7359">
        <f t="shared" ca="1" si="343"/>
        <v>6.92</v>
      </c>
      <c r="U7359">
        <f t="shared" ca="1" si="344"/>
        <v>4.7591121745683616</v>
      </c>
      <c r="W7359">
        <v>79.02</v>
      </c>
      <c r="X7359">
        <v>6.3071154007635348</v>
      </c>
    </row>
    <row r="7360" spans="5:24">
      <c r="E7360">
        <v>73.569999999999993</v>
      </c>
      <c r="F7360">
        <f t="shared" si="345"/>
        <v>5.8150722860012429</v>
      </c>
      <c r="T7360">
        <f t="shared" ca="1" si="343"/>
        <v>51.11</v>
      </c>
      <c r="U7360">
        <f t="shared" ca="1" si="344"/>
        <v>5.5139135823819503</v>
      </c>
      <c r="W7360">
        <v>16.39</v>
      </c>
      <c r="X7360">
        <v>4.5214451960061792</v>
      </c>
    </row>
    <row r="7361" spans="5:24">
      <c r="E7361">
        <v>73.58</v>
      </c>
      <c r="F7361">
        <f t="shared" si="345"/>
        <v>5.8152251576962346</v>
      </c>
      <c r="T7361">
        <f t="shared" ca="1" si="343"/>
        <v>98.38</v>
      </c>
      <c r="U7361">
        <f t="shared" ca="1" si="344"/>
        <v>6.5697203110224516</v>
      </c>
      <c r="W7361">
        <v>50.9</v>
      </c>
      <c r="X7361">
        <v>5.5225615683902243</v>
      </c>
    </row>
    <row r="7362" spans="5:24">
      <c r="E7362">
        <v>73.59</v>
      </c>
      <c r="F7362">
        <f t="shared" si="345"/>
        <v>5.8153780588638462</v>
      </c>
      <c r="T7362">
        <f t="shared" ca="1" si="343"/>
        <v>80.959999999999994</v>
      </c>
      <c r="U7362">
        <f t="shared" ca="1" si="344"/>
        <v>5.9382116097388211</v>
      </c>
      <c r="W7362">
        <v>7.38</v>
      </c>
      <c r="X7362">
        <v>4.0519390305802983</v>
      </c>
    </row>
    <row r="7363" spans="5:24">
      <c r="E7363">
        <v>73.599999999999994</v>
      </c>
      <c r="F7363">
        <f t="shared" si="345"/>
        <v>5.8155309895297496</v>
      </c>
      <c r="T7363">
        <f t="shared" ca="1" si="343"/>
        <v>11.48</v>
      </c>
      <c r="U7363">
        <f t="shared" ca="1" si="344"/>
        <v>4.8993050601481016</v>
      </c>
      <c r="W7363">
        <v>0.87</v>
      </c>
      <c r="X7363">
        <v>3.1218553767192958</v>
      </c>
    </row>
    <row r="7364" spans="5:24">
      <c r="E7364">
        <v>73.61</v>
      </c>
      <c r="F7364">
        <f t="shared" si="345"/>
        <v>5.8156839497196398</v>
      </c>
      <c r="T7364">
        <f t="shared" ca="1" si="343"/>
        <v>66.13</v>
      </c>
      <c r="U7364">
        <f t="shared" ca="1" si="344"/>
        <v>5.7080068351719433</v>
      </c>
      <c r="W7364">
        <v>34.36</v>
      </c>
      <c r="X7364">
        <v>5.0973422237507666</v>
      </c>
    </row>
    <row r="7365" spans="5:24">
      <c r="E7365">
        <v>73.62</v>
      </c>
      <c r="F7365">
        <f t="shared" si="345"/>
        <v>5.815836939459242</v>
      </c>
      <c r="T7365">
        <f t="shared" ref="T7365:T7428" ca="1" si="346">RANDBETWEEN(1,10000)/100</f>
        <v>81.680000000000007</v>
      </c>
      <c r="U7365">
        <f t="shared" ref="U7365:U7428" ca="1" si="347">NORMINV(T7365/100,$C$3,$C$4)</f>
        <v>5.951618617438247</v>
      </c>
      <c r="W7365">
        <v>39.28</v>
      </c>
      <c r="X7365">
        <v>5.2279713627410107</v>
      </c>
    </row>
    <row r="7366" spans="5:24">
      <c r="E7366">
        <v>73.63</v>
      </c>
      <c r="F7366">
        <f t="shared" si="345"/>
        <v>5.8159899587743009</v>
      </c>
      <c r="T7366">
        <f t="shared" ca="1" si="346"/>
        <v>5.16</v>
      </c>
      <c r="U7366">
        <f t="shared" ca="1" si="347"/>
        <v>4.6852329448406058</v>
      </c>
      <c r="W7366">
        <v>89.2</v>
      </c>
      <c r="X7366">
        <v>6.7372345991628269</v>
      </c>
    </row>
    <row r="7367" spans="5:24">
      <c r="E7367">
        <v>73.64</v>
      </c>
      <c r="F7367">
        <f t="shared" si="345"/>
        <v>5.8161430076905933</v>
      </c>
      <c r="T7367">
        <f t="shared" ca="1" si="346"/>
        <v>36.1</v>
      </c>
      <c r="U7367">
        <f t="shared" ca="1" si="347"/>
        <v>5.3221064429825624</v>
      </c>
      <c r="W7367">
        <v>9.0299999999999994</v>
      </c>
      <c r="X7367">
        <v>4.1610900804658355</v>
      </c>
    </row>
    <row r="7368" spans="5:24">
      <c r="E7368">
        <v>73.650000000000006</v>
      </c>
      <c r="F7368">
        <f t="shared" si="345"/>
        <v>5.8162960862339181</v>
      </c>
      <c r="T7368">
        <f t="shared" ca="1" si="346"/>
        <v>13.67</v>
      </c>
      <c r="U7368">
        <f t="shared" ca="1" si="347"/>
        <v>4.9523668648778951</v>
      </c>
      <c r="W7368">
        <v>93.32</v>
      </c>
      <c r="X7368">
        <v>7.0000556030177838</v>
      </c>
    </row>
    <row r="7369" spans="5:24">
      <c r="E7369">
        <v>73.66</v>
      </c>
      <c r="F7369">
        <f t="shared" si="345"/>
        <v>5.8164491944301027</v>
      </c>
      <c r="T7369">
        <f t="shared" ca="1" si="346"/>
        <v>36.049999999999997</v>
      </c>
      <c r="U7369">
        <f t="shared" ca="1" si="347"/>
        <v>5.3214386824969777</v>
      </c>
      <c r="W7369">
        <v>63.3</v>
      </c>
      <c r="X7369">
        <v>5.8398094910131668</v>
      </c>
    </row>
    <row r="7370" spans="5:24">
      <c r="E7370">
        <v>73.67</v>
      </c>
      <c r="F7370">
        <f t="shared" si="345"/>
        <v>5.8166023323050009</v>
      </c>
      <c r="T7370">
        <f t="shared" ca="1" si="346"/>
        <v>93.93</v>
      </c>
      <c r="U7370">
        <f t="shared" ca="1" si="347"/>
        <v>6.2744619808791473</v>
      </c>
      <c r="W7370">
        <v>68.25</v>
      </c>
      <c r="X7370">
        <v>5.9747011473982132</v>
      </c>
    </row>
    <row r="7371" spans="5:24">
      <c r="E7371">
        <v>73.680000000000007</v>
      </c>
      <c r="F7371">
        <f t="shared" si="345"/>
        <v>5.816755499884489</v>
      </c>
      <c r="T7371">
        <f t="shared" ca="1" si="346"/>
        <v>91.13</v>
      </c>
      <c r="U7371">
        <f t="shared" ca="1" si="347"/>
        <v>6.1744018904073164</v>
      </c>
      <c r="W7371">
        <v>11.6</v>
      </c>
      <c r="X7371">
        <v>4.304777218562573</v>
      </c>
    </row>
    <row r="7372" spans="5:24">
      <c r="E7372">
        <v>73.69</v>
      </c>
      <c r="F7372">
        <f t="shared" si="345"/>
        <v>5.8169086971944735</v>
      </c>
      <c r="T7372">
        <f t="shared" ca="1" si="346"/>
        <v>18.29</v>
      </c>
      <c r="U7372">
        <f t="shared" ca="1" si="347"/>
        <v>5.0478157166291755</v>
      </c>
      <c r="W7372">
        <v>83.1</v>
      </c>
      <c r="X7372">
        <v>6.4581244654219025</v>
      </c>
    </row>
    <row r="7373" spans="5:24">
      <c r="E7373">
        <v>73.7</v>
      </c>
      <c r="F7373">
        <f t="shared" ref="F7373:F7436" si="348">NORMINV(E7373/100,$C$3,$C$4)</f>
        <v>5.8170619242608854</v>
      </c>
      <c r="T7373">
        <f t="shared" ca="1" si="346"/>
        <v>19.11</v>
      </c>
      <c r="U7373">
        <f t="shared" ca="1" si="347"/>
        <v>5.0630750486658798</v>
      </c>
      <c r="W7373">
        <v>11.85</v>
      </c>
      <c r="X7373">
        <v>4.3174814259528826</v>
      </c>
    </row>
    <row r="7374" spans="5:24">
      <c r="E7374">
        <v>73.709999999999994</v>
      </c>
      <c r="F7374">
        <f t="shared" si="348"/>
        <v>5.8172151811096811</v>
      </c>
      <c r="T7374">
        <f t="shared" ca="1" si="346"/>
        <v>82.43</v>
      </c>
      <c r="U7374">
        <f t="shared" ca="1" si="347"/>
        <v>5.9659385921137966</v>
      </c>
      <c r="W7374">
        <v>91.37</v>
      </c>
      <c r="X7374">
        <v>6.8638969528636506</v>
      </c>
    </row>
    <row r="7375" spans="5:24">
      <c r="E7375">
        <v>73.72</v>
      </c>
      <c r="F7375">
        <f t="shared" si="348"/>
        <v>5.8173684677668467</v>
      </c>
      <c r="T7375">
        <f t="shared" ca="1" si="346"/>
        <v>78.180000000000007</v>
      </c>
      <c r="U7375">
        <f t="shared" ca="1" si="347"/>
        <v>5.8891433622468981</v>
      </c>
      <c r="W7375">
        <v>3.54</v>
      </c>
      <c r="X7375">
        <v>3.6932418720738061</v>
      </c>
    </row>
    <row r="7376" spans="5:24">
      <c r="E7376">
        <v>73.73</v>
      </c>
      <c r="F7376">
        <f t="shared" si="348"/>
        <v>5.8175217842583917</v>
      </c>
      <c r="T7376">
        <f t="shared" ca="1" si="346"/>
        <v>94.64</v>
      </c>
      <c r="U7376">
        <f t="shared" ca="1" si="347"/>
        <v>6.3054534864199168</v>
      </c>
      <c r="W7376">
        <v>43.76</v>
      </c>
      <c r="X7376">
        <v>5.342943093954605</v>
      </c>
    </row>
    <row r="7377" spans="5:24">
      <c r="E7377">
        <v>73.739999999999995</v>
      </c>
      <c r="F7377">
        <f t="shared" si="348"/>
        <v>5.8176751306103522</v>
      </c>
      <c r="T7377">
        <f t="shared" ca="1" si="346"/>
        <v>62.55</v>
      </c>
      <c r="U7377">
        <f t="shared" ca="1" si="347"/>
        <v>5.6599791116857494</v>
      </c>
      <c r="W7377">
        <v>34.909999999999997</v>
      </c>
      <c r="X7377">
        <v>5.1122485808769191</v>
      </c>
    </row>
    <row r="7378" spans="5:24">
      <c r="E7378">
        <v>73.75</v>
      </c>
      <c r="F7378">
        <f t="shared" si="348"/>
        <v>5.8178285068487909</v>
      </c>
      <c r="T7378">
        <f t="shared" ca="1" si="346"/>
        <v>56.95</v>
      </c>
      <c r="U7378">
        <f t="shared" ca="1" si="347"/>
        <v>5.58755067341749</v>
      </c>
      <c r="W7378">
        <v>78.349999999999994</v>
      </c>
      <c r="X7378">
        <v>6.2840683594273345</v>
      </c>
    </row>
    <row r="7379" spans="5:24">
      <c r="E7379">
        <v>73.760000000000005</v>
      </c>
      <c r="F7379">
        <f t="shared" si="348"/>
        <v>5.8179819129997989</v>
      </c>
      <c r="T7379">
        <f t="shared" ca="1" si="346"/>
        <v>53.26</v>
      </c>
      <c r="U7379">
        <f t="shared" ca="1" si="347"/>
        <v>5.5409036191747356</v>
      </c>
      <c r="W7379">
        <v>24.43</v>
      </c>
      <c r="X7379">
        <v>4.8074627476169267</v>
      </c>
    </row>
    <row r="7380" spans="5:24">
      <c r="E7380">
        <v>73.77</v>
      </c>
      <c r="F7380">
        <f t="shared" si="348"/>
        <v>5.8181353490894914</v>
      </c>
      <c r="T7380">
        <f t="shared" ca="1" si="346"/>
        <v>89.61</v>
      </c>
      <c r="U7380">
        <f t="shared" ca="1" si="347"/>
        <v>6.1298189733290176</v>
      </c>
      <c r="W7380">
        <v>20.38</v>
      </c>
      <c r="X7380">
        <v>4.6718755074204426</v>
      </c>
    </row>
    <row r="7381" spans="5:24">
      <c r="E7381">
        <v>73.78</v>
      </c>
      <c r="F7381">
        <f t="shared" si="348"/>
        <v>5.8182888151440117</v>
      </c>
      <c r="T7381">
        <f t="shared" ca="1" si="346"/>
        <v>61.31</v>
      </c>
      <c r="U7381">
        <f t="shared" ca="1" si="347"/>
        <v>5.6437039584481727</v>
      </c>
      <c r="W7381">
        <v>19.28</v>
      </c>
      <c r="X7381">
        <v>4.632375628430343</v>
      </c>
    </row>
    <row r="7382" spans="5:24">
      <c r="E7382">
        <v>73.790000000000006</v>
      </c>
      <c r="F7382">
        <f t="shared" si="348"/>
        <v>5.8184423111895285</v>
      </c>
      <c r="T7382">
        <f t="shared" ca="1" si="346"/>
        <v>63.53</v>
      </c>
      <c r="U7382">
        <f t="shared" ca="1" si="347"/>
        <v>5.6729618878786185</v>
      </c>
      <c r="W7382">
        <v>93.77</v>
      </c>
      <c r="X7382">
        <v>7.0357488055561124</v>
      </c>
    </row>
    <row r="7383" spans="5:24">
      <c r="E7383">
        <v>73.8</v>
      </c>
      <c r="F7383">
        <f t="shared" si="348"/>
        <v>5.8185958372522375</v>
      </c>
      <c r="T7383">
        <f t="shared" ca="1" si="346"/>
        <v>18.260000000000002</v>
      </c>
      <c r="U7383">
        <f t="shared" ca="1" si="347"/>
        <v>5.0472494713476115</v>
      </c>
      <c r="W7383">
        <v>63.27</v>
      </c>
      <c r="X7383">
        <v>5.8390129162306712</v>
      </c>
    </row>
    <row r="7384" spans="5:24">
      <c r="E7384">
        <v>73.81</v>
      </c>
      <c r="F7384">
        <f t="shared" si="348"/>
        <v>5.8187493933583623</v>
      </c>
      <c r="T7384">
        <f t="shared" ca="1" si="346"/>
        <v>13.9</v>
      </c>
      <c r="U7384">
        <f t="shared" ca="1" si="347"/>
        <v>4.9575884360290212</v>
      </c>
      <c r="W7384">
        <v>84.77</v>
      </c>
      <c r="X7384">
        <v>6.5266187957161623</v>
      </c>
    </row>
    <row r="7385" spans="5:24">
      <c r="E7385">
        <v>73.819999999999993</v>
      </c>
      <c r="F7385">
        <f t="shared" si="348"/>
        <v>5.8189029795341511</v>
      </c>
      <c r="T7385">
        <f t="shared" ca="1" si="346"/>
        <v>74.97</v>
      </c>
      <c r="U7385">
        <f t="shared" ca="1" si="347"/>
        <v>5.8367729954866281</v>
      </c>
      <c r="W7385">
        <v>4.5999999999999996</v>
      </c>
      <c r="X7385">
        <v>3.815059232128085</v>
      </c>
    </row>
    <row r="7386" spans="5:24">
      <c r="E7386">
        <v>73.83</v>
      </c>
      <c r="F7386">
        <f t="shared" si="348"/>
        <v>5.8190565958058826</v>
      </c>
      <c r="T7386">
        <f t="shared" ca="1" si="346"/>
        <v>11.55</v>
      </c>
      <c r="U7386">
        <f t="shared" ca="1" si="347"/>
        <v>4.9011065649304797</v>
      </c>
      <c r="W7386">
        <v>46.89</v>
      </c>
      <c r="X7386">
        <v>5.4219647336204035</v>
      </c>
    </row>
    <row r="7387" spans="5:24">
      <c r="E7387">
        <v>73.84</v>
      </c>
      <c r="F7387">
        <f t="shared" si="348"/>
        <v>5.8192102421998566</v>
      </c>
      <c r="T7387">
        <f t="shared" ca="1" si="346"/>
        <v>89.85</v>
      </c>
      <c r="U7387">
        <f t="shared" ca="1" si="347"/>
        <v>6.1365254225229595</v>
      </c>
      <c r="W7387">
        <v>69.63</v>
      </c>
      <c r="X7387">
        <v>6.0137883126779474</v>
      </c>
    </row>
    <row r="7388" spans="5:24">
      <c r="E7388">
        <v>73.849999999999994</v>
      </c>
      <c r="F7388">
        <f t="shared" si="348"/>
        <v>5.8193639187424058</v>
      </c>
      <c r="T7388">
        <f t="shared" ca="1" si="346"/>
        <v>69.42</v>
      </c>
      <c r="U7388">
        <f t="shared" ca="1" si="347"/>
        <v>5.753895444488685</v>
      </c>
      <c r="W7388">
        <v>46.91</v>
      </c>
      <c r="X7388">
        <v>5.4224675781688028</v>
      </c>
    </row>
    <row r="7389" spans="5:24">
      <c r="E7389">
        <v>73.86</v>
      </c>
      <c r="F7389">
        <f t="shared" si="348"/>
        <v>5.819517625459885</v>
      </c>
      <c r="T7389">
        <f t="shared" ca="1" si="346"/>
        <v>34.200000000000003</v>
      </c>
      <c r="U7389">
        <f t="shared" ca="1" si="347"/>
        <v>5.2964945618677675</v>
      </c>
      <c r="W7389">
        <v>63.28</v>
      </c>
      <c r="X7389">
        <v>5.839278417232336</v>
      </c>
    </row>
    <row r="7390" spans="5:24">
      <c r="E7390">
        <v>73.87</v>
      </c>
      <c r="F7390">
        <f t="shared" si="348"/>
        <v>5.8196713623786787</v>
      </c>
      <c r="T7390">
        <f t="shared" ca="1" si="346"/>
        <v>66.61</v>
      </c>
      <c r="U7390">
        <f t="shared" ca="1" si="347"/>
        <v>5.7145846656891042</v>
      </c>
      <c r="W7390">
        <v>69.5</v>
      </c>
      <c r="X7390">
        <v>6.0100734569685947</v>
      </c>
    </row>
    <row r="7391" spans="5:24">
      <c r="E7391">
        <v>73.88</v>
      </c>
      <c r="F7391">
        <f t="shared" si="348"/>
        <v>5.8198251295251966</v>
      </c>
      <c r="T7391">
        <f t="shared" ca="1" si="346"/>
        <v>63.41</v>
      </c>
      <c r="U7391">
        <f t="shared" ca="1" si="347"/>
        <v>5.6713660576017144</v>
      </c>
      <c r="W7391">
        <v>34.42</v>
      </c>
      <c r="X7391">
        <v>5.098972666693208</v>
      </c>
    </row>
    <row r="7392" spans="5:24">
      <c r="E7392">
        <v>73.89</v>
      </c>
      <c r="F7392">
        <f t="shared" si="348"/>
        <v>5.8199789269258781</v>
      </c>
      <c r="T7392">
        <f t="shared" ca="1" si="346"/>
        <v>80.37</v>
      </c>
      <c r="U7392">
        <f t="shared" ca="1" si="347"/>
        <v>5.9274558797259536</v>
      </c>
      <c r="W7392">
        <v>60.75</v>
      </c>
      <c r="X7392">
        <v>5.7728090532075829</v>
      </c>
    </row>
    <row r="7393" spans="5:24">
      <c r="E7393">
        <v>73.900000000000006</v>
      </c>
      <c r="F7393">
        <f t="shared" si="348"/>
        <v>5.8201327546071866</v>
      </c>
      <c r="T7393">
        <f t="shared" ca="1" si="346"/>
        <v>93.72</v>
      </c>
      <c r="U7393">
        <f t="shared" ca="1" si="347"/>
        <v>6.2658428760612717</v>
      </c>
      <c r="W7393">
        <v>45.2</v>
      </c>
      <c r="X7393">
        <v>5.3793900658806928</v>
      </c>
    </row>
    <row r="7394" spans="5:24">
      <c r="E7394">
        <v>73.91</v>
      </c>
      <c r="F7394">
        <f t="shared" si="348"/>
        <v>5.8202866125956145</v>
      </c>
      <c r="T7394">
        <f t="shared" ca="1" si="346"/>
        <v>57.11</v>
      </c>
      <c r="U7394">
        <f t="shared" ca="1" si="347"/>
        <v>5.5895876866861975</v>
      </c>
      <c r="W7394">
        <v>33.61</v>
      </c>
      <c r="X7394">
        <v>5.0768694306406568</v>
      </c>
    </row>
    <row r="7395" spans="5:24">
      <c r="E7395">
        <v>73.92</v>
      </c>
      <c r="F7395">
        <f t="shared" si="348"/>
        <v>5.8204405009176812</v>
      </c>
      <c r="T7395">
        <f t="shared" ca="1" si="346"/>
        <v>26.77</v>
      </c>
      <c r="U7395">
        <f t="shared" ca="1" si="347"/>
        <v>5.1901079970153283</v>
      </c>
      <c r="W7395">
        <v>4.68</v>
      </c>
      <c r="X7395">
        <v>3.8232940676633329</v>
      </c>
    </row>
    <row r="7396" spans="5:24">
      <c r="E7396">
        <v>73.930000000000007</v>
      </c>
      <c r="F7396">
        <f t="shared" si="348"/>
        <v>5.8205944195999324</v>
      </c>
      <c r="T7396">
        <f t="shared" ca="1" si="346"/>
        <v>67.319999999999993</v>
      </c>
      <c r="U7396">
        <f t="shared" ca="1" si="347"/>
        <v>5.7243833243358031</v>
      </c>
      <c r="W7396">
        <v>15.82</v>
      </c>
      <c r="X7396">
        <v>4.4981167845542203</v>
      </c>
    </row>
    <row r="7397" spans="5:24">
      <c r="E7397">
        <v>73.94</v>
      </c>
      <c r="F7397">
        <f t="shared" si="348"/>
        <v>5.8207483686689407</v>
      </c>
      <c r="T7397">
        <f t="shared" ca="1" si="346"/>
        <v>33.229999999999997</v>
      </c>
      <c r="U7397">
        <f t="shared" ca="1" si="347"/>
        <v>5.2832145017002752</v>
      </c>
      <c r="W7397">
        <v>71.42</v>
      </c>
      <c r="X7397">
        <v>6.0656966690123717</v>
      </c>
    </row>
    <row r="7398" spans="5:24">
      <c r="E7398">
        <v>73.95</v>
      </c>
      <c r="F7398">
        <f t="shared" si="348"/>
        <v>5.820902348151308</v>
      </c>
      <c r="T7398">
        <f t="shared" ca="1" si="346"/>
        <v>61.91</v>
      </c>
      <c r="U7398">
        <f t="shared" ca="1" si="347"/>
        <v>5.6515589587014121</v>
      </c>
      <c r="W7398">
        <v>48.13</v>
      </c>
      <c r="X7398">
        <v>5.4531088730690742</v>
      </c>
    </row>
    <row r="7399" spans="5:24">
      <c r="E7399">
        <v>73.959999999999994</v>
      </c>
      <c r="F7399">
        <f t="shared" si="348"/>
        <v>5.8210563580736618</v>
      </c>
      <c r="T7399">
        <f t="shared" ca="1" si="346"/>
        <v>98.82</v>
      </c>
      <c r="U7399">
        <f t="shared" ca="1" si="347"/>
        <v>6.6317896677965411</v>
      </c>
      <c r="W7399">
        <v>90.58</v>
      </c>
      <c r="X7399">
        <v>6.8153270824605023</v>
      </c>
    </row>
    <row r="7400" spans="5:24">
      <c r="E7400">
        <v>73.97</v>
      </c>
      <c r="F7400">
        <f t="shared" si="348"/>
        <v>5.8212103984626573</v>
      </c>
      <c r="T7400">
        <f t="shared" ca="1" si="346"/>
        <v>80.44</v>
      </c>
      <c r="U7400">
        <f t="shared" ca="1" si="347"/>
        <v>5.9287215937553253</v>
      </c>
      <c r="W7400">
        <v>40.869999999999997</v>
      </c>
      <c r="X7400">
        <v>5.2691096657167895</v>
      </c>
    </row>
    <row r="7401" spans="5:24">
      <c r="E7401">
        <v>73.98</v>
      </c>
      <c r="F7401">
        <f t="shared" si="348"/>
        <v>5.8213644693449771</v>
      </c>
      <c r="T7401">
        <f t="shared" ca="1" si="346"/>
        <v>59.73</v>
      </c>
      <c r="U7401">
        <f t="shared" ca="1" si="347"/>
        <v>5.6231823044781208</v>
      </c>
      <c r="W7401">
        <v>67.760000000000005</v>
      </c>
      <c r="X7401">
        <v>5.9609980557576128</v>
      </c>
    </row>
    <row r="7402" spans="5:24">
      <c r="E7402">
        <v>73.989999999999995</v>
      </c>
      <c r="F7402">
        <f t="shared" si="348"/>
        <v>5.8215185707473314</v>
      </c>
      <c r="T7402">
        <f t="shared" ca="1" si="346"/>
        <v>74.010000000000005</v>
      </c>
      <c r="U7402">
        <f t="shared" ca="1" si="347"/>
        <v>5.8218268652191227</v>
      </c>
      <c r="W7402">
        <v>47.15</v>
      </c>
      <c r="X7402">
        <v>5.4285002204446862</v>
      </c>
    </row>
    <row r="7403" spans="5:24">
      <c r="E7403">
        <v>74</v>
      </c>
      <c r="F7403">
        <f t="shared" si="348"/>
        <v>5.8216727026964588</v>
      </c>
      <c r="T7403">
        <f t="shared" ca="1" si="346"/>
        <v>51.16</v>
      </c>
      <c r="U7403">
        <f t="shared" ca="1" si="347"/>
        <v>5.5145404932245592</v>
      </c>
      <c r="W7403">
        <v>83.46</v>
      </c>
      <c r="X7403">
        <v>6.4725037504254495</v>
      </c>
    </row>
    <row r="7404" spans="5:24">
      <c r="E7404">
        <v>74.010000000000005</v>
      </c>
      <c r="F7404">
        <f t="shared" si="348"/>
        <v>5.8218268652191227</v>
      </c>
      <c r="T7404">
        <f t="shared" ca="1" si="346"/>
        <v>39.159999999999997</v>
      </c>
      <c r="U7404">
        <f t="shared" ca="1" si="347"/>
        <v>5.3624243498112021</v>
      </c>
      <c r="W7404">
        <v>42.85</v>
      </c>
      <c r="X7404">
        <v>5.3198056577952659</v>
      </c>
    </row>
    <row r="7405" spans="5:24">
      <c r="E7405">
        <v>74.02</v>
      </c>
      <c r="F7405">
        <f t="shared" si="348"/>
        <v>5.821981058342117</v>
      </c>
      <c r="T7405">
        <f t="shared" ca="1" si="346"/>
        <v>18.989999999999998</v>
      </c>
      <c r="U7405">
        <f t="shared" ca="1" si="347"/>
        <v>5.0608675691663629</v>
      </c>
      <c r="W7405">
        <v>75.2</v>
      </c>
      <c r="X7405">
        <v>6.1807969187645746</v>
      </c>
    </row>
    <row r="7406" spans="5:24">
      <c r="E7406">
        <v>74.03</v>
      </c>
      <c r="F7406">
        <f t="shared" si="348"/>
        <v>5.8221352820922618</v>
      </c>
      <c r="T7406">
        <f t="shared" ca="1" si="346"/>
        <v>40.369999999999997</v>
      </c>
      <c r="U7406">
        <f t="shared" ca="1" si="347"/>
        <v>5.3781092183676398</v>
      </c>
      <c r="W7406">
        <v>96.32</v>
      </c>
      <c r="X7406">
        <v>7.2890920021358365</v>
      </c>
    </row>
    <row r="7407" spans="5:24">
      <c r="E7407">
        <v>74.040000000000006</v>
      </c>
      <c r="F7407">
        <f t="shared" si="348"/>
        <v>5.8222895364964042</v>
      </c>
      <c r="T7407">
        <f t="shared" ca="1" si="346"/>
        <v>15.69</v>
      </c>
      <c r="U7407">
        <f t="shared" ca="1" si="347"/>
        <v>4.9963597522346124</v>
      </c>
      <c r="W7407">
        <v>1.5</v>
      </c>
      <c r="X7407">
        <v>3.3299096224154434</v>
      </c>
    </row>
    <row r="7408" spans="5:24">
      <c r="E7408">
        <v>74.05</v>
      </c>
      <c r="F7408">
        <f t="shared" si="348"/>
        <v>5.8224438215814214</v>
      </c>
      <c r="T7408">
        <f t="shared" ca="1" si="346"/>
        <v>3.52</v>
      </c>
      <c r="U7408">
        <f t="shared" ca="1" si="347"/>
        <v>4.5953358019839996</v>
      </c>
      <c r="W7408">
        <v>83.69</v>
      </c>
      <c r="X7408">
        <v>6.4817967289175602</v>
      </c>
    </row>
    <row r="7409" spans="5:24">
      <c r="E7409">
        <v>74.06</v>
      </c>
      <c r="F7409">
        <f t="shared" si="348"/>
        <v>5.8225981373742153</v>
      </c>
      <c r="T7409">
        <f t="shared" ca="1" si="346"/>
        <v>65.510000000000005</v>
      </c>
      <c r="U7409">
        <f t="shared" ca="1" si="347"/>
        <v>5.6995632479927281</v>
      </c>
      <c r="W7409">
        <v>77.61</v>
      </c>
      <c r="X7409">
        <v>6.2590878613014924</v>
      </c>
    </row>
    <row r="7410" spans="5:24">
      <c r="E7410">
        <v>74.069999999999993</v>
      </c>
      <c r="F7410">
        <f t="shared" si="348"/>
        <v>5.8227524839017182</v>
      </c>
      <c r="T7410">
        <f t="shared" ca="1" si="346"/>
        <v>91.01</v>
      </c>
      <c r="U7410">
        <f t="shared" ca="1" si="347"/>
        <v>6.170685543583458</v>
      </c>
      <c r="W7410">
        <v>11.89</v>
      </c>
      <c r="X7410">
        <v>4.3194964516097043</v>
      </c>
    </row>
    <row r="7411" spans="5:24">
      <c r="E7411">
        <v>74.08</v>
      </c>
      <c r="F7411">
        <f t="shared" si="348"/>
        <v>5.8229068611908872</v>
      </c>
      <c r="T7411">
        <f t="shared" ca="1" si="346"/>
        <v>46.51</v>
      </c>
      <c r="U7411">
        <f t="shared" ca="1" si="347"/>
        <v>5.4562033955841258</v>
      </c>
      <c r="W7411">
        <v>55.34</v>
      </c>
      <c r="X7411">
        <v>5.6342561834853875</v>
      </c>
    </row>
    <row r="7412" spans="5:24">
      <c r="E7412">
        <v>74.09</v>
      </c>
      <c r="F7412">
        <f t="shared" si="348"/>
        <v>5.8230612692687114</v>
      </c>
      <c r="T7412">
        <f t="shared" ca="1" si="346"/>
        <v>14.69</v>
      </c>
      <c r="U7412">
        <f t="shared" ca="1" si="347"/>
        <v>4.9750890451867935</v>
      </c>
      <c r="W7412">
        <v>64.56</v>
      </c>
      <c r="X7412">
        <v>5.8734682117370278</v>
      </c>
    </row>
    <row r="7413" spans="5:24">
      <c r="E7413">
        <v>74.099999999999994</v>
      </c>
      <c r="F7413">
        <f t="shared" si="348"/>
        <v>5.8232157081622038</v>
      </c>
      <c r="T7413">
        <f t="shared" ca="1" si="346"/>
        <v>41.28</v>
      </c>
      <c r="U7413">
        <f t="shared" ca="1" si="347"/>
        <v>5.3898259100687929</v>
      </c>
      <c r="W7413">
        <v>67.73</v>
      </c>
      <c r="X7413">
        <v>5.9601619225045441</v>
      </c>
    </row>
    <row r="7414" spans="5:24">
      <c r="E7414">
        <v>74.11</v>
      </c>
      <c r="F7414">
        <f t="shared" si="348"/>
        <v>5.8233701778984077</v>
      </c>
      <c r="T7414">
        <f t="shared" ca="1" si="346"/>
        <v>32.74</v>
      </c>
      <c r="U7414">
        <f t="shared" ca="1" si="347"/>
        <v>5.2764480200383614</v>
      </c>
      <c r="W7414">
        <v>35.86</v>
      </c>
      <c r="X7414">
        <v>5.1377965478268885</v>
      </c>
    </row>
    <row r="7415" spans="5:24">
      <c r="E7415">
        <v>74.12</v>
      </c>
      <c r="F7415">
        <f t="shared" si="348"/>
        <v>5.823524678504393</v>
      </c>
      <c r="T7415">
        <f t="shared" ca="1" si="346"/>
        <v>91.78</v>
      </c>
      <c r="U7415">
        <f t="shared" ca="1" si="347"/>
        <v>6.1952122681764878</v>
      </c>
      <c r="W7415">
        <v>59.8</v>
      </c>
      <c r="X7415">
        <v>5.748173718459312</v>
      </c>
    </row>
    <row r="7416" spans="5:24">
      <c r="E7416">
        <v>74.13</v>
      </c>
      <c r="F7416">
        <f t="shared" si="348"/>
        <v>5.823679210007259</v>
      </c>
      <c r="T7416">
        <f t="shared" ca="1" si="346"/>
        <v>9.43</v>
      </c>
      <c r="U7416">
        <f t="shared" ca="1" si="347"/>
        <v>4.8426340178670131</v>
      </c>
      <c r="W7416">
        <v>91.3</v>
      </c>
      <c r="X7416">
        <v>6.8594627454182575</v>
      </c>
    </row>
    <row r="7417" spans="5:24">
      <c r="E7417">
        <v>74.14</v>
      </c>
      <c r="F7417">
        <f t="shared" si="348"/>
        <v>5.8238337724341322</v>
      </c>
      <c r="T7417">
        <f t="shared" ca="1" si="346"/>
        <v>89.96</v>
      </c>
      <c r="U7417">
        <f t="shared" ca="1" si="347"/>
        <v>6.1396378309562847</v>
      </c>
      <c r="W7417">
        <v>25.33</v>
      </c>
      <c r="X7417">
        <v>4.8358588890547862</v>
      </c>
    </row>
    <row r="7418" spans="5:24">
      <c r="E7418">
        <v>74.150000000000006</v>
      </c>
      <c r="F7418">
        <f t="shared" si="348"/>
        <v>5.8239883658121672</v>
      </c>
      <c r="T7418">
        <f t="shared" ca="1" si="346"/>
        <v>18.920000000000002</v>
      </c>
      <c r="U7418">
        <f t="shared" ca="1" si="347"/>
        <v>5.0595759116281886</v>
      </c>
      <c r="W7418">
        <v>9.23</v>
      </c>
      <c r="X7418">
        <v>4.1732760034499314</v>
      </c>
    </row>
    <row r="7419" spans="5:24">
      <c r="E7419">
        <v>74.16</v>
      </c>
      <c r="F7419">
        <f t="shared" si="348"/>
        <v>5.8241429901685473</v>
      </c>
      <c r="T7419">
        <f t="shared" ca="1" si="346"/>
        <v>24.91</v>
      </c>
      <c r="U7419">
        <f t="shared" ca="1" si="347"/>
        <v>5.1613376794309689</v>
      </c>
      <c r="W7419">
        <v>70.78</v>
      </c>
      <c r="X7419">
        <v>6.0469690434311936</v>
      </c>
    </row>
    <row r="7420" spans="5:24">
      <c r="E7420">
        <v>74.17</v>
      </c>
      <c r="F7420">
        <f t="shared" si="348"/>
        <v>5.8242976455304829</v>
      </c>
      <c r="T7420">
        <f t="shared" ca="1" si="346"/>
        <v>46.55</v>
      </c>
      <c r="U7420">
        <f t="shared" ca="1" si="347"/>
        <v>5.4567066260630774</v>
      </c>
      <c r="W7420">
        <v>53.69</v>
      </c>
      <c r="X7420">
        <v>5.592626865391817</v>
      </c>
    </row>
    <row r="7421" spans="5:24">
      <c r="E7421">
        <v>74.180000000000007</v>
      </c>
      <c r="F7421">
        <f t="shared" si="348"/>
        <v>5.8244523319252144</v>
      </c>
      <c r="T7421">
        <f t="shared" ca="1" si="346"/>
        <v>57.54</v>
      </c>
      <c r="U7421">
        <f t="shared" ca="1" si="347"/>
        <v>5.5950696339404198</v>
      </c>
      <c r="W7421">
        <v>42.27</v>
      </c>
      <c r="X7421">
        <v>5.3050090084942436</v>
      </c>
    </row>
    <row r="7422" spans="5:24">
      <c r="E7422">
        <v>74.19</v>
      </c>
      <c r="F7422">
        <f t="shared" si="348"/>
        <v>5.8246070493800088</v>
      </c>
      <c r="T7422">
        <f t="shared" ca="1" si="346"/>
        <v>3.41</v>
      </c>
      <c r="U7422">
        <f t="shared" ca="1" si="347"/>
        <v>4.5881584656785801</v>
      </c>
      <c r="W7422">
        <v>95.92</v>
      </c>
      <c r="X7422">
        <v>7.2414770081960649</v>
      </c>
    </row>
    <row r="7423" spans="5:24">
      <c r="E7423">
        <v>74.2</v>
      </c>
      <c r="F7423">
        <f t="shared" si="348"/>
        <v>5.8247617979221626</v>
      </c>
      <c r="T7423">
        <f t="shared" ca="1" si="346"/>
        <v>50.35</v>
      </c>
      <c r="U7423">
        <f t="shared" ca="1" si="347"/>
        <v>5.5043866557541641</v>
      </c>
      <c r="W7423">
        <v>59.17</v>
      </c>
      <c r="X7423">
        <v>5.7319201934289969</v>
      </c>
    </row>
    <row r="7424" spans="5:24">
      <c r="E7424">
        <v>74.209999999999994</v>
      </c>
      <c r="F7424">
        <f t="shared" si="348"/>
        <v>5.8249165775789997</v>
      </c>
      <c r="T7424">
        <f t="shared" ca="1" si="346"/>
        <v>16.600000000000001</v>
      </c>
      <c r="U7424">
        <f t="shared" ca="1" si="347"/>
        <v>5.014953361685631</v>
      </c>
      <c r="W7424">
        <v>46.97</v>
      </c>
      <c r="X7424">
        <v>5.4239759947074768</v>
      </c>
    </row>
    <row r="7425" spans="5:24">
      <c r="E7425">
        <v>74.22</v>
      </c>
      <c r="F7425">
        <f t="shared" si="348"/>
        <v>5.8250713883778724</v>
      </c>
      <c r="T7425">
        <f t="shared" ca="1" si="346"/>
        <v>52.08</v>
      </c>
      <c r="U7425">
        <f t="shared" ca="1" si="347"/>
        <v>5.5260807560859408</v>
      </c>
      <c r="W7425">
        <v>76.489999999999995</v>
      </c>
      <c r="X7425">
        <v>6.2221536766602616</v>
      </c>
    </row>
    <row r="7426" spans="5:24">
      <c r="E7426">
        <v>74.23</v>
      </c>
      <c r="F7426">
        <f t="shared" si="348"/>
        <v>5.8252262303461624</v>
      </c>
      <c r="T7426">
        <f t="shared" ca="1" si="346"/>
        <v>62.99</v>
      </c>
      <c r="U7426">
        <f t="shared" ca="1" si="347"/>
        <v>5.6657942529220309</v>
      </c>
      <c r="W7426">
        <v>69.52</v>
      </c>
      <c r="X7426">
        <v>6.0106445139841771</v>
      </c>
    </row>
    <row r="7427" spans="5:24">
      <c r="E7427">
        <v>74.239999999999995</v>
      </c>
      <c r="F7427">
        <f t="shared" si="348"/>
        <v>5.8253811035112797</v>
      </c>
      <c r="T7427">
        <f t="shared" ca="1" si="346"/>
        <v>62.25</v>
      </c>
      <c r="U7427">
        <f t="shared" ca="1" si="347"/>
        <v>5.6560266610164165</v>
      </c>
      <c r="W7427">
        <v>91.97</v>
      </c>
      <c r="X7427">
        <v>6.9030564711454021</v>
      </c>
    </row>
    <row r="7428" spans="5:24">
      <c r="E7428">
        <v>74.25</v>
      </c>
      <c r="F7428">
        <f t="shared" si="348"/>
        <v>5.8255360079006628</v>
      </c>
      <c r="T7428">
        <f t="shared" ca="1" si="346"/>
        <v>10.34</v>
      </c>
      <c r="U7428">
        <f t="shared" ca="1" si="347"/>
        <v>4.868793202772653</v>
      </c>
      <c r="W7428">
        <v>52.26</v>
      </c>
      <c r="X7428">
        <v>5.5566801331741624</v>
      </c>
    </row>
    <row r="7429" spans="5:24">
      <c r="E7429">
        <v>74.260000000000005</v>
      </c>
      <c r="F7429">
        <f t="shared" si="348"/>
        <v>5.8256909435417779</v>
      </c>
      <c r="T7429">
        <f t="shared" ref="T7429:T7492" ca="1" si="349">RANDBETWEEN(1,10000)/100</f>
        <v>94.06</v>
      </c>
      <c r="U7429">
        <f t="shared" ref="U7429:U7492" ca="1" si="350">NORMINV(T7429/100,$C$3,$C$4)</f>
        <v>6.2799151269098346</v>
      </c>
      <c r="W7429">
        <v>80.22</v>
      </c>
      <c r="X7429">
        <v>6.3495056277842092</v>
      </c>
    </row>
    <row r="7430" spans="5:24">
      <c r="E7430">
        <v>74.27</v>
      </c>
      <c r="F7430">
        <f t="shared" si="348"/>
        <v>5.825845910462121</v>
      </c>
      <c r="T7430">
        <f t="shared" ca="1" si="349"/>
        <v>78.349999999999994</v>
      </c>
      <c r="U7430">
        <f t="shared" ca="1" si="350"/>
        <v>5.8920341797136668</v>
      </c>
      <c r="W7430">
        <v>23.09</v>
      </c>
      <c r="X7430">
        <v>4.7641138719146507</v>
      </c>
    </row>
    <row r="7431" spans="5:24">
      <c r="E7431">
        <v>74.28</v>
      </c>
      <c r="F7431">
        <f t="shared" si="348"/>
        <v>5.8260009086892151</v>
      </c>
      <c r="T7431">
        <f t="shared" ca="1" si="349"/>
        <v>64.92</v>
      </c>
      <c r="U7431">
        <f t="shared" ca="1" si="350"/>
        <v>5.6915807649749075</v>
      </c>
      <c r="W7431">
        <v>91.52</v>
      </c>
      <c r="X7431">
        <v>6.8734902185205904</v>
      </c>
    </row>
    <row r="7432" spans="5:24">
      <c r="E7432">
        <v>74.290000000000006</v>
      </c>
      <c r="F7432">
        <f t="shared" si="348"/>
        <v>5.826155938250615</v>
      </c>
      <c r="T7432">
        <f t="shared" ca="1" si="349"/>
        <v>6.98</v>
      </c>
      <c r="U7432">
        <f t="shared" ca="1" si="350"/>
        <v>4.7613588862435776</v>
      </c>
      <c r="W7432">
        <v>73.41</v>
      </c>
      <c r="X7432">
        <v>6.1252606526209208</v>
      </c>
    </row>
    <row r="7433" spans="5:24">
      <c r="E7433">
        <v>74.3</v>
      </c>
      <c r="F7433">
        <f t="shared" si="348"/>
        <v>5.8263109991739004</v>
      </c>
      <c r="T7433">
        <f t="shared" ca="1" si="349"/>
        <v>43.66</v>
      </c>
      <c r="U7433">
        <f t="shared" ca="1" si="350"/>
        <v>5.4202024251586511</v>
      </c>
      <c r="W7433">
        <v>16.22</v>
      </c>
      <c r="X7433">
        <v>4.5145437269620547</v>
      </c>
    </row>
    <row r="7434" spans="5:24">
      <c r="E7434">
        <v>74.31</v>
      </c>
      <c r="F7434">
        <f t="shared" si="348"/>
        <v>5.826466091486683</v>
      </c>
      <c r="T7434">
        <f t="shared" ca="1" si="349"/>
        <v>28.86</v>
      </c>
      <c r="U7434">
        <f t="shared" ca="1" si="350"/>
        <v>5.2212603513216669</v>
      </c>
      <c r="W7434">
        <v>37.97</v>
      </c>
      <c r="X7434">
        <v>5.1937312098244011</v>
      </c>
    </row>
    <row r="7435" spans="5:24">
      <c r="E7435">
        <v>74.319999999999993</v>
      </c>
      <c r="F7435">
        <f t="shared" si="348"/>
        <v>5.8266212152166013</v>
      </c>
      <c r="T7435">
        <f t="shared" ca="1" si="349"/>
        <v>20.5</v>
      </c>
      <c r="U7435">
        <f t="shared" ca="1" si="350"/>
        <v>5.0880531848307218</v>
      </c>
      <c r="W7435">
        <v>67.41</v>
      </c>
      <c r="X7435">
        <v>5.9512630117357581</v>
      </c>
    </row>
    <row r="7436" spans="5:24">
      <c r="E7436">
        <v>74.33</v>
      </c>
      <c r="F7436">
        <f t="shared" si="348"/>
        <v>5.8267763703913245</v>
      </c>
      <c r="T7436">
        <f t="shared" ca="1" si="349"/>
        <v>61.22</v>
      </c>
      <c r="U7436">
        <f t="shared" ca="1" si="350"/>
        <v>5.6425288086270964</v>
      </c>
      <c r="W7436">
        <v>13.33</v>
      </c>
      <c r="X7436">
        <v>4.3890735283578701</v>
      </c>
    </row>
    <row r="7437" spans="5:24">
      <c r="E7437">
        <v>74.34</v>
      </c>
      <c r="F7437">
        <f t="shared" ref="F7437:F7500" si="351">NORMINV(E7437/100,$C$3,$C$4)</f>
        <v>5.8269315570385496</v>
      </c>
      <c r="T7437">
        <f t="shared" ca="1" si="349"/>
        <v>77.89</v>
      </c>
      <c r="U7437">
        <f t="shared" ca="1" si="350"/>
        <v>5.884241741289415</v>
      </c>
      <c r="W7437">
        <v>46.57</v>
      </c>
      <c r="X7437">
        <v>5.4139164496523406</v>
      </c>
    </row>
    <row r="7438" spans="5:24">
      <c r="E7438">
        <v>74.349999999999994</v>
      </c>
      <c r="F7438">
        <f t="shared" si="351"/>
        <v>5.8270867751860012</v>
      </c>
      <c r="T7438">
        <f t="shared" ca="1" si="349"/>
        <v>15.75</v>
      </c>
      <c r="U7438">
        <f t="shared" ca="1" si="350"/>
        <v>4.9976070969646473</v>
      </c>
      <c r="W7438">
        <v>74.010000000000005</v>
      </c>
      <c r="X7438">
        <v>6.1436537304382455</v>
      </c>
    </row>
    <row r="7439" spans="5:24">
      <c r="E7439">
        <v>74.36</v>
      </c>
      <c r="F7439">
        <f t="shared" si="351"/>
        <v>5.8272420248614365</v>
      </c>
      <c r="T7439">
        <f t="shared" ca="1" si="349"/>
        <v>48.11</v>
      </c>
      <c r="U7439">
        <f t="shared" ca="1" si="350"/>
        <v>5.4763034950162846</v>
      </c>
      <c r="W7439">
        <v>86.94</v>
      </c>
      <c r="X7439">
        <v>6.6235593717255288</v>
      </c>
    </row>
    <row r="7440" spans="5:24">
      <c r="E7440">
        <v>74.37</v>
      </c>
      <c r="F7440">
        <f t="shared" si="351"/>
        <v>5.8273973060926387</v>
      </c>
      <c r="T7440">
        <f t="shared" ca="1" si="349"/>
        <v>97.67</v>
      </c>
      <c r="U7440">
        <f t="shared" ca="1" si="350"/>
        <v>6.494958860121022</v>
      </c>
      <c r="W7440">
        <v>14.36</v>
      </c>
      <c r="X7440">
        <v>4.4357158588577503</v>
      </c>
    </row>
    <row r="7441" spans="5:24">
      <c r="E7441">
        <v>74.38</v>
      </c>
      <c r="F7441">
        <f t="shared" si="351"/>
        <v>5.8275526189074212</v>
      </c>
      <c r="T7441">
        <f t="shared" ca="1" si="349"/>
        <v>32.700000000000003</v>
      </c>
      <c r="U7441">
        <f t="shared" ca="1" si="350"/>
        <v>5.2758938592716955</v>
      </c>
      <c r="W7441">
        <v>29.57</v>
      </c>
      <c r="X7441">
        <v>4.9631916452283367</v>
      </c>
    </row>
    <row r="7442" spans="5:24">
      <c r="E7442">
        <v>74.39</v>
      </c>
      <c r="F7442">
        <f t="shared" si="351"/>
        <v>5.8277079633336264</v>
      </c>
      <c r="T7442">
        <f t="shared" ca="1" si="349"/>
        <v>71.05</v>
      </c>
      <c r="U7442">
        <f t="shared" ca="1" si="350"/>
        <v>5.777423000191682</v>
      </c>
      <c r="W7442">
        <v>23.79</v>
      </c>
      <c r="X7442">
        <v>4.7869260528994495</v>
      </c>
    </row>
    <row r="7443" spans="5:24">
      <c r="E7443">
        <v>74.400000000000006</v>
      </c>
      <c r="F7443">
        <f t="shared" si="351"/>
        <v>5.8278633393991264</v>
      </c>
      <c r="T7443">
        <f t="shared" ca="1" si="349"/>
        <v>2.81</v>
      </c>
      <c r="U7443">
        <f t="shared" ca="1" si="350"/>
        <v>4.5452592266354532</v>
      </c>
      <c r="W7443">
        <v>47.96</v>
      </c>
      <c r="X7443">
        <v>5.4488424779636686</v>
      </c>
    </row>
    <row r="7444" spans="5:24">
      <c r="E7444">
        <v>74.41</v>
      </c>
      <c r="F7444">
        <f t="shared" si="351"/>
        <v>5.8280187471318223</v>
      </c>
      <c r="T7444">
        <f t="shared" ca="1" si="349"/>
        <v>88.65</v>
      </c>
      <c r="U7444">
        <f t="shared" ca="1" si="350"/>
        <v>6.1040614401987625</v>
      </c>
      <c r="W7444">
        <v>65.34</v>
      </c>
      <c r="X7444">
        <v>5.8945161582617098</v>
      </c>
    </row>
    <row r="7445" spans="5:24">
      <c r="E7445">
        <v>74.42</v>
      </c>
      <c r="F7445">
        <f t="shared" si="351"/>
        <v>5.8281741865596439</v>
      </c>
      <c r="T7445">
        <f t="shared" ca="1" si="349"/>
        <v>94.33</v>
      </c>
      <c r="U7445">
        <f t="shared" ca="1" si="350"/>
        <v>6.2915470898969241</v>
      </c>
      <c r="W7445">
        <v>18.78</v>
      </c>
      <c r="X7445">
        <v>4.6139674734069542</v>
      </c>
    </row>
    <row r="7446" spans="5:24">
      <c r="E7446">
        <v>74.430000000000007</v>
      </c>
      <c r="F7446">
        <f t="shared" si="351"/>
        <v>5.8283296577105519</v>
      </c>
      <c r="T7446">
        <f t="shared" ca="1" si="349"/>
        <v>33.79</v>
      </c>
      <c r="U7446">
        <f t="shared" ca="1" si="350"/>
        <v>5.2908993873539636</v>
      </c>
      <c r="W7446">
        <v>55.98</v>
      </c>
      <c r="X7446">
        <v>5.6504621635184185</v>
      </c>
    </row>
    <row r="7447" spans="5:24">
      <c r="E7447">
        <v>74.44</v>
      </c>
      <c r="F7447">
        <f t="shared" si="351"/>
        <v>5.8284851606125336</v>
      </c>
      <c r="T7447">
        <f t="shared" ca="1" si="349"/>
        <v>73</v>
      </c>
      <c r="U7447">
        <f t="shared" ca="1" si="350"/>
        <v>5.8064064955083134</v>
      </c>
      <c r="W7447">
        <v>20.22</v>
      </c>
      <c r="X7447">
        <v>4.6662111862651203</v>
      </c>
    </row>
    <row r="7448" spans="5:24">
      <c r="E7448">
        <v>74.45</v>
      </c>
      <c r="F7448">
        <f t="shared" si="351"/>
        <v>5.8286406952936085</v>
      </c>
      <c r="T7448">
        <f t="shared" ca="1" si="349"/>
        <v>65.099999999999994</v>
      </c>
      <c r="U7448">
        <f t="shared" ca="1" si="350"/>
        <v>5.6940108331089885</v>
      </c>
      <c r="W7448">
        <v>63.12</v>
      </c>
      <c r="X7448">
        <v>5.8350332557610818</v>
      </c>
    </row>
    <row r="7449" spans="5:24">
      <c r="E7449">
        <v>74.459999999999994</v>
      </c>
      <c r="F7449">
        <f t="shared" si="351"/>
        <v>5.8287962617818243</v>
      </c>
      <c r="T7449">
        <f t="shared" ca="1" si="349"/>
        <v>69.760000000000005</v>
      </c>
      <c r="U7449">
        <f t="shared" ca="1" si="350"/>
        <v>5.7587551361651235</v>
      </c>
      <c r="W7449">
        <v>81.73</v>
      </c>
      <c r="X7449">
        <v>6.4051234314700443</v>
      </c>
    </row>
    <row r="7450" spans="5:24">
      <c r="E7450">
        <v>74.47</v>
      </c>
      <c r="F7450">
        <f t="shared" si="351"/>
        <v>5.8289518601052599</v>
      </c>
      <c r="T7450">
        <f t="shared" ca="1" si="349"/>
        <v>41.75</v>
      </c>
      <c r="U7450">
        <f t="shared" ca="1" si="350"/>
        <v>5.3958533738548873</v>
      </c>
      <c r="W7450">
        <v>70.180000000000007</v>
      </c>
      <c r="X7450">
        <v>6.0295845625534712</v>
      </c>
    </row>
    <row r="7451" spans="5:24">
      <c r="E7451">
        <v>74.48</v>
      </c>
      <c r="F7451">
        <f t="shared" si="351"/>
        <v>5.8291074902920199</v>
      </c>
      <c r="T7451">
        <f t="shared" ca="1" si="349"/>
        <v>30.19</v>
      </c>
      <c r="U7451">
        <f t="shared" ca="1" si="350"/>
        <v>5.2405281482277024</v>
      </c>
      <c r="W7451">
        <v>55.02</v>
      </c>
      <c r="X7451">
        <v>5.6261666624014772</v>
      </c>
    </row>
    <row r="7452" spans="5:24">
      <c r="E7452">
        <v>74.489999999999995</v>
      </c>
      <c r="F7452">
        <f t="shared" si="351"/>
        <v>5.8292631523702427</v>
      </c>
      <c r="T7452">
        <f t="shared" ca="1" si="349"/>
        <v>66.31</v>
      </c>
      <c r="U7452">
        <f t="shared" ca="1" si="350"/>
        <v>5.7104692437444555</v>
      </c>
      <c r="W7452">
        <v>95.84</v>
      </c>
      <c r="X7452">
        <v>7.2324133091491829</v>
      </c>
    </row>
    <row r="7453" spans="5:24">
      <c r="E7453">
        <v>74.5</v>
      </c>
      <c r="F7453">
        <f t="shared" si="351"/>
        <v>5.8294188463680943</v>
      </c>
      <c r="T7453">
        <f t="shared" ca="1" si="349"/>
        <v>13.14</v>
      </c>
      <c r="U7453">
        <f t="shared" ca="1" si="350"/>
        <v>4.9401011738967986</v>
      </c>
      <c r="W7453">
        <v>50.48</v>
      </c>
      <c r="X7453">
        <v>5.5120321060297481</v>
      </c>
    </row>
    <row r="7454" spans="5:24">
      <c r="E7454">
        <v>74.510000000000005</v>
      </c>
      <c r="F7454">
        <f t="shared" si="351"/>
        <v>5.8295745723137697</v>
      </c>
      <c r="T7454">
        <f t="shared" ca="1" si="349"/>
        <v>27.01</v>
      </c>
      <c r="U7454">
        <f t="shared" ca="1" si="350"/>
        <v>5.1937447098305141</v>
      </c>
      <c r="W7454">
        <v>81.09</v>
      </c>
      <c r="X7454">
        <v>6.381217701685741</v>
      </c>
    </row>
    <row r="7455" spans="5:24">
      <c r="E7455">
        <v>74.52</v>
      </c>
      <c r="F7455">
        <f t="shared" si="351"/>
        <v>5.8297303302354964</v>
      </c>
      <c r="T7455">
        <f t="shared" ca="1" si="349"/>
        <v>52.49</v>
      </c>
      <c r="U7455">
        <f t="shared" ca="1" si="350"/>
        <v>5.5312278118927001</v>
      </c>
      <c r="W7455">
        <v>88.11</v>
      </c>
      <c r="X7455">
        <v>6.6805035483902948</v>
      </c>
    </row>
    <row r="7456" spans="5:24">
      <c r="E7456">
        <v>74.53</v>
      </c>
      <c r="F7456">
        <f t="shared" si="351"/>
        <v>5.8298861201615289</v>
      </c>
      <c r="T7456">
        <f t="shared" ca="1" si="349"/>
        <v>67.790000000000006</v>
      </c>
      <c r="U7456">
        <f t="shared" ca="1" si="350"/>
        <v>5.7309172557137167</v>
      </c>
      <c r="W7456">
        <v>93.27</v>
      </c>
      <c r="X7456">
        <v>6.9962059289759964</v>
      </c>
    </row>
    <row r="7457" spans="5:24">
      <c r="E7457">
        <v>74.540000000000006</v>
      </c>
      <c r="F7457">
        <f t="shared" si="351"/>
        <v>5.830041942120153</v>
      </c>
      <c r="T7457">
        <f t="shared" ca="1" si="349"/>
        <v>73.25</v>
      </c>
      <c r="U7457">
        <f t="shared" ca="1" si="350"/>
        <v>5.8101958010345385</v>
      </c>
      <c r="W7457">
        <v>69.09</v>
      </c>
      <c r="X7457">
        <v>5.9984030322157587</v>
      </c>
    </row>
    <row r="7458" spans="5:24">
      <c r="E7458">
        <v>74.55</v>
      </c>
      <c r="F7458">
        <f t="shared" si="351"/>
        <v>5.830197796139684</v>
      </c>
      <c r="T7458">
        <f t="shared" ca="1" si="349"/>
        <v>62.23</v>
      </c>
      <c r="U7458">
        <f t="shared" ca="1" si="350"/>
        <v>5.6557635133652209</v>
      </c>
      <c r="W7458">
        <v>44.78</v>
      </c>
      <c r="X7458">
        <v>5.3687783881542792</v>
      </c>
    </row>
    <row r="7459" spans="5:24">
      <c r="E7459">
        <v>74.56</v>
      </c>
      <c r="F7459">
        <f t="shared" si="351"/>
        <v>5.8303536822484681</v>
      </c>
      <c r="T7459">
        <f t="shared" ca="1" si="349"/>
        <v>1.56</v>
      </c>
      <c r="U7459">
        <f t="shared" ca="1" si="350"/>
        <v>4.4227437323655874</v>
      </c>
      <c r="W7459">
        <v>42.56</v>
      </c>
      <c r="X7459">
        <v>5.3124124670346413</v>
      </c>
    </row>
    <row r="7460" spans="5:24">
      <c r="E7460">
        <v>74.569999999999993</v>
      </c>
      <c r="F7460">
        <f t="shared" si="351"/>
        <v>5.8305096004748789</v>
      </c>
      <c r="T7460">
        <f t="shared" ca="1" si="349"/>
        <v>35.93</v>
      </c>
      <c r="U7460">
        <f t="shared" ca="1" si="350"/>
        <v>5.3198347544394053</v>
      </c>
      <c r="W7460">
        <v>23.07</v>
      </c>
      <c r="X7460">
        <v>4.7634564920466227</v>
      </c>
    </row>
    <row r="7461" spans="5:24">
      <c r="E7461">
        <v>74.58</v>
      </c>
      <c r="F7461">
        <f t="shared" si="351"/>
        <v>5.8306655508473231</v>
      </c>
      <c r="T7461">
        <f t="shared" ca="1" si="349"/>
        <v>18.93</v>
      </c>
      <c r="U7461">
        <f t="shared" ca="1" si="350"/>
        <v>5.059760613979484</v>
      </c>
      <c r="W7461">
        <v>32.93</v>
      </c>
      <c r="X7461">
        <v>5.058153103291283</v>
      </c>
    </row>
    <row r="7462" spans="5:24">
      <c r="E7462">
        <v>74.59</v>
      </c>
      <c r="F7462">
        <f t="shared" si="351"/>
        <v>5.8308215333942348</v>
      </c>
      <c r="T7462">
        <f t="shared" ca="1" si="349"/>
        <v>91.71</v>
      </c>
      <c r="U7462">
        <f t="shared" ca="1" si="350"/>
        <v>6.192913067419167</v>
      </c>
      <c r="W7462">
        <v>73.260000000000005</v>
      </c>
      <c r="X7462">
        <v>6.1206954860134504</v>
      </c>
    </row>
    <row r="7463" spans="5:24">
      <c r="E7463">
        <v>74.599999999999994</v>
      </c>
      <c r="F7463">
        <f t="shared" si="351"/>
        <v>5.8309775481440811</v>
      </c>
      <c r="T7463">
        <f t="shared" ca="1" si="349"/>
        <v>53.79</v>
      </c>
      <c r="U7463">
        <f t="shared" ca="1" si="350"/>
        <v>5.5475722830388898</v>
      </c>
      <c r="W7463">
        <v>79.17</v>
      </c>
      <c r="X7463">
        <v>6.31233401075679</v>
      </c>
    </row>
    <row r="7464" spans="5:24">
      <c r="E7464">
        <v>74.61</v>
      </c>
      <c r="F7464">
        <f t="shared" si="351"/>
        <v>5.8311335951253565</v>
      </c>
      <c r="T7464">
        <f t="shared" ca="1" si="349"/>
        <v>6.92</v>
      </c>
      <c r="U7464">
        <f t="shared" ca="1" si="350"/>
        <v>4.7591121745683616</v>
      </c>
      <c r="W7464">
        <v>64.37</v>
      </c>
      <c r="X7464">
        <v>5.8683664639191004</v>
      </c>
    </row>
    <row r="7465" spans="5:24">
      <c r="E7465">
        <v>74.62</v>
      </c>
      <c r="F7465">
        <f t="shared" si="351"/>
        <v>5.8312896743665874</v>
      </c>
      <c r="T7465">
        <f t="shared" ca="1" si="349"/>
        <v>22.44</v>
      </c>
      <c r="U7465">
        <f t="shared" ca="1" si="350"/>
        <v>5.1212914378301022</v>
      </c>
      <c r="W7465">
        <v>7.77</v>
      </c>
      <c r="X7465">
        <v>4.0792862722081722</v>
      </c>
    </row>
    <row r="7466" spans="5:24">
      <c r="E7466">
        <v>74.63</v>
      </c>
      <c r="F7466">
        <f t="shared" si="351"/>
        <v>5.8314457858963307</v>
      </c>
      <c r="T7466">
        <f t="shared" ca="1" si="349"/>
        <v>70.77</v>
      </c>
      <c r="U7466">
        <f t="shared" ca="1" si="350"/>
        <v>5.7733389790159988</v>
      </c>
      <c r="W7466">
        <v>76.28</v>
      </c>
      <c r="X7466">
        <v>6.2153383450179538</v>
      </c>
    </row>
    <row r="7467" spans="5:24">
      <c r="E7467">
        <v>74.64</v>
      </c>
      <c r="F7467">
        <f t="shared" si="351"/>
        <v>5.8316019297431723</v>
      </c>
      <c r="T7467">
        <f t="shared" ca="1" si="349"/>
        <v>47.54</v>
      </c>
      <c r="U7467">
        <f t="shared" ca="1" si="350"/>
        <v>5.4691489075573303</v>
      </c>
      <c r="W7467">
        <v>34.590000000000003</v>
      </c>
      <c r="X7467">
        <v>5.103586488403014</v>
      </c>
    </row>
    <row r="7468" spans="5:24">
      <c r="E7468">
        <v>74.650000000000006</v>
      </c>
      <c r="F7468">
        <f t="shared" si="351"/>
        <v>5.8317581059357284</v>
      </c>
      <c r="T7468">
        <f t="shared" ca="1" si="349"/>
        <v>48.48</v>
      </c>
      <c r="U7468">
        <f t="shared" ca="1" si="350"/>
        <v>5.4809450136356599</v>
      </c>
      <c r="W7468">
        <v>39.81</v>
      </c>
      <c r="X7468">
        <v>5.2417318950649952</v>
      </c>
    </row>
    <row r="7469" spans="5:24">
      <c r="E7469">
        <v>74.66</v>
      </c>
      <c r="F7469">
        <f t="shared" si="351"/>
        <v>5.8319143145026473</v>
      </c>
      <c r="T7469">
        <f t="shared" ca="1" si="349"/>
        <v>23.79</v>
      </c>
      <c r="U7469">
        <f t="shared" ca="1" si="350"/>
        <v>5.1434630264497248</v>
      </c>
      <c r="W7469">
        <v>84.52</v>
      </c>
      <c r="X7469">
        <v>6.5160617125779829</v>
      </c>
    </row>
    <row r="7470" spans="5:24">
      <c r="E7470">
        <v>74.67</v>
      </c>
      <c r="F7470">
        <f t="shared" si="351"/>
        <v>5.8320705554726064</v>
      </c>
      <c r="T7470">
        <f t="shared" ca="1" si="349"/>
        <v>10.97</v>
      </c>
      <c r="U7470">
        <f t="shared" ca="1" si="350"/>
        <v>4.8859374366870707</v>
      </c>
      <c r="W7470">
        <v>60.87</v>
      </c>
      <c r="X7470">
        <v>5.7759323843669153</v>
      </c>
    </row>
    <row r="7471" spans="5:24">
      <c r="E7471">
        <v>74.680000000000007</v>
      </c>
      <c r="F7471">
        <f t="shared" si="351"/>
        <v>5.8322268288743144</v>
      </c>
      <c r="T7471">
        <f t="shared" ca="1" si="349"/>
        <v>45.52</v>
      </c>
      <c r="U7471">
        <f t="shared" ca="1" si="350"/>
        <v>5.4437329918976918</v>
      </c>
      <c r="W7471">
        <v>87.05</v>
      </c>
      <c r="X7471">
        <v>6.628757845183304</v>
      </c>
    </row>
    <row r="7472" spans="5:24">
      <c r="E7472">
        <v>74.69</v>
      </c>
      <c r="F7472">
        <f t="shared" si="351"/>
        <v>5.83238313473651</v>
      </c>
      <c r="T7472">
        <f t="shared" ca="1" si="349"/>
        <v>66</v>
      </c>
      <c r="U7472">
        <f t="shared" ca="1" si="350"/>
        <v>5.706231564720702</v>
      </c>
      <c r="W7472">
        <v>1.71</v>
      </c>
      <c r="X7472">
        <v>3.3822943019986464</v>
      </c>
    </row>
    <row r="7473" spans="5:24">
      <c r="E7473">
        <v>74.7</v>
      </c>
      <c r="F7473">
        <f t="shared" si="351"/>
        <v>5.8325394730879614</v>
      </c>
      <c r="T7473">
        <f t="shared" ca="1" si="349"/>
        <v>0.37</v>
      </c>
      <c r="U7473">
        <f t="shared" ca="1" si="350"/>
        <v>4.1608569951702972</v>
      </c>
      <c r="W7473">
        <v>82.93</v>
      </c>
      <c r="X7473">
        <v>6.4514026807799212</v>
      </c>
    </row>
    <row r="7474" spans="5:24">
      <c r="E7474">
        <v>74.709999999999994</v>
      </c>
      <c r="F7474">
        <f t="shared" si="351"/>
        <v>5.8326958439574703</v>
      </c>
      <c r="T7474">
        <f t="shared" ca="1" si="349"/>
        <v>1.79</v>
      </c>
      <c r="U7474">
        <f t="shared" ca="1" si="350"/>
        <v>4.4504041194709476</v>
      </c>
      <c r="W7474">
        <v>64.09</v>
      </c>
      <c r="X7474">
        <v>5.8608654935925086</v>
      </c>
    </row>
    <row r="7475" spans="5:24">
      <c r="E7475">
        <v>74.72</v>
      </c>
      <c r="F7475">
        <f t="shared" si="351"/>
        <v>5.8328522473738671</v>
      </c>
      <c r="T7475">
        <f t="shared" ca="1" si="349"/>
        <v>22.38</v>
      </c>
      <c r="U7475">
        <f t="shared" ca="1" si="350"/>
        <v>5.1202888685191636</v>
      </c>
      <c r="W7475">
        <v>37.33</v>
      </c>
      <c r="X7475">
        <v>5.176874237166647</v>
      </c>
    </row>
    <row r="7476" spans="5:24">
      <c r="E7476">
        <v>74.73</v>
      </c>
      <c r="F7476">
        <f t="shared" si="351"/>
        <v>5.8330086833660131</v>
      </c>
      <c r="T7476">
        <f t="shared" ca="1" si="349"/>
        <v>27.33</v>
      </c>
      <c r="U7476">
        <f t="shared" ca="1" si="350"/>
        <v>5.1985686263272104</v>
      </c>
      <c r="W7476">
        <v>67.3</v>
      </c>
      <c r="X7476">
        <v>5.948212281456609</v>
      </c>
    </row>
    <row r="7477" spans="5:24">
      <c r="E7477">
        <v>74.739999999999995</v>
      </c>
      <c r="F7477">
        <f t="shared" si="351"/>
        <v>5.8331651519628007</v>
      </c>
      <c r="T7477">
        <f t="shared" ca="1" si="349"/>
        <v>25.21</v>
      </c>
      <c r="U7477">
        <f t="shared" ca="1" si="350"/>
        <v>5.1660520149702442</v>
      </c>
      <c r="W7477">
        <v>80.680000000000007</v>
      </c>
      <c r="X7477">
        <v>6.3661644236382013</v>
      </c>
    </row>
    <row r="7478" spans="5:24">
      <c r="E7478">
        <v>74.75</v>
      </c>
      <c r="F7478">
        <f t="shared" si="351"/>
        <v>5.8333216531931535</v>
      </c>
      <c r="T7478">
        <f t="shared" ca="1" si="349"/>
        <v>3.8</v>
      </c>
      <c r="U7478">
        <f t="shared" ca="1" si="350"/>
        <v>4.6128090448275207</v>
      </c>
      <c r="W7478">
        <v>96</v>
      </c>
      <c r="X7478">
        <v>7.2506860712521704</v>
      </c>
    </row>
    <row r="7479" spans="5:24">
      <c r="E7479">
        <v>74.760000000000005</v>
      </c>
      <c r="F7479">
        <f t="shared" si="351"/>
        <v>5.8334781870860244</v>
      </c>
      <c r="T7479">
        <f t="shared" ca="1" si="349"/>
        <v>91.25</v>
      </c>
      <c r="U7479">
        <f t="shared" ca="1" si="350"/>
        <v>6.1781558726676238</v>
      </c>
      <c r="W7479">
        <v>77.05</v>
      </c>
      <c r="X7479">
        <v>6.2404944954373418</v>
      </c>
    </row>
    <row r="7480" spans="5:24">
      <c r="E7480">
        <v>74.77</v>
      </c>
      <c r="F7480">
        <f t="shared" si="351"/>
        <v>5.833634753670399</v>
      </c>
      <c r="T7480">
        <f t="shared" ca="1" si="349"/>
        <v>97.81</v>
      </c>
      <c r="U7480">
        <f t="shared" ca="1" si="350"/>
        <v>6.5079998842387514</v>
      </c>
      <c r="W7480">
        <v>21.68</v>
      </c>
      <c r="X7480">
        <v>4.7169538299131268</v>
      </c>
    </row>
    <row r="7481" spans="5:24">
      <c r="E7481">
        <v>74.78</v>
      </c>
      <c r="F7481">
        <f t="shared" si="351"/>
        <v>5.8337913529752941</v>
      </c>
      <c r="T7481">
        <f t="shared" ca="1" si="349"/>
        <v>74.25</v>
      </c>
      <c r="U7481">
        <f t="shared" ca="1" si="350"/>
        <v>5.8255360079006628</v>
      </c>
      <c r="W7481">
        <v>44.22</v>
      </c>
      <c r="X7481">
        <v>5.3546062512553281</v>
      </c>
    </row>
    <row r="7482" spans="5:24">
      <c r="E7482">
        <v>74.790000000000006</v>
      </c>
      <c r="F7482">
        <f t="shared" si="351"/>
        <v>5.8339479850297549</v>
      </c>
      <c r="T7482">
        <f t="shared" ca="1" si="349"/>
        <v>25.74</v>
      </c>
      <c r="U7482">
        <f t="shared" ca="1" si="350"/>
        <v>5.1743090564582221</v>
      </c>
      <c r="W7482">
        <v>89.97</v>
      </c>
      <c r="X7482">
        <v>6.7798440164454661</v>
      </c>
    </row>
    <row r="7483" spans="5:24">
      <c r="E7483">
        <v>74.8</v>
      </c>
      <c r="F7483">
        <f t="shared" si="351"/>
        <v>5.8341046498628613</v>
      </c>
      <c r="T7483">
        <f t="shared" ca="1" si="349"/>
        <v>31.57</v>
      </c>
      <c r="U7483">
        <f t="shared" ca="1" si="350"/>
        <v>5.2601213650653227</v>
      </c>
      <c r="W7483">
        <v>54.16</v>
      </c>
      <c r="X7483">
        <v>5.6044654312647584</v>
      </c>
    </row>
    <row r="7484" spans="5:24">
      <c r="E7484">
        <v>74.81</v>
      </c>
      <c r="F7484">
        <f t="shared" si="351"/>
        <v>5.8342613475037215</v>
      </c>
      <c r="T7484">
        <f t="shared" ca="1" si="349"/>
        <v>54.38</v>
      </c>
      <c r="U7484">
        <f t="shared" ca="1" si="350"/>
        <v>5.5550059105114444</v>
      </c>
      <c r="W7484">
        <v>24.77</v>
      </c>
      <c r="X7484">
        <v>4.8182546718978454</v>
      </c>
    </row>
    <row r="7485" spans="5:24">
      <c r="E7485">
        <v>74.819999999999993</v>
      </c>
      <c r="F7485">
        <f t="shared" si="351"/>
        <v>5.8344180779814767</v>
      </c>
      <c r="T7485">
        <f t="shared" ca="1" si="349"/>
        <v>24.8</v>
      </c>
      <c r="U7485">
        <f t="shared" ca="1" si="350"/>
        <v>5.1596015406177127</v>
      </c>
      <c r="W7485">
        <v>53.33</v>
      </c>
      <c r="X7485">
        <v>5.5835678870730145</v>
      </c>
    </row>
    <row r="7486" spans="5:24">
      <c r="E7486">
        <v>74.83</v>
      </c>
      <c r="F7486">
        <f t="shared" si="351"/>
        <v>5.8345748413252982</v>
      </c>
      <c r="T7486">
        <f t="shared" ca="1" si="349"/>
        <v>71.47</v>
      </c>
      <c r="U7486">
        <f t="shared" ca="1" si="350"/>
        <v>5.7835840344323843</v>
      </c>
      <c r="W7486">
        <v>42.96</v>
      </c>
      <c r="X7486">
        <v>5.3226073751902119</v>
      </c>
    </row>
    <row r="7487" spans="5:24">
      <c r="E7487">
        <v>74.84</v>
      </c>
      <c r="F7487">
        <f t="shared" si="351"/>
        <v>5.8347316375643894</v>
      </c>
      <c r="T7487">
        <f t="shared" ca="1" si="349"/>
        <v>40.65</v>
      </c>
      <c r="U7487">
        <f t="shared" ca="1" si="350"/>
        <v>5.3817211891099177</v>
      </c>
      <c r="W7487">
        <v>86.1</v>
      </c>
      <c r="X7487">
        <v>6.5848231279419558</v>
      </c>
    </row>
    <row r="7488" spans="5:24">
      <c r="E7488">
        <v>74.849999999999994</v>
      </c>
      <c r="F7488">
        <f t="shared" si="351"/>
        <v>5.8348884667279828</v>
      </c>
      <c r="T7488">
        <f t="shared" ca="1" si="349"/>
        <v>48.82</v>
      </c>
      <c r="U7488">
        <f t="shared" ca="1" si="350"/>
        <v>5.4852087360930257</v>
      </c>
      <c r="W7488">
        <v>4.28</v>
      </c>
      <c r="X7488">
        <v>3.7809210656581387</v>
      </c>
    </row>
    <row r="7489" spans="5:24">
      <c r="E7489">
        <v>74.86</v>
      </c>
      <c r="F7489">
        <f t="shared" si="351"/>
        <v>5.8350453288453465</v>
      </c>
      <c r="T7489">
        <f t="shared" ca="1" si="349"/>
        <v>98.88</v>
      </c>
      <c r="U7489">
        <f t="shared" ca="1" si="350"/>
        <v>6.6417579275685963</v>
      </c>
      <c r="W7489">
        <v>88.59</v>
      </c>
      <c r="X7489">
        <v>6.7050085532038608</v>
      </c>
    </row>
    <row r="7490" spans="5:24">
      <c r="E7490">
        <v>74.87</v>
      </c>
      <c r="F7490">
        <f t="shared" si="351"/>
        <v>5.8352022239457755</v>
      </c>
      <c r="T7490">
        <f t="shared" ca="1" si="349"/>
        <v>69.67</v>
      </c>
      <c r="U7490">
        <f t="shared" ca="1" si="350"/>
        <v>5.7574663853746877</v>
      </c>
      <c r="W7490">
        <v>64.28</v>
      </c>
      <c r="X7490">
        <v>5.8659531969990217</v>
      </c>
    </row>
    <row r="7491" spans="5:24">
      <c r="E7491">
        <v>74.88</v>
      </c>
      <c r="F7491">
        <f t="shared" si="351"/>
        <v>5.835359152058599</v>
      </c>
      <c r="T7491">
        <f t="shared" ca="1" si="349"/>
        <v>54.3</v>
      </c>
      <c r="U7491">
        <f t="shared" ca="1" si="350"/>
        <v>5.5539972847045771</v>
      </c>
      <c r="W7491">
        <v>42.73</v>
      </c>
      <c r="X7491">
        <v>5.3167476240075615</v>
      </c>
    </row>
    <row r="7492" spans="5:24">
      <c r="E7492">
        <v>74.89</v>
      </c>
      <c r="F7492">
        <f t="shared" si="351"/>
        <v>5.8355161132131776</v>
      </c>
      <c r="T7492">
        <f t="shared" ca="1" si="349"/>
        <v>98.53</v>
      </c>
      <c r="U7492">
        <f t="shared" ca="1" si="350"/>
        <v>6.5890405461446679</v>
      </c>
      <c r="W7492">
        <v>36.83</v>
      </c>
      <c r="X7492">
        <v>5.1636407833455493</v>
      </c>
    </row>
    <row r="7493" spans="5:24">
      <c r="E7493">
        <v>74.900000000000006</v>
      </c>
      <c r="F7493">
        <f t="shared" si="351"/>
        <v>5.835673107438903</v>
      </c>
      <c r="T7493">
        <f t="shared" ref="T7493:T7556" ca="1" si="352">RANDBETWEEN(1,10000)/100</f>
        <v>12.04</v>
      </c>
      <c r="U7493">
        <f t="shared" ref="U7493:U7556" ca="1" si="353">NORMINV(T7493/100,$C$3,$C$4)</f>
        <v>4.9135052295776847</v>
      </c>
      <c r="W7493">
        <v>27.19</v>
      </c>
      <c r="X7493">
        <v>4.8929232816787946</v>
      </c>
    </row>
    <row r="7494" spans="5:24">
      <c r="E7494">
        <v>74.91</v>
      </c>
      <c r="F7494">
        <f t="shared" si="351"/>
        <v>5.8358301347651969</v>
      </c>
      <c r="T7494">
        <f t="shared" ca="1" si="352"/>
        <v>70.25</v>
      </c>
      <c r="U7494">
        <f t="shared" ca="1" si="353"/>
        <v>5.7658022120518524</v>
      </c>
      <c r="W7494">
        <v>5.19</v>
      </c>
      <c r="X7494">
        <v>3.873296099714584</v>
      </c>
    </row>
    <row r="7495" spans="5:24">
      <c r="E7495">
        <v>74.92</v>
      </c>
      <c r="F7495">
        <f t="shared" si="351"/>
        <v>5.8359871952215165</v>
      </c>
      <c r="T7495">
        <f t="shared" ca="1" si="352"/>
        <v>87.19</v>
      </c>
      <c r="U7495">
        <f t="shared" ca="1" si="353"/>
        <v>6.0677092642541419</v>
      </c>
      <c r="W7495">
        <v>98.87</v>
      </c>
      <c r="X7495">
        <v>7.7801296530302757</v>
      </c>
    </row>
    <row r="7496" spans="5:24">
      <c r="E7496">
        <v>74.930000000000007</v>
      </c>
      <c r="F7496">
        <f t="shared" si="351"/>
        <v>5.8361442888373469</v>
      </c>
      <c r="T7496">
        <f t="shared" ca="1" si="352"/>
        <v>55.08</v>
      </c>
      <c r="U7496">
        <f t="shared" ca="1" si="353"/>
        <v>5.5638414014405244</v>
      </c>
      <c r="W7496">
        <v>70.650000000000006</v>
      </c>
      <c r="X7496">
        <v>6.0431885344211089</v>
      </c>
    </row>
    <row r="7497" spans="5:24">
      <c r="E7497">
        <v>74.94</v>
      </c>
      <c r="F7497">
        <f t="shared" si="351"/>
        <v>5.8363014156422066</v>
      </c>
      <c r="T7497">
        <f t="shared" ca="1" si="352"/>
        <v>62.93</v>
      </c>
      <c r="U7497">
        <f t="shared" ca="1" si="353"/>
        <v>5.6649999749330071</v>
      </c>
      <c r="W7497">
        <v>15.23</v>
      </c>
      <c r="X7497">
        <v>4.4733812042838368</v>
      </c>
    </row>
    <row r="7498" spans="5:24">
      <c r="E7498">
        <v>74.95</v>
      </c>
      <c r="F7498">
        <f t="shared" si="351"/>
        <v>5.8364585756656471</v>
      </c>
      <c r="T7498">
        <f t="shared" ca="1" si="352"/>
        <v>60.88</v>
      </c>
      <c r="U7498">
        <f t="shared" ca="1" si="353"/>
        <v>5.6380963915437263</v>
      </c>
      <c r="W7498">
        <v>70.959999999999994</v>
      </c>
      <c r="X7498">
        <v>6.0522165452466989</v>
      </c>
    </row>
    <row r="7499" spans="5:24">
      <c r="E7499">
        <v>74.959999999999994</v>
      </c>
      <c r="F7499">
        <f t="shared" si="351"/>
        <v>5.8366157689372491</v>
      </c>
      <c r="T7499">
        <f t="shared" ca="1" si="352"/>
        <v>58.46</v>
      </c>
      <c r="U7499">
        <f t="shared" ca="1" si="353"/>
        <v>5.6068378258206142</v>
      </c>
      <c r="W7499">
        <v>80.63</v>
      </c>
      <c r="X7499">
        <v>6.3643420807350637</v>
      </c>
    </row>
    <row r="7500" spans="5:24">
      <c r="E7500">
        <v>74.97</v>
      </c>
      <c r="F7500">
        <f t="shared" si="351"/>
        <v>5.8367729954866281</v>
      </c>
      <c r="T7500">
        <f t="shared" ca="1" si="352"/>
        <v>5.58</v>
      </c>
      <c r="U7500">
        <f t="shared" ca="1" si="353"/>
        <v>4.7044787245405812</v>
      </c>
      <c r="W7500">
        <v>66.39</v>
      </c>
      <c r="X7500">
        <v>5.9231305693593432</v>
      </c>
    </row>
    <row r="7501" spans="5:24">
      <c r="E7501">
        <v>74.98</v>
      </c>
      <c r="F7501">
        <f t="shared" ref="F7501:F7564" si="354">NORMINV(E7501/100,$C$3,$C$4)</f>
        <v>5.8369302553434288</v>
      </c>
      <c r="T7501">
        <f t="shared" ca="1" si="352"/>
        <v>92.68</v>
      </c>
      <c r="U7501">
        <f t="shared" ca="1" si="353"/>
        <v>6.2261827568645476</v>
      </c>
      <c r="W7501">
        <v>4.62</v>
      </c>
      <c r="X7501">
        <v>3.8171286556902442</v>
      </c>
    </row>
    <row r="7502" spans="5:24">
      <c r="E7502">
        <v>74.989999999999995</v>
      </c>
      <c r="F7502">
        <f t="shared" si="354"/>
        <v>5.8370875485373288</v>
      </c>
      <c r="T7502">
        <f t="shared" ca="1" si="352"/>
        <v>34.630000000000003</v>
      </c>
      <c r="U7502">
        <f t="shared" ca="1" si="353"/>
        <v>5.3023354323038108</v>
      </c>
      <c r="W7502">
        <v>25.25</v>
      </c>
      <c r="X7502">
        <v>4.8333566936136938</v>
      </c>
    </row>
    <row r="7503" spans="5:24">
      <c r="E7503">
        <v>75</v>
      </c>
      <c r="F7503">
        <f t="shared" si="354"/>
        <v>5.8372448750980404</v>
      </c>
      <c r="T7503">
        <f t="shared" ca="1" si="352"/>
        <v>89.47</v>
      </c>
      <c r="U7503">
        <f t="shared" ca="1" si="353"/>
        <v>6.1259586502615822</v>
      </c>
      <c r="W7503">
        <v>77.400000000000006</v>
      </c>
      <c r="X7503">
        <v>6.2520849066954911</v>
      </c>
    </row>
    <row r="7504" spans="5:24">
      <c r="E7504">
        <v>75.010000000000005</v>
      </c>
      <c r="F7504">
        <f t="shared" si="354"/>
        <v>5.837402235055305</v>
      </c>
      <c r="T7504">
        <f t="shared" ca="1" si="352"/>
        <v>58.59</v>
      </c>
      <c r="U7504">
        <f t="shared" ca="1" si="353"/>
        <v>5.6085053540062777</v>
      </c>
      <c r="W7504">
        <v>71.989999999999995</v>
      </c>
      <c r="X7504">
        <v>6.0825444650523739</v>
      </c>
    </row>
    <row r="7505" spans="5:24">
      <c r="E7505">
        <v>75.02</v>
      </c>
      <c r="F7505">
        <f t="shared" si="354"/>
        <v>5.8375596284388962</v>
      </c>
      <c r="T7505">
        <f t="shared" ca="1" si="352"/>
        <v>12.42</v>
      </c>
      <c r="U7505">
        <f t="shared" ca="1" si="353"/>
        <v>4.9228778192871232</v>
      </c>
      <c r="W7505">
        <v>80.5</v>
      </c>
      <c r="X7505">
        <v>6.3596173642419114</v>
      </c>
    </row>
    <row r="7506" spans="5:24">
      <c r="E7506">
        <v>75.03</v>
      </c>
      <c r="F7506">
        <f t="shared" si="354"/>
        <v>5.8377170552786213</v>
      </c>
      <c r="T7506">
        <f t="shared" ca="1" si="352"/>
        <v>54.11</v>
      </c>
      <c r="U7506">
        <f t="shared" ca="1" si="353"/>
        <v>5.5516026711585411</v>
      </c>
      <c r="W7506">
        <v>27.87</v>
      </c>
      <c r="X7506">
        <v>4.9132922471886191</v>
      </c>
    </row>
    <row r="7507" spans="5:24">
      <c r="E7507">
        <v>75.040000000000006</v>
      </c>
      <c r="F7507">
        <f t="shared" si="354"/>
        <v>5.8378745156043195</v>
      </c>
      <c r="T7507">
        <f t="shared" ca="1" si="352"/>
        <v>36.81</v>
      </c>
      <c r="U7507">
        <f t="shared" ca="1" si="353"/>
        <v>5.3315551167443989</v>
      </c>
      <c r="W7507">
        <v>93.21</v>
      </c>
      <c r="X7507">
        <v>6.9916153949590498</v>
      </c>
    </row>
    <row r="7508" spans="5:24">
      <c r="E7508">
        <v>75.05</v>
      </c>
      <c r="F7508">
        <f t="shared" si="354"/>
        <v>5.8380320094458611</v>
      </c>
      <c r="T7508">
        <f t="shared" ca="1" si="352"/>
        <v>88.47</v>
      </c>
      <c r="U7508">
        <f t="shared" ca="1" si="353"/>
        <v>6.099407356859329</v>
      </c>
      <c r="W7508">
        <v>71.2</v>
      </c>
      <c r="X7508">
        <v>6.0592369776119073</v>
      </c>
    </row>
    <row r="7509" spans="5:24">
      <c r="E7509">
        <v>75.06</v>
      </c>
      <c r="F7509">
        <f t="shared" si="354"/>
        <v>5.8381895368331511</v>
      </c>
      <c r="T7509">
        <f t="shared" ca="1" si="352"/>
        <v>66.14</v>
      </c>
      <c r="U7509">
        <f t="shared" ca="1" si="353"/>
        <v>5.7081435028256324</v>
      </c>
      <c r="W7509">
        <v>0.33</v>
      </c>
      <c r="X7509">
        <v>2.7836194165391337</v>
      </c>
    </row>
    <row r="7510" spans="5:24">
      <c r="E7510">
        <v>75.069999999999993</v>
      </c>
      <c r="F7510">
        <f t="shared" si="354"/>
        <v>5.8383470977961247</v>
      </c>
      <c r="T7510">
        <f t="shared" ca="1" si="352"/>
        <v>67.349999999999994</v>
      </c>
      <c r="U7510">
        <f t="shared" ca="1" si="353"/>
        <v>5.7247992291131595</v>
      </c>
      <c r="W7510">
        <v>72.17</v>
      </c>
      <c r="X7510">
        <v>6.0878991306756145</v>
      </c>
    </row>
    <row r="7511" spans="5:24">
      <c r="E7511">
        <v>75.08</v>
      </c>
      <c r="F7511">
        <f t="shared" si="354"/>
        <v>5.8385046923647508</v>
      </c>
      <c r="T7511">
        <f t="shared" ca="1" si="352"/>
        <v>43.96</v>
      </c>
      <c r="U7511">
        <f t="shared" ca="1" si="353"/>
        <v>5.4240082819789475</v>
      </c>
      <c r="W7511">
        <v>13.88</v>
      </c>
      <c r="X7511">
        <v>4.414273470976533</v>
      </c>
    </row>
    <row r="7512" spans="5:24">
      <c r="E7512">
        <v>75.09</v>
      </c>
      <c r="F7512">
        <f t="shared" si="354"/>
        <v>5.8386623205690302</v>
      </c>
      <c r="T7512">
        <f t="shared" ca="1" si="352"/>
        <v>62.15</v>
      </c>
      <c r="U7512">
        <f t="shared" ca="1" si="353"/>
        <v>5.6547113532647915</v>
      </c>
      <c r="W7512">
        <v>97.53</v>
      </c>
      <c r="X7512">
        <v>7.4651230274150517</v>
      </c>
    </row>
    <row r="7513" spans="5:24">
      <c r="E7513">
        <v>75.099999999999994</v>
      </c>
      <c r="F7513">
        <f t="shared" si="354"/>
        <v>5.8388199824389977</v>
      </c>
      <c r="T7513">
        <f t="shared" ca="1" si="352"/>
        <v>8.99</v>
      </c>
      <c r="U7513">
        <f t="shared" ca="1" si="353"/>
        <v>4.829314456416542</v>
      </c>
      <c r="W7513">
        <v>1.19</v>
      </c>
      <c r="X7513">
        <v>3.239657464706414</v>
      </c>
    </row>
    <row r="7514" spans="5:24">
      <c r="E7514">
        <v>75.11</v>
      </c>
      <c r="F7514">
        <f t="shared" si="354"/>
        <v>5.8389776780047189</v>
      </c>
      <c r="T7514">
        <f t="shared" ca="1" si="352"/>
        <v>33.01</v>
      </c>
      <c r="U7514">
        <f t="shared" ca="1" si="353"/>
        <v>5.2801814736071782</v>
      </c>
      <c r="W7514">
        <v>16.64</v>
      </c>
      <c r="X7514">
        <v>4.5315105792706545</v>
      </c>
    </row>
    <row r="7515" spans="5:24">
      <c r="E7515">
        <v>75.12</v>
      </c>
      <c r="F7515">
        <f t="shared" si="354"/>
        <v>5.8391354072962915</v>
      </c>
      <c r="T7515">
        <f t="shared" ca="1" si="352"/>
        <v>15.79</v>
      </c>
      <c r="U7515">
        <f t="shared" ca="1" si="353"/>
        <v>4.9984369260022259</v>
      </c>
      <c r="W7515">
        <v>15.54</v>
      </c>
      <c r="X7515">
        <v>4.4864551817584504</v>
      </c>
    </row>
    <row r="7516" spans="5:24">
      <c r="E7516">
        <v>75.13</v>
      </c>
      <c r="F7516">
        <f t="shared" si="354"/>
        <v>5.8392931703438498</v>
      </c>
      <c r="T7516">
        <f t="shared" ca="1" si="352"/>
        <v>83.08</v>
      </c>
      <c r="U7516">
        <f t="shared" ca="1" si="353"/>
        <v>5.9786657112646289</v>
      </c>
      <c r="W7516">
        <v>75.3</v>
      </c>
      <c r="X7516">
        <v>6.1839606723506826</v>
      </c>
    </row>
    <row r="7517" spans="5:24">
      <c r="E7517">
        <v>75.14</v>
      </c>
      <c r="F7517">
        <f t="shared" si="354"/>
        <v>5.8394509671775561</v>
      </c>
      <c r="T7517">
        <f t="shared" ca="1" si="352"/>
        <v>41.79</v>
      </c>
      <c r="U7517">
        <f t="shared" ca="1" si="353"/>
        <v>5.396365639029896</v>
      </c>
      <c r="W7517">
        <v>95.13</v>
      </c>
      <c r="X7517">
        <v>7.1575912350388435</v>
      </c>
    </row>
    <row r="7518" spans="5:24">
      <c r="E7518">
        <v>75.150000000000006</v>
      </c>
      <c r="F7518">
        <f t="shared" si="354"/>
        <v>5.8396087978276094</v>
      </c>
      <c r="T7518">
        <f t="shared" ca="1" si="352"/>
        <v>31.59</v>
      </c>
      <c r="U7518">
        <f t="shared" ca="1" si="353"/>
        <v>5.2604025625967852</v>
      </c>
      <c r="W7518">
        <v>22.47</v>
      </c>
      <c r="X7518">
        <v>4.7435843036516632</v>
      </c>
    </row>
    <row r="7519" spans="5:24">
      <c r="E7519">
        <v>75.16</v>
      </c>
      <c r="F7519">
        <f t="shared" si="354"/>
        <v>5.839766662324239</v>
      </c>
      <c r="T7519">
        <f t="shared" ca="1" si="352"/>
        <v>97.35</v>
      </c>
      <c r="U7519">
        <f t="shared" ca="1" si="353"/>
        <v>6.4674604624436967</v>
      </c>
      <c r="W7519">
        <v>71.900000000000006</v>
      </c>
      <c r="X7519">
        <v>6.0798733924277046</v>
      </c>
    </row>
    <row r="7520" spans="5:24">
      <c r="E7520">
        <v>75.17</v>
      </c>
      <c r="F7520">
        <f t="shared" si="354"/>
        <v>5.8399245606977095</v>
      </c>
      <c r="T7520">
        <f t="shared" ca="1" si="352"/>
        <v>98.15</v>
      </c>
      <c r="U7520">
        <f t="shared" ca="1" si="353"/>
        <v>6.5428820325461761</v>
      </c>
      <c r="W7520">
        <v>53.09</v>
      </c>
      <c r="X7520">
        <v>5.5775324218311964</v>
      </c>
    </row>
    <row r="7521" spans="5:24">
      <c r="E7521">
        <v>75.180000000000007</v>
      </c>
      <c r="F7521">
        <f t="shared" si="354"/>
        <v>5.8400824929783157</v>
      </c>
      <c r="T7521">
        <f t="shared" ca="1" si="352"/>
        <v>81.88</v>
      </c>
      <c r="U7521">
        <f t="shared" ca="1" si="353"/>
        <v>5.9554007234418807</v>
      </c>
      <c r="W7521">
        <v>56.13</v>
      </c>
      <c r="X7521">
        <v>5.6542660056277416</v>
      </c>
    </row>
    <row r="7522" spans="5:24">
      <c r="E7522">
        <v>75.19</v>
      </c>
      <c r="F7522">
        <f t="shared" si="354"/>
        <v>5.8402404591963872</v>
      </c>
      <c r="T7522">
        <f t="shared" ca="1" si="352"/>
        <v>30.44</v>
      </c>
      <c r="U7522">
        <f t="shared" ca="1" si="353"/>
        <v>5.2441064359911476</v>
      </c>
      <c r="W7522">
        <v>94.4</v>
      </c>
      <c r="X7522">
        <v>7.089267557051393</v>
      </c>
    </row>
    <row r="7523" spans="5:24">
      <c r="E7523">
        <v>75.2</v>
      </c>
      <c r="F7523">
        <f t="shared" si="354"/>
        <v>5.8403984593822873</v>
      </c>
      <c r="T7523">
        <f t="shared" ca="1" si="352"/>
        <v>30.12</v>
      </c>
      <c r="U7523">
        <f t="shared" ca="1" si="353"/>
        <v>5.2395238495207694</v>
      </c>
      <c r="W7523">
        <v>52.25</v>
      </c>
      <c r="X7523">
        <v>5.5564290691624736</v>
      </c>
    </row>
    <row r="7524" spans="5:24">
      <c r="E7524">
        <v>75.209999999999994</v>
      </c>
      <c r="F7524">
        <f t="shared" si="354"/>
        <v>5.8405564935664112</v>
      </c>
      <c r="T7524">
        <f t="shared" ca="1" si="352"/>
        <v>40.340000000000003</v>
      </c>
      <c r="U7524">
        <f t="shared" ca="1" si="353"/>
        <v>5.3777218472921318</v>
      </c>
      <c r="W7524">
        <v>20.8</v>
      </c>
      <c r="X7524">
        <v>4.6866196117865959</v>
      </c>
    </row>
    <row r="7525" spans="5:24">
      <c r="E7525">
        <v>75.22</v>
      </c>
      <c r="F7525">
        <f t="shared" si="354"/>
        <v>5.8407145617791869</v>
      </c>
      <c r="T7525">
        <f t="shared" ca="1" si="352"/>
        <v>27.8</v>
      </c>
      <c r="U7525">
        <f t="shared" ca="1" si="353"/>
        <v>5.2056033940445401</v>
      </c>
      <c r="W7525">
        <v>93.51</v>
      </c>
      <c r="X7525">
        <v>7.0148910392272885</v>
      </c>
    </row>
    <row r="7526" spans="5:24">
      <c r="E7526">
        <v>75.23</v>
      </c>
      <c r="F7526">
        <f t="shared" si="354"/>
        <v>5.8408726640510773</v>
      </c>
      <c r="T7526">
        <f t="shared" ca="1" si="352"/>
        <v>90.62</v>
      </c>
      <c r="U7526">
        <f t="shared" ca="1" si="353"/>
        <v>6.1588561133830728</v>
      </c>
      <c r="W7526">
        <v>89.61</v>
      </c>
      <c r="X7526">
        <v>6.7596379466580343</v>
      </c>
    </row>
    <row r="7527" spans="5:24">
      <c r="E7527">
        <v>75.239999999999995</v>
      </c>
      <c r="F7527">
        <f t="shared" si="354"/>
        <v>5.8410308004125779</v>
      </c>
      <c r="T7527">
        <f t="shared" ca="1" si="352"/>
        <v>86.24</v>
      </c>
      <c r="U7527">
        <f t="shared" ca="1" si="353"/>
        <v>6.0455828245760683</v>
      </c>
      <c r="W7527">
        <v>62.6</v>
      </c>
      <c r="X7527">
        <v>5.8212776395459969</v>
      </c>
    </row>
    <row r="7528" spans="5:24">
      <c r="E7528">
        <v>75.25</v>
      </c>
      <c r="F7528">
        <f t="shared" si="354"/>
        <v>5.8411889708942164</v>
      </c>
      <c r="T7528">
        <f t="shared" ca="1" si="352"/>
        <v>22.29</v>
      </c>
      <c r="U7528">
        <f t="shared" ca="1" si="353"/>
        <v>5.1187821449712088</v>
      </c>
      <c r="W7528">
        <v>53.84</v>
      </c>
      <c r="X7528">
        <v>5.5964036416232101</v>
      </c>
    </row>
    <row r="7529" spans="5:24">
      <c r="E7529">
        <v>75.260000000000005</v>
      </c>
      <c r="F7529">
        <f t="shared" si="354"/>
        <v>5.8413471755265567</v>
      </c>
      <c r="T7529">
        <f t="shared" ca="1" si="352"/>
        <v>62.62</v>
      </c>
      <c r="U7529">
        <f t="shared" ca="1" si="353"/>
        <v>5.6609027812653503</v>
      </c>
      <c r="W7529">
        <v>61.45</v>
      </c>
      <c r="X7529">
        <v>5.7910671019126516</v>
      </c>
    </row>
    <row r="7530" spans="5:24">
      <c r="E7530">
        <v>75.27</v>
      </c>
      <c r="F7530">
        <f t="shared" si="354"/>
        <v>5.841505414340193</v>
      </c>
      <c r="T7530">
        <f t="shared" ca="1" si="352"/>
        <v>86.13</v>
      </c>
      <c r="U7530">
        <f t="shared" ca="1" si="353"/>
        <v>6.0430892810111034</v>
      </c>
      <c r="W7530">
        <v>50.15</v>
      </c>
      <c r="X7530">
        <v>5.5037599512711459</v>
      </c>
    </row>
    <row r="7531" spans="5:24">
      <c r="E7531">
        <v>75.28</v>
      </c>
      <c r="F7531">
        <f t="shared" si="354"/>
        <v>5.841663687365755</v>
      </c>
      <c r="T7531">
        <f t="shared" ca="1" si="352"/>
        <v>55.4</v>
      </c>
      <c r="U7531">
        <f t="shared" ca="1" si="353"/>
        <v>5.5678869656510557</v>
      </c>
      <c r="W7531">
        <v>79.58</v>
      </c>
      <c r="X7531">
        <v>6.3267125612042268</v>
      </c>
    </row>
    <row r="7532" spans="5:24">
      <c r="E7532">
        <v>75.290000000000006</v>
      </c>
      <c r="F7532">
        <f t="shared" si="354"/>
        <v>5.8418219946339054</v>
      </c>
      <c r="T7532">
        <f t="shared" ca="1" si="352"/>
        <v>43.97</v>
      </c>
      <c r="U7532">
        <f t="shared" ca="1" si="353"/>
        <v>5.4241350668552091</v>
      </c>
      <c r="W7532">
        <v>93.31</v>
      </c>
      <c r="X7532">
        <v>6.9992838895216565</v>
      </c>
    </row>
    <row r="7533" spans="5:24">
      <c r="E7533">
        <v>75.3</v>
      </c>
      <c r="F7533">
        <f t="shared" si="354"/>
        <v>5.8419803361753413</v>
      </c>
      <c r="T7533">
        <f t="shared" ca="1" si="352"/>
        <v>79.349999999999994</v>
      </c>
      <c r="U7533">
        <f t="shared" ca="1" si="353"/>
        <v>5.9093128495367475</v>
      </c>
      <c r="W7533">
        <v>39.299999999999997</v>
      </c>
      <c r="X7533">
        <v>5.228491547982161</v>
      </c>
    </row>
    <row r="7534" spans="5:24">
      <c r="E7534">
        <v>75.31</v>
      </c>
      <c r="F7534">
        <f t="shared" si="354"/>
        <v>5.8421387120207919</v>
      </c>
      <c r="T7534">
        <f t="shared" ca="1" si="352"/>
        <v>87.89</v>
      </c>
      <c r="U7534">
        <f t="shared" ca="1" si="353"/>
        <v>6.084752783037886</v>
      </c>
      <c r="W7534">
        <v>40.17</v>
      </c>
      <c r="X7534">
        <v>5.2510507005272382</v>
      </c>
    </row>
    <row r="7535" spans="5:24">
      <c r="E7535">
        <v>75.319999999999993</v>
      </c>
      <c r="F7535">
        <f t="shared" si="354"/>
        <v>5.8422971222010212</v>
      </c>
      <c r="T7535">
        <f t="shared" ca="1" si="352"/>
        <v>2.1</v>
      </c>
      <c r="U7535">
        <f t="shared" ca="1" si="353"/>
        <v>4.4832399253734749</v>
      </c>
      <c r="W7535">
        <v>93.24</v>
      </c>
      <c r="X7535">
        <v>6.993906726832515</v>
      </c>
    </row>
    <row r="7536" spans="5:24">
      <c r="E7536">
        <v>75.33</v>
      </c>
      <c r="F7536">
        <f t="shared" si="354"/>
        <v>5.8424555667468265</v>
      </c>
      <c r="T7536">
        <f t="shared" ca="1" si="352"/>
        <v>39.92</v>
      </c>
      <c r="U7536">
        <f t="shared" ca="1" si="353"/>
        <v>5.3722908253531667</v>
      </c>
      <c r="W7536">
        <v>59.5</v>
      </c>
      <c r="X7536">
        <v>5.7404260311423077</v>
      </c>
    </row>
    <row r="7537" spans="5:24">
      <c r="E7537">
        <v>75.34</v>
      </c>
      <c r="F7537">
        <f t="shared" si="354"/>
        <v>5.8426140456890403</v>
      </c>
      <c r="T7537">
        <f t="shared" ca="1" si="352"/>
        <v>53.69</v>
      </c>
      <c r="U7537">
        <f t="shared" ca="1" si="353"/>
        <v>5.5463134326959089</v>
      </c>
      <c r="W7537">
        <v>43.5</v>
      </c>
      <c r="X7537">
        <v>5.3363415137668584</v>
      </c>
    </row>
    <row r="7538" spans="5:24">
      <c r="E7538">
        <v>75.349999999999994</v>
      </c>
      <c r="F7538">
        <f t="shared" si="354"/>
        <v>5.8427725590585275</v>
      </c>
      <c r="T7538">
        <f t="shared" ca="1" si="352"/>
        <v>80.930000000000007</v>
      </c>
      <c r="U7538">
        <f t="shared" ca="1" si="353"/>
        <v>5.9376598298423664</v>
      </c>
      <c r="W7538">
        <v>48.37</v>
      </c>
      <c r="X7538">
        <v>5.4591305845472977</v>
      </c>
    </row>
    <row r="7539" spans="5:24">
      <c r="E7539">
        <v>75.36</v>
      </c>
      <c r="F7539">
        <f t="shared" si="354"/>
        <v>5.8429311068861871</v>
      </c>
      <c r="T7539">
        <f t="shared" ca="1" si="352"/>
        <v>87.37</v>
      </c>
      <c r="U7539">
        <f t="shared" ca="1" si="353"/>
        <v>6.0720284986873088</v>
      </c>
      <c r="W7539">
        <v>95.94</v>
      </c>
      <c r="X7539">
        <v>7.2437654348647769</v>
      </c>
    </row>
    <row r="7540" spans="5:24">
      <c r="E7540">
        <v>75.37</v>
      </c>
      <c r="F7540">
        <f t="shared" si="354"/>
        <v>5.8430896892029534</v>
      </c>
      <c r="T7540">
        <f t="shared" ca="1" si="352"/>
        <v>4.46</v>
      </c>
      <c r="U7540">
        <f t="shared" ca="1" si="353"/>
        <v>4.6501835555816218</v>
      </c>
      <c r="W7540">
        <v>39.729999999999997</v>
      </c>
      <c r="X7540">
        <v>5.2396580286457013</v>
      </c>
    </row>
    <row r="7541" spans="5:24">
      <c r="E7541">
        <v>75.38</v>
      </c>
      <c r="F7541">
        <f t="shared" si="354"/>
        <v>5.8432483060397935</v>
      </c>
      <c r="T7541">
        <f t="shared" ca="1" si="352"/>
        <v>44.09</v>
      </c>
      <c r="U7541">
        <f t="shared" ca="1" si="353"/>
        <v>5.425656107342836</v>
      </c>
      <c r="W7541">
        <v>77.540000000000006</v>
      </c>
      <c r="X7541">
        <v>6.2567494213499435</v>
      </c>
    </row>
    <row r="7542" spans="5:24">
      <c r="E7542">
        <v>75.39</v>
      </c>
      <c r="F7542">
        <f t="shared" si="354"/>
        <v>5.8434069574277085</v>
      </c>
      <c r="T7542">
        <f t="shared" ca="1" si="352"/>
        <v>24.98</v>
      </c>
      <c r="U7542">
        <f t="shared" ca="1" si="353"/>
        <v>5.1624403715611038</v>
      </c>
      <c r="W7542">
        <v>71.11</v>
      </c>
      <c r="X7542">
        <v>6.0566011030085622</v>
      </c>
    </row>
    <row r="7543" spans="5:24">
      <c r="E7543">
        <v>75.400000000000006</v>
      </c>
      <c r="F7543">
        <f t="shared" si="354"/>
        <v>5.843565643397735</v>
      </c>
      <c r="T7543">
        <f t="shared" ca="1" si="352"/>
        <v>82.63</v>
      </c>
      <c r="U7543">
        <f t="shared" ca="1" si="353"/>
        <v>5.9698221937116038</v>
      </c>
      <c r="W7543">
        <v>77.41</v>
      </c>
      <c r="X7543">
        <v>6.2524175429864837</v>
      </c>
    </row>
    <row r="7544" spans="5:24">
      <c r="E7544">
        <v>75.41</v>
      </c>
      <c r="F7544">
        <f t="shared" si="354"/>
        <v>5.8437243639809413</v>
      </c>
      <c r="T7544">
        <f t="shared" ca="1" si="352"/>
        <v>74.34</v>
      </c>
      <c r="U7544">
        <f t="shared" ca="1" si="353"/>
        <v>5.8269315570385496</v>
      </c>
      <c r="W7544">
        <v>51.45</v>
      </c>
      <c r="X7544">
        <v>5.5363541161267396</v>
      </c>
    </row>
    <row r="7545" spans="5:24">
      <c r="E7545">
        <v>75.42</v>
      </c>
      <c r="F7545">
        <f t="shared" si="354"/>
        <v>5.8438831192084342</v>
      </c>
      <c r="T7545">
        <f t="shared" ca="1" si="352"/>
        <v>72.08</v>
      </c>
      <c r="U7545">
        <f t="shared" ca="1" si="353"/>
        <v>5.7926098502006065</v>
      </c>
      <c r="W7545">
        <v>20.84</v>
      </c>
      <c r="X7545">
        <v>4.6880145841145753</v>
      </c>
    </row>
    <row r="7546" spans="5:24">
      <c r="E7546">
        <v>75.430000000000007</v>
      </c>
      <c r="F7546">
        <f t="shared" si="354"/>
        <v>5.8440419091113505</v>
      </c>
      <c r="T7546">
        <f t="shared" ca="1" si="352"/>
        <v>74.39</v>
      </c>
      <c r="U7546">
        <f t="shared" ca="1" si="353"/>
        <v>5.8277079633336264</v>
      </c>
      <c r="W7546">
        <v>18.989999999999998</v>
      </c>
      <c r="X7546">
        <v>4.6217351383327259</v>
      </c>
    </row>
    <row r="7547" spans="5:24">
      <c r="E7547">
        <v>75.44</v>
      </c>
      <c r="F7547">
        <f t="shared" si="354"/>
        <v>5.8442007337208635</v>
      </c>
      <c r="T7547">
        <f t="shared" ca="1" si="352"/>
        <v>88.9</v>
      </c>
      <c r="U7547">
        <f t="shared" ca="1" si="353"/>
        <v>6.1106136110527842</v>
      </c>
      <c r="W7547">
        <v>95.24</v>
      </c>
      <c r="X7547">
        <v>7.1685832534908371</v>
      </c>
    </row>
    <row r="7548" spans="5:24">
      <c r="E7548">
        <v>75.45</v>
      </c>
      <c r="F7548">
        <f t="shared" si="354"/>
        <v>5.8443595930681811</v>
      </c>
      <c r="T7548">
        <f t="shared" ca="1" si="352"/>
        <v>18.27</v>
      </c>
      <c r="U7548">
        <f t="shared" ca="1" si="353"/>
        <v>5.0474382842649783</v>
      </c>
      <c r="W7548">
        <v>75.53</v>
      </c>
      <c r="X7548">
        <v>6.1912634443279888</v>
      </c>
    </row>
    <row r="7549" spans="5:24">
      <c r="E7549">
        <v>75.459999999999994</v>
      </c>
      <c r="F7549">
        <f t="shared" si="354"/>
        <v>5.844518487184545</v>
      </c>
      <c r="T7549">
        <f t="shared" ca="1" si="352"/>
        <v>53.9</v>
      </c>
      <c r="U7549">
        <f t="shared" ca="1" si="353"/>
        <v>5.5489573671057499</v>
      </c>
      <c r="W7549">
        <v>50.82</v>
      </c>
      <c r="X7549">
        <v>5.5205557993711798</v>
      </c>
    </row>
    <row r="7550" spans="5:24">
      <c r="E7550">
        <v>75.47</v>
      </c>
      <c r="F7550">
        <f t="shared" si="354"/>
        <v>5.8446774161012325</v>
      </c>
      <c r="T7550">
        <f t="shared" ca="1" si="352"/>
        <v>6.08</v>
      </c>
      <c r="U7550">
        <f t="shared" ca="1" si="353"/>
        <v>4.7259536927710002</v>
      </c>
      <c r="W7550">
        <v>55.17</v>
      </c>
      <c r="X7550">
        <v>5.6299575651493203</v>
      </c>
    </row>
    <row r="7551" spans="5:24">
      <c r="E7551">
        <v>75.48</v>
      </c>
      <c r="F7551">
        <f t="shared" si="354"/>
        <v>5.8448363798495535</v>
      </c>
      <c r="T7551">
        <f t="shared" ca="1" si="352"/>
        <v>38.61</v>
      </c>
      <c r="U7551">
        <f t="shared" ca="1" si="353"/>
        <v>5.3552507973110348</v>
      </c>
      <c r="W7551">
        <v>27.21</v>
      </c>
      <c r="X7551">
        <v>4.8935259361986132</v>
      </c>
    </row>
    <row r="7552" spans="5:24">
      <c r="E7552">
        <v>75.489999999999995</v>
      </c>
      <c r="F7552">
        <f t="shared" si="354"/>
        <v>5.8449953784608546</v>
      </c>
      <c r="T7552">
        <f t="shared" ca="1" si="352"/>
        <v>94.05</v>
      </c>
      <c r="U7552">
        <f t="shared" ca="1" si="353"/>
        <v>6.2794923530861277</v>
      </c>
      <c r="W7552">
        <v>28.81</v>
      </c>
      <c r="X7552">
        <v>4.9410560889579598</v>
      </c>
    </row>
    <row r="7553" spans="5:24">
      <c r="E7553">
        <v>75.5</v>
      </c>
      <c r="F7553">
        <f t="shared" si="354"/>
        <v>5.8451544119665169</v>
      </c>
      <c r="T7553">
        <f t="shared" ca="1" si="352"/>
        <v>38.83</v>
      </c>
      <c r="U7553">
        <f t="shared" ca="1" si="353"/>
        <v>5.3581237119312881</v>
      </c>
      <c r="W7553">
        <v>86.39</v>
      </c>
      <c r="X7553">
        <v>6.5980102809176842</v>
      </c>
    </row>
    <row r="7554" spans="5:24">
      <c r="E7554">
        <v>75.510000000000005</v>
      </c>
      <c r="F7554">
        <f t="shared" si="354"/>
        <v>5.8453134803979552</v>
      </c>
      <c r="T7554">
        <f t="shared" ca="1" si="352"/>
        <v>76.680000000000007</v>
      </c>
      <c r="U7554">
        <f t="shared" ca="1" si="353"/>
        <v>5.8641744789566044</v>
      </c>
      <c r="W7554">
        <v>75.08</v>
      </c>
      <c r="X7554">
        <v>6.1770093847295016</v>
      </c>
    </row>
    <row r="7555" spans="5:24">
      <c r="E7555">
        <v>75.52</v>
      </c>
      <c r="F7555">
        <f t="shared" si="354"/>
        <v>5.845472583786619</v>
      </c>
      <c r="T7555">
        <f t="shared" ca="1" si="352"/>
        <v>18.82</v>
      </c>
      <c r="U7555">
        <f t="shared" ca="1" si="353"/>
        <v>5.057725570871261</v>
      </c>
      <c r="W7555">
        <v>85.23</v>
      </c>
      <c r="X7555">
        <v>6.5463488483640138</v>
      </c>
    </row>
    <row r="7556" spans="5:24">
      <c r="E7556">
        <v>75.53</v>
      </c>
      <c r="F7556">
        <f t="shared" si="354"/>
        <v>5.8456317221639944</v>
      </c>
      <c r="T7556">
        <f t="shared" ca="1" si="352"/>
        <v>3.69</v>
      </c>
      <c r="U7556">
        <f t="shared" ca="1" si="353"/>
        <v>4.6060743445870074</v>
      </c>
      <c r="W7556">
        <v>31.39</v>
      </c>
      <c r="X7556">
        <v>5.015174313057047</v>
      </c>
    </row>
    <row r="7557" spans="5:24">
      <c r="E7557">
        <v>75.540000000000006</v>
      </c>
      <c r="F7557">
        <f t="shared" si="354"/>
        <v>5.8457908955616009</v>
      </c>
      <c r="T7557">
        <f t="shared" ref="T7557:T7620" ca="1" si="355">RANDBETWEEN(1,10000)/100</f>
        <v>18.73</v>
      </c>
      <c r="U7557">
        <f t="shared" ref="U7557:U7620" ca="1" si="356">NORMINV(T7557/100,$C$3,$C$4)</f>
        <v>5.0560550703200748</v>
      </c>
      <c r="W7557">
        <v>30.31</v>
      </c>
      <c r="X7557">
        <v>4.9844947472901699</v>
      </c>
    </row>
    <row r="7558" spans="5:24">
      <c r="E7558">
        <v>75.55</v>
      </c>
      <c r="F7558">
        <f t="shared" si="354"/>
        <v>5.8459501040109947</v>
      </c>
      <c r="T7558">
        <f t="shared" ca="1" si="355"/>
        <v>77</v>
      </c>
      <c r="U7558">
        <f t="shared" ca="1" si="356"/>
        <v>5.8694234245926067</v>
      </c>
      <c r="W7558">
        <v>86.44</v>
      </c>
      <c r="X7558">
        <v>6.6003032880755743</v>
      </c>
    </row>
    <row r="7559" spans="5:24">
      <c r="E7559">
        <v>75.56</v>
      </c>
      <c r="F7559">
        <f t="shared" si="354"/>
        <v>5.8461093475437647</v>
      </c>
      <c r="T7559">
        <f t="shared" ca="1" si="355"/>
        <v>26.49</v>
      </c>
      <c r="U7559">
        <f t="shared" ca="1" si="356"/>
        <v>5.1858443266779624</v>
      </c>
      <c r="W7559">
        <v>85.31</v>
      </c>
      <c r="X7559">
        <v>6.5498219096264121</v>
      </c>
    </row>
    <row r="7560" spans="5:24">
      <c r="E7560">
        <v>75.569999999999993</v>
      </c>
      <c r="F7560">
        <f t="shared" si="354"/>
        <v>5.8462686261915362</v>
      </c>
      <c r="T7560">
        <f t="shared" ca="1" si="355"/>
        <v>56.83</v>
      </c>
      <c r="U7560">
        <f t="shared" ca="1" si="356"/>
        <v>5.5860238683711865</v>
      </c>
      <c r="W7560">
        <v>50.88</v>
      </c>
      <c r="X7560">
        <v>5.5220601179411499</v>
      </c>
    </row>
    <row r="7561" spans="5:24">
      <c r="E7561">
        <v>75.58</v>
      </c>
      <c r="F7561">
        <f t="shared" si="354"/>
        <v>5.8464279399859711</v>
      </c>
      <c r="T7561">
        <f t="shared" ca="1" si="355"/>
        <v>89.3</v>
      </c>
      <c r="U7561">
        <f t="shared" ca="1" si="356"/>
        <v>6.1213207092889412</v>
      </c>
      <c r="W7561">
        <v>74.05</v>
      </c>
      <c r="X7561">
        <v>6.1448876431628427</v>
      </c>
    </row>
    <row r="7562" spans="5:24">
      <c r="E7562">
        <v>75.59</v>
      </c>
      <c r="F7562">
        <f t="shared" si="354"/>
        <v>5.8465872889587631</v>
      </c>
      <c r="T7562">
        <f t="shared" ca="1" si="355"/>
        <v>90.03</v>
      </c>
      <c r="U7562">
        <f t="shared" ca="1" si="356"/>
        <v>6.1416314297467149</v>
      </c>
      <c r="W7562">
        <v>37.979999999999997</v>
      </c>
      <c r="X7562">
        <v>5.1939938982902882</v>
      </c>
    </row>
    <row r="7563" spans="5:24">
      <c r="E7563">
        <v>75.599999999999994</v>
      </c>
      <c r="F7563">
        <f t="shared" si="354"/>
        <v>5.8467466731416451</v>
      </c>
      <c r="T7563">
        <f t="shared" ca="1" si="355"/>
        <v>44.12</v>
      </c>
      <c r="U7563">
        <f t="shared" ca="1" si="356"/>
        <v>5.4260362594398321</v>
      </c>
      <c r="W7563">
        <v>17.829999999999998</v>
      </c>
      <c r="X7563">
        <v>4.5781369216535701</v>
      </c>
    </row>
    <row r="7564" spans="5:24">
      <c r="E7564">
        <v>75.61</v>
      </c>
      <c r="F7564">
        <f t="shared" si="354"/>
        <v>5.8469060925663818</v>
      </c>
      <c r="T7564">
        <f t="shared" ca="1" si="355"/>
        <v>70.87</v>
      </c>
      <c r="U7564">
        <f t="shared" ca="1" si="356"/>
        <v>5.7747954513127731</v>
      </c>
      <c r="W7564">
        <v>20.98</v>
      </c>
      <c r="X7564">
        <v>4.6928845992364652</v>
      </c>
    </row>
    <row r="7565" spans="5:24">
      <c r="E7565">
        <v>75.62</v>
      </c>
      <c r="F7565">
        <f t="shared" ref="F7565:F7628" si="357">NORMINV(E7565/100,$C$3,$C$4)</f>
        <v>5.8470655472647755</v>
      </c>
      <c r="T7565">
        <f t="shared" ca="1" si="355"/>
        <v>32.76</v>
      </c>
      <c r="U7565">
        <f t="shared" ca="1" si="356"/>
        <v>5.2767249974359167</v>
      </c>
      <c r="W7565">
        <v>51.78</v>
      </c>
      <c r="X7565">
        <v>5.5446327975946099</v>
      </c>
    </row>
    <row r="7566" spans="5:24">
      <c r="E7566">
        <v>75.63</v>
      </c>
      <c r="F7566">
        <f t="shared" si="357"/>
        <v>5.8472250372686636</v>
      </c>
      <c r="T7566">
        <f t="shared" ca="1" si="355"/>
        <v>58.88</v>
      </c>
      <c r="U7566">
        <f t="shared" ca="1" si="356"/>
        <v>5.61222960683995</v>
      </c>
      <c r="W7566">
        <v>72.5</v>
      </c>
      <c r="X7566">
        <v>6.0977601260424787</v>
      </c>
    </row>
    <row r="7567" spans="5:24">
      <c r="E7567">
        <v>75.64</v>
      </c>
      <c r="F7567">
        <f t="shared" si="357"/>
        <v>5.8473845626099195</v>
      </c>
      <c r="T7567">
        <f t="shared" ca="1" si="355"/>
        <v>52.38</v>
      </c>
      <c r="U7567">
        <f t="shared" ca="1" si="356"/>
        <v>5.5298465922738398</v>
      </c>
      <c r="W7567">
        <v>42.15</v>
      </c>
      <c r="X7567">
        <v>5.301942402637545</v>
      </c>
    </row>
    <row r="7568" spans="5:24">
      <c r="E7568">
        <v>75.650000000000006</v>
      </c>
      <c r="F7568">
        <f t="shared" si="357"/>
        <v>5.8475441233204499</v>
      </c>
      <c r="T7568">
        <f t="shared" ca="1" si="355"/>
        <v>58.11</v>
      </c>
      <c r="U7568">
        <f t="shared" ca="1" si="356"/>
        <v>5.6023541725732056</v>
      </c>
      <c r="W7568">
        <v>34</v>
      </c>
      <c r="X7568">
        <v>5.087536870558595</v>
      </c>
    </row>
    <row r="7569" spans="5:24">
      <c r="E7569">
        <v>75.66</v>
      </c>
      <c r="F7569">
        <f t="shared" si="357"/>
        <v>5.8477037194322001</v>
      </c>
      <c r="T7569">
        <f t="shared" ca="1" si="355"/>
        <v>33.53</v>
      </c>
      <c r="U7569">
        <f t="shared" ca="1" si="356"/>
        <v>5.2873376568216326</v>
      </c>
      <c r="W7569">
        <v>59.99</v>
      </c>
      <c r="X7569">
        <v>5.7530882739523648</v>
      </c>
    </row>
    <row r="7570" spans="5:24">
      <c r="E7570">
        <v>75.67</v>
      </c>
      <c r="F7570">
        <f t="shared" si="357"/>
        <v>5.8478633509771498</v>
      </c>
      <c r="T7570">
        <f t="shared" ca="1" si="355"/>
        <v>20.12</v>
      </c>
      <c r="U7570">
        <f t="shared" ca="1" si="356"/>
        <v>5.0813286819756964</v>
      </c>
      <c r="W7570">
        <v>89.26</v>
      </c>
      <c r="X7570">
        <v>6.7404743384933976</v>
      </c>
    </row>
    <row r="7571" spans="5:24">
      <c r="E7571">
        <v>75.680000000000007</v>
      </c>
      <c r="F7571">
        <f t="shared" si="357"/>
        <v>5.8480230179873134</v>
      </c>
      <c r="T7571">
        <f t="shared" ca="1" si="355"/>
        <v>29.76</v>
      </c>
      <c r="U7571">
        <f t="shared" ca="1" si="356"/>
        <v>5.2343421300876916</v>
      </c>
      <c r="W7571">
        <v>34.43</v>
      </c>
      <c r="X7571">
        <v>5.0992443034511759</v>
      </c>
    </row>
    <row r="7572" spans="5:24">
      <c r="E7572">
        <v>75.69</v>
      </c>
      <c r="F7572">
        <f t="shared" si="357"/>
        <v>5.8481827204947434</v>
      </c>
      <c r="T7572">
        <f t="shared" ca="1" si="355"/>
        <v>91.89</v>
      </c>
      <c r="U7572">
        <f t="shared" ca="1" si="356"/>
        <v>6.1988552830997312</v>
      </c>
      <c r="W7572">
        <v>47.47</v>
      </c>
      <c r="X7572">
        <v>5.4365397357864316</v>
      </c>
    </row>
    <row r="7573" spans="5:24">
      <c r="E7573">
        <v>75.7</v>
      </c>
      <c r="F7573">
        <f t="shared" si="357"/>
        <v>5.8483424585315253</v>
      </c>
      <c r="T7573">
        <f t="shared" ca="1" si="355"/>
        <v>8.7200000000000006</v>
      </c>
      <c r="U7573">
        <f t="shared" ca="1" si="356"/>
        <v>4.8208996365313679</v>
      </c>
      <c r="W7573">
        <v>14.86</v>
      </c>
      <c r="X7573">
        <v>4.4575433204069892</v>
      </c>
    </row>
    <row r="7574" spans="5:24">
      <c r="E7574">
        <v>75.709999999999994</v>
      </c>
      <c r="F7574">
        <f t="shared" si="357"/>
        <v>5.8485022321297828</v>
      </c>
      <c r="T7574">
        <f t="shared" ca="1" si="355"/>
        <v>31.54</v>
      </c>
      <c r="U7574">
        <f t="shared" ca="1" si="356"/>
        <v>5.2596994264313777</v>
      </c>
      <c r="W7574">
        <v>84.87</v>
      </c>
      <c r="X7574">
        <v>6.5308738093520722</v>
      </c>
    </row>
    <row r="7575" spans="5:24">
      <c r="E7575">
        <v>75.72</v>
      </c>
      <c r="F7575">
        <f t="shared" si="357"/>
        <v>5.8486620413216759</v>
      </c>
      <c r="T7575">
        <f t="shared" ca="1" si="355"/>
        <v>83.45</v>
      </c>
      <c r="U7575">
        <f t="shared" ca="1" si="356"/>
        <v>5.9860508062813924</v>
      </c>
      <c r="W7575">
        <v>61.83</v>
      </c>
      <c r="X7575">
        <v>5.8010190081071382</v>
      </c>
    </row>
    <row r="7576" spans="5:24">
      <c r="E7576">
        <v>75.73</v>
      </c>
      <c r="F7576">
        <f t="shared" si="357"/>
        <v>5.8488218861393984</v>
      </c>
      <c r="T7576">
        <f t="shared" ca="1" si="355"/>
        <v>76.19</v>
      </c>
      <c r="U7576">
        <f t="shared" ca="1" si="356"/>
        <v>5.8562138238845192</v>
      </c>
      <c r="W7576">
        <v>4.71</v>
      </c>
      <c r="X7576">
        <v>3.8263530218935737</v>
      </c>
    </row>
    <row r="7577" spans="5:24">
      <c r="E7577">
        <v>75.739999999999995</v>
      </c>
      <c r="F7577">
        <f t="shared" si="357"/>
        <v>5.8489817666151822</v>
      </c>
      <c r="T7577">
        <f t="shared" ca="1" si="355"/>
        <v>3.48</v>
      </c>
      <c r="U7577">
        <f t="shared" ca="1" si="356"/>
        <v>4.592747455594159</v>
      </c>
      <c r="W7577">
        <v>4.01</v>
      </c>
      <c r="X7577">
        <v>3.7504731977022194</v>
      </c>
    </row>
    <row r="7578" spans="5:24">
      <c r="E7578">
        <v>75.75</v>
      </c>
      <c r="F7578">
        <f t="shared" si="357"/>
        <v>5.8491416827812941</v>
      </c>
      <c r="T7578">
        <f t="shared" ca="1" si="355"/>
        <v>40.799999999999997</v>
      </c>
      <c r="U7578">
        <f t="shared" ca="1" si="356"/>
        <v>5.3836536254084777</v>
      </c>
      <c r="W7578">
        <v>19.8</v>
      </c>
      <c r="X7578">
        <v>4.6512133140840328</v>
      </c>
    </row>
    <row r="7579" spans="5:24">
      <c r="E7579">
        <v>75.760000000000005</v>
      </c>
      <c r="F7579">
        <f t="shared" si="357"/>
        <v>5.8493016346700371</v>
      </c>
      <c r="T7579">
        <f t="shared" ca="1" si="355"/>
        <v>39.61</v>
      </c>
      <c r="U7579">
        <f t="shared" ca="1" si="356"/>
        <v>5.3682725626255872</v>
      </c>
      <c r="W7579">
        <v>36.33</v>
      </c>
      <c r="X7579">
        <v>5.1503481587713225</v>
      </c>
    </row>
    <row r="7580" spans="5:24">
      <c r="E7580">
        <v>75.77</v>
      </c>
      <c r="F7580">
        <f t="shared" si="357"/>
        <v>5.8494616223137523</v>
      </c>
      <c r="T7580">
        <f t="shared" ca="1" si="355"/>
        <v>30.32</v>
      </c>
      <c r="U7580">
        <f t="shared" ca="1" si="356"/>
        <v>5.2423905046886734</v>
      </c>
      <c r="W7580">
        <v>22.87</v>
      </c>
      <c r="X7580">
        <v>4.7568650802130117</v>
      </c>
    </row>
    <row r="7581" spans="5:24">
      <c r="E7581">
        <v>75.78</v>
      </c>
      <c r="F7581">
        <f t="shared" si="357"/>
        <v>5.8496216457448149</v>
      </c>
      <c r="T7581">
        <f t="shared" ca="1" si="355"/>
        <v>85.69</v>
      </c>
      <c r="U7581">
        <f t="shared" ca="1" si="356"/>
        <v>6.0332474310861528</v>
      </c>
      <c r="W7581">
        <v>77.489999999999995</v>
      </c>
      <c r="X7581">
        <v>6.2550816377717524</v>
      </c>
    </row>
    <row r="7582" spans="5:24">
      <c r="E7582">
        <v>75.790000000000006</v>
      </c>
      <c r="F7582">
        <f t="shared" si="357"/>
        <v>5.849781704995638</v>
      </c>
      <c r="T7582">
        <f t="shared" ca="1" si="355"/>
        <v>18.91</v>
      </c>
      <c r="U7582">
        <f t="shared" ca="1" si="356"/>
        <v>5.05939114915713</v>
      </c>
      <c r="W7582">
        <v>46.52</v>
      </c>
      <c r="X7582">
        <v>5.4126584146863426</v>
      </c>
    </row>
    <row r="7583" spans="5:24">
      <c r="E7583">
        <v>75.8</v>
      </c>
      <c r="F7583">
        <f t="shared" si="357"/>
        <v>5.8499418000986703</v>
      </c>
      <c r="T7583">
        <f t="shared" ca="1" si="355"/>
        <v>25.82</v>
      </c>
      <c r="U7583">
        <f t="shared" ca="1" si="356"/>
        <v>5.1755476680747847</v>
      </c>
      <c r="W7583">
        <v>53.71</v>
      </c>
      <c r="X7583">
        <v>5.5931303580489899</v>
      </c>
    </row>
    <row r="7584" spans="5:24">
      <c r="E7584">
        <v>75.81</v>
      </c>
      <c r="F7584">
        <f t="shared" si="357"/>
        <v>5.8501019310863978</v>
      </c>
      <c r="T7584">
        <f t="shared" ca="1" si="355"/>
        <v>63.21</v>
      </c>
      <c r="U7584">
        <f t="shared" ca="1" si="356"/>
        <v>5.6687102056068523</v>
      </c>
      <c r="W7584">
        <v>35.619999999999997</v>
      </c>
      <c r="X7584">
        <v>5.1313652630945032</v>
      </c>
    </row>
    <row r="7585" spans="5:24">
      <c r="E7585">
        <v>75.819999999999993</v>
      </c>
      <c r="F7585">
        <f t="shared" si="357"/>
        <v>5.850262097991342</v>
      </c>
      <c r="T7585">
        <f t="shared" ca="1" si="355"/>
        <v>37.049999999999997</v>
      </c>
      <c r="U7585">
        <f t="shared" ca="1" si="356"/>
        <v>5.3347353120979299</v>
      </c>
      <c r="W7585">
        <v>91.7</v>
      </c>
      <c r="X7585">
        <v>6.8851716082134349</v>
      </c>
    </row>
    <row r="7586" spans="5:24">
      <c r="E7586">
        <v>75.83</v>
      </c>
      <c r="F7586">
        <f t="shared" si="357"/>
        <v>5.850422300846061</v>
      </c>
      <c r="T7586">
        <f t="shared" ca="1" si="355"/>
        <v>30.6</v>
      </c>
      <c r="U7586">
        <f t="shared" ca="1" si="356"/>
        <v>5.2463896697065273</v>
      </c>
      <c r="W7586">
        <v>84.07</v>
      </c>
      <c r="X7586">
        <v>6.4973389782213573</v>
      </c>
    </row>
    <row r="7587" spans="5:24">
      <c r="E7587">
        <v>75.84</v>
      </c>
      <c r="F7587">
        <f t="shared" si="357"/>
        <v>5.8505825396831517</v>
      </c>
      <c r="T7587">
        <f t="shared" ca="1" si="355"/>
        <v>49.67</v>
      </c>
      <c r="U7587">
        <f t="shared" ca="1" si="356"/>
        <v>5.4958640161795849</v>
      </c>
      <c r="W7587">
        <v>58.76</v>
      </c>
      <c r="X7587">
        <v>5.7213755865300984</v>
      </c>
    </row>
    <row r="7588" spans="5:24">
      <c r="E7588">
        <v>75.849999999999994</v>
      </c>
      <c r="F7588">
        <f t="shared" si="357"/>
        <v>5.8507428145352449</v>
      </c>
      <c r="T7588">
        <f t="shared" ca="1" si="355"/>
        <v>84.5</v>
      </c>
      <c r="U7588">
        <f t="shared" ca="1" si="356"/>
        <v>6.0076110166085135</v>
      </c>
      <c r="W7588">
        <v>83.93</v>
      </c>
      <c r="X7588">
        <v>6.4915850193424864</v>
      </c>
    </row>
    <row r="7589" spans="5:24">
      <c r="E7589">
        <v>75.86</v>
      </c>
      <c r="F7589">
        <f t="shared" si="357"/>
        <v>5.8509031254350106</v>
      </c>
      <c r="T7589">
        <f t="shared" ca="1" si="355"/>
        <v>38.07</v>
      </c>
      <c r="U7589">
        <f t="shared" ca="1" si="356"/>
        <v>5.3481785734589948</v>
      </c>
      <c r="W7589">
        <v>96.99</v>
      </c>
      <c r="X7589">
        <v>7.3793259535716089</v>
      </c>
    </row>
    <row r="7590" spans="5:24">
      <c r="E7590">
        <v>75.87</v>
      </c>
      <c r="F7590">
        <f t="shared" si="357"/>
        <v>5.851063472415154</v>
      </c>
      <c r="T7590">
        <f t="shared" ca="1" si="355"/>
        <v>15.59</v>
      </c>
      <c r="U7590">
        <f t="shared" ca="1" si="356"/>
        <v>4.9942738497629984</v>
      </c>
      <c r="W7590">
        <v>0.46</v>
      </c>
      <c r="X7590">
        <v>2.8954686353727945</v>
      </c>
    </row>
    <row r="7591" spans="5:24">
      <c r="E7591">
        <v>75.88</v>
      </c>
      <c r="F7591">
        <f t="shared" si="357"/>
        <v>5.8512238555084179</v>
      </c>
      <c r="T7591">
        <f t="shared" ca="1" si="355"/>
        <v>4.5</v>
      </c>
      <c r="U7591">
        <f t="shared" ca="1" si="356"/>
        <v>4.6523011448639311</v>
      </c>
      <c r="W7591">
        <v>85.41</v>
      </c>
      <c r="X7591">
        <v>6.5541811248424944</v>
      </c>
    </row>
    <row r="7592" spans="5:24">
      <c r="E7592">
        <v>75.89</v>
      </c>
      <c r="F7592">
        <f t="shared" si="357"/>
        <v>5.8513842747475824</v>
      </c>
      <c r="T7592">
        <f t="shared" ca="1" si="355"/>
        <v>50.45</v>
      </c>
      <c r="U7592">
        <f t="shared" ca="1" si="356"/>
        <v>5.5056400332218463</v>
      </c>
      <c r="W7592">
        <v>45.33</v>
      </c>
      <c r="X7592">
        <v>5.3826718265176767</v>
      </c>
    </row>
    <row r="7593" spans="5:24">
      <c r="E7593">
        <v>75.900000000000006</v>
      </c>
      <c r="F7593">
        <f t="shared" si="357"/>
        <v>5.8515447301654646</v>
      </c>
      <c r="T7593">
        <f t="shared" ca="1" si="355"/>
        <v>19.690000000000001</v>
      </c>
      <c r="U7593">
        <f t="shared" ca="1" si="356"/>
        <v>5.0736268417912962</v>
      </c>
      <c r="W7593">
        <v>84.94</v>
      </c>
      <c r="X7593">
        <v>6.5338634585725694</v>
      </c>
    </row>
    <row r="7594" spans="5:24">
      <c r="E7594">
        <v>75.91</v>
      </c>
      <c r="F7594">
        <f t="shared" si="357"/>
        <v>5.8517052217949175</v>
      </c>
      <c r="T7594">
        <f t="shared" ca="1" si="355"/>
        <v>43.76</v>
      </c>
      <c r="U7594">
        <f t="shared" ca="1" si="356"/>
        <v>5.4214715469773029</v>
      </c>
      <c r="W7594">
        <v>64.7</v>
      </c>
      <c r="X7594">
        <v>5.8772336167618118</v>
      </c>
    </row>
    <row r="7595" spans="5:24">
      <c r="E7595">
        <v>75.92</v>
      </c>
      <c r="F7595">
        <f t="shared" si="357"/>
        <v>5.851865749668832</v>
      </c>
      <c r="T7595">
        <f t="shared" ca="1" si="355"/>
        <v>93.54</v>
      </c>
      <c r="U7595">
        <f t="shared" ca="1" si="356"/>
        <v>6.2586320861783005</v>
      </c>
      <c r="W7595">
        <v>20.13</v>
      </c>
      <c r="X7595">
        <v>4.663013221709182</v>
      </c>
    </row>
    <row r="7596" spans="5:24">
      <c r="E7596">
        <v>75.930000000000007</v>
      </c>
      <c r="F7596">
        <f t="shared" si="357"/>
        <v>5.8520263138201383</v>
      </c>
      <c r="T7596">
        <f t="shared" ca="1" si="355"/>
        <v>4.93</v>
      </c>
      <c r="U7596">
        <f t="shared" ca="1" si="356"/>
        <v>4.6741604856603498</v>
      </c>
      <c r="W7596">
        <v>3.18</v>
      </c>
      <c r="X7596">
        <v>3.6450264237132437</v>
      </c>
    </row>
    <row r="7597" spans="5:24">
      <c r="E7597">
        <v>75.94</v>
      </c>
      <c r="F7597">
        <f t="shared" si="357"/>
        <v>5.8521869142818002</v>
      </c>
      <c r="T7597">
        <f t="shared" ca="1" si="355"/>
        <v>49.52</v>
      </c>
      <c r="U7597">
        <f t="shared" ca="1" si="356"/>
        <v>5.4939839469851259</v>
      </c>
      <c r="W7597">
        <v>84.73</v>
      </c>
      <c r="X7597">
        <v>6.5249219853353821</v>
      </c>
    </row>
    <row r="7598" spans="5:24">
      <c r="E7598">
        <v>75.95</v>
      </c>
      <c r="F7598">
        <f t="shared" si="357"/>
        <v>5.8523475510868215</v>
      </c>
      <c r="T7598">
        <f t="shared" ca="1" si="355"/>
        <v>30.54</v>
      </c>
      <c r="U7598">
        <f t="shared" ca="1" si="356"/>
        <v>5.2455340792381939</v>
      </c>
      <c r="W7598">
        <v>44.96</v>
      </c>
      <c r="X7598">
        <v>5.3733279898341886</v>
      </c>
    </row>
    <row r="7599" spans="5:24">
      <c r="E7599">
        <v>75.959999999999994</v>
      </c>
      <c r="F7599">
        <f t="shared" si="357"/>
        <v>5.8525082242682425</v>
      </c>
      <c r="T7599">
        <f t="shared" ca="1" si="355"/>
        <v>22.28</v>
      </c>
      <c r="U7599">
        <f t="shared" ca="1" si="356"/>
        <v>5.1186145176036373</v>
      </c>
      <c r="W7599">
        <v>17.86</v>
      </c>
      <c r="X7599">
        <v>4.5792864501050268</v>
      </c>
    </row>
    <row r="7600" spans="5:24">
      <c r="E7600">
        <v>75.97</v>
      </c>
      <c r="F7600">
        <f t="shared" si="357"/>
        <v>5.8526689338591407</v>
      </c>
      <c r="T7600">
        <f t="shared" ca="1" si="355"/>
        <v>16.18</v>
      </c>
      <c r="U7600">
        <f t="shared" ca="1" si="356"/>
        <v>5.0064565099794791</v>
      </c>
      <c r="W7600">
        <v>35.880000000000003</v>
      </c>
      <c r="X7600">
        <v>5.1383318089345877</v>
      </c>
    </row>
    <row r="7601" spans="5:24">
      <c r="E7601">
        <v>75.98</v>
      </c>
      <c r="F7601">
        <f t="shared" si="357"/>
        <v>5.8528296798926327</v>
      </c>
      <c r="T7601">
        <f t="shared" ca="1" si="355"/>
        <v>17.82</v>
      </c>
      <c r="U7601">
        <f t="shared" ca="1" si="356"/>
        <v>5.0388767373577652</v>
      </c>
      <c r="W7601">
        <v>19.11</v>
      </c>
      <c r="X7601">
        <v>4.6261500973317586</v>
      </c>
    </row>
    <row r="7602" spans="5:24">
      <c r="E7602">
        <v>75.989999999999995</v>
      </c>
      <c r="F7602">
        <f t="shared" si="357"/>
        <v>5.8529904624018698</v>
      </c>
      <c r="T7602">
        <f t="shared" ca="1" si="355"/>
        <v>20.72</v>
      </c>
      <c r="U7602">
        <f t="shared" ca="1" si="356"/>
        <v>5.0919124535062741</v>
      </c>
      <c r="W7602">
        <v>64.540000000000006</v>
      </c>
      <c r="X7602">
        <v>5.8729307299726772</v>
      </c>
    </row>
    <row r="7603" spans="5:24">
      <c r="E7603">
        <v>76</v>
      </c>
      <c r="F7603">
        <f t="shared" si="357"/>
        <v>5.8531512814200433</v>
      </c>
      <c r="T7603">
        <f t="shared" ca="1" si="355"/>
        <v>84.03</v>
      </c>
      <c r="U7603">
        <f t="shared" ca="1" si="356"/>
        <v>5.9978458130895946</v>
      </c>
      <c r="W7603">
        <v>37.94</v>
      </c>
      <c r="X7603">
        <v>5.19294301752549</v>
      </c>
    </row>
    <row r="7604" spans="5:24">
      <c r="E7604">
        <v>76.010000000000005</v>
      </c>
      <c r="F7604">
        <f t="shared" si="357"/>
        <v>5.8533121369803824</v>
      </c>
      <c r="T7604">
        <f t="shared" ca="1" si="355"/>
        <v>60.45</v>
      </c>
      <c r="U7604">
        <f t="shared" ca="1" si="356"/>
        <v>5.6325061412144342</v>
      </c>
      <c r="W7604">
        <v>11.02</v>
      </c>
      <c r="X7604">
        <v>4.2745348155405143</v>
      </c>
    </row>
    <row r="7605" spans="5:24">
      <c r="E7605">
        <v>76.02</v>
      </c>
      <c r="F7605">
        <f t="shared" si="357"/>
        <v>5.8534730291161532</v>
      </c>
      <c r="T7605">
        <f t="shared" ca="1" si="355"/>
        <v>80.92</v>
      </c>
      <c r="U7605">
        <f t="shared" ca="1" si="356"/>
        <v>5.9374760216246152</v>
      </c>
      <c r="W7605">
        <v>49.09</v>
      </c>
      <c r="X7605">
        <v>5.477187704265666</v>
      </c>
    </row>
    <row r="7606" spans="5:24">
      <c r="E7606">
        <v>76.03</v>
      </c>
      <c r="F7606">
        <f t="shared" si="357"/>
        <v>5.8536339578606587</v>
      </c>
      <c r="T7606">
        <f t="shared" ca="1" si="355"/>
        <v>32.729999999999997</v>
      </c>
      <c r="U7606">
        <f t="shared" ca="1" si="356"/>
        <v>5.2763095056154681</v>
      </c>
      <c r="W7606">
        <v>34.67</v>
      </c>
      <c r="X7606">
        <v>5.1057547761549138</v>
      </c>
    </row>
    <row r="7607" spans="5:24">
      <c r="E7607">
        <v>76.040000000000006</v>
      </c>
      <c r="F7607">
        <f t="shared" si="357"/>
        <v>5.8537949232472419</v>
      </c>
      <c r="T7607">
        <f t="shared" ca="1" si="355"/>
        <v>64.260000000000005</v>
      </c>
      <c r="U7607">
        <f t="shared" ca="1" si="356"/>
        <v>5.6827086026314451</v>
      </c>
      <c r="W7607">
        <v>19.41</v>
      </c>
      <c r="X7607">
        <v>4.6371137294093892</v>
      </c>
    </row>
    <row r="7608" spans="5:24">
      <c r="E7608">
        <v>76.05</v>
      </c>
      <c r="F7608">
        <f t="shared" si="357"/>
        <v>5.8539559253092817</v>
      </c>
      <c r="T7608">
        <f t="shared" ca="1" si="355"/>
        <v>31.25</v>
      </c>
      <c r="U7608">
        <f t="shared" ca="1" si="356"/>
        <v>5.2556117944426655</v>
      </c>
      <c r="W7608">
        <v>15.62</v>
      </c>
      <c r="X7608">
        <v>4.4898010870825793</v>
      </c>
    </row>
    <row r="7609" spans="5:24">
      <c r="E7609">
        <v>76.06</v>
      </c>
      <c r="F7609">
        <f t="shared" si="357"/>
        <v>5.8541169640801973</v>
      </c>
      <c r="T7609">
        <f t="shared" ca="1" si="355"/>
        <v>92.23</v>
      </c>
      <c r="U7609">
        <f t="shared" ca="1" si="356"/>
        <v>6.2103568638959139</v>
      </c>
      <c r="W7609">
        <v>69.510000000000005</v>
      </c>
      <c r="X7609">
        <v>6.0103589646724878</v>
      </c>
    </row>
    <row r="7610" spans="5:24">
      <c r="E7610">
        <v>76.069999999999993</v>
      </c>
      <c r="F7610">
        <f t="shared" si="357"/>
        <v>5.8542780395934439</v>
      </c>
      <c r="T7610">
        <f t="shared" ca="1" si="355"/>
        <v>31.21</v>
      </c>
      <c r="U7610">
        <f t="shared" ca="1" si="356"/>
        <v>5.255046705300658</v>
      </c>
      <c r="W7610">
        <v>23.44</v>
      </c>
      <c r="X7610">
        <v>4.7755670873661096</v>
      </c>
    </row>
    <row r="7611" spans="5:24">
      <c r="E7611">
        <v>76.08</v>
      </c>
      <c r="F7611">
        <f t="shared" si="357"/>
        <v>5.8544391518825156</v>
      </c>
      <c r="T7611">
        <f t="shared" ca="1" si="355"/>
        <v>8.15</v>
      </c>
      <c r="U7611">
        <f t="shared" ca="1" si="356"/>
        <v>4.8024737358707261</v>
      </c>
      <c r="W7611">
        <v>72.92</v>
      </c>
      <c r="X7611">
        <v>6.1103952710321527</v>
      </c>
    </row>
    <row r="7612" spans="5:24">
      <c r="E7612">
        <v>76.09</v>
      </c>
      <c r="F7612">
        <f t="shared" si="357"/>
        <v>5.8546003009809455</v>
      </c>
      <c r="T7612">
        <f t="shared" ca="1" si="355"/>
        <v>60.89</v>
      </c>
      <c r="U7612">
        <f t="shared" ca="1" si="356"/>
        <v>5.6382266002686379</v>
      </c>
      <c r="W7612">
        <v>78.739999999999995</v>
      </c>
      <c r="X7612">
        <v>6.2974323112729875</v>
      </c>
    </row>
    <row r="7613" spans="5:24">
      <c r="E7613">
        <v>76.099999999999994</v>
      </c>
      <c r="F7613">
        <f t="shared" si="357"/>
        <v>5.8547614869223041</v>
      </c>
      <c r="T7613">
        <f t="shared" ca="1" si="355"/>
        <v>93.16</v>
      </c>
      <c r="U7613">
        <f t="shared" ca="1" si="356"/>
        <v>6.2439069100368654</v>
      </c>
      <c r="W7613">
        <v>66.349999999999994</v>
      </c>
      <c r="X7613">
        <v>5.9220342749279631</v>
      </c>
    </row>
    <row r="7614" spans="5:24">
      <c r="E7614">
        <v>76.11</v>
      </c>
      <c r="F7614">
        <f t="shared" si="357"/>
        <v>5.8549227097402001</v>
      </c>
      <c r="T7614">
        <f t="shared" ca="1" si="355"/>
        <v>22.1</v>
      </c>
      <c r="U7614">
        <f t="shared" ca="1" si="356"/>
        <v>5.1155898532709685</v>
      </c>
      <c r="W7614">
        <v>95.2</v>
      </c>
      <c r="X7614">
        <v>7.1645628612027235</v>
      </c>
    </row>
    <row r="7615" spans="5:24">
      <c r="E7615">
        <v>76.12</v>
      </c>
      <c r="F7615">
        <f t="shared" si="357"/>
        <v>5.8550839694682812</v>
      </c>
      <c r="T7615">
        <f t="shared" ca="1" si="355"/>
        <v>47.74</v>
      </c>
      <c r="U7615">
        <f t="shared" ca="1" si="356"/>
        <v>5.4716599334129183</v>
      </c>
      <c r="W7615">
        <v>94.7</v>
      </c>
      <c r="X7615">
        <v>7.1164363711150216</v>
      </c>
    </row>
    <row r="7616" spans="5:24">
      <c r="E7616">
        <v>76.13</v>
      </c>
      <c r="F7616">
        <f t="shared" si="357"/>
        <v>5.8552452661402334</v>
      </c>
      <c r="T7616">
        <f t="shared" ca="1" si="355"/>
        <v>65.599999999999994</v>
      </c>
      <c r="U7616">
        <f t="shared" ca="1" si="356"/>
        <v>5.7007853478150743</v>
      </c>
      <c r="W7616">
        <v>52.62</v>
      </c>
      <c r="X7616">
        <v>5.5657209409346571</v>
      </c>
    </row>
    <row r="7617" spans="5:24">
      <c r="E7617">
        <v>76.14</v>
      </c>
      <c r="F7617">
        <f t="shared" si="357"/>
        <v>5.8554065997897817</v>
      </c>
      <c r="T7617">
        <f t="shared" ca="1" si="355"/>
        <v>8.93</v>
      </c>
      <c r="U7617">
        <f t="shared" ca="1" si="356"/>
        <v>4.8274609272984641</v>
      </c>
      <c r="W7617">
        <v>77.819999999999993</v>
      </c>
      <c r="X7617">
        <v>6.2661282421209439</v>
      </c>
    </row>
    <row r="7618" spans="5:24">
      <c r="E7618">
        <v>76.150000000000006</v>
      </c>
      <c r="F7618">
        <f t="shared" si="357"/>
        <v>5.8555679704506884</v>
      </c>
      <c r="T7618">
        <f t="shared" ca="1" si="355"/>
        <v>46.72</v>
      </c>
      <c r="U7618">
        <f t="shared" ca="1" si="356"/>
        <v>5.4588448726365257</v>
      </c>
      <c r="W7618">
        <v>95.88</v>
      </c>
      <c r="X7618">
        <v>7.2369273225537487</v>
      </c>
    </row>
    <row r="7619" spans="5:24">
      <c r="E7619">
        <v>76.16</v>
      </c>
      <c r="F7619">
        <f t="shared" si="357"/>
        <v>5.8557293781567559</v>
      </c>
      <c r="T7619">
        <f t="shared" ca="1" si="355"/>
        <v>85.28</v>
      </c>
      <c r="U7619">
        <f t="shared" ca="1" si="356"/>
        <v>6.0242590147483215</v>
      </c>
      <c r="W7619">
        <v>82.07</v>
      </c>
      <c r="X7619">
        <v>6.4180360361936497</v>
      </c>
    </row>
    <row r="7620" spans="5:24">
      <c r="E7620">
        <v>76.17</v>
      </c>
      <c r="F7620">
        <f t="shared" si="357"/>
        <v>5.8558908229418245</v>
      </c>
      <c r="T7620">
        <f t="shared" ca="1" si="355"/>
        <v>39.81</v>
      </c>
      <c r="U7620">
        <f t="shared" ca="1" si="356"/>
        <v>5.370865947532498</v>
      </c>
      <c r="W7620">
        <v>50.63</v>
      </c>
      <c r="X7620">
        <v>5.51579241454459</v>
      </c>
    </row>
    <row r="7621" spans="5:24">
      <c r="E7621">
        <v>76.180000000000007</v>
      </c>
      <c r="F7621">
        <f t="shared" si="357"/>
        <v>5.8560523048397721</v>
      </c>
      <c r="T7621">
        <f t="shared" ref="T7621:T7684" ca="1" si="358">RANDBETWEEN(1,10000)/100</f>
        <v>25.9</v>
      </c>
      <c r="U7621">
        <f t="shared" ref="U7621:U7684" ca="1" si="359">NORMINV(T7621/100,$C$3,$C$4)</f>
        <v>5.1767842918377962</v>
      </c>
      <c r="W7621">
        <v>45.11</v>
      </c>
      <c r="X7621">
        <v>5.3771173187005337</v>
      </c>
    </row>
    <row r="7622" spans="5:24">
      <c r="E7622">
        <v>76.19</v>
      </c>
      <c r="F7622">
        <f t="shared" si="357"/>
        <v>5.8562138238845192</v>
      </c>
      <c r="T7622">
        <f t="shared" ca="1" si="358"/>
        <v>53.73</v>
      </c>
      <c r="U7622">
        <f t="shared" ca="1" si="359"/>
        <v>5.546816937158134</v>
      </c>
      <c r="W7622">
        <v>63.3</v>
      </c>
      <c r="X7622">
        <v>5.8398094910131668</v>
      </c>
    </row>
    <row r="7623" spans="5:24">
      <c r="E7623">
        <v>76.2</v>
      </c>
      <c r="F7623">
        <f t="shared" si="357"/>
        <v>5.8563753801100216</v>
      </c>
      <c r="T7623">
        <f t="shared" ca="1" si="358"/>
        <v>62.65</v>
      </c>
      <c r="U7623">
        <f t="shared" ca="1" si="359"/>
        <v>5.6612988076285076</v>
      </c>
      <c r="W7623">
        <v>83.41</v>
      </c>
      <c r="X7623">
        <v>6.4704946306555993</v>
      </c>
    </row>
    <row r="7624" spans="5:24">
      <c r="E7624">
        <v>76.209999999999994</v>
      </c>
      <c r="F7624">
        <f t="shared" si="357"/>
        <v>5.8565369735502752</v>
      </c>
      <c r="T7624">
        <f t="shared" ca="1" si="358"/>
        <v>40.01</v>
      </c>
      <c r="U7624">
        <f t="shared" ca="1" si="359"/>
        <v>5.3734558630238176</v>
      </c>
      <c r="W7624">
        <v>59.06</v>
      </c>
      <c r="X7624">
        <v>5.7290886691652734</v>
      </c>
    </row>
    <row r="7625" spans="5:24">
      <c r="E7625">
        <v>76.22</v>
      </c>
      <c r="F7625">
        <f t="shared" si="357"/>
        <v>5.8566986042393152</v>
      </c>
      <c r="T7625">
        <f t="shared" ca="1" si="358"/>
        <v>87.17</v>
      </c>
      <c r="U7625">
        <f t="shared" ca="1" si="359"/>
        <v>6.0672319598270201</v>
      </c>
      <c r="W7625">
        <v>93.27</v>
      </c>
      <c r="X7625">
        <v>6.9962059289759964</v>
      </c>
    </row>
    <row r="7626" spans="5:24">
      <c r="E7626">
        <v>76.23</v>
      </c>
      <c r="F7626">
        <f t="shared" si="357"/>
        <v>5.8568602722112164</v>
      </c>
      <c r="T7626">
        <f t="shared" ca="1" si="358"/>
        <v>17.91</v>
      </c>
      <c r="U7626">
        <f t="shared" ca="1" si="359"/>
        <v>5.0405998160366456</v>
      </c>
      <c r="W7626">
        <v>70.5</v>
      </c>
      <c r="X7626">
        <v>6.0388360302784498</v>
      </c>
    </row>
    <row r="7627" spans="5:24">
      <c r="E7627">
        <v>76.239999999999995</v>
      </c>
      <c r="F7627">
        <f t="shared" si="357"/>
        <v>5.857021977500092</v>
      </c>
      <c r="T7627">
        <f t="shared" ca="1" si="358"/>
        <v>49.37</v>
      </c>
      <c r="U7627">
        <f t="shared" ca="1" si="359"/>
        <v>5.492103792727705</v>
      </c>
      <c r="W7627">
        <v>80.23</v>
      </c>
      <c r="X7627">
        <v>6.3498652634210142</v>
      </c>
    </row>
    <row r="7628" spans="5:24">
      <c r="E7628">
        <v>76.25</v>
      </c>
      <c r="F7628">
        <f t="shared" si="357"/>
        <v>5.8571837201400934</v>
      </c>
      <c r="T7628">
        <f t="shared" ca="1" si="358"/>
        <v>10.3</v>
      </c>
      <c r="U7628">
        <f t="shared" ca="1" si="359"/>
        <v>4.8676794321694601</v>
      </c>
      <c r="W7628">
        <v>62.53</v>
      </c>
      <c r="X7628">
        <v>5.8194306129513889</v>
      </c>
    </row>
    <row r="7629" spans="5:24">
      <c r="E7629">
        <v>76.260000000000005</v>
      </c>
      <c r="F7629">
        <f t="shared" ref="F7629:F7692" si="360">NORMINV(E7629/100,$C$3,$C$4)</f>
        <v>5.8573455001654144</v>
      </c>
      <c r="T7629">
        <f t="shared" ca="1" si="358"/>
        <v>73.72</v>
      </c>
      <c r="U7629">
        <f t="shared" ca="1" si="359"/>
        <v>5.8173684677668467</v>
      </c>
      <c r="W7629">
        <v>77.94</v>
      </c>
      <c r="X7629">
        <v>6.2701684101978614</v>
      </c>
    </row>
    <row r="7630" spans="5:24">
      <c r="E7630">
        <v>76.27</v>
      </c>
      <c r="F7630">
        <f t="shared" si="360"/>
        <v>5.8575073176102848</v>
      </c>
      <c r="T7630">
        <f t="shared" ca="1" si="358"/>
        <v>64.09</v>
      </c>
      <c r="U7630">
        <f t="shared" ca="1" si="359"/>
        <v>5.6804327467962548</v>
      </c>
      <c r="W7630">
        <v>19.21</v>
      </c>
      <c r="X7630">
        <v>4.6298162593234249</v>
      </c>
    </row>
    <row r="7631" spans="5:24">
      <c r="E7631">
        <v>76.28</v>
      </c>
      <c r="F7631">
        <f t="shared" si="360"/>
        <v>5.8576691725089765</v>
      </c>
      <c r="T7631">
        <f t="shared" ca="1" si="358"/>
        <v>35.72</v>
      </c>
      <c r="U7631">
        <f t="shared" ca="1" si="359"/>
        <v>5.3170234015004887</v>
      </c>
      <c r="W7631">
        <v>65.92</v>
      </c>
      <c r="X7631">
        <v>5.9102807656739502</v>
      </c>
    </row>
    <row r="7632" spans="5:24">
      <c r="E7632">
        <v>76.290000000000006</v>
      </c>
      <c r="F7632">
        <f t="shared" si="360"/>
        <v>5.857831064895799</v>
      </c>
      <c r="T7632">
        <f t="shared" ca="1" si="358"/>
        <v>99.04</v>
      </c>
      <c r="U7632">
        <f t="shared" ca="1" si="359"/>
        <v>6.6708124550663701</v>
      </c>
      <c r="W7632">
        <v>4.99</v>
      </c>
      <c r="X7632">
        <v>3.8541760019674425</v>
      </c>
    </row>
    <row r="7633" spans="5:24">
      <c r="E7633">
        <v>76.3</v>
      </c>
      <c r="F7633">
        <f t="shared" si="360"/>
        <v>5.8579929948051026</v>
      </c>
      <c r="T7633">
        <f t="shared" ca="1" si="358"/>
        <v>18.86</v>
      </c>
      <c r="U7633">
        <f t="shared" ca="1" si="359"/>
        <v>5.058466432748185</v>
      </c>
      <c r="W7633">
        <v>55.9</v>
      </c>
      <c r="X7633">
        <v>5.6484343410544895</v>
      </c>
    </row>
    <row r="7634" spans="5:24">
      <c r="E7634">
        <v>76.31</v>
      </c>
      <c r="F7634">
        <f t="shared" si="360"/>
        <v>5.8581549622712759</v>
      </c>
      <c r="T7634">
        <f t="shared" ca="1" si="358"/>
        <v>76.23</v>
      </c>
      <c r="U7634">
        <f t="shared" ca="1" si="359"/>
        <v>5.8568602722112164</v>
      </c>
      <c r="W7634">
        <v>46.43</v>
      </c>
      <c r="X7634">
        <v>5.4103936020070922</v>
      </c>
    </row>
    <row r="7635" spans="5:24">
      <c r="E7635">
        <v>76.319999999999993</v>
      </c>
      <c r="F7635">
        <f t="shared" si="360"/>
        <v>5.858316967328749</v>
      </c>
      <c r="T7635">
        <f t="shared" ca="1" si="358"/>
        <v>57.78</v>
      </c>
      <c r="U7635">
        <f t="shared" ca="1" si="359"/>
        <v>5.5981342597260477</v>
      </c>
      <c r="W7635">
        <v>86.96</v>
      </c>
      <c r="X7635">
        <v>6.6245022889914296</v>
      </c>
    </row>
    <row r="7636" spans="5:24">
      <c r="E7636">
        <v>76.33</v>
      </c>
      <c r="F7636">
        <f t="shared" si="360"/>
        <v>5.8584790100119903</v>
      </c>
      <c r="T7636">
        <f t="shared" ca="1" si="358"/>
        <v>40.299999999999997</v>
      </c>
      <c r="U7636">
        <f t="shared" ca="1" si="359"/>
        <v>5.3772052382889592</v>
      </c>
      <c r="W7636">
        <v>76.33</v>
      </c>
      <c r="X7636">
        <v>6.2169580200239807</v>
      </c>
    </row>
    <row r="7637" spans="5:24">
      <c r="E7637">
        <v>76.34</v>
      </c>
      <c r="F7637">
        <f t="shared" si="360"/>
        <v>5.8586410903555084</v>
      </c>
      <c r="T7637">
        <f t="shared" ca="1" si="358"/>
        <v>98.4</v>
      </c>
      <c r="U7637">
        <f t="shared" ca="1" si="359"/>
        <v>6.5722053104559226</v>
      </c>
      <c r="W7637">
        <v>42.41</v>
      </c>
      <c r="X7637">
        <v>5.3085844012762671</v>
      </c>
    </row>
    <row r="7638" spans="5:24">
      <c r="E7638">
        <v>76.349999999999994</v>
      </c>
      <c r="F7638">
        <f t="shared" si="360"/>
        <v>5.8588032083938524</v>
      </c>
      <c r="T7638">
        <f t="shared" ca="1" si="358"/>
        <v>16.149999999999999</v>
      </c>
      <c r="U7638">
        <f t="shared" ca="1" si="359"/>
        <v>5.0058441325304246</v>
      </c>
      <c r="W7638">
        <v>72.53</v>
      </c>
      <c r="X7638">
        <v>6.0986594546615525</v>
      </c>
    </row>
    <row r="7639" spans="5:24">
      <c r="E7639">
        <v>76.36</v>
      </c>
      <c r="F7639">
        <f t="shared" si="360"/>
        <v>5.8589653641616106</v>
      </c>
      <c r="T7639">
        <f t="shared" ca="1" si="358"/>
        <v>41.78</v>
      </c>
      <c r="U7639">
        <f t="shared" ca="1" si="359"/>
        <v>5.3962375829550124</v>
      </c>
      <c r="W7639">
        <v>39.619999999999997</v>
      </c>
      <c r="X7639">
        <v>5.2368046309807665</v>
      </c>
    </row>
    <row r="7640" spans="5:24">
      <c r="E7640">
        <v>76.37</v>
      </c>
      <c r="F7640">
        <f t="shared" si="360"/>
        <v>5.8591275576934123</v>
      </c>
      <c r="T7640">
        <f t="shared" ca="1" si="358"/>
        <v>96.88</v>
      </c>
      <c r="U7640">
        <f t="shared" ca="1" si="359"/>
        <v>6.4317213754909695</v>
      </c>
      <c r="W7640">
        <v>29.33</v>
      </c>
      <c r="X7640">
        <v>4.9562303552288274</v>
      </c>
    </row>
    <row r="7641" spans="5:24">
      <c r="E7641">
        <v>76.38</v>
      </c>
      <c r="F7641">
        <f t="shared" si="360"/>
        <v>5.8592897890239248</v>
      </c>
      <c r="T7641">
        <f t="shared" ca="1" si="358"/>
        <v>55.11</v>
      </c>
      <c r="U7641">
        <f t="shared" ca="1" si="359"/>
        <v>5.5642204914902456</v>
      </c>
      <c r="W7641">
        <v>8.3000000000000007</v>
      </c>
      <c r="X7641">
        <v>4.1148283917865651</v>
      </c>
    </row>
    <row r="7642" spans="5:24">
      <c r="E7642">
        <v>76.39</v>
      </c>
      <c r="F7642">
        <f t="shared" si="360"/>
        <v>5.8594520581878591</v>
      </c>
      <c r="T7642">
        <f t="shared" ca="1" si="358"/>
        <v>94.07</v>
      </c>
      <c r="U7642">
        <f t="shared" ca="1" si="359"/>
        <v>6.2803384590710811</v>
      </c>
      <c r="W7642">
        <v>35.840000000000003</v>
      </c>
      <c r="X7642">
        <v>5.1372611829261565</v>
      </c>
    </row>
    <row r="7643" spans="5:24">
      <c r="E7643">
        <v>76.400000000000006</v>
      </c>
      <c r="F7643">
        <f t="shared" si="360"/>
        <v>5.8596143652199615</v>
      </c>
      <c r="T7643">
        <f t="shared" ca="1" si="358"/>
        <v>8.74</v>
      </c>
      <c r="U7643">
        <f t="shared" ca="1" si="359"/>
        <v>4.8215295660251405</v>
      </c>
      <c r="W7643">
        <v>78.180000000000007</v>
      </c>
      <c r="X7643">
        <v>6.2782867244937961</v>
      </c>
    </row>
    <row r="7644" spans="5:24">
      <c r="E7644">
        <v>76.41</v>
      </c>
      <c r="F7644">
        <f t="shared" si="360"/>
        <v>5.8597767101550238</v>
      </c>
      <c r="T7644">
        <f t="shared" ca="1" si="358"/>
        <v>72.62</v>
      </c>
      <c r="U7644">
        <f t="shared" ca="1" si="359"/>
        <v>5.8006801761199522</v>
      </c>
      <c r="W7644">
        <v>80.099999999999994</v>
      </c>
      <c r="X7644">
        <v>6.3451985352820497</v>
      </c>
    </row>
    <row r="7645" spans="5:24">
      <c r="E7645">
        <v>76.42</v>
      </c>
      <c r="F7645">
        <f t="shared" si="360"/>
        <v>5.859939093027875</v>
      </c>
      <c r="T7645">
        <f t="shared" ca="1" si="358"/>
        <v>99.01</v>
      </c>
      <c r="U7645">
        <f t="shared" ca="1" si="359"/>
        <v>6.6650581987386435</v>
      </c>
      <c r="W7645">
        <v>38.6</v>
      </c>
      <c r="X7645">
        <v>5.2102401947710852</v>
      </c>
    </row>
    <row r="7646" spans="5:24">
      <c r="E7646">
        <v>76.430000000000007</v>
      </c>
      <c r="F7646">
        <f t="shared" si="360"/>
        <v>5.8601015138733858</v>
      </c>
      <c r="T7646">
        <f t="shared" ca="1" si="358"/>
        <v>49.35</v>
      </c>
      <c r="U7646">
        <f t="shared" ca="1" si="359"/>
        <v>5.4918530976375708</v>
      </c>
      <c r="W7646">
        <v>26.01</v>
      </c>
      <c r="X7646">
        <v>4.8569628585053364</v>
      </c>
    </row>
    <row r="7647" spans="5:24">
      <c r="E7647">
        <v>76.44</v>
      </c>
      <c r="F7647">
        <f t="shared" si="360"/>
        <v>5.8602639727264654</v>
      </c>
      <c r="T7647">
        <f t="shared" ca="1" si="358"/>
        <v>0.3</v>
      </c>
      <c r="U7647">
        <f t="shared" ca="1" si="359"/>
        <v>4.1261093072775115</v>
      </c>
      <c r="W7647">
        <v>54.77</v>
      </c>
      <c r="X7647">
        <v>5.6198524907280021</v>
      </c>
    </row>
    <row r="7648" spans="5:24">
      <c r="E7648">
        <v>76.45</v>
      </c>
      <c r="F7648">
        <f t="shared" si="360"/>
        <v>5.8604264696220669</v>
      </c>
      <c r="T7648">
        <f t="shared" ca="1" si="358"/>
        <v>24.77</v>
      </c>
      <c r="U7648">
        <f t="shared" ca="1" si="359"/>
        <v>5.1591273359489227</v>
      </c>
      <c r="W7648">
        <v>54.07</v>
      </c>
      <c r="X7648">
        <v>5.6021973892294872</v>
      </c>
    </row>
    <row r="7649" spans="5:24">
      <c r="E7649">
        <v>76.459999999999994</v>
      </c>
      <c r="F7649">
        <f t="shared" si="360"/>
        <v>5.8605890045951803</v>
      </c>
      <c r="T7649">
        <f t="shared" ca="1" si="358"/>
        <v>18</v>
      </c>
      <c r="U7649">
        <f t="shared" ca="1" si="359"/>
        <v>5.0423174560785933</v>
      </c>
      <c r="W7649">
        <v>44.43</v>
      </c>
      <c r="X7649">
        <v>5.3599240723418102</v>
      </c>
    </row>
    <row r="7650" spans="5:24">
      <c r="E7650">
        <v>76.47</v>
      </c>
      <c r="F7650">
        <f t="shared" si="360"/>
        <v>5.8607515776808405</v>
      </c>
      <c r="T7650">
        <f t="shared" ca="1" si="358"/>
        <v>19.829999999999998</v>
      </c>
      <c r="U7650">
        <f t="shared" ca="1" si="359"/>
        <v>5.0761454525366636</v>
      </c>
      <c r="W7650">
        <v>96.96</v>
      </c>
      <c r="X7650">
        <v>7.3749471107527942</v>
      </c>
    </row>
    <row r="7651" spans="5:24">
      <c r="E7651">
        <v>76.48</v>
      </c>
      <c r="F7651">
        <f t="shared" si="360"/>
        <v>5.8609141889141192</v>
      </c>
      <c r="T7651">
        <f t="shared" ca="1" si="358"/>
        <v>91.13</v>
      </c>
      <c r="U7651">
        <f t="shared" ca="1" si="359"/>
        <v>6.1744018904073164</v>
      </c>
      <c r="W7651">
        <v>83.69</v>
      </c>
      <c r="X7651">
        <v>6.4817967289175602</v>
      </c>
    </row>
    <row r="7652" spans="5:24">
      <c r="E7652">
        <v>76.489999999999995</v>
      </c>
      <c r="F7652">
        <f t="shared" si="360"/>
        <v>5.8610768383301313</v>
      </c>
      <c r="T7652">
        <f t="shared" ca="1" si="358"/>
        <v>79.489999999999995</v>
      </c>
      <c r="U7652">
        <f t="shared" ca="1" si="359"/>
        <v>5.9117708621635865</v>
      </c>
      <c r="W7652">
        <v>4.9000000000000004</v>
      </c>
      <c r="X7652">
        <v>3.8453720976489212</v>
      </c>
    </row>
    <row r="7653" spans="5:24">
      <c r="E7653">
        <v>76.5</v>
      </c>
      <c r="F7653">
        <f t="shared" si="360"/>
        <v>5.8612395259640309</v>
      </c>
      <c r="T7653">
        <f t="shared" ca="1" si="358"/>
        <v>96.66</v>
      </c>
      <c r="U7653">
        <f t="shared" ca="1" si="359"/>
        <v>6.4165086445796398</v>
      </c>
      <c r="W7653">
        <v>30.72</v>
      </c>
      <c r="X7653">
        <v>4.9961972570675321</v>
      </c>
    </row>
    <row r="7654" spans="5:24">
      <c r="E7654">
        <v>76.510000000000005</v>
      </c>
      <c r="F7654">
        <f t="shared" si="360"/>
        <v>5.8614022518510156</v>
      </c>
      <c r="T7654">
        <f t="shared" ca="1" si="358"/>
        <v>0.84</v>
      </c>
      <c r="U7654">
        <f t="shared" ca="1" si="359"/>
        <v>4.3044721071108469</v>
      </c>
      <c r="W7654">
        <v>70.13</v>
      </c>
      <c r="X7654">
        <v>6.0281431264682759</v>
      </c>
    </row>
    <row r="7655" spans="5:24">
      <c r="E7655">
        <v>76.52</v>
      </c>
      <c r="F7655">
        <f t="shared" si="360"/>
        <v>5.8615650160263222</v>
      </c>
      <c r="T7655">
        <f t="shared" ca="1" si="358"/>
        <v>65.459999999999994</v>
      </c>
      <c r="U7655">
        <f t="shared" ca="1" si="359"/>
        <v>5.6988848189144345</v>
      </c>
      <c r="W7655">
        <v>74.900000000000006</v>
      </c>
      <c r="X7655">
        <v>6.171346214877806</v>
      </c>
    </row>
    <row r="7656" spans="5:24">
      <c r="E7656">
        <v>76.53</v>
      </c>
      <c r="F7656">
        <f t="shared" si="360"/>
        <v>5.8617278185252282</v>
      </c>
      <c r="T7656">
        <f t="shared" ca="1" si="358"/>
        <v>97.05</v>
      </c>
      <c r="U7656">
        <f t="shared" ca="1" si="359"/>
        <v>6.444096668494252</v>
      </c>
      <c r="W7656">
        <v>15.8</v>
      </c>
      <c r="X7656">
        <v>4.4972883349734509</v>
      </c>
    </row>
    <row r="7657" spans="5:24">
      <c r="E7657">
        <v>76.540000000000006</v>
      </c>
      <c r="F7657">
        <f t="shared" si="360"/>
        <v>5.8618906593830538</v>
      </c>
      <c r="T7657">
        <f t="shared" ca="1" si="358"/>
        <v>93.39</v>
      </c>
      <c r="U7657">
        <f t="shared" ca="1" si="359"/>
        <v>6.2527413915271524</v>
      </c>
      <c r="W7657">
        <v>54.6</v>
      </c>
      <c r="X7657">
        <v>5.6155615971053834</v>
      </c>
    </row>
    <row r="7658" spans="5:24">
      <c r="E7658">
        <v>76.55</v>
      </c>
      <c r="F7658">
        <f t="shared" si="360"/>
        <v>5.8620535386351582</v>
      </c>
      <c r="T7658">
        <f t="shared" ca="1" si="358"/>
        <v>11.9</v>
      </c>
      <c r="U7658">
        <f t="shared" ca="1" si="359"/>
        <v>4.9099997298261355</v>
      </c>
      <c r="W7658">
        <v>33.56</v>
      </c>
      <c r="X7658">
        <v>5.0754983469188248</v>
      </c>
    </row>
    <row r="7659" spans="5:24">
      <c r="E7659">
        <v>76.56</v>
      </c>
      <c r="F7659">
        <f t="shared" si="360"/>
        <v>5.8622164563169452</v>
      </c>
      <c r="T7659">
        <f t="shared" ca="1" si="358"/>
        <v>60.91</v>
      </c>
      <c r="U7659">
        <f t="shared" ca="1" si="359"/>
        <v>5.6384870458531147</v>
      </c>
      <c r="W7659">
        <v>7.93</v>
      </c>
      <c r="X7659">
        <v>4.0902042434975741</v>
      </c>
    </row>
    <row r="7660" spans="5:24">
      <c r="E7660">
        <v>76.569999999999993</v>
      </c>
      <c r="F7660">
        <f t="shared" si="360"/>
        <v>5.8623794124638575</v>
      </c>
      <c r="T7660">
        <f t="shared" ca="1" si="358"/>
        <v>30.12</v>
      </c>
      <c r="U7660">
        <f t="shared" ca="1" si="359"/>
        <v>5.2395238495207694</v>
      </c>
      <c r="W7660">
        <v>60.59</v>
      </c>
      <c r="X7660">
        <v>5.7686487419260892</v>
      </c>
    </row>
    <row r="7661" spans="5:24">
      <c r="E7661">
        <v>76.58</v>
      </c>
      <c r="F7661">
        <f t="shared" si="360"/>
        <v>5.8625424071113796</v>
      </c>
      <c r="T7661">
        <f t="shared" ca="1" si="358"/>
        <v>67.86</v>
      </c>
      <c r="U7661">
        <f t="shared" ca="1" si="359"/>
        <v>5.7318937499286804</v>
      </c>
      <c r="W7661">
        <v>86.81</v>
      </c>
      <c r="X7661">
        <v>6.617454602201887</v>
      </c>
    </row>
    <row r="7662" spans="5:24">
      <c r="E7662">
        <v>76.59</v>
      </c>
      <c r="F7662">
        <f t="shared" si="360"/>
        <v>5.8627054402950387</v>
      </c>
      <c r="T7662">
        <f t="shared" ca="1" si="358"/>
        <v>36.159999999999997</v>
      </c>
      <c r="U7662">
        <f t="shared" ca="1" si="359"/>
        <v>5.3229073370672504</v>
      </c>
      <c r="W7662">
        <v>4.71</v>
      </c>
      <c r="X7662">
        <v>3.8263530218935737</v>
      </c>
    </row>
    <row r="7663" spans="5:24">
      <c r="E7663">
        <v>76.599999999999994</v>
      </c>
      <c r="F7663">
        <f t="shared" si="360"/>
        <v>5.8628685120504027</v>
      </c>
      <c r="T7663">
        <f t="shared" ca="1" si="358"/>
        <v>46.84</v>
      </c>
      <c r="U7663">
        <f t="shared" ca="1" si="359"/>
        <v>5.4603537678197265</v>
      </c>
      <c r="W7663">
        <v>7.66</v>
      </c>
      <c r="X7663">
        <v>4.0716807862756745</v>
      </c>
    </row>
    <row r="7664" spans="5:24">
      <c r="E7664">
        <v>76.61</v>
      </c>
      <c r="F7664">
        <f t="shared" si="360"/>
        <v>5.8630316224130796</v>
      </c>
      <c r="T7664">
        <f t="shared" ca="1" si="358"/>
        <v>41.59</v>
      </c>
      <c r="U7664">
        <f t="shared" ca="1" si="359"/>
        <v>5.3938032138793286</v>
      </c>
      <c r="W7664">
        <v>75.180000000000007</v>
      </c>
      <c r="X7664">
        <v>6.1801649859566314</v>
      </c>
    </row>
    <row r="7665" spans="5:24">
      <c r="E7665">
        <v>76.62</v>
      </c>
      <c r="F7665">
        <f t="shared" si="360"/>
        <v>5.8631947714187227</v>
      </c>
      <c r="T7665">
        <f t="shared" ca="1" si="358"/>
        <v>75.66</v>
      </c>
      <c r="U7665">
        <f t="shared" ca="1" si="359"/>
        <v>5.8477037194322001</v>
      </c>
      <c r="W7665">
        <v>62.65</v>
      </c>
      <c r="X7665">
        <v>5.822597615257016</v>
      </c>
    </row>
    <row r="7666" spans="5:24">
      <c r="E7666">
        <v>76.63</v>
      </c>
      <c r="F7666">
        <f t="shared" si="360"/>
        <v>5.8633579591030234</v>
      </c>
      <c r="T7666">
        <f t="shared" ca="1" si="358"/>
        <v>87.97</v>
      </c>
      <c r="U7666">
        <f t="shared" ca="1" si="359"/>
        <v>6.0867442074238118</v>
      </c>
      <c r="W7666">
        <v>6.58</v>
      </c>
      <c r="X7666">
        <v>3.9921776486616394</v>
      </c>
    </row>
    <row r="7667" spans="5:24">
      <c r="E7667">
        <v>76.64</v>
      </c>
      <c r="F7667">
        <f t="shared" si="360"/>
        <v>5.8635211855017184</v>
      </c>
      <c r="T7667">
        <f t="shared" ca="1" si="358"/>
        <v>37.65</v>
      </c>
      <c r="U7667">
        <f t="shared" ca="1" si="359"/>
        <v>5.342656950616945</v>
      </c>
      <c r="W7667">
        <v>12.41</v>
      </c>
      <c r="X7667">
        <v>4.3452675336141908</v>
      </c>
    </row>
    <row r="7668" spans="5:24">
      <c r="E7668">
        <v>76.650000000000006</v>
      </c>
      <c r="F7668">
        <f t="shared" si="360"/>
        <v>5.8636844506505845</v>
      </c>
      <c r="T7668">
        <f t="shared" ca="1" si="358"/>
        <v>50.33</v>
      </c>
      <c r="U7668">
        <f t="shared" ca="1" si="359"/>
        <v>5.5041359838204151</v>
      </c>
      <c r="W7668">
        <v>54.78</v>
      </c>
      <c r="X7668">
        <v>5.6201049641968517</v>
      </c>
    </row>
    <row r="7669" spans="5:24">
      <c r="E7669">
        <v>76.66</v>
      </c>
      <c r="F7669">
        <f t="shared" si="360"/>
        <v>5.8638477545854393</v>
      </c>
      <c r="T7669">
        <f t="shared" ca="1" si="358"/>
        <v>67.87</v>
      </c>
      <c r="U7669">
        <f t="shared" ca="1" si="359"/>
        <v>5.732033321245857</v>
      </c>
      <c r="W7669">
        <v>12.48</v>
      </c>
      <c r="X7669">
        <v>4.348678511549986</v>
      </c>
    </row>
    <row r="7670" spans="5:24">
      <c r="E7670">
        <v>76.67</v>
      </c>
      <c r="F7670">
        <f t="shared" si="360"/>
        <v>5.8640110973421455</v>
      </c>
      <c r="T7670">
        <f t="shared" ca="1" si="358"/>
        <v>62.29</v>
      </c>
      <c r="U7670">
        <f t="shared" ca="1" si="359"/>
        <v>5.6565530860792128</v>
      </c>
      <c r="W7670">
        <v>54.53</v>
      </c>
      <c r="X7670">
        <v>5.6137953812988348</v>
      </c>
    </row>
    <row r="7671" spans="5:24">
      <c r="E7671">
        <v>76.680000000000007</v>
      </c>
      <c r="F7671">
        <f t="shared" si="360"/>
        <v>5.8641744789566044</v>
      </c>
      <c r="T7671">
        <f t="shared" ca="1" si="358"/>
        <v>30.16</v>
      </c>
      <c r="U7671">
        <f t="shared" ca="1" si="359"/>
        <v>5.2400978629092263</v>
      </c>
      <c r="W7671">
        <v>75.5</v>
      </c>
      <c r="X7671">
        <v>6.1903088239330337</v>
      </c>
    </row>
    <row r="7672" spans="5:24">
      <c r="E7672">
        <v>76.69</v>
      </c>
      <c r="F7672">
        <f t="shared" si="360"/>
        <v>5.864337899464763</v>
      </c>
      <c r="T7672">
        <f t="shared" ca="1" si="358"/>
        <v>77.489999999999995</v>
      </c>
      <c r="U7672">
        <f t="shared" ca="1" si="359"/>
        <v>5.8775408188858762</v>
      </c>
      <c r="W7672">
        <v>9.39</v>
      </c>
      <c r="X7672">
        <v>4.1828847619303993</v>
      </c>
    </row>
    <row r="7673" spans="5:24">
      <c r="E7673">
        <v>76.7</v>
      </c>
      <c r="F7673">
        <f t="shared" si="360"/>
        <v>5.8645013589026096</v>
      </c>
      <c r="T7673">
        <f t="shared" ca="1" si="358"/>
        <v>90.93</v>
      </c>
      <c r="U7673">
        <f t="shared" ca="1" si="359"/>
        <v>6.168228417761946</v>
      </c>
      <c r="W7673">
        <v>84.73</v>
      </c>
      <c r="X7673">
        <v>6.5249219853353821</v>
      </c>
    </row>
    <row r="7674" spans="5:24">
      <c r="E7674">
        <v>76.709999999999994</v>
      </c>
      <c r="F7674">
        <f t="shared" si="360"/>
        <v>5.8646648573061722</v>
      </c>
      <c r="T7674">
        <f t="shared" ca="1" si="358"/>
        <v>60.83</v>
      </c>
      <c r="U7674">
        <f t="shared" ca="1" si="359"/>
        <v>5.6374454881854099</v>
      </c>
      <c r="W7674">
        <v>51.82</v>
      </c>
      <c r="X7674">
        <v>5.5456364707349355</v>
      </c>
    </row>
    <row r="7675" spans="5:24">
      <c r="E7675">
        <v>76.72</v>
      </c>
      <c r="F7675">
        <f t="shared" si="360"/>
        <v>5.864828394711525</v>
      </c>
      <c r="T7675">
        <f t="shared" ca="1" si="358"/>
        <v>20.83</v>
      </c>
      <c r="U7675">
        <f t="shared" ca="1" si="359"/>
        <v>5.0938329946216054</v>
      </c>
      <c r="W7675">
        <v>70.569999999999993</v>
      </c>
      <c r="X7675">
        <v>6.040865923617984</v>
      </c>
    </row>
    <row r="7676" spans="5:24">
      <c r="E7676">
        <v>76.73</v>
      </c>
      <c r="F7676">
        <f t="shared" si="360"/>
        <v>5.8649919711547831</v>
      </c>
      <c r="T7676">
        <f t="shared" ca="1" si="358"/>
        <v>32.39</v>
      </c>
      <c r="U7676">
        <f t="shared" ca="1" si="359"/>
        <v>5.2715897014818385</v>
      </c>
      <c r="W7676">
        <v>30.38</v>
      </c>
      <c r="X7676">
        <v>4.9864976966635659</v>
      </c>
    </row>
    <row r="7677" spans="5:24">
      <c r="E7677">
        <v>76.739999999999995</v>
      </c>
      <c r="F7677">
        <f t="shared" si="360"/>
        <v>5.8651555866721026</v>
      </c>
      <c r="T7677">
        <f t="shared" ca="1" si="358"/>
        <v>33.85</v>
      </c>
      <c r="U7677">
        <f t="shared" ca="1" si="359"/>
        <v>5.2917198139680526</v>
      </c>
      <c r="W7677">
        <v>55.19</v>
      </c>
      <c r="X7677">
        <v>5.6304631587972915</v>
      </c>
    </row>
    <row r="7678" spans="5:24">
      <c r="E7678">
        <v>76.75</v>
      </c>
      <c r="F7678">
        <f t="shared" si="360"/>
        <v>5.8653192412996864</v>
      </c>
      <c r="T7678">
        <f t="shared" ca="1" si="358"/>
        <v>68.97</v>
      </c>
      <c r="U7678">
        <f t="shared" ca="1" si="359"/>
        <v>5.7475000853602856</v>
      </c>
      <c r="W7678">
        <v>46.49</v>
      </c>
      <c r="X7678">
        <v>5.4119035274777936</v>
      </c>
    </row>
    <row r="7679" spans="5:24">
      <c r="E7679">
        <v>76.760000000000005</v>
      </c>
      <c r="F7679">
        <f t="shared" si="360"/>
        <v>5.8654829350737749</v>
      </c>
      <c r="T7679">
        <f t="shared" ca="1" si="358"/>
        <v>48.31</v>
      </c>
      <c r="U7679">
        <f t="shared" ca="1" si="359"/>
        <v>5.4788126520673979</v>
      </c>
      <c r="W7679">
        <v>46.48</v>
      </c>
      <c r="X7679">
        <v>5.4116518872730675</v>
      </c>
    </row>
    <row r="7680" spans="5:24">
      <c r="E7680">
        <v>76.77</v>
      </c>
      <c r="F7680">
        <f t="shared" si="360"/>
        <v>5.8656466680306556</v>
      </c>
      <c r="T7680">
        <f t="shared" ca="1" si="358"/>
        <v>22.75</v>
      </c>
      <c r="U7680">
        <f t="shared" ca="1" si="359"/>
        <v>5.1264473489868774</v>
      </c>
      <c r="W7680">
        <v>97.4</v>
      </c>
      <c r="X7680">
        <v>7.4431337511050693</v>
      </c>
    </row>
    <row r="7681" spans="5:24">
      <c r="E7681">
        <v>76.78</v>
      </c>
      <c r="F7681">
        <f t="shared" si="360"/>
        <v>5.8658104402066567</v>
      </c>
      <c r="T7681">
        <f t="shared" ca="1" si="358"/>
        <v>26.88</v>
      </c>
      <c r="U7681">
        <f t="shared" ca="1" si="359"/>
        <v>5.1917768473918233</v>
      </c>
      <c r="W7681">
        <v>82.15</v>
      </c>
      <c r="X7681">
        <v>6.4210965908035647</v>
      </c>
    </row>
    <row r="7682" spans="5:24">
      <c r="E7682">
        <v>76.790000000000006</v>
      </c>
      <c r="F7682">
        <f t="shared" si="360"/>
        <v>5.8659742516381499</v>
      </c>
      <c r="T7682">
        <f t="shared" ca="1" si="358"/>
        <v>53.13</v>
      </c>
      <c r="U7682">
        <f t="shared" ca="1" si="359"/>
        <v>5.5392690653300969</v>
      </c>
      <c r="W7682">
        <v>75.53</v>
      </c>
      <c r="X7682">
        <v>6.1912634443279888</v>
      </c>
    </row>
    <row r="7683" spans="5:24">
      <c r="E7683">
        <v>76.8</v>
      </c>
      <c r="F7683">
        <f t="shared" si="360"/>
        <v>5.8661381023615498</v>
      </c>
      <c r="T7683">
        <f t="shared" ca="1" si="358"/>
        <v>98.46</v>
      </c>
      <c r="U7683">
        <f t="shared" ca="1" si="359"/>
        <v>6.5798235453613181</v>
      </c>
      <c r="W7683">
        <v>0.24</v>
      </c>
      <c r="X7683">
        <v>2.6798419406798457</v>
      </c>
    </row>
    <row r="7684" spans="5:24">
      <c r="E7684">
        <v>76.81</v>
      </c>
      <c r="F7684">
        <f t="shared" si="360"/>
        <v>5.8663019924133142</v>
      </c>
      <c r="T7684">
        <f t="shared" ca="1" si="358"/>
        <v>99.22</v>
      </c>
      <c r="U7684">
        <f t="shared" ca="1" si="359"/>
        <v>6.7090708566113655</v>
      </c>
      <c r="W7684">
        <v>51.12</v>
      </c>
      <c r="X7684">
        <v>5.5280779255381978</v>
      </c>
    </row>
    <row r="7685" spans="5:24">
      <c r="E7685">
        <v>76.819999999999993</v>
      </c>
      <c r="F7685">
        <f t="shared" si="360"/>
        <v>5.8664659218299438</v>
      </c>
      <c r="T7685">
        <f t="shared" ref="T7685:T7748" ca="1" si="361">RANDBETWEEN(1,10000)/100</f>
        <v>25.82</v>
      </c>
      <c r="U7685">
        <f t="shared" ref="U7685:U7748" ca="1" si="362">NORMINV(T7685/100,$C$3,$C$4)</f>
        <v>5.1755476680747847</v>
      </c>
      <c r="W7685">
        <v>72.930000000000007</v>
      </c>
      <c r="X7685">
        <v>6.1106972906883827</v>
      </c>
    </row>
    <row r="7686" spans="5:24">
      <c r="E7686">
        <v>76.83</v>
      </c>
      <c r="F7686">
        <f t="shared" si="360"/>
        <v>5.8666298906479835</v>
      </c>
      <c r="T7686">
        <f t="shared" ca="1" si="361"/>
        <v>70.239999999999995</v>
      </c>
      <c r="U7686">
        <f t="shared" ca="1" si="362"/>
        <v>5.7656578699123084</v>
      </c>
      <c r="W7686">
        <v>47.83</v>
      </c>
      <c r="X7686">
        <v>5.4455793162219077</v>
      </c>
    </row>
    <row r="7687" spans="5:24">
      <c r="E7687">
        <v>76.84</v>
      </c>
      <c r="F7687">
        <f t="shared" si="360"/>
        <v>5.8667938989040209</v>
      </c>
      <c r="T7687">
        <f t="shared" ca="1" si="361"/>
        <v>60.9</v>
      </c>
      <c r="U7687">
        <f t="shared" ca="1" si="362"/>
        <v>5.638356818368373</v>
      </c>
      <c r="W7687">
        <v>70.8</v>
      </c>
      <c r="X7687">
        <v>6.0475513533264014</v>
      </c>
    </row>
    <row r="7688" spans="5:24">
      <c r="E7688">
        <v>76.849999999999994</v>
      </c>
      <c r="F7688">
        <f t="shared" si="360"/>
        <v>5.8669579466346855</v>
      </c>
      <c r="T7688">
        <f t="shared" ca="1" si="361"/>
        <v>18.07</v>
      </c>
      <c r="U7688">
        <f t="shared" ca="1" si="362"/>
        <v>5.0436496731186526</v>
      </c>
      <c r="W7688">
        <v>80.400000000000006</v>
      </c>
      <c r="X7688">
        <v>6.3559959854926813</v>
      </c>
    </row>
    <row r="7689" spans="5:24">
      <c r="E7689">
        <v>76.86</v>
      </c>
      <c r="F7689">
        <f t="shared" si="360"/>
        <v>5.8671220338766528</v>
      </c>
      <c r="T7689">
        <f t="shared" ca="1" si="361"/>
        <v>72.67</v>
      </c>
      <c r="U7689">
        <f t="shared" ca="1" si="362"/>
        <v>5.8014313736727887</v>
      </c>
      <c r="W7689">
        <v>1.38</v>
      </c>
      <c r="X7689">
        <v>3.297074500104908</v>
      </c>
    </row>
    <row r="7690" spans="5:24">
      <c r="E7690">
        <v>76.87</v>
      </c>
      <c r="F7690">
        <f t="shared" si="360"/>
        <v>5.86728616066664</v>
      </c>
      <c r="T7690">
        <f t="shared" ca="1" si="361"/>
        <v>33.58</v>
      </c>
      <c r="U7690">
        <f t="shared" ca="1" si="362"/>
        <v>5.2880234380139459</v>
      </c>
      <c r="W7690">
        <v>51.1</v>
      </c>
      <c r="X7690">
        <v>5.5275764057393912</v>
      </c>
    </row>
    <row r="7691" spans="5:24">
      <c r="E7691">
        <v>76.88</v>
      </c>
      <c r="F7691">
        <f t="shared" si="360"/>
        <v>5.867450327041408</v>
      </c>
      <c r="T7691">
        <f t="shared" ca="1" si="361"/>
        <v>74.55</v>
      </c>
      <c r="U7691">
        <f t="shared" ca="1" si="362"/>
        <v>5.830197796139684</v>
      </c>
      <c r="W7691">
        <v>43.64</v>
      </c>
      <c r="X7691">
        <v>5.3398970787035323</v>
      </c>
    </row>
    <row r="7692" spans="5:24">
      <c r="E7692">
        <v>76.89</v>
      </c>
      <c r="F7692">
        <f t="shared" si="360"/>
        <v>5.8676145330377638</v>
      </c>
      <c r="T7692">
        <f t="shared" ca="1" si="361"/>
        <v>67.459999999999994</v>
      </c>
      <c r="U7692">
        <f t="shared" ca="1" si="362"/>
        <v>5.7263255476087496</v>
      </c>
      <c r="W7692">
        <v>47.42</v>
      </c>
      <c r="X7692">
        <v>5.4352838450544931</v>
      </c>
    </row>
    <row r="7693" spans="5:24">
      <c r="E7693">
        <v>76.900000000000006</v>
      </c>
      <c r="F7693">
        <f t="shared" ref="F7693:F7756" si="363">NORMINV(E7693/100,$C$3,$C$4)</f>
        <v>5.8677787786925553</v>
      </c>
      <c r="T7693">
        <f t="shared" ca="1" si="361"/>
        <v>81.31</v>
      </c>
      <c r="U7693">
        <f t="shared" ca="1" si="362"/>
        <v>5.9446889668699736</v>
      </c>
      <c r="W7693">
        <v>9.4499999999999993</v>
      </c>
      <c r="X7693">
        <v>4.1864568772531232</v>
      </c>
    </row>
    <row r="7694" spans="5:24">
      <c r="E7694">
        <v>76.91</v>
      </c>
      <c r="F7694">
        <f t="shared" si="363"/>
        <v>5.8679430640426746</v>
      </c>
      <c r="T7694">
        <f t="shared" ca="1" si="361"/>
        <v>28.56</v>
      </c>
      <c r="U7694">
        <f t="shared" ca="1" si="362"/>
        <v>5.2168574590930241</v>
      </c>
      <c r="W7694">
        <v>51.41</v>
      </c>
      <c r="X7694">
        <v>5.5353508201640054</v>
      </c>
    </row>
    <row r="7695" spans="5:24">
      <c r="E7695">
        <v>76.92</v>
      </c>
      <c r="F7695">
        <f t="shared" si="363"/>
        <v>5.8681073891250595</v>
      </c>
      <c r="T7695">
        <f t="shared" ca="1" si="361"/>
        <v>41.79</v>
      </c>
      <c r="U7695">
        <f t="shared" ca="1" si="362"/>
        <v>5.396365639029896</v>
      </c>
      <c r="W7695">
        <v>88.95</v>
      </c>
      <c r="X7695">
        <v>6.7238733722894626</v>
      </c>
    </row>
    <row r="7696" spans="5:24">
      <c r="E7696">
        <v>76.930000000000007</v>
      </c>
      <c r="F7696">
        <f t="shared" si="363"/>
        <v>5.8682717539766891</v>
      </c>
      <c r="T7696">
        <f t="shared" ca="1" si="361"/>
        <v>87.65</v>
      </c>
      <c r="U7696">
        <f t="shared" ca="1" si="362"/>
        <v>6.0788334458614148</v>
      </c>
      <c r="W7696">
        <v>62.03</v>
      </c>
      <c r="X7696">
        <v>5.8062687901755989</v>
      </c>
    </row>
    <row r="7697" spans="5:24">
      <c r="E7697">
        <v>76.94</v>
      </c>
      <c r="F7697">
        <f t="shared" si="363"/>
        <v>5.868436158634589</v>
      </c>
      <c r="T7697">
        <f t="shared" ca="1" si="361"/>
        <v>93.49</v>
      </c>
      <c r="U7697">
        <f t="shared" ca="1" si="362"/>
        <v>6.2566568389043553</v>
      </c>
      <c r="W7697">
        <v>34.89</v>
      </c>
      <c r="X7697">
        <v>5.1117080583455774</v>
      </c>
    </row>
    <row r="7698" spans="5:24">
      <c r="E7698">
        <v>76.95</v>
      </c>
      <c r="F7698">
        <f t="shared" si="363"/>
        <v>5.8686006031358273</v>
      </c>
      <c r="T7698">
        <f t="shared" ca="1" si="361"/>
        <v>86.37</v>
      </c>
      <c r="U7698">
        <f t="shared" ca="1" si="362"/>
        <v>6.048547346394078</v>
      </c>
      <c r="W7698">
        <v>61.95</v>
      </c>
      <c r="X7698">
        <v>5.804167872445599</v>
      </c>
    </row>
    <row r="7699" spans="5:24">
      <c r="E7699">
        <v>76.959999999999994</v>
      </c>
      <c r="F7699">
        <f t="shared" si="363"/>
        <v>5.8687650875175175</v>
      </c>
      <c r="T7699">
        <f t="shared" ca="1" si="361"/>
        <v>5.73</v>
      </c>
      <c r="U7699">
        <f t="shared" ca="1" si="362"/>
        <v>4.7110748390352519</v>
      </c>
      <c r="W7699">
        <v>98.43</v>
      </c>
      <c r="X7699">
        <v>7.6519664103298961</v>
      </c>
    </row>
    <row r="7700" spans="5:24">
      <c r="E7700">
        <v>76.97</v>
      </c>
      <c r="F7700">
        <f t="shared" si="363"/>
        <v>5.8689296118168173</v>
      </c>
      <c r="T7700">
        <f t="shared" ca="1" si="361"/>
        <v>90.4</v>
      </c>
      <c r="U7700">
        <f t="shared" ca="1" si="362"/>
        <v>6.1523426926143951</v>
      </c>
      <c r="W7700">
        <v>45.32</v>
      </c>
      <c r="X7700">
        <v>5.3824194286994285</v>
      </c>
    </row>
    <row r="7701" spans="5:24">
      <c r="E7701">
        <v>76.98</v>
      </c>
      <c r="F7701">
        <f t="shared" si="363"/>
        <v>5.8690941760709272</v>
      </c>
      <c r="T7701">
        <f t="shared" ca="1" si="361"/>
        <v>26.51</v>
      </c>
      <c r="U7701">
        <f t="shared" ca="1" si="362"/>
        <v>5.186149629616283</v>
      </c>
      <c r="W7701">
        <v>62.99</v>
      </c>
      <c r="X7701">
        <v>5.8315885058440626</v>
      </c>
    </row>
    <row r="7702" spans="5:24">
      <c r="E7702">
        <v>76.989999999999995</v>
      </c>
      <c r="F7702">
        <f t="shared" si="363"/>
        <v>5.869258780317093</v>
      </c>
      <c r="T7702">
        <f t="shared" ca="1" si="361"/>
        <v>81.16</v>
      </c>
      <c r="U7702">
        <f t="shared" ca="1" si="362"/>
        <v>5.9419038769149823</v>
      </c>
      <c r="W7702">
        <v>33.450000000000003</v>
      </c>
      <c r="X7702">
        <v>5.07247914715406</v>
      </c>
    </row>
    <row r="7703" spans="5:24">
      <c r="E7703">
        <v>77</v>
      </c>
      <c r="F7703">
        <f t="shared" si="363"/>
        <v>5.8694234245926067</v>
      </c>
      <c r="T7703">
        <f t="shared" ca="1" si="361"/>
        <v>91.71</v>
      </c>
      <c r="U7703">
        <f t="shared" ca="1" si="362"/>
        <v>6.192913067419167</v>
      </c>
      <c r="W7703">
        <v>18.27</v>
      </c>
      <c r="X7703">
        <v>4.5948765685299557</v>
      </c>
    </row>
    <row r="7704" spans="5:24">
      <c r="E7704">
        <v>77.010000000000005</v>
      </c>
      <c r="F7704">
        <f t="shared" si="363"/>
        <v>5.8695881089348028</v>
      </c>
      <c r="T7704">
        <f t="shared" ca="1" si="361"/>
        <v>83.52</v>
      </c>
      <c r="U7704">
        <f t="shared" ca="1" si="362"/>
        <v>5.9874599440652361</v>
      </c>
      <c r="W7704">
        <v>16.850000000000001</v>
      </c>
      <c r="X7704">
        <v>4.5398902859460968</v>
      </c>
    </row>
    <row r="7705" spans="5:24">
      <c r="E7705">
        <v>77.02</v>
      </c>
      <c r="F7705">
        <f t="shared" si="363"/>
        <v>5.8697528333810594</v>
      </c>
      <c r="T7705">
        <f t="shared" ca="1" si="361"/>
        <v>49.25</v>
      </c>
      <c r="U7705">
        <f t="shared" ca="1" si="362"/>
        <v>5.4905995902044058</v>
      </c>
      <c r="W7705">
        <v>71.25</v>
      </c>
      <c r="X7705">
        <v>6.0607030318750832</v>
      </c>
    </row>
    <row r="7706" spans="5:24">
      <c r="E7706">
        <v>77.03</v>
      </c>
      <c r="F7706">
        <f t="shared" si="363"/>
        <v>5.8699175979688034</v>
      </c>
      <c r="T7706">
        <f t="shared" ca="1" si="361"/>
        <v>79.89</v>
      </c>
      <c r="U7706">
        <f t="shared" ca="1" si="362"/>
        <v>5.9188492999373388</v>
      </c>
      <c r="W7706">
        <v>33.979999999999997</v>
      </c>
      <c r="X7706">
        <v>5.086990972940673</v>
      </c>
    </row>
    <row r="7707" spans="5:24">
      <c r="E7707">
        <v>77.040000000000006</v>
      </c>
      <c r="F7707">
        <f t="shared" si="363"/>
        <v>5.8700824027355027</v>
      </c>
      <c r="T7707">
        <f t="shared" ca="1" si="361"/>
        <v>68.819999999999993</v>
      </c>
      <c r="U7707">
        <f t="shared" ca="1" si="362"/>
        <v>5.7453773169383799</v>
      </c>
      <c r="W7707">
        <v>94.95</v>
      </c>
      <c r="X7707">
        <v>7.1400248508996702</v>
      </c>
    </row>
    <row r="7708" spans="5:24">
      <c r="E7708">
        <v>77.05</v>
      </c>
      <c r="F7708">
        <f t="shared" si="363"/>
        <v>5.8702472477186713</v>
      </c>
      <c r="T7708">
        <f t="shared" ca="1" si="361"/>
        <v>69.2</v>
      </c>
      <c r="U7708">
        <f t="shared" ca="1" si="362"/>
        <v>5.7507636994888536</v>
      </c>
      <c r="W7708">
        <v>66.61</v>
      </c>
      <c r="X7708">
        <v>5.9291693313782092</v>
      </c>
    </row>
    <row r="7709" spans="5:24">
      <c r="E7709">
        <v>77.06</v>
      </c>
      <c r="F7709">
        <f t="shared" si="363"/>
        <v>5.8704121329558685</v>
      </c>
      <c r="T7709">
        <f t="shared" ca="1" si="361"/>
        <v>1.3</v>
      </c>
      <c r="U7709">
        <f t="shared" ca="1" si="362"/>
        <v>4.3868941153414145</v>
      </c>
      <c r="W7709">
        <v>42.56</v>
      </c>
      <c r="X7709">
        <v>5.3124124670346413</v>
      </c>
    </row>
    <row r="7710" spans="5:24">
      <c r="E7710">
        <v>77.069999999999993</v>
      </c>
      <c r="F7710">
        <f t="shared" si="363"/>
        <v>5.8705770584846988</v>
      </c>
      <c r="T7710">
        <f t="shared" ca="1" si="361"/>
        <v>22.42</v>
      </c>
      <c r="U7710">
        <f t="shared" ca="1" si="362"/>
        <v>5.1209574174111143</v>
      </c>
      <c r="W7710">
        <v>77.53</v>
      </c>
      <c r="X7710">
        <v>6.2564156963483368</v>
      </c>
    </row>
    <row r="7711" spans="5:24">
      <c r="E7711">
        <v>77.08</v>
      </c>
      <c r="F7711">
        <f t="shared" si="363"/>
        <v>5.8707420243428103</v>
      </c>
      <c r="T7711">
        <f t="shared" ca="1" si="361"/>
        <v>32.5</v>
      </c>
      <c r="U7711">
        <f t="shared" ca="1" si="362"/>
        <v>5.2731189049150604</v>
      </c>
      <c r="W7711">
        <v>19.55</v>
      </c>
      <c r="X7711">
        <v>4.642194731331756</v>
      </c>
    </row>
    <row r="7712" spans="5:24">
      <c r="E7712">
        <v>77.09</v>
      </c>
      <c r="F7712">
        <f t="shared" si="363"/>
        <v>5.8709070305678992</v>
      </c>
      <c r="T7712">
        <f t="shared" ca="1" si="361"/>
        <v>79.42</v>
      </c>
      <c r="U7712">
        <f t="shared" ca="1" si="362"/>
        <v>5.9105406156416382</v>
      </c>
      <c r="W7712">
        <v>89.26</v>
      </c>
      <c r="X7712">
        <v>6.7404743384933976</v>
      </c>
    </row>
    <row r="7713" spans="5:24">
      <c r="E7713">
        <v>77.099999999999994</v>
      </c>
      <c r="F7713">
        <f t="shared" si="363"/>
        <v>5.8710720771977041</v>
      </c>
      <c r="T7713">
        <f t="shared" ca="1" si="361"/>
        <v>39.04</v>
      </c>
      <c r="U7713">
        <f t="shared" ca="1" si="362"/>
        <v>5.3608616755913232</v>
      </c>
      <c r="W7713">
        <v>25.72</v>
      </c>
      <c r="X7713">
        <v>4.847998182621569</v>
      </c>
    </row>
    <row r="7714" spans="5:24">
      <c r="E7714">
        <v>77.11</v>
      </c>
      <c r="F7714">
        <f t="shared" si="363"/>
        <v>5.8712371642700107</v>
      </c>
      <c r="T7714">
        <f t="shared" ca="1" si="361"/>
        <v>13.71</v>
      </c>
      <c r="U7714">
        <f t="shared" ca="1" si="362"/>
        <v>4.9532792489985891</v>
      </c>
      <c r="W7714">
        <v>56.12</v>
      </c>
      <c r="X7714">
        <v>5.6540123473077184</v>
      </c>
    </row>
    <row r="7715" spans="5:24">
      <c r="E7715">
        <v>77.12</v>
      </c>
      <c r="F7715">
        <f t="shared" si="363"/>
        <v>5.8714022918226485</v>
      </c>
      <c r="T7715">
        <f t="shared" ca="1" si="361"/>
        <v>37.409999999999997</v>
      </c>
      <c r="U7715">
        <f t="shared" ca="1" si="362"/>
        <v>5.339493144181553</v>
      </c>
      <c r="W7715">
        <v>43.51</v>
      </c>
      <c r="X7715">
        <v>5.3365955507837715</v>
      </c>
    </row>
    <row r="7716" spans="5:24">
      <c r="E7716">
        <v>77.13</v>
      </c>
      <c r="F7716">
        <f t="shared" si="363"/>
        <v>5.8715674598934937</v>
      </c>
      <c r="T7716">
        <f t="shared" ca="1" si="361"/>
        <v>76.709999999999994</v>
      </c>
      <c r="U7716">
        <f t="shared" ca="1" si="362"/>
        <v>5.8646648573061722</v>
      </c>
      <c r="W7716">
        <v>63.72</v>
      </c>
      <c r="X7716">
        <v>5.8509844690820785</v>
      </c>
    </row>
    <row r="7717" spans="5:24">
      <c r="E7717">
        <v>77.14</v>
      </c>
      <c r="F7717">
        <f t="shared" si="363"/>
        <v>5.871732668520468</v>
      </c>
      <c r="T7717">
        <f t="shared" ca="1" si="361"/>
        <v>75.56</v>
      </c>
      <c r="U7717">
        <f t="shared" ca="1" si="362"/>
        <v>5.8461093475437647</v>
      </c>
      <c r="W7717">
        <v>47.51</v>
      </c>
      <c r="X7717">
        <v>5.4375443762145999</v>
      </c>
    </row>
    <row r="7718" spans="5:24">
      <c r="E7718">
        <v>77.150000000000006</v>
      </c>
      <c r="F7718">
        <f t="shared" si="363"/>
        <v>5.8718979177415394</v>
      </c>
      <c r="T7718">
        <f t="shared" ca="1" si="361"/>
        <v>83.92</v>
      </c>
      <c r="U7718">
        <f t="shared" ca="1" si="362"/>
        <v>5.9955876390142819</v>
      </c>
      <c r="W7718">
        <v>28.48</v>
      </c>
      <c r="X7718">
        <v>4.9313593023276878</v>
      </c>
    </row>
    <row r="7719" spans="5:24">
      <c r="E7719">
        <v>77.16</v>
      </c>
      <c r="F7719">
        <f t="shared" si="363"/>
        <v>5.872063207594719</v>
      </c>
      <c r="T7719">
        <f t="shared" ca="1" si="361"/>
        <v>36.56</v>
      </c>
      <c r="U7719">
        <f t="shared" ca="1" si="362"/>
        <v>5.3282351490889814</v>
      </c>
      <c r="W7719">
        <v>84.74</v>
      </c>
      <c r="X7719">
        <v>6.5253459111713408</v>
      </c>
    </row>
    <row r="7720" spans="5:24">
      <c r="E7720">
        <v>77.17</v>
      </c>
      <c r="F7720">
        <f t="shared" si="363"/>
        <v>5.8722285381180672</v>
      </c>
      <c r="T7720">
        <f t="shared" ca="1" si="361"/>
        <v>29.25</v>
      </c>
      <c r="U7720">
        <f t="shared" ca="1" si="362"/>
        <v>5.226952036933322</v>
      </c>
      <c r="W7720">
        <v>57.88</v>
      </c>
      <c r="X7720">
        <v>5.6988245388109799</v>
      </c>
    </row>
    <row r="7721" spans="5:24">
      <c r="E7721">
        <v>77.180000000000007</v>
      </c>
      <c r="F7721">
        <f t="shared" si="363"/>
        <v>5.8723939093496877</v>
      </c>
      <c r="T7721">
        <f t="shared" ca="1" si="361"/>
        <v>10.46</v>
      </c>
      <c r="U7721">
        <f t="shared" ca="1" si="362"/>
        <v>4.872115866598052</v>
      </c>
      <c r="W7721">
        <v>73.39</v>
      </c>
      <c r="X7721">
        <v>6.1246512123983265</v>
      </c>
    </row>
    <row r="7722" spans="5:24">
      <c r="E7722">
        <v>77.19</v>
      </c>
      <c r="F7722">
        <f t="shared" si="363"/>
        <v>5.8725593213277314</v>
      </c>
      <c r="T7722">
        <f t="shared" ca="1" si="361"/>
        <v>23.43</v>
      </c>
      <c r="U7722">
        <f t="shared" ca="1" si="362"/>
        <v>5.1376205875361425</v>
      </c>
      <c r="W7722">
        <v>48.04</v>
      </c>
      <c r="X7722">
        <v>5.4508503045599683</v>
      </c>
    </row>
    <row r="7723" spans="5:24">
      <c r="E7723">
        <v>77.2</v>
      </c>
      <c r="F7723">
        <f t="shared" si="363"/>
        <v>5.8727247740903943</v>
      </c>
      <c r="T7723">
        <f t="shared" ca="1" si="361"/>
        <v>53.06</v>
      </c>
      <c r="U7723">
        <f t="shared" ca="1" si="362"/>
        <v>5.5383890958624917</v>
      </c>
      <c r="W7723">
        <v>84.17</v>
      </c>
      <c r="X7723">
        <v>6.5014692484062593</v>
      </c>
    </row>
    <row r="7724" spans="5:24">
      <c r="E7724">
        <v>77.209999999999994</v>
      </c>
      <c r="F7724">
        <f t="shared" si="363"/>
        <v>5.8728902676759205</v>
      </c>
      <c r="T7724">
        <f t="shared" ca="1" si="361"/>
        <v>70.2</v>
      </c>
      <c r="U7724">
        <f t="shared" ca="1" si="362"/>
        <v>5.7650807225277596</v>
      </c>
      <c r="W7724">
        <v>70.36</v>
      </c>
      <c r="X7724">
        <v>6.0347828839379822</v>
      </c>
    </row>
    <row r="7725" spans="5:24">
      <c r="E7725">
        <v>77.22</v>
      </c>
      <c r="F7725">
        <f t="shared" si="363"/>
        <v>5.8730558021225976</v>
      </c>
      <c r="T7725">
        <f t="shared" ca="1" si="361"/>
        <v>40.53</v>
      </c>
      <c r="U7725">
        <f t="shared" ca="1" si="362"/>
        <v>5.3801739683802428</v>
      </c>
      <c r="W7725">
        <v>70.069999999999993</v>
      </c>
      <c r="X7725">
        <v>6.0264148501482016</v>
      </c>
    </row>
    <row r="7726" spans="5:24">
      <c r="E7726">
        <v>77.23</v>
      </c>
      <c r="F7726">
        <f t="shared" si="363"/>
        <v>5.8732213774687612</v>
      </c>
      <c r="T7726">
        <f t="shared" ca="1" si="361"/>
        <v>69.540000000000006</v>
      </c>
      <c r="U7726">
        <f t="shared" ca="1" si="362"/>
        <v>5.7556078687863232</v>
      </c>
      <c r="W7726">
        <v>34.380000000000003</v>
      </c>
      <c r="X7726">
        <v>5.0978858234598281</v>
      </c>
    </row>
    <row r="7727" spans="5:24">
      <c r="E7727">
        <v>77.239999999999995</v>
      </c>
      <c r="F7727">
        <f t="shared" si="363"/>
        <v>5.8733869937527938</v>
      </c>
      <c r="T7727">
        <f t="shared" ca="1" si="361"/>
        <v>88.64</v>
      </c>
      <c r="U7727">
        <f t="shared" ca="1" si="362"/>
        <v>6.1038015061391349</v>
      </c>
      <c r="W7727">
        <v>97.63</v>
      </c>
      <c r="X7727">
        <v>7.4827084963302788</v>
      </c>
    </row>
    <row r="7728" spans="5:24">
      <c r="E7728">
        <v>77.25</v>
      </c>
      <c r="F7728">
        <f t="shared" si="363"/>
        <v>5.8735526510131226</v>
      </c>
      <c r="T7728">
        <f t="shared" ca="1" si="361"/>
        <v>32.29</v>
      </c>
      <c r="U7728">
        <f t="shared" ca="1" si="362"/>
        <v>5.2701976604774847</v>
      </c>
      <c r="W7728">
        <v>44.38</v>
      </c>
      <c r="X7728">
        <v>5.3586582893406094</v>
      </c>
    </row>
    <row r="7729" spans="5:24">
      <c r="E7729">
        <v>77.260000000000005</v>
      </c>
      <c r="F7729">
        <f t="shared" si="363"/>
        <v>5.8737183492882226</v>
      </c>
      <c r="T7729">
        <f t="shared" ca="1" si="361"/>
        <v>47.56</v>
      </c>
      <c r="U7729">
        <f t="shared" ca="1" si="362"/>
        <v>5.4694000441149209</v>
      </c>
      <c r="W7729">
        <v>76.12</v>
      </c>
      <c r="X7729">
        <v>6.2101679389365625</v>
      </c>
    </row>
    <row r="7730" spans="5:24">
      <c r="E7730">
        <v>77.27</v>
      </c>
      <c r="F7730">
        <f t="shared" si="363"/>
        <v>5.8738840886166139</v>
      </c>
      <c r="T7730">
        <f t="shared" ca="1" si="361"/>
        <v>63.74</v>
      </c>
      <c r="U7730">
        <f t="shared" ca="1" si="362"/>
        <v>5.6757588473336389</v>
      </c>
      <c r="W7730">
        <v>62.13</v>
      </c>
      <c r="X7730">
        <v>5.8088968408632038</v>
      </c>
    </row>
    <row r="7731" spans="5:24">
      <c r="E7731">
        <v>77.28</v>
      </c>
      <c r="F7731">
        <f t="shared" si="363"/>
        <v>5.8740498690368659</v>
      </c>
      <c r="T7731">
        <f t="shared" ca="1" si="361"/>
        <v>67.28</v>
      </c>
      <c r="U7731">
        <f t="shared" ca="1" si="362"/>
        <v>5.7238290259766762</v>
      </c>
      <c r="W7731">
        <v>78.61</v>
      </c>
      <c r="X7731">
        <v>6.2929619360993092</v>
      </c>
    </row>
    <row r="7732" spans="5:24">
      <c r="E7732">
        <v>77.290000000000006</v>
      </c>
      <c r="F7732">
        <f t="shared" si="363"/>
        <v>5.874215690587592</v>
      </c>
      <c r="T7732">
        <f t="shared" ca="1" si="361"/>
        <v>28.84</v>
      </c>
      <c r="U7732">
        <f t="shared" ca="1" si="362"/>
        <v>5.2209675004193388</v>
      </c>
      <c r="W7732">
        <v>68.77</v>
      </c>
      <c r="X7732">
        <v>5.9893414221270165</v>
      </c>
    </row>
    <row r="7733" spans="5:24">
      <c r="E7733">
        <v>77.3</v>
      </c>
      <c r="F7733">
        <f t="shared" si="363"/>
        <v>5.8743815533074546</v>
      </c>
      <c r="T7733">
        <f t="shared" ca="1" si="361"/>
        <v>89.54</v>
      </c>
      <c r="U7733">
        <f t="shared" ca="1" si="362"/>
        <v>6.127884133401948</v>
      </c>
      <c r="W7733">
        <v>22.45</v>
      </c>
      <c r="X7733">
        <v>4.7429167693461762</v>
      </c>
    </row>
    <row r="7734" spans="5:24">
      <c r="E7734">
        <v>77.31</v>
      </c>
      <c r="F7734">
        <f t="shared" si="363"/>
        <v>5.8745474572351615</v>
      </c>
      <c r="T7734">
        <f t="shared" ca="1" si="361"/>
        <v>22.69</v>
      </c>
      <c r="U7734">
        <f t="shared" ca="1" si="362"/>
        <v>5.1254525427648385</v>
      </c>
      <c r="W7734">
        <v>87.44</v>
      </c>
      <c r="X7734">
        <v>6.6474395579794425</v>
      </c>
    </row>
    <row r="7735" spans="5:24">
      <c r="E7735">
        <v>77.319999999999993</v>
      </c>
      <c r="F7735">
        <f t="shared" si="363"/>
        <v>5.8747134024094674</v>
      </c>
      <c r="T7735">
        <f t="shared" ca="1" si="361"/>
        <v>77.25</v>
      </c>
      <c r="U7735">
        <f t="shared" ca="1" si="362"/>
        <v>5.8735526510131226</v>
      </c>
      <c r="W7735">
        <v>8.6</v>
      </c>
      <c r="X7735">
        <v>4.1341944374277286</v>
      </c>
    </row>
    <row r="7736" spans="5:24">
      <c r="E7736">
        <v>77.33</v>
      </c>
      <c r="F7736">
        <f t="shared" si="363"/>
        <v>5.8748793888691777</v>
      </c>
      <c r="T7736">
        <f t="shared" ca="1" si="361"/>
        <v>43.66</v>
      </c>
      <c r="U7736">
        <f t="shared" ca="1" si="362"/>
        <v>5.4202024251586511</v>
      </c>
      <c r="W7736">
        <v>73.010000000000005</v>
      </c>
      <c r="X7736">
        <v>6.1131154577477789</v>
      </c>
    </row>
    <row r="7737" spans="5:24">
      <c r="E7737">
        <v>77.34</v>
      </c>
      <c r="F7737">
        <f t="shared" si="363"/>
        <v>5.8750454166531387</v>
      </c>
      <c r="T7737">
        <f t="shared" ca="1" si="361"/>
        <v>15.5</v>
      </c>
      <c r="U7737">
        <f t="shared" ca="1" si="362"/>
        <v>4.9923889833914856</v>
      </c>
      <c r="W7737">
        <v>10.28</v>
      </c>
      <c r="X7737">
        <v>4.2342427368479232</v>
      </c>
    </row>
    <row r="7738" spans="5:24">
      <c r="E7738">
        <v>77.349999999999994</v>
      </c>
      <c r="F7738">
        <f t="shared" si="363"/>
        <v>5.8752114858002491</v>
      </c>
      <c r="T7738">
        <f t="shared" ca="1" si="361"/>
        <v>35.520000000000003</v>
      </c>
      <c r="U7738">
        <f t="shared" ca="1" si="362"/>
        <v>5.3143405349172461</v>
      </c>
      <c r="W7738">
        <v>55.5</v>
      </c>
      <c r="X7738">
        <v>5.6383042079614043</v>
      </c>
    </row>
    <row r="7739" spans="5:24">
      <c r="E7739">
        <v>77.36</v>
      </c>
      <c r="F7739">
        <f t="shared" si="363"/>
        <v>5.8753775963494519</v>
      </c>
      <c r="T7739">
        <f t="shared" ca="1" si="361"/>
        <v>83.28</v>
      </c>
      <c r="U7739">
        <f t="shared" ca="1" si="362"/>
        <v>5.9826445797201124</v>
      </c>
      <c r="W7739">
        <v>70.569999999999993</v>
      </c>
      <c r="X7739">
        <v>6.040865923617984</v>
      </c>
    </row>
    <row r="7740" spans="5:24">
      <c r="E7740">
        <v>77.37</v>
      </c>
      <c r="F7740">
        <f t="shared" si="363"/>
        <v>5.8755437483397408</v>
      </c>
      <c r="T7740">
        <f t="shared" ca="1" si="361"/>
        <v>22.1</v>
      </c>
      <c r="U7740">
        <f t="shared" ca="1" si="362"/>
        <v>5.1155898532709685</v>
      </c>
      <c r="W7740">
        <v>42.78</v>
      </c>
      <c r="X7740">
        <v>5.3180220113794014</v>
      </c>
    </row>
    <row r="7741" spans="5:24">
      <c r="E7741">
        <v>77.38</v>
      </c>
      <c r="F7741">
        <f t="shared" si="363"/>
        <v>5.875709941810153</v>
      </c>
      <c r="T7741">
        <f t="shared" ca="1" si="361"/>
        <v>45.29</v>
      </c>
      <c r="U7741">
        <f t="shared" ca="1" si="362"/>
        <v>5.4408310951173293</v>
      </c>
      <c r="W7741">
        <v>94.46</v>
      </c>
      <c r="X7741">
        <v>7.0946076537233029</v>
      </c>
    </row>
    <row r="7742" spans="5:24">
      <c r="E7742">
        <v>77.39</v>
      </c>
      <c r="F7742">
        <f t="shared" si="363"/>
        <v>5.8758761767997765</v>
      </c>
      <c r="T7742">
        <f t="shared" ca="1" si="361"/>
        <v>75.680000000000007</v>
      </c>
      <c r="U7742">
        <f t="shared" ca="1" si="362"/>
        <v>5.8480230179873134</v>
      </c>
      <c r="W7742">
        <v>51.49</v>
      </c>
      <c r="X7742">
        <v>5.5373574486849719</v>
      </c>
    </row>
    <row r="7743" spans="5:24">
      <c r="E7743">
        <v>77.400000000000006</v>
      </c>
      <c r="F7743">
        <f t="shared" si="363"/>
        <v>5.8760424533477451</v>
      </c>
      <c r="T7743">
        <f t="shared" ca="1" si="361"/>
        <v>59.96</v>
      </c>
      <c r="U7743">
        <f t="shared" ca="1" si="362"/>
        <v>5.6261559440236777</v>
      </c>
      <c r="W7743">
        <v>37.97</v>
      </c>
      <c r="X7743">
        <v>5.1937312098244011</v>
      </c>
    </row>
    <row r="7744" spans="5:24">
      <c r="E7744">
        <v>77.41</v>
      </c>
      <c r="F7744">
        <f t="shared" si="363"/>
        <v>5.8762087714932418</v>
      </c>
      <c r="T7744">
        <f t="shared" ca="1" si="361"/>
        <v>30.42</v>
      </c>
      <c r="U7744">
        <f t="shared" ca="1" si="362"/>
        <v>5.2438206571982393</v>
      </c>
      <c r="W7744">
        <v>5.1100000000000003</v>
      </c>
      <c r="X7744">
        <v>3.86571966078212</v>
      </c>
    </row>
    <row r="7745" spans="5:24">
      <c r="E7745">
        <v>77.42</v>
      </c>
      <c r="F7745">
        <f t="shared" si="363"/>
        <v>5.8763751312754948</v>
      </c>
      <c r="T7745">
        <f t="shared" ca="1" si="361"/>
        <v>1.86</v>
      </c>
      <c r="U7745">
        <f t="shared" ca="1" si="362"/>
        <v>4.4582188540676011</v>
      </c>
      <c r="W7745">
        <v>49.45</v>
      </c>
      <c r="X7745">
        <v>5.4862131077369156</v>
      </c>
    </row>
    <row r="7746" spans="5:24">
      <c r="E7746">
        <v>77.430000000000007</v>
      </c>
      <c r="F7746">
        <f t="shared" si="363"/>
        <v>5.8765415327337838</v>
      </c>
      <c r="T7746">
        <f t="shared" ca="1" si="361"/>
        <v>65.19</v>
      </c>
      <c r="U7746">
        <f t="shared" ca="1" si="362"/>
        <v>5.6952275842641695</v>
      </c>
      <c r="W7746">
        <v>73.540000000000006</v>
      </c>
      <c r="X7746">
        <v>6.1292276949913536</v>
      </c>
    </row>
    <row r="7747" spans="5:24">
      <c r="E7747">
        <v>77.44</v>
      </c>
      <c r="F7747">
        <f t="shared" si="363"/>
        <v>5.8767079759074337</v>
      </c>
      <c r="T7747">
        <f t="shared" ca="1" si="361"/>
        <v>93.5</v>
      </c>
      <c r="U7747">
        <f t="shared" ca="1" si="362"/>
        <v>6.2570509438096416</v>
      </c>
      <c r="W7747">
        <v>43.87</v>
      </c>
      <c r="X7747">
        <v>5.3457339943722575</v>
      </c>
    </row>
    <row r="7748" spans="5:24">
      <c r="E7748">
        <v>77.45</v>
      </c>
      <c r="F7748">
        <f t="shared" si="363"/>
        <v>5.8768744608358192</v>
      </c>
      <c r="T7748">
        <f t="shared" ca="1" si="361"/>
        <v>75.959999999999994</v>
      </c>
      <c r="U7748">
        <f t="shared" ca="1" si="362"/>
        <v>5.8525082242682425</v>
      </c>
      <c r="W7748">
        <v>6.27</v>
      </c>
      <c r="X7748">
        <v>3.9675036596674853</v>
      </c>
    </row>
    <row r="7749" spans="5:24">
      <c r="E7749">
        <v>77.459999999999994</v>
      </c>
      <c r="F7749">
        <f t="shared" si="363"/>
        <v>5.8770409875583614</v>
      </c>
      <c r="T7749">
        <f t="shared" ref="T7749:T7812" ca="1" si="364">RANDBETWEEN(1,10000)/100</f>
        <v>41.86</v>
      </c>
      <c r="U7749">
        <f t="shared" ref="U7749:U7812" ca="1" si="365">NORMINV(T7749/100,$C$3,$C$4)</f>
        <v>5.3972618417380778</v>
      </c>
      <c r="W7749">
        <v>25.53</v>
      </c>
      <c r="X7749">
        <v>4.8420962797894802</v>
      </c>
    </row>
    <row r="7750" spans="5:24">
      <c r="E7750">
        <v>77.47</v>
      </c>
      <c r="F7750">
        <f t="shared" si="363"/>
        <v>5.8772075561145307</v>
      </c>
      <c r="T7750">
        <f t="shared" ca="1" si="364"/>
        <v>34.46</v>
      </c>
      <c r="U7750">
        <f t="shared" ca="1" si="365"/>
        <v>5.300029518214008</v>
      </c>
      <c r="W7750">
        <v>65.06</v>
      </c>
      <c r="X7750">
        <v>5.8869408476310117</v>
      </c>
    </row>
    <row r="7751" spans="5:24">
      <c r="E7751">
        <v>77.48</v>
      </c>
      <c r="F7751">
        <f t="shared" si="363"/>
        <v>5.8773741665438468</v>
      </c>
      <c r="T7751">
        <f t="shared" ca="1" si="364"/>
        <v>96.75</v>
      </c>
      <c r="U7751">
        <f t="shared" ca="1" si="365"/>
        <v>6.4226290583777512</v>
      </c>
      <c r="W7751">
        <v>56.98</v>
      </c>
      <c r="X7751">
        <v>5.6758650034289531</v>
      </c>
    </row>
    <row r="7752" spans="5:24">
      <c r="E7752">
        <v>77.489999999999995</v>
      </c>
      <c r="F7752">
        <f t="shared" si="363"/>
        <v>5.8775408188858762</v>
      </c>
      <c r="T7752">
        <f t="shared" ca="1" si="364"/>
        <v>77.150000000000006</v>
      </c>
      <c r="U7752">
        <f t="shared" ca="1" si="365"/>
        <v>5.8718979177415394</v>
      </c>
      <c r="W7752">
        <v>76.3</v>
      </c>
      <c r="X7752">
        <v>6.2159859896102052</v>
      </c>
    </row>
    <row r="7753" spans="5:24">
      <c r="E7753">
        <v>77.5</v>
      </c>
      <c r="F7753">
        <f t="shared" si="363"/>
        <v>5.8777075131802343</v>
      </c>
      <c r="T7753">
        <f t="shared" ca="1" si="364"/>
        <v>8.74</v>
      </c>
      <c r="U7753">
        <f t="shared" ca="1" si="365"/>
        <v>4.8215295660251405</v>
      </c>
      <c r="W7753">
        <v>25.39</v>
      </c>
      <c r="X7753">
        <v>4.8377328097492871</v>
      </c>
    </row>
    <row r="7754" spans="5:24">
      <c r="E7754">
        <v>77.510000000000005</v>
      </c>
      <c r="F7754">
        <f t="shared" si="363"/>
        <v>5.8778742494665863</v>
      </c>
      <c r="T7754">
        <f t="shared" ca="1" si="364"/>
        <v>43.92</v>
      </c>
      <c r="U7754">
        <f t="shared" ca="1" si="365"/>
        <v>5.4235010935258403</v>
      </c>
      <c r="W7754">
        <v>41.04</v>
      </c>
      <c r="X7754">
        <v>5.273483850320928</v>
      </c>
    </row>
    <row r="7755" spans="5:24">
      <c r="E7755">
        <v>77.52</v>
      </c>
      <c r="F7755">
        <f t="shared" si="363"/>
        <v>5.8780410277846435</v>
      </c>
      <c r="T7755">
        <f t="shared" ca="1" si="364"/>
        <v>43.76</v>
      </c>
      <c r="U7755">
        <f t="shared" ca="1" si="365"/>
        <v>5.4214715469773029</v>
      </c>
      <c r="W7755">
        <v>9.44</v>
      </c>
      <c r="X7755">
        <v>4.1858626886596086</v>
      </c>
    </row>
    <row r="7756" spans="5:24">
      <c r="E7756">
        <v>77.53</v>
      </c>
      <c r="F7756">
        <f t="shared" si="363"/>
        <v>5.8782078481741689</v>
      </c>
      <c r="T7756">
        <f t="shared" ca="1" si="364"/>
        <v>16.7</v>
      </c>
      <c r="U7756">
        <f t="shared" ca="1" si="365"/>
        <v>5.0169558514338135</v>
      </c>
      <c r="W7756">
        <v>58.34</v>
      </c>
      <c r="X7756">
        <v>5.7105992469248257</v>
      </c>
    </row>
    <row r="7757" spans="5:24">
      <c r="E7757">
        <v>77.540000000000006</v>
      </c>
      <c r="F7757">
        <f t="shared" ref="F7757:F7820" si="366">NORMINV(E7757/100,$C$3,$C$4)</f>
        <v>5.8783747106749722</v>
      </c>
      <c r="T7757">
        <f t="shared" ca="1" si="364"/>
        <v>32.47</v>
      </c>
      <c r="U7757">
        <f t="shared" ca="1" si="365"/>
        <v>5.2727020604578039</v>
      </c>
      <c r="W7757">
        <v>15.31</v>
      </c>
      <c r="X7757">
        <v>4.4767718792455877</v>
      </c>
    </row>
    <row r="7758" spans="5:24">
      <c r="E7758">
        <v>77.55</v>
      </c>
      <c r="F7758">
        <f t="shared" si="366"/>
        <v>5.8785416153269114</v>
      </c>
      <c r="T7758">
        <f t="shared" ca="1" si="364"/>
        <v>20.97</v>
      </c>
      <c r="U7758">
        <f t="shared" ca="1" si="365"/>
        <v>5.0962686882448525</v>
      </c>
      <c r="W7758">
        <v>71.52</v>
      </c>
      <c r="X7758">
        <v>6.0686406976723122</v>
      </c>
    </row>
    <row r="7759" spans="5:24">
      <c r="E7759">
        <v>77.56</v>
      </c>
      <c r="F7759">
        <f t="shared" si="366"/>
        <v>5.8787085621698978</v>
      </c>
      <c r="T7759">
        <f t="shared" ca="1" si="364"/>
        <v>89.88</v>
      </c>
      <c r="U7759">
        <f t="shared" ca="1" si="365"/>
        <v>6.1373718130223427</v>
      </c>
      <c r="W7759">
        <v>48.96</v>
      </c>
      <c r="X7759">
        <v>5.4739281125464405</v>
      </c>
    </row>
    <row r="7760" spans="5:24">
      <c r="E7760">
        <v>77.569999999999993</v>
      </c>
      <c r="F7760">
        <f t="shared" si="366"/>
        <v>5.8788755512438868</v>
      </c>
      <c r="T7760">
        <f t="shared" ca="1" si="364"/>
        <v>51.26</v>
      </c>
      <c r="U7760">
        <f t="shared" ca="1" si="365"/>
        <v>5.5157943844756687</v>
      </c>
      <c r="W7760">
        <v>98.76</v>
      </c>
      <c r="X7760">
        <v>7.7445038731653906</v>
      </c>
    </row>
    <row r="7761" spans="5:24">
      <c r="E7761">
        <v>77.58</v>
      </c>
      <c r="F7761">
        <f t="shared" si="366"/>
        <v>5.8790425825888857</v>
      </c>
      <c r="T7761">
        <f t="shared" ca="1" si="364"/>
        <v>95.58</v>
      </c>
      <c r="U7761">
        <f t="shared" ca="1" si="365"/>
        <v>6.351949387290234</v>
      </c>
      <c r="W7761">
        <v>35.08</v>
      </c>
      <c r="X7761">
        <v>5.1168384700501841</v>
      </c>
    </row>
    <row r="7762" spans="5:24">
      <c r="E7762">
        <v>77.59</v>
      </c>
      <c r="F7762">
        <f t="shared" si="366"/>
        <v>5.8792096562449503</v>
      </c>
      <c r="T7762">
        <f t="shared" ca="1" si="364"/>
        <v>91.77</v>
      </c>
      <c r="U7762">
        <f t="shared" ca="1" si="365"/>
        <v>6.194882910663992</v>
      </c>
      <c r="W7762">
        <v>17.57</v>
      </c>
      <c r="X7762">
        <v>4.5681228157724068</v>
      </c>
    </row>
    <row r="7763" spans="5:24">
      <c r="E7763">
        <v>77.599999999999994</v>
      </c>
      <c r="F7763">
        <f t="shared" si="366"/>
        <v>5.8793767722521855</v>
      </c>
      <c r="T7763">
        <f t="shared" ca="1" si="364"/>
        <v>43.91</v>
      </c>
      <c r="U7763">
        <f t="shared" ca="1" si="365"/>
        <v>5.4233742841328798</v>
      </c>
      <c r="W7763">
        <v>12.58</v>
      </c>
      <c r="X7763">
        <v>4.3535282266158202</v>
      </c>
    </row>
    <row r="7764" spans="5:24">
      <c r="E7764">
        <v>77.61</v>
      </c>
      <c r="F7764">
        <f t="shared" si="366"/>
        <v>5.8795439306507458</v>
      </c>
      <c r="T7764">
        <f t="shared" ca="1" si="364"/>
        <v>84.65</v>
      </c>
      <c r="U7764">
        <f t="shared" ca="1" si="365"/>
        <v>6.0107685934597432</v>
      </c>
      <c r="W7764">
        <v>43.71</v>
      </c>
      <c r="X7764">
        <v>5.3416740996414083</v>
      </c>
    </row>
    <row r="7765" spans="5:24">
      <c r="E7765">
        <v>77.62</v>
      </c>
      <c r="F7765">
        <f t="shared" si="366"/>
        <v>5.8797111314808364</v>
      </c>
      <c r="T7765">
        <f t="shared" ca="1" si="364"/>
        <v>7.31</v>
      </c>
      <c r="U7765">
        <f t="shared" ca="1" si="365"/>
        <v>4.7734572203735954</v>
      </c>
      <c r="W7765">
        <v>21.37</v>
      </c>
      <c r="X7765">
        <v>4.7063513467077698</v>
      </c>
    </row>
    <row r="7766" spans="5:24">
      <c r="E7766">
        <v>77.63</v>
      </c>
      <c r="F7766">
        <f t="shared" si="366"/>
        <v>5.8798783747827095</v>
      </c>
      <c r="T7766">
        <f t="shared" ca="1" si="364"/>
        <v>87.79</v>
      </c>
      <c r="U7766">
        <f t="shared" ca="1" si="365"/>
        <v>6.0822764728500722</v>
      </c>
      <c r="W7766">
        <v>44.33</v>
      </c>
      <c r="X7766">
        <v>5.3573922798401714</v>
      </c>
    </row>
    <row r="7767" spans="5:24">
      <c r="E7767">
        <v>77.64</v>
      </c>
      <c r="F7767">
        <f t="shared" si="366"/>
        <v>5.8800456605966698</v>
      </c>
      <c r="T7767">
        <f t="shared" ca="1" si="364"/>
        <v>59.85</v>
      </c>
      <c r="U7767">
        <f t="shared" ca="1" si="365"/>
        <v>5.6247332183297818</v>
      </c>
      <c r="W7767">
        <v>27.94</v>
      </c>
      <c r="X7767">
        <v>4.9153751577294207</v>
      </c>
    </row>
    <row r="7768" spans="5:24">
      <c r="E7768">
        <v>77.650000000000006</v>
      </c>
      <c r="F7768">
        <f t="shared" si="366"/>
        <v>5.8802129889630708</v>
      </c>
      <c r="T7768">
        <f t="shared" ca="1" si="364"/>
        <v>91.67</v>
      </c>
      <c r="U7768">
        <f t="shared" ca="1" si="365"/>
        <v>6.1916057900987447</v>
      </c>
      <c r="W7768">
        <v>15.38</v>
      </c>
      <c r="X7768">
        <v>4.4797290991474821</v>
      </c>
    </row>
    <row r="7769" spans="5:24">
      <c r="E7769">
        <v>77.66</v>
      </c>
      <c r="F7769">
        <f t="shared" si="366"/>
        <v>5.8803803599223139</v>
      </c>
      <c r="T7769">
        <f t="shared" ca="1" si="364"/>
        <v>15.56</v>
      </c>
      <c r="U7769">
        <f t="shared" ca="1" si="365"/>
        <v>4.9936463604899517</v>
      </c>
      <c r="W7769">
        <v>12.07</v>
      </c>
      <c r="X7769">
        <v>4.3285053324783371</v>
      </c>
    </row>
    <row r="7770" spans="5:24">
      <c r="E7770">
        <v>77.67</v>
      </c>
      <c r="F7770">
        <f t="shared" si="366"/>
        <v>5.8805477735148548</v>
      </c>
      <c r="T7770">
        <f t="shared" ca="1" si="364"/>
        <v>85.3</v>
      </c>
      <c r="U7770">
        <f t="shared" ca="1" si="365"/>
        <v>6.0246935423420522</v>
      </c>
      <c r="W7770">
        <v>57.76</v>
      </c>
      <c r="X7770">
        <v>5.6957574699506299</v>
      </c>
    </row>
    <row r="7771" spans="5:24">
      <c r="E7771">
        <v>77.680000000000007</v>
      </c>
      <c r="F7771">
        <f t="shared" si="366"/>
        <v>5.8807152297811935</v>
      </c>
      <c r="T7771">
        <f t="shared" ca="1" si="364"/>
        <v>21.45</v>
      </c>
      <c r="U7771">
        <f t="shared" ca="1" si="365"/>
        <v>5.1045479879721185</v>
      </c>
      <c r="W7771">
        <v>43.17</v>
      </c>
      <c r="X7771">
        <v>5.3279522632576271</v>
      </c>
    </row>
    <row r="7772" spans="5:24">
      <c r="E7772">
        <v>77.69</v>
      </c>
      <c r="F7772">
        <f t="shared" si="366"/>
        <v>5.8808827287618852</v>
      </c>
      <c r="T7772">
        <f t="shared" ca="1" si="364"/>
        <v>0.33</v>
      </c>
      <c r="U7772">
        <f t="shared" ca="1" si="365"/>
        <v>4.1418097082695668</v>
      </c>
      <c r="W7772">
        <v>25.43</v>
      </c>
      <c r="X7772">
        <v>4.8389807990502423</v>
      </c>
    </row>
    <row r="7773" spans="5:24">
      <c r="E7773">
        <v>77.7</v>
      </c>
      <c r="F7773">
        <f t="shared" si="366"/>
        <v>5.8810502704975338</v>
      </c>
      <c r="T7773">
        <f t="shared" ca="1" si="364"/>
        <v>0.22</v>
      </c>
      <c r="U7773">
        <f t="shared" ca="1" si="365"/>
        <v>4.0760183562560357</v>
      </c>
      <c r="W7773">
        <v>33.630000000000003</v>
      </c>
      <c r="X7773">
        <v>5.0774176413420333</v>
      </c>
    </row>
    <row r="7774" spans="5:24">
      <c r="E7774">
        <v>77.709999999999994</v>
      </c>
      <c r="F7774">
        <f t="shared" si="366"/>
        <v>5.8812178550287904</v>
      </c>
      <c r="T7774">
        <f t="shared" ca="1" si="364"/>
        <v>46.29</v>
      </c>
      <c r="U7774">
        <f t="shared" ca="1" si="365"/>
        <v>5.453434820975505</v>
      </c>
      <c r="W7774">
        <v>26.35</v>
      </c>
      <c r="X7774">
        <v>4.8674078275321637</v>
      </c>
    </row>
    <row r="7775" spans="5:24">
      <c r="E7775">
        <v>77.72</v>
      </c>
      <c r="F7775">
        <f t="shared" si="366"/>
        <v>5.8813854823963627</v>
      </c>
      <c r="T7775">
        <f t="shared" ca="1" si="364"/>
        <v>77.63</v>
      </c>
      <c r="U7775">
        <f t="shared" ca="1" si="365"/>
        <v>5.8798783747827095</v>
      </c>
      <c r="W7775">
        <v>19.510000000000002</v>
      </c>
      <c r="X7775">
        <v>4.6407452805699885</v>
      </c>
    </row>
    <row r="7776" spans="5:24">
      <c r="E7776">
        <v>77.73</v>
      </c>
      <c r="F7776">
        <f t="shared" si="366"/>
        <v>5.8815531526410032</v>
      </c>
      <c r="T7776">
        <f t="shared" ca="1" si="364"/>
        <v>14.61</v>
      </c>
      <c r="U7776">
        <f t="shared" ca="1" si="365"/>
        <v>4.9733461598022028</v>
      </c>
      <c r="W7776">
        <v>68.790000000000006</v>
      </c>
      <c r="X7776">
        <v>5.9899065893986849</v>
      </c>
    </row>
    <row r="7777" spans="5:24">
      <c r="E7777">
        <v>77.739999999999995</v>
      </c>
      <c r="F7777">
        <f t="shared" si="366"/>
        <v>5.8817208658035174</v>
      </c>
      <c r="T7777">
        <f t="shared" ca="1" si="364"/>
        <v>10.47</v>
      </c>
      <c r="U7777">
        <f t="shared" ca="1" si="365"/>
        <v>4.8723915056978022</v>
      </c>
      <c r="W7777">
        <v>34.950000000000003</v>
      </c>
      <c r="X7777">
        <v>5.1133292863542836</v>
      </c>
    </row>
    <row r="7778" spans="5:24">
      <c r="E7778">
        <v>77.75</v>
      </c>
      <c r="F7778">
        <f t="shared" si="366"/>
        <v>5.8818886219247615</v>
      </c>
      <c r="T7778">
        <f t="shared" ca="1" si="364"/>
        <v>10.67</v>
      </c>
      <c r="U7778">
        <f t="shared" ca="1" si="365"/>
        <v>4.8778647167987641</v>
      </c>
      <c r="W7778">
        <v>22.97</v>
      </c>
      <c r="X7778">
        <v>4.7601648040623932</v>
      </c>
    </row>
    <row r="7779" spans="5:24">
      <c r="E7779">
        <v>77.760000000000005</v>
      </c>
      <c r="F7779">
        <f t="shared" si="366"/>
        <v>5.8820564210456414</v>
      </c>
      <c r="T7779">
        <f t="shared" ca="1" si="364"/>
        <v>27.75</v>
      </c>
      <c r="U7779">
        <f t="shared" ca="1" si="365"/>
        <v>5.204857802806516</v>
      </c>
      <c r="W7779">
        <v>7.99</v>
      </c>
      <c r="X7779">
        <v>4.094255473840791</v>
      </c>
    </row>
    <row r="7780" spans="5:24">
      <c r="E7780">
        <v>77.77</v>
      </c>
      <c r="F7780">
        <f t="shared" si="366"/>
        <v>5.8822242632071156</v>
      </c>
      <c r="T7780">
        <f t="shared" ca="1" si="364"/>
        <v>17.59</v>
      </c>
      <c r="U7780">
        <f t="shared" ca="1" si="365"/>
        <v>5.0344482226286456</v>
      </c>
      <c r="W7780">
        <v>7.44</v>
      </c>
      <c r="X7780">
        <v>4.0562169096232239</v>
      </c>
    </row>
    <row r="7781" spans="5:24">
      <c r="E7781">
        <v>77.78</v>
      </c>
      <c r="F7781">
        <f t="shared" si="366"/>
        <v>5.8823921484501911</v>
      </c>
      <c r="T7781">
        <f t="shared" ca="1" si="364"/>
        <v>73.510000000000005</v>
      </c>
      <c r="U7781">
        <f t="shared" ca="1" si="365"/>
        <v>5.8141556733220376</v>
      </c>
      <c r="W7781">
        <v>87.39</v>
      </c>
      <c r="X7781">
        <v>6.6450221065989332</v>
      </c>
    </row>
    <row r="7782" spans="5:24">
      <c r="E7782">
        <v>77.790000000000006</v>
      </c>
      <c r="F7782">
        <f t="shared" si="366"/>
        <v>5.8825600768159294</v>
      </c>
      <c r="T7782">
        <f t="shared" ca="1" si="364"/>
        <v>78.48</v>
      </c>
      <c r="U7782">
        <f t="shared" ca="1" si="365"/>
        <v>5.8942536758987725</v>
      </c>
      <c r="W7782">
        <v>95.57</v>
      </c>
      <c r="X7782">
        <v>7.2028293957443399</v>
      </c>
    </row>
    <row r="7783" spans="5:24">
      <c r="E7783">
        <v>77.8</v>
      </c>
      <c r="F7783">
        <f t="shared" si="366"/>
        <v>5.8827280483454389</v>
      </c>
      <c r="T7783">
        <f t="shared" ca="1" si="364"/>
        <v>78.2</v>
      </c>
      <c r="U7783">
        <f t="shared" ca="1" si="365"/>
        <v>5.8894827821737721</v>
      </c>
      <c r="W7783">
        <v>95.24</v>
      </c>
      <c r="X7783">
        <v>7.1685832534908371</v>
      </c>
    </row>
    <row r="7784" spans="5:24">
      <c r="E7784">
        <v>77.81</v>
      </c>
      <c r="F7784">
        <f t="shared" si="366"/>
        <v>5.8828960630798823</v>
      </c>
      <c r="T7784">
        <f t="shared" ca="1" si="364"/>
        <v>5.07</v>
      </c>
      <c r="U7784">
        <f t="shared" ca="1" si="365"/>
        <v>4.6809479982663778</v>
      </c>
      <c r="W7784">
        <v>24.21</v>
      </c>
      <c r="X7784">
        <v>4.800436590008724</v>
      </c>
    </row>
    <row r="7785" spans="5:24">
      <c r="E7785">
        <v>77.819999999999993</v>
      </c>
      <c r="F7785">
        <f t="shared" si="366"/>
        <v>5.8830641210604719</v>
      </c>
      <c r="T7785">
        <f t="shared" ca="1" si="364"/>
        <v>2.66</v>
      </c>
      <c r="U7785">
        <f t="shared" ca="1" si="365"/>
        <v>4.5333530384295857</v>
      </c>
      <c r="W7785">
        <v>70.38</v>
      </c>
      <c r="X7785">
        <v>6.0353613656880096</v>
      </c>
    </row>
    <row r="7786" spans="5:24">
      <c r="E7786">
        <v>77.83</v>
      </c>
      <c r="F7786">
        <f t="shared" si="366"/>
        <v>5.8832322223284734</v>
      </c>
      <c r="T7786">
        <f t="shared" ca="1" si="364"/>
        <v>95.88</v>
      </c>
      <c r="U7786">
        <f t="shared" ca="1" si="365"/>
        <v>6.3684636612768744</v>
      </c>
      <c r="W7786">
        <v>1.81</v>
      </c>
      <c r="X7786">
        <v>3.4053262021395909</v>
      </c>
    </row>
    <row r="7787" spans="5:24">
      <c r="E7787">
        <v>77.84</v>
      </c>
      <c r="F7787">
        <f t="shared" si="366"/>
        <v>5.8834003669252013</v>
      </c>
      <c r="T7787">
        <f t="shared" ca="1" si="364"/>
        <v>33.64</v>
      </c>
      <c r="U7787">
        <f t="shared" ca="1" si="365"/>
        <v>5.2888458495322448</v>
      </c>
      <c r="W7787">
        <v>66.5</v>
      </c>
      <c r="X7787">
        <v>5.9261480078412783</v>
      </c>
    </row>
    <row r="7788" spans="5:24">
      <c r="E7788">
        <v>77.849999999999994</v>
      </c>
      <c r="F7788">
        <f t="shared" si="366"/>
        <v>5.8835685548920242</v>
      </c>
      <c r="T7788">
        <f t="shared" ca="1" si="364"/>
        <v>89.85</v>
      </c>
      <c r="U7788">
        <f t="shared" ca="1" si="365"/>
        <v>6.1365254225229595</v>
      </c>
      <c r="W7788">
        <v>80.72</v>
      </c>
      <c r="X7788">
        <v>6.367624371569657</v>
      </c>
    </row>
    <row r="7789" spans="5:24">
      <c r="E7789">
        <v>77.86</v>
      </c>
      <c r="F7789">
        <f t="shared" si="366"/>
        <v>5.8837367862703598</v>
      </c>
      <c r="T7789">
        <f t="shared" ca="1" si="364"/>
        <v>31.95</v>
      </c>
      <c r="U7789">
        <f t="shared" ca="1" si="365"/>
        <v>5.2654512878024144</v>
      </c>
      <c r="W7789">
        <v>14.37</v>
      </c>
      <c r="X7789">
        <v>4.4361573792278914</v>
      </c>
    </row>
    <row r="7790" spans="5:24">
      <c r="E7790">
        <v>77.87</v>
      </c>
      <c r="F7790">
        <f t="shared" si="366"/>
        <v>5.8839050611016805</v>
      </c>
      <c r="T7790">
        <f t="shared" ca="1" si="364"/>
        <v>35.869999999999997</v>
      </c>
      <c r="U7790">
        <f t="shared" ca="1" si="365"/>
        <v>5.3190320956713828</v>
      </c>
      <c r="W7790">
        <v>44.07</v>
      </c>
      <c r="X7790">
        <v>5.3508052974954827</v>
      </c>
    </row>
    <row r="7791" spans="5:24">
      <c r="E7791">
        <v>77.88</v>
      </c>
      <c r="F7791">
        <f t="shared" si="366"/>
        <v>5.8840733794275071</v>
      </c>
      <c r="T7791">
        <f t="shared" ca="1" si="364"/>
        <v>24.25</v>
      </c>
      <c r="U7791">
        <f t="shared" ca="1" si="365"/>
        <v>5.1508583172187059</v>
      </c>
      <c r="W7791">
        <v>22.7</v>
      </c>
      <c r="X7791">
        <v>4.7512368933850908</v>
      </c>
    </row>
    <row r="7792" spans="5:24">
      <c r="E7792">
        <v>77.89</v>
      </c>
      <c r="F7792">
        <f t="shared" si="366"/>
        <v>5.884241741289415</v>
      </c>
      <c r="T7792">
        <f t="shared" ca="1" si="364"/>
        <v>94.6</v>
      </c>
      <c r="U7792">
        <f t="shared" ca="1" si="365"/>
        <v>6.3036239459501084</v>
      </c>
      <c r="W7792">
        <v>99.32</v>
      </c>
      <c r="X7792">
        <v>7.9676584925406733</v>
      </c>
    </row>
    <row r="7793" spans="5:24">
      <c r="E7793">
        <v>77.900000000000006</v>
      </c>
      <c r="F7793">
        <f t="shared" si="366"/>
        <v>5.8844101467290315</v>
      </c>
      <c r="T7793">
        <f t="shared" ca="1" si="364"/>
        <v>27</v>
      </c>
      <c r="U7793">
        <f t="shared" ca="1" si="365"/>
        <v>5.1935935044916866</v>
      </c>
      <c r="W7793">
        <v>10</v>
      </c>
      <c r="X7793">
        <v>4.2184484344554001</v>
      </c>
    </row>
    <row r="7794" spans="5:24">
      <c r="E7794">
        <v>77.91</v>
      </c>
      <c r="F7794">
        <f t="shared" si="366"/>
        <v>5.8845785957880334</v>
      </c>
      <c r="T7794">
        <f t="shared" ca="1" si="364"/>
        <v>89.22</v>
      </c>
      <c r="U7794">
        <f t="shared" ca="1" si="365"/>
        <v>6.1191565341806058</v>
      </c>
      <c r="W7794">
        <v>24.74</v>
      </c>
      <c r="X7794">
        <v>4.8173056489468866</v>
      </c>
    </row>
    <row r="7795" spans="5:24">
      <c r="E7795">
        <v>77.92</v>
      </c>
      <c r="F7795">
        <f t="shared" si="366"/>
        <v>5.8847470885081536</v>
      </c>
      <c r="T7795">
        <f t="shared" ca="1" si="364"/>
        <v>69.069999999999993</v>
      </c>
      <c r="U7795">
        <f t="shared" ca="1" si="365"/>
        <v>5.7489177443833395</v>
      </c>
      <c r="W7795">
        <v>83.34</v>
      </c>
      <c r="X7795">
        <v>6.4676884263072631</v>
      </c>
    </row>
    <row r="7796" spans="5:24">
      <c r="E7796">
        <v>77.930000000000007</v>
      </c>
      <c r="F7796">
        <f t="shared" si="366"/>
        <v>5.8849156249311738</v>
      </c>
      <c r="T7796">
        <f t="shared" ca="1" si="364"/>
        <v>12.47</v>
      </c>
      <c r="U7796">
        <f t="shared" ca="1" si="365"/>
        <v>4.9240960246343937</v>
      </c>
      <c r="W7796">
        <v>29.38</v>
      </c>
      <c r="X7796">
        <v>4.957682787380655</v>
      </c>
    </row>
    <row r="7797" spans="5:24">
      <c r="E7797">
        <v>77.94</v>
      </c>
      <c r="F7797">
        <f t="shared" si="366"/>
        <v>5.8850842050989307</v>
      </c>
      <c r="T7797">
        <f t="shared" ca="1" si="364"/>
        <v>73.06</v>
      </c>
      <c r="U7797">
        <f t="shared" ca="1" si="365"/>
        <v>5.8073143169519676</v>
      </c>
      <c r="W7797">
        <v>23.94</v>
      </c>
      <c r="X7797">
        <v>4.7917660718396053</v>
      </c>
    </row>
    <row r="7798" spans="5:24">
      <c r="E7798">
        <v>77.95</v>
      </c>
      <c r="F7798">
        <f t="shared" si="366"/>
        <v>5.8852528290533108</v>
      </c>
      <c r="T7798">
        <f t="shared" ca="1" si="364"/>
        <v>92.77</v>
      </c>
      <c r="U7798">
        <f t="shared" ca="1" si="365"/>
        <v>6.2294366193472666</v>
      </c>
      <c r="W7798">
        <v>82.43</v>
      </c>
      <c r="X7798">
        <v>6.4318771842275932</v>
      </c>
    </row>
    <row r="7799" spans="5:24">
      <c r="E7799">
        <v>77.959999999999994</v>
      </c>
      <c r="F7799">
        <f t="shared" si="366"/>
        <v>5.8854214968362566</v>
      </c>
      <c r="T7799">
        <f t="shared" ca="1" si="364"/>
        <v>79.25</v>
      </c>
      <c r="U7799">
        <f t="shared" ca="1" si="365"/>
        <v>5.9075631663505774</v>
      </c>
      <c r="W7799">
        <v>10.63</v>
      </c>
      <c r="X7799">
        <v>4.2535520858398765</v>
      </c>
    </row>
    <row r="7800" spans="5:24">
      <c r="E7800">
        <v>77.97</v>
      </c>
      <c r="F7800">
        <f t="shared" si="366"/>
        <v>5.8855902084897593</v>
      </c>
      <c r="T7800">
        <f t="shared" ca="1" si="364"/>
        <v>85.35</v>
      </c>
      <c r="U7800">
        <f t="shared" ca="1" si="365"/>
        <v>6.0257815989352457</v>
      </c>
      <c r="W7800">
        <v>87.46</v>
      </c>
      <c r="X7800">
        <v>6.6484084184697707</v>
      </c>
    </row>
    <row r="7801" spans="5:24">
      <c r="E7801">
        <v>77.98</v>
      </c>
      <c r="F7801">
        <f t="shared" si="366"/>
        <v>5.8857589640558672</v>
      </c>
      <c r="T7801">
        <f t="shared" ca="1" si="364"/>
        <v>49.02</v>
      </c>
      <c r="U7801">
        <f t="shared" ca="1" si="365"/>
        <v>5.4877162859094373</v>
      </c>
      <c r="W7801">
        <v>89.74</v>
      </c>
      <c r="X7801">
        <v>6.7668749696797894</v>
      </c>
    </row>
    <row r="7802" spans="5:24">
      <c r="E7802">
        <v>77.989999999999995</v>
      </c>
      <c r="F7802">
        <f t="shared" si="366"/>
        <v>5.8859277635766771</v>
      </c>
      <c r="T7802">
        <f t="shared" ca="1" si="364"/>
        <v>15.96</v>
      </c>
      <c r="U7802">
        <f t="shared" ca="1" si="365"/>
        <v>5.0019483946176049</v>
      </c>
      <c r="W7802">
        <v>36.79</v>
      </c>
      <c r="X7802">
        <v>5.1625795887862944</v>
      </c>
    </row>
    <row r="7803" spans="5:24">
      <c r="E7803">
        <v>78</v>
      </c>
      <c r="F7803">
        <f t="shared" si="366"/>
        <v>5.8860966070943421</v>
      </c>
      <c r="T7803">
        <f t="shared" ca="1" si="364"/>
        <v>48.57</v>
      </c>
      <c r="U7803">
        <f t="shared" ca="1" si="365"/>
        <v>5.4820737681828886</v>
      </c>
      <c r="W7803">
        <v>30.96</v>
      </c>
      <c r="X7803">
        <v>5.0030155259104818</v>
      </c>
    </row>
    <row r="7804" spans="5:24">
      <c r="E7804">
        <v>78.010000000000005</v>
      </c>
      <c r="F7804">
        <f t="shared" si="366"/>
        <v>5.8862654946510666</v>
      </c>
      <c r="T7804">
        <f t="shared" ca="1" si="364"/>
        <v>0.51</v>
      </c>
      <c r="U7804">
        <f t="shared" ca="1" si="365"/>
        <v>4.2155128130563071</v>
      </c>
      <c r="W7804">
        <v>56.65</v>
      </c>
      <c r="X7804">
        <v>5.6674703186232636</v>
      </c>
    </row>
    <row r="7805" spans="5:24">
      <c r="E7805">
        <v>78.02</v>
      </c>
      <c r="F7805">
        <f t="shared" si="366"/>
        <v>5.8864344262891084</v>
      </c>
      <c r="T7805">
        <f t="shared" ca="1" si="364"/>
        <v>64.069999999999993</v>
      </c>
      <c r="U7805">
        <f t="shared" ca="1" si="365"/>
        <v>5.6801652455605947</v>
      </c>
      <c r="W7805">
        <v>71.209999999999994</v>
      </c>
      <c r="X7805">
        <v>6.0595300922214017</v>
      </c>
    </row>
    <row r="7806" spans="5:24">
      <c r="E7806">
        <v>78.03</v>
      </c>
      <c r="F7806">
        <f t="shared" si="366"/>
        <v>5.8866034020507794</v>
      </c>
      <c r="T7806">
        <f t="shared" ca="1" si="364"/>
        <v>49.93</v>
      </c>
      <c r="U7806">
        <f t="shared" ca="1" si="365"/>
        <v>5.4991226796537021</v>
      </c>
      <c r="W7806">
        <v>84.79</v>
      </c>
      <c r="X7806">
        <v>6.5274683103165501</v>
      </c>
    </row>
    <row r="7807" spans="5:24">
      <c r="E7807">
        <v>78.040000000000006</v>
      </c>
      <c r="F7807">
        <f t="shared" si="366"/>
        <v>5.886772421978443</v>
      </c>
      <c r="T7807">
        <f t="shared" ca="1" si="364"/>
        <v>98.85</v>
      </c>
      <c r="U7807">
        <f t="shared" ca="1" si="365"/>
        <v>6.636717325471384</v>
      </c>
      <c r="W7807">
        <v>64.37</v>
      </c>
      <c r="X7807">
        <v>5.8683664639191004</v>
      </c>
    </row>
    <row r="7808" spans="5:24">
      <c r="E7808">
        <v>78.05</v>
      </c>
      <c r="F7808">
        <f t="shared" si="366"/>
        <v>5.8869414861145186</v>
      </c>
      <c r="T7808">
        <f t="shared" ca="1" si="364"/>
        <v>17.55</v>
      </c>
      <c r="U7808">
        <f t="shared" ca="1" si="365"/>
        <v>5.0336743140770714</v>
      </c>
      <c r="W7808">
        <v>62.42</v>
      </c>
      <c r="X7808">
        <v>5.8165303400984723</v>
      </c>
    </row>
    <row r="7809" spans="5:24">
      <c r="E7809">
        <v>78.06</v>
      </c>
      <c r="F7809">
        <f t="shared" si="366"/>
        <v>5.8871105945014763</v>
      </c>
      <c r="T7809">
        <f t="shared" ca="1" si="364"/>
        <v>57.29</v>
      </c>
      <c r="U7809">
        <f t="shared" ca="1" si="365"/>
        <v>5.591881107084343</v>
      </c>
      <c r="W7809">
        <v>21.12</v>
      </c>
      <c r="X7809">
        <v>4.6977355467754247</v>
      </c>
    </row>
    <row r="7810" spans="5:24">
      <c r="E7810">
        <v>78.069999999999993</v>
      </c>
      <c r="F7810">
        <f t="shared" si="366"/>
        <v>5.8872797471818421</v>
      </c>
      <c r="T7810">
        <f t="shared" ca="1" si="364"/>
        <v>22.77</v>
      </c>
      <c r="U7810">
        <f t="shared" ca="1" si="365"/>
        <v>5.1267786225312379</v>
      </c>
      <c r="W7810">
        <v>96.95</v>
      </c>
      <c r="X7810">
        <v>7.3734954533694914</v>
      </c>
    </row>
    <row r="7811" spans="5:24">
      <c r="E7811">
        <v>78.08</v>
      </c>
      <c r="F7811">
        <f t="shared" si="366"/>
        <v>5.8874489441981934</v>
      </c>
      <c r="T7811">
        <f t="shared" ca="1" si="364"/>
        <v>24.44</v>
      </c>
      <c r="U7811">
        <f t="shared" ca="1" si="365"/>
        <v>5.1538906524562353</v>
      </c>
      <c r="W7811">
        <v>51.17</v>
      </c>
      <c r="X7811">
        <v>5.529331756209257</v>
      </c>
    </row>
    <row r="7812" spans="5:24">
      <c r="E7812">
        <v>78.09</v>
      </c>
      <c r="F7812">
        <f t="shared" si="366"/>
        <v>5.8876181855931655</v>
      </c>
      <c r="T7812">
        <f t="shared" ca="1" si="364"/>
        <v>67.05</v>
      </c>
      <c r="U7812">
        <f t="shared" ca="1" si="365"/>
        <v>5.7206471169152762</v>
      </c>
      <c r="W7812">
        <v>41.54</v>
      </c>
      <c r="X7812">
        <v>5.2863243483587725</v>
      </c>
    </row>
    <row r="7813" spans="5:24">
      <c r="E7813">
        <v>78.099999999999994</v>
      </c>
      <c r="F7813">
        <f t="shared" si="366"/>
        <v>5.8877874714094416</v>
      </c>
      <c r="T7813">
        <f t="shared" ref="T7813:T7876" ca="1" si="367">RANDBETWEEN(1,10000)/100</f>
        <v>15.27</v>
      </c>
      <c r="U7813">
        <f t="shared" ref="U7813:U7876" ca="1" si="368">NORMINV(T7813/100,$C$3,$C$4)</f>
        <v>4.9875390073323089</v>
      </c>
      <c r="W7813">
        <v>60.21</v>
      </c>
      <c r="X7813">
        <v>5.7587864670641391</v>
      </c>
    </row>
    <row r="7814" spans="5:24">
      <c r="E7814">
        <v>78.11</v>
      </c>
      <c r="F7814">
        <f t="shared" si="366"/>
        <v>5.8879568016897652</v>
      </c>
      <c r="T7814">
        <f t="shared" ca="1" si="367"/>
        <v>21.13</v>
      </c>
      <c r="U7814">
        <f t="shared" ca="1" si="368"/>
        <v>5.0990406601766161</v>
      </c>
      <c r="W7814">
        <v>21.01</v>
      </c>
      <c r="X7814">
        <v>4.6939256841727666</v>
      </c>
    </row>
    <row r="7815" spans="5:24">
      <c r="E7815">
        <v>78.12</v>
      </c>
      <c r="F7815">
        <f t="shared" si="366"/>
        <v>5.8881261764769288</v>
      </c>
      <c r="T7815">
        <f t="shared" ca="1" si="367"/>
        <v>4.53</v>
      </c>
      <c r="U7815">
        <f t="shared" ca="1" si="368"/>
        <v>4.6538794158241963</v>
      </c>
      <c r="W7815">
        <v>68.86</v>
      </c>
      <c r="X7815">
        <v>5.9918859092514065</v>
      </c>
    </row>
    <row r="7816" spans="5:24">
      <c r="E7816">
        <v>78.13</v>
      </c>
      <c r="F7816">
        <f t="shared" si="366"/>
        <v>5.8882955958137817</v>
      </c>
      <c r="T7816">
        <f t="shared" ca="1" si="367"/>
        <v>44.11</v>
      </c>
      <c r="U7816">
        <f t="shared" ca="1" si="368"/>
        <v>5.4259095468355882</v>
      </c>
      <c r="W7816">
        <v>97.31</v>
      </c>
      <c r="X7816">
        <v>7.4284433836564565</v>
      </c>
    </row>
    <row r="7817" spans="5:24">
      <c r="E7817">
        <v>78.14</v>
      </c>
      <c r="F7817">
        <f t="shared" si="366"/>
        <v>5.8884650597432273</v>
      </c>
      <c r="T7817">
        <f t="shared" ca="1" si="367"/>
        <v>71.88</v>
      </c>
      <c r="U7817">
        <f t="shared" ca="1" si="368"/>
        <v>5.7896401914120492</v>
      </c>
      <c r="W7817">
        <v>44.05</v>
      </c>
      <c r="X7817">
        <v>5.3502983419645691</v>
      </c>
    </row>
    <row r="7818" spans="5:24">
      <c r="E7818">
        <v>78.150000000000006</v>
      </c>
      <c r="F7818">
        <f t="shared" si="366"/>
        <v>5.8886345683082224</v>
      </c>
      <c r="T7818">
        <f t="shared" ca="1" si="367"/>
        <v>4.8899999999999997</v>
      </c>
      <c r="U7818">
        <f t="shared" ca="1" si="368"/>
        <v>4.6721929674582148</v>
      </c>
      <c r="W7818">
        <v>62.16</v>
      </c>
      <c r="X7818">
        <v>5.8096856714444574</v>
      </c>
    </row>
    <row r="7819" spans="5:24">
      <c r="E7819">
        <v>78.16</v>
      </c>
      <c r="F7819">
        <f t="shared" si="366"/>
        <v>5.8888041215517788</v>
      </c>
      <c r="T7819">
        <f t="shared" ca="1" si="367"/>
        <v>74.05</v>
      </c>
      <c r="U7819">
        <f t="shared" ca="1" si="368"/>
        <v>5.8224438215814214</v>
      </c>
      <c r="W7819">
        <v>82.71</v>
      </c>
      <c r="X7819">
        <v>6.4427671847966375</v>
      </c>
    </row>
    <row r="7820" spans="5:24">
      <c r="E7820">
        <v>78.17</v>
      </c>
      <c r="F7820">
        <f t="shared" si="366"/>
        <v>5.8889737195169642</v>
      </c>
      <c r="T7820">
        <f t="shared" ca="1" si="367"/>
        <v>37.76</v>
      </c>
      <c r="U7820">
        <f t="shared" ca="1" si="368"/>
        <v>5.3441049182067903</v>
      </c>
      <c r="W7820">
        <v>70.849999999999994</v>
      </c>
      <c r="X7820">
        <v>6.0490079413058604</v>
      </c>
    </row>
    <row r="7821" spans="5:24">
      <c r="E7821">
        <v>78.180000000000007</v>
      </c>
      <c r="F7821">
        <f t="shared" ref="F7821:F7884" si="369">NORMINV(E7821/100,$C$3,$C$4)</f>
        <v>5.8891433622468981</v>
      </c>
      <c r="T7821">
        <f t="shared" ca="1" si="367"/>
        <v>97.58</v>
      </c>
      <c r="U7821">
        <f t="shared" ca="1" si="368"/>
        <v>6.4869197316565996</v>
      </c>
      <c r="W7821">
        <v>49.38</v>
      </c>
      <c r="X7821">
        <v>5.4844582790488916</v>
      </c>
    </row>
    <row r="7822" spans="5:24">
      <c r="E7822">
        <v>78.19</v>
      </c>
      <c r="F7822">
        <f t="shared" si="369"/>
        <v>5.8893130497847572</v>
      </c>
      <c r="T7822">
        <f t="shared" ca="1" si="367"/>
        <v>76.41</v>
      </c>
      <c r="U7822">
        <f t="shared" ca="1" si="368"/>
        <v>5.8597767101550238</v>
      </c>
      <c r="W7822">
        <v>64.900000000000006</v>
      </c>
      <c r="X7822">
        <v>5.8826220751625335</v>
      </c>
    </row>
    <row r="7823" spans="5:24">
      <c r="E7823">
        <v>78.2</v>
      </c>
      <c r="F7823">
        <f t="shared" si="369"/>
        <v>5.8894827821737721</v>
      </c>
      <c r="T7823">
        <f t="shared" ca="1" si="367"/>
        <v>94.53</v>
      </c>
      <c r="U7823">
        <f t="shared" ca="1" si="368"/>
        <v>6.3004479000114486</v>
      </c>
      <c r="W7823">
        <v>84.18</v>
      </c>
      <c r="X7823">
        <v>6.5018832154457797</v>
      </c>
    </row>
    <row r="7824" spans="5:24">
      <c r="E7824">
        <v>78.209999999999994</v>
      </c>
      <c r="F7824">
        <f t="shared" si="369"/>
        <v>5.8896525594572289</v>
      </c>
      <c r="T7824">
        <f t="shared" ca="1" si="367"/>
        <v>22.72</v>
      </c>
      <c r="U7824">
        <f t="shared" ca="1" si="368"/>
        <v>5.1259501309631341</v>
      </c>
      <c r="W7824">
        <v>29.74</v>
      </c>
      <c r="X7824">
        <v>4.9681068473072285</v>
      </c>
    </row>
    <row r="7825" spans="5:24">
      <c r="E7825">
        <v>78.22</v>
      </c>
      <c r="F7825">
        <f t="shared" si="369"/>
        <v>5.8898223816784689</v>
      </c>
      <c r="T7825">
        <f t="shared" ca="1" si="367"/>
        <v>89.8</v>
      </c>
      <c r="U7825">
        <f t="shared" ca="1" si="368"/>
        <v>6.1351188111965742</v>
      </c>
      <c r="W7825">
        <v>93.49</v>
      </c>
      <c r="X7825">
        <v>7.0133136778087106</v>
      </c>
    </row>
    <row r="7826" spans="5:24">
      <c r="E7826">
        <v>78.23</v>
      </c>
      <c r="F7826">
        <f t="shared" si="369"/>
        <v>5.889992248880886</v>
      </c>
      <c r="T7826">
        <f t="shared" ca="1" si="367"/>
        <v>67.33</v>
      </c>
      <c r="U7826">
        <f t="shared" ca="1" si="368"/>
        <v>5.7245219419978266</v>
      </c>
      <c r="W7826">
        <v>25.55</v>
      </c>
      <c r="X7826">
        <v>4.842718609412783</v>
      </c>
    </row>
    <row r="7827" spans="5:24">
      <c r="E7827">
        <v>78.239999999999995</v>
      </c>
      <c r="F7827">
        <f t="shared" si="369"/>
        <v>5.8901621611079333</v>
      </c>
      <c r="T7827">
        <f t="shared" ca="1" si="367"/>
        <v>38.47</v>
      </c>
      <c r="U7827">
        <f t="shared" ca="1" si="368"/>
        <v>5.3534200936167542</v>
      </c>
      <c r="W7827">
        <v>31.66</v>
      </c>
      <c r="X7827">
        <v>5.0227723163716824</v>
      </c>
    </row>
    <row r="7828" spans="5:24">
      <c r="E7828">
        <v>78.25</v>
      </c>
      <c r="F7828">
        <f t="shared" si="369"/>
        <v>5.8903321184031165</v>
      </c>
      <c r="T7828">
        <f t="shared" ca="1" si="367"/>
        <v>61.11</v>
      </c>
      <c r="U7828">
        <f t="shared" ca="1" si="368"/>
        <v>5.6410935821243191</v>
      </c>
      <c r="W7828">
        <v>23.65</v>
      </c>
      <c r="X7828">
        <v>4.7823935832122944</v>
      </c>
    </row>
    <row r="7829" spans="5:24">
      <c r="E7829">
        <v>78.260000000000005</v>
      </c>
      <c r="F7829">
        <f t="shared" si="369"/>
        <v>5.8905021208099981</v>
      </c>
      <c r="T7829">
        <f t="shared" ca="1" si="367"/>
        <v>70.63</v>
      </c>
      <c r="U7829">
        <f t="shared" ca="1" si="368"/>
        <v>5.7713038037210511</v>
      </c>
      <c r="W7829">
        <v>2.99</v>
      </c>
      <c r="X7829">
        <v>3.6177346748022989</v>
      </c>
    </row>
    <row r="7830" spans="5:24">
      <c r="E7830">
        <v>78.27</v>
      </c>
      <c r="F7830">
        <f t="shared" si="369"/>
        <v>5.8906721683721948</v>
      </c>
      <c r="T7830">
        <f t="shared" ca="1" si="367"/>
        <v>95.81</v>
      </c>
      <c r="U7830">
        <f t="shared" ca="1" si="368"/>
        <v>6.3645254099822379</v>
      </c>
      <c r="W7830">
        <v>29.17</v>
      </c>
      <c r="X7830">
        <v>4.951574833496502</v>
      </c>
    </row>
    <row r="7831" spans="5:24">
      <c r="E7831">
        <v>78.28</v>
      </c>
      <c r="F7831">
        <f t="shared" si="369"/>
        <v>5.8908422611333817</v>
      </c>
      <c r="T7831">
        <f t="shared" ca="1" si="367"/>
        <v>11.76</v>
      </c>
      <c r="U7831">
        <f t="shared" ca="1" si="368"/>
        <v>4.9064649866733214</v>
      </c>
      <c r="W7831">
        <v>19.2</v>
      </c>
      <c r="X7831">
        <v>4.629450169804346</v>
      </c>
    </row>
    <row r="7832" spans="5:24">
      <c r="E7832">
        <v>78.290000000000006</v>
      </c>
      <c r="F7832">
        <f t="shared" si="369"/>
        <v>5.8910123991372867</v>
      </c>
      <c r="T7832">
        <f t="shared" ca="1" si="367"/>
        <v>44.7</v>
      </c>
      <c r="U7832">
        <f t="shared" ca="1" si="368"/>
        <v>5.4333777381944381</v>
      </c>
      <c r="W7832">
        <v>70.45</v>
      </c>
      <c r="X7832">
        <v>6.0373874650900952</v>
      </c>
    </row>
    <row r="7833" spans="5:24">
      <c r="E7833">
        <v>78.3</v>
      </c>
      <c r="F7833">
        <f t="shared" si="369"/>
        <v>5.8911825824276933</v>
      </c>
      <c r="T7833">
        <f t="shared" ca="1" si="367"/>
        <v>8</v>
      </c>
      <c r="U7833">
        <f t="shared" ca="1" si="368"/>
        <v>4.7974642198451836</v>
      </c>
      <c r="W7833">
        <v>49.02</v>
      </c>
      <c r="X7833">
        <v>5.4754325718188745</v>
      </c>
    </row>
    <row r="7834" spans="5:24">
      <c r="E7834">
        <v>78.31</v>
      </c>
      <c r="F7834">
        <f t="shared" si="369"/>
        <v>5.8913528110484448</v>
      </c>
      <c r="T7834">
        <f t="shared" ca="1" si="367"/>
        <v>57.07</v>
      </c>
      <c r="U7834">
        <f t="shared" ca="1" si="368"/>
        <v>5.5890782952717419</v>
      </c>
      <c r="W7834">
        <v>26.66</v>
      </c>
      <c r="X7834">
        <v>4.8768713743966261</v>
      </c>
    </row>
    <row r="7835" spans="5:24">
      <c r="E7835">
        <v>78.319999999999993</v>
      </c>
      <c r="F7835">
        <f t="shared" si="369"/>
        <v>5.8915230850434366</v>
      </c>
      <c r="T7835">
        <f t="shared" ca="1" si="367"/>
        <v>1.32</v>
      </c>
      <c r="U7835">
        <f t="shared" ca="1" si="368"/>
        <v>4.3898617195452267</v>
      </c>
      <c r="W7835">
        <v>72.5</v>
      </c>
      <c r="X7835">
        <v>6.0977601260424787</v>
      </c>
    </row>
    <row r="7836" spans="5:24">
      <c r="E7836">
        <v>78.33</v>
      </c>
      <c r="F7836">
        <f t="shared" si="369"/>
        <v>5.891693404456622</v>
      </c>
      <c r="T7836">
        <f t="shared" ca="1" si="367"/>
        <v>34.840000000000003</v>
      </c>
      <c r="U7836">
        <f t="shared" ca="1" si="368"/>
        <v>5.3051781275701426</v>
      </c>
      <c r="W7836">
        <v>87.25</v>
      </c>
      <c r="X7836">
        <v>6.6382885824147984</v>
      </c>
    </row>
    <row r="7837" spans="5:24">
      <c r="E7837">
        <v>78.34</v>
      </c>
      <c r="F7837">
        <f t="shared" si="369"/>
        <v>5.8918637693320104</v>
      </c>
      <c r="T7837">
        <f t="shared" ca="1" si="367"/>
        <v>34.53</v>
      </c>
      <c r="U7837">
        <f t="shared" ca="1" si="368"/>
        <v>5.3009795245994775</v>
      </c>
      <c r="W7837">
        <v>7.76</v>
      </c>
      <c r="X7837">
        <v>4.0785982567933843</v>
      </c>
    </row>
    <row r="7838" spans="5:24">
      <c r="E7838">
        <v>78.349999999999994</v>
      </c>
      <c r="F7838">
        <f t="shared" si="369"/>
        <v>5.8920341797136668</v>
      </c>
      <c r="T7838">
        <f t="shared" ca="1" si="367"/>
        <v>37.590000000000003</v>
      </c>
      <c r="U7838">
        <f t="shared" ca="1" si="368"/>
        <v>5.3418665943627843</v>
      </c>
      <c r="W7838">
        <v>17.43</v>
      </c>
      <c r="X7838">
        <v>4.5626917102018076</v>
      </c>
    </row>
    <row r="7839" spans="5:24">
      <c r="E7839">
        <v>78.36</v>
      </c>
      <c r="F7839">
        <f t="shared" si="369"/>
        <v>5.8922046356457152</v>
      </c>
      <c r="T7839">
        <f t="shared" ca="1" si="367"/>
        <v>25.9</v>
      </c>
      <c r="U7839">
        <f t="shared" ca="1" si="368"/>
        <v>5.1767842918377962</v>
      </c>
      <c r="W7839">
        <v>92.3</v>
      </c>
      <c r="X7839">
        <v>6.9255440370804511</v>
      </c>
    </row>
    <row r="7840" spans="5:24">
      <c r="E7840">
        <v>78.37</v>
      </c>
      <c r="F7840">
        <f t="shared" si="369"/>
        <v>5.8923751371723334</v>
      </c>
      <c r="T7840">
        <f t="shared" ca="1" si="367"/>
        <v>5.36</v>
      </c>
      <c r="U7840">
        <f t="shared" ca="1" si="368"/>
        <v>4.6945465135800832</v>
      </c>
      <c r="W7840">
        <v>62.87</v>
      </c>
      <c r="X7840">
        <v>5.8284122262103937</v>
      </c>
    </row>
    <row r="7841" spans="5:24">
      <c r="E7841">
        <v>78.38</v>
      </c>
      <c r="F7841">
        <f t="shared" si="369"/>
        <v>5.8925456843377555</v>
      </c>
      <c r="T7841">
        <f t="shared" ca="1" si="367"/>
        <v>82.01</v>
      </c>
      <c r="U7841">
        <f t="shared" ca="1" si="368"/>
        <v>5.9578731259373727</v>
      </c>
      <c r="W7841">
        <v>39.130000000000003</v>
      </c>
      <c r="X7841">
        <v>5.2240676156330847</v>
      </c>
    </row>
    <row r="7842" spans="5:24">
      <c r="E7842">
        <v>78.39</v>
      </c>
      <c r="F7842">
        <f t="shared" si="369"/>
        <v>5.8927162771862758</v>
      </c>
      <c r="T7842">
        <f t="shared" ca="1" si="367"/>
        <v>23.46</v>
      </c>
      <c r="U7842">
        <f t="shared" ca="1" si="368"/>
        <v>5.1381093406169462</v>
      </c>
      <c r="W7842">
        <v>13.67</v>
      </c>
      <c r="X7842">
        <v>4.4047337297557894</v>
      </c>
    </row>
    <row r="7843" spans="5:24">
      <c r="E7843">
        <v>78.400000000000006</v>
      </c>
      <c r="F7843">
        <f t="shared" si="369"/>
        <v>5.8928869157622419</v>
      </c>
      <c r="T7843">
        <f t="shared" ca="1" si="367"/>
        <v>14.16</v>
      </c>
      <c r="U7843">
        <f t="shared" ca="1" si="368"/>
        <v>4.9634207420355754</v>
      </c>
      <c r="W7843">
        <v>91.93</v>
      </c>
      <c r="X7843">
        <v>6.9003785160505471</v>
      </c>
    </row>
    <row r="7844" spans="5:24">
      <c r="E7844">
        <v>78.41</v>
      </c>
      <c r="F7844">
        <f t="shared" si="369"/>
        <v>5.8930576001100601</v>
      </c>
      <c r="T7844">
        <f t="shared" ca="1" si="367"/>
        <v>25.07</v>
      </c>
      <c r="U7844">
        <f t="shared" ca="1" si="368"/>
        <v>5.1638557111626531</v>
      </c>
      <c r="W7844">
        <v>14.02</v>
      </c>
      <c r="X7844">
        <v>4.4205787900616365</v>
      </c>
    </row>
    <row r="7845" spans="5:24">
      <c r="E7845">
        <v>78.42</v>
      </c>
      <c r="F7845">
        <f t="shared" si="369"/>
        <v>5.8932283302741943</v>
      </c>
      <c r="T7845">
        <f t="shared" ca="1" si="367"/>
        <v>28.49</v>
      </c>
      <c r="U7845">
        <f t="shared" ca="1" si="368"/>
        <v>5.215826963328718</v>
      </c>
      <c r="W7845">
        <v>23.64</v>
      </c>
      <c r="X7845">
        <v>4.7820692716767779</v>
      </c>
    </row>
    <row r="7846" spans="5:24">
      <c r="E7846">
        <v>78.430000000000007</v>
      </c>
      <c r="F7846">
        <f t="shared" si="369"/>
        <v>5.8933991062991637</v>
      </c>
      <c r="T7846">
        <f t="shared" ca="1" si="367"/>
        <v>98.39</v>
      </c>
      <c r="U7846">
        <f t="shared" ca="1" si="368"/>
        <v>6.5709595040432509</v>
      </c>
      <c r="W7846">
        <v>67.14</v>
      </c>
      <c r="X7846">
        <v>5.9437822813637666</v>
      </c>
    </row>
    <row r="7847" spans="5:24">
      <c r="E7847">
        <v>78.44</v>
      </c>
      <c r="F7847">
        <f t="shared" si="369"/>
        <v>5.893569928229546</v>
      </c>
      <c r="T7847">
        <f t="shared" ca="1" si="367"/>
        <v>61.22</v>
      </c>
      <c r="U7847">
        <f t="shared" ca="1" si="368"/>
        <v>5.6425288086270964</v>
      </c>
      <c r="W7847">
        <v>63.17</v>
      </c>
      <c r="X7847">
        <v>5.8363592166544507</v>
      </c>
    </row>
    <row r="7848" spans="5:24">
      <c r="E7848">
        <v>78.45</v>
      </c>
      <c r="F7848">
        <f t="shared" si="369"/>
        <v>5.8937407961099773</v>
      </c>
      <c r="T7848">
        <f t="shared" ca="1" si="367"/>
        <v>60.55</v>
      </c>
      <c r="U7848">
        <f t="shared" ca="1" si="368"/>
        <v>5.633804696522339</v>
      </c>
      <c r="W7848">
        <v>75.56</v>
      </c>
      <c r="X7848">
        <v>6.1922186950875293</v>
      </c>
    </row>
    <row r="7849" spans="5:24">
      <c r="E7849">
        <v>78.459999999999994</v>
      </c>
      <c r="F7849">
        <f t="shared" si="369"/>
        <v>5.893911709985149</v>
      </c>
      <c r="T7849">
        <f t="shared" ca="1" si="367"/>
        <v>68.67</v>
      </c>
      <c r="U7849">
        <f t="shared" ca="1" si="368"/>
        <v>5.7432589621658403</v>
      </c>
      <c r="W7849">
        <v>80.98</v>
      </c>
      <c r="X7849">
        <v>6.3771595193402018</v>
      </c>
    </row>
    <row r="7850" spans="5:24">
      <c r="E7850">
        <v>78.47</v>
      </c>
      <c r="F7850">
        <f t="shared" si="369"/>
        <v>5.8940826698998121</v>
      </c>
      <c r="T7850">
        <f t="shared" ca="1" si="367"/>
        <v>15.84</v>
      </c>
      <c r="U7850">
        <f t="shared" ca="1" si="368"/>
        <v>4.9994722735419392</v>
      </c>
      <c r="W7850">
        <v>27.67</v>
      </c>
      <c r="X7850">
        <v>4.9073269787480536</v>
      </c>
    </row>
    <row r="7851" spans="5:24">
      <c r="E7851">
        <v>78.48</v>
      </c>
      <c r="F7851">
        <f t="shared" si="369"/>
        <v>5.8942536758987725</v>
      </c>
      <c r="T7851">
        <f t="shared" ca="1" si="367"/>
        <v>16.27</v>
      </c>
      <c r="U7851">
        <f t="shared" ca="1" si="368"/>
        <v>5.0082892164961716</v>
      </c>
      <c r="W7851">
        <v>53.52</v>
      </c>
      <c r="X7851">
        <v>5.5883481127269325</v>
      </c>
    </row>
    <row r="7852" spans="5:24">
      <c r="E7852">
        <v>78.489999999999995</v>
      </c>
      <c r="F7852">
        <f t="shared" si="369"/>
        <v>5.8944247280268982</v>
      </c>
      <c r="T7852">
        <f t="shared" ca="1" si="367"/>
        <v>54.72</v>
      </c>
      <c r="U7852">
        <f t="shared" ca="1" si="368"/>
        <v>5.5592951188226847</v>
      </c>
      <c r="W7852">
        <v>94.61</v>
      </c>
      <c r="X7852">
        <v>7.1081606447761709</v>
      </c>
    </row>
    <row r="7853" spans="5:24">
      <c r="E7853">
        <v>78.5</v>
      </c>
      <c r="F7853">
        <f t="shared" si="369"/>
        <v>5.8945958263291116</v>
      </c>
      <c r="T7853">
        <f t="shared" ca="1" si="367"/>
        <v>78.23</v>
      </c>
      <c r="U7853">
        <f t="shared" ca="1" si="368"/>
        <v>5.889992248880886</v>
      </c>
      <c r="W7853">
        <v>34.1</v>
      </c>
      <c r="X7853">
        <v>5.0902645196787191</v>
      </c>
    </row>
    <row r="7854" spans="5:24">
      <c r="E7854">
        <v>78.510000000000005</v>
      </c>
      <c r="F7854">
        <f t="shared" si="369"/>
        <v>5.8947669708503936</v>
      </c>
      <c r="T7854">
        <f t="shared" ca="1" si="367"/>
        <v>81.2</v>
      </c>
      <c r="U7854">
        <f t="shared" ca="1" si="368"/>
        <v>5.9426452244148207</v>
      </c>
      <c r="W7854">
        <v>2.0099999999999998</v>
      </c>
      <c r="X7854">
        <v>3.448312064701299</v>
      </c>
    </row>
    <row r="7855" spans="5:24">
      <c r="E7855">
        <v>78.52</v>
      </c>
      <c r="F7855">
        <f t="shared" si="369"/>
        <v>5.8949381616357845</v>
      </c>
      <c r="T7855">
        <f t="shared" ca="1" si="367"/>
        <v>57.28</v>
      </c>
      <c r="U7855">
        <f t="shared" ca="1" si="368"/>
        <v>5.5917536445590335</v>
      </c>
      <c r="W7855">
        <v>64.05</v>
      </c>
      <c r="X7855">
        <v>5.859795591766547</v>
      </c>
    </row>
    <row r="7856" spans="5:24">
      <c r="E7856">
        <v>78.53</v>
      </c>
      <c r="F7856">
        <f t="shared" si="369"/>
        <v>5.8951093987303826</v>
      </c>
      <c r="T7856">
        <f t="shared" ca="1" si="367"/>
        <v>39.340000000000003</v>
      </c>
      <c r="U7856">
        <f t="shared" ca="1" si="368"/>
        <v>5.3647658491261856</v>
      </c>
      <c r="W7856">
        <v>24.67</v>
      </c>
      <c r="X7856">
        <v>4.8150888665063469</v>
      </c>
    </row>
    <row r="7857" spans="5:24">
      <c r="E7857">
        <v>78.540000000000006</v>
      </c>
      <c r="F7857">
        <f t="shared" si="369"/>
        <v>5.8952806821793429</v>
      </c>
      <c r="T7857">
        <f t="shared" ca="1" si="367"/>
        <v>5.91</v>
      </c>
      <c r="U7857">
        <f t="shared" ca="1" si="368"/>
        <v>4.718813194461287</v>
      </c>
      <c r="W7857">
        <v>37.43</v>
      </c>
      <c r="X7857">
        <v>5.1795140771256936</v>
      </c>
    </row>
    <row r="7858" spans="5:24">
      <c r="E7858">
        <v>78.55</v>
      </c>
      <c r="F7858">
        <f t="shared" si="369"/>
        <v>5.8954520120278815</v>
      </c>
      <c r="T7858">
        <f t="shared" ca="1" si="367"/>
        <v>39.76</v>
      </c>
      <c r="U7858">
        <f t="shared" ca="1" si="368"/>
        <v>5.3702179296478789</v>
      </c>
      <c r="W7858">
        <v>98.75</v>
      </c>
      <c r="X7858">
        <v>7.7414027276049477</v>
      </c>
    </row>
    <row r="7859" spans="5:24">
      <c r="E7859">
        <v>78.56</v>
      </c>
      <c r="F7859">
        <f t="shared" si="369"/>
        <v>5.8956233883212708</v>
      </c>
      <c r="T7859">
        <f t="shared" ca="1" si="367"/>
        <v>51.22</v>
      </c>
      <c r="U7859">
        <f t="shared" ca="1" si="368"/>
        <v>5.5152928164971149</v>
      </c>
      <c r="W7859">
        <v>7.97</v>
      </c>
      <c r="X7859">
        <v>4.0929076289050244</v>
      </c>
    </row>
    <row r="7860" spans="5:24">
      <c r="E7860">
        <v>78.569999999999993</v>
      </c>
      <c r="F7860">
        <f t="shared" si="369"/>
        <v>5.8957948111048424</v>
      </c>
      <c r="T7860">
        <f t="shared" ca="1" si="367"/>
        <v>51.51</v>
      </c>
      <c r="U7860">
        <f t="shared" ca="1" si="368"/>
        <v>5.5189295645019412</v>
      </c>
      <c r="W7860">
        <v>74.8</v>
      </c>
      <c r="X7860">
        <v>6.1682092997257225</v>
      </c>
    </row>
    <row r="7861" spans="5:24">
      <c r="E7861">
        <v>78.58</v>
      </c>
      <c r="F7861">
        <f t="shared" si="369"/>
        <v>5.8959662804239876</v>
      </c>
      <c r="T7861">
        <f t="shared" ca="1" si="367"/>
        <v>66.739999999999995</v>
      </c>
      <c r="U7861">
        <f t="shared" ca="1" si="368"/>
        <v>5.7163725234121205</v>
      </c>
      <c r="W7861">
        <v>24.24</v>
      </c>
      <c r="X7861">
        <v>4.8013967306599259</v>
      </c>
    </row>
    <row r="7862" spans="5:24">
      <c r="E7862">
        <v>78.59</v>
      </c>
      <c r="F7862">
        <f t="shared" si="369"/>
        <v>5.8961377963241564</v>
      </c>
      <c r="T7862">
        <f t="shared" ca="1" si="367"/>
        <v>38.119999999999997</v>
      </c>
      <c r="U7862">
        <f t="shared" ca="1" si="368"/>
        <v>5.3488346647911644</v>
      </c>
      <c r="W7862">
        <v>57.93</v>
      </c>
      <c r="X7862">
        <v>5.7001030347241439</v>
      </c>
    </row>
    <row r="7863" spans="5:24">
      <c r="E7863">
        <v>78.599999999999994</v>
      </c>
      <c r="F7863">
        <f t="shared" si="369"/>
        <v>5.8963093588508562</v>
      </c>
      <c r="T7863">
        <f t="shared" ca="1" si="367"/>
        <v>66.44</v>
      </c>
      <c r="U7863">
        <f t="shared" ca="1" si="368"/>
        <v>5.7122508265405871</v>
      </c>
      <c r="W7863">
        <v>69.37</v>
      </c>
      <c r="X7863">
        <v>6.0063656270644099</v>
      </c>
    </row>
    <row r="7864" spans="5:24">
      <c r="E7864">
        <v>78.61</v>
      </c>
      <c r="F7864">
        <f t="shared" si="369"/>
        <v>5.8964809680496542</v>
      </c>
      <c r="T7864">
        <f t="shared" ca="1" si="367"/>
        <v>36.229999999999997</v>
      </c>
      <c r="U7864">
        <f t="shared" ca="1" si="368"/>
        <v>5.3238411397301437</v>
      </c>
      <c r="W7864">
        <v>13.38</v>
      </c>
      <c r="X7864">
        <v>4.3913935629415075</v>
      </c>
    </row>
    <row r="7865" spans="5:24">
      <c r="E7865">
        <v>78.62</v>
      </c>
      <c r="F7865">
        <f t="shared" si="369"/>
        <v>5.8966526239661787</v>
      </c>
      <c r="T7865">
        <f t="shared" ca="1" si="367"/>
        <v>8.18</v>
      </c>
      <c r="U7865">
        <f t="shared" ca="1" si="368"/>
        <v>4.8034672754545955</v>
      </c>
      <c r="W7865">
        <v>34.56</v>
      </c>
      <c r="X7865">
        <v>5.1027729003108986</v>
      </c>
    </row>
    <row r="7866" spans="5:24">
      <c r="E7866">
        <v>78.63</v>
      </c>
      <c r="F7866">
        <f t="shared" si="369"/>
        <v>5.8968243266461151</v>
      </c>
      <c r="T7866">
        <f t="shared" ca="1" si="367"/>
        <v>27.98</v>
      </c>
      <c r="U7866">
        <f t="shared" ca="1" si="368"/>
        <v>5.2082821269704409</v>
      </c>
      <c r="W7866">
        <v>18</v>
      </c>
      <c r="X7866">
        <v>4.5846349121571865</v>
      </c>
    </row>
    <row r="7867" spans="5:24">
      <c r="E7867">
        <v>78.64</v>
      </c>
      <c r="F7867">
        <f t="shared" si="369"/>
        <v>5.896996076135208</v>
      </c>
      <c r="T7867">
        <f t="shared" ca="1" si="367"/>
        <v>54.46</v>
      </c>
      <c r="U7867">
        <f t="shared" ca="1" si="368"/>
        <v>5.5560147602040013</v>
      </c>
      <c r="W7867">
        <v>51.11</v>
      </c>
      <c r="X7867">
        <v>5.5278271647639015</v>
      </c>
    </row>
    <row r="7868" spans="5:24">
      <c r="E7868">
        <v>78.650000000000006</v>
      </c>
      <c r="F7868">
        <f t="shared" si="369"/>
        <v>5.8971678724792644</v>
      </c>
      <c r="T7868">
        <f t="shared" ca="1" si="367"/>
        <v>50.63</v>
      </c>
      <c r="U7868">
        <f t="shared" ca="1" si="368"/>
        <v>5.507896207272295</v>
      </c>
      <c r="W7868">
        <v>67.58</v>
      </c>
      <c r="X7868">
        <v>5.9559860634155983</v>
      </c>
    </row>
    <row r="7869" spans="5:24">
      <c r="E7869">
        <v>78.66</v>
      </c>
      <c r="F7869">
        <f t="shared" si="369"/>
        <v>5.8973397157241463</v>
      </c>
      <c r="T7869">
        <f t="shared" ca="1" si="367"/>
        <v>31.92</v>
      </c>
      <c r="U7869">
        <f t="shared" ca="1" si="368"/>
        <v>5.2650314799695064</v>
      </c>
      <c r="W7869">
        <v>23.26</v>
      </c>
      <c r="X7869">
        <v>4.769688826655794</v>
      </c>
    </row>
    <row r="7870" spans="5:24">
      <c r="E7870">
        <v>78.67</v>
      </c>
      <c r="F7870">
        <f t="shared" si="369"/>
        <v>5.8975116059157804</v>
      </c>
      <c r="T7870">
        <f t="shared" ca="1" si="367"/>
        <v>61.76</v>
      </c>
      <c r="U7870">
        <f t="shared" ca="1" si="368"/>
        <v>5.649591774994656</v>
      </c>
      <c r="W7870">
        <v>43.71</v>
      </c>
      <c r="X7870">
        <v>5.3416740996414083</v>
      </c>
    </row>
    <row r="7871" spans="5:24">
      <c r="E7871">
        <v>78.680000000000007</v>
      </c>
      <c r="F7871">
        <f t="shared" si="369"/>
        <v>5.8976835431001495</v>
      </c>
      <c r="T7871">
        <f t="shared" ca="1" si="367"/>
        <v>19.86</v>
      </c>
      <c r="U7871">
        <f t="shared" ca="1" si="368"/>
        <v>5.0766837562994303</v>
      </c>
      <c r="W7871">
        <v>65.099999999999994</v>
      </c>
      <c r="X7871">
        <v>5.888021666217977</v>
      </c>
    </row>
    <row r="7872" spans="5:24">
      <c r="E7872">
        <v>78.69</v>
      </c>
      <c r="F7872">
        <f t="shared" si="369"/>
        <v>5.8978555273232987</v>
      </c>
      <c r="T7872">
        <f t="shared" ca="1" si="367"/>
        <v>93.36</v>
      </c>
      <c r="U7872">
        <f t="shared" ca="1" si="368"/>
        <v>6.251575713123847</v>
      </c>
      <c r="W7872">
        <v>22.69</v>
      </c>
      <c r="X7872">
        <v>4.7509050855296779</v>
      </c>
    </row>
    <row r="7873" spans="5:24">
      <c r="E7873">
        <v>78.7</v>
      </c>
      <c r="F7873">
        <f t="shared" si="369"/>
        <v>5.8980275586313313</v>
      </c>
      <c r="T7873">
        <f t="shared" ca="1" si="367"/>
        <v>39.5</v>
      </c>
      <c r="U7873">
        <f t="shared" ca="1" si="368"/>
        <v>5.3668446933979528</v>
      </c>
      <c r="W7873">
        <v>51.95</v>
      </c>
      <c r="X7873">
        <v>5.5488987312126561</v>
      </c>
    </row>
    <row r="7874" spans="5:24">
      <c r="E7874">
        <v>78.709999999999994</v>
      </c>
      <c r="F7874">
        <f t="shared" si="369"/>
        <v>5.8981996370704124</v>
      </c>
      <c r="T7874">
        <f t="shared" ca="1" si="367"/>
        <v>8.27</v>
      </c>
      <c r="U7874">
        <f t="shared" ca="1" si="368"/>
        <v>4.8064315139239602</v>
      </c>
      <c r="W7874">
        <v>34.270000000000003</v>
      </c>
      <c r="X7874">
        <v>5.0948945492135547</v>
      </c>
    </row>
    <row r="7875" spans="5:24">
      <c r="E7875">
        <v>78.72</v>
      </c>
      <c r="F7875">
        <f t="shared" si="369"/>
        <v>5.8983717626867662</v>
      </c>
      <c r="T7875">
        <f t="shared" ca="1" si="367"/>
        <v>16.82</v>
      </c>
      <c r="U7875">
        <f t="shared" ca="1" si="368"/>
        <v>5.0193486592038319</v>
      </c>
      <c r="W7875">
        <v>40.630000000000003</v>
      </c>
      <c r="X7875">
        <v>5.2629267960546322</v>
      </c>
    </row>
    <row r="7876" spans="5:24">
      <c r="E7876">
        <v>78.73</v>
      </c>
      <c r="F7876">
        <f t="shared" si="369"/>
        <v>5.8985439355266784</v>
      </c>
      <c r="T7876">
        <f t="shared" ca="1" si="367"/>
        <v>88.08</v>
      </c>
      <c r="U7876">
        <f t="shared" ca="1" si="368"/>
        <v>6.089497709465796</v>
      </c>
      <c r="W7876">
        <v>9.48</v>
      </c>
      <c r="X7876">
        <v>4.1882366663674446</v>
      </c>
    </row>
    <row r="7877" spans="5:24">
      <c r="E7877">
        <v>78.739999999999995</v>
      </c>
      <c r="F7877">
        <f t="shared" si="369"/>
        <v>5.8987161556364933</v>
      </c>
      <c r="T7877">
        <f t="shared" ref="T7877:T7940" ca="1" si="370">RANDBETWEEN(1,10000)/100</f>
        <v>67.930000000000007</v>
      </c>
      <c r="U7877">
        <f t="shared" ref="U7877:U7940" ca="1" si="371">NORMINV(T7877/100,$C$3,$C$4)</f>
        <v>5.7328711294271626</v>
      </c>
      <c r="W7877">
        <v>96.54</v>
      </c>
      <c r="X7877">
        <v>7.3171117759043405</v>
      </c>
    </row>
    <row r="7878" spans="5:24">
      <c r="E7878">
        <v>78.75</v>
      </c>
      <c r="F7878">
        <f t="shared" si="369"/>
        <v>5.8988884230626191</v>
      </c>
      <c r="T7878">
        <f t="shared" ca="1" si="370"/>
        <v>22.04</v>
      </c>
      <c r="U7878">
        <f t="shared" ca="1" si="371"/>
        <v>5.1145785031637434</v>
      </c>
      <c r="W7878">
        <v>56.79</v>
      </c>
      <c r="X7878">
        <v>5.6710302245162199</v>
      </c>
    </row>
    <row r="7879" spans="5:24">
      <c r="E7879">
        <v>78.760000000000005</v>
      </c>
      <c r="F7879">
        <f t="shared" si="369"/>
        <v>5.8990607378515207</v>
      </c>
      <c r="T7879">
        <f t="shared" ca="1" si="370"/>
        <v>42.59</v>
      </c>
      <c r="U7879">
        <f t="shared" ca="1" si="371"/>
        <v>5.4065888743160064</v>
      </c>
      <c r="W7879">
        <v>42.43</v>
      </c>
      <c r="X7879">
        <v>5.3090949709159831</v>
      </c>
    </row>
    <row r="7880" spans="5:24">
      <c r="E7880">
        <v>78.77</v>
      </c>
      <c r="F7880">
        <f t="shared" si="369"/>
        <v>5.8992331000497282</v>
      </c>
      <c r="T7880">
        <f t="shared" ca="1" si="370"/>
        <v>68.069999999999993</v>
      </c>
      <c r="U7880">
        <f t="shared" ca="1" si="371"/>
        <v>5.734828565695322</v>
      </c>
      <c r="W7880">
        <v>63.8</v>
      </c>
      <c r="X7880">
        <v>5.8531179719736892</v>
      </c>
    </row>
    <row r="7881" spans="5:24">
      <c r="E7881">
        <v>78.78</v>
      </c>
      <c r="F7881">
        <f t="shared" si="369"/>
        <v>5.8994055097038283</v>
      </c>
      <c r="T7881">
        <f t="shared" ca="1" si="370"/>
        <v>21.85</v>
      </c>
      <c r="U7881">
        <f t="shared" ca="1" si="371"/>
        <v>5.1113654316917776</v>
      </c>
      <c r="W7881">
        <v>74.849999999999994</v>
      </c>
      <c r="X7881">
        <v>6.1697769334559656</v>
      </c>
    </row>
    <row r="7882" spans="5:24">
      <c r="E7882">
        <v>78.790000000000006</v>
      </c>
      <c r="F7882">
        <f t="shared" si="369"/>
        <v>5.8995779668604706</v>
      </c>
      <c r="T7882">
        <f t="shared" ca="1" si="370"/>
        <v>44.66</v>
      </c>
      <c r="U7882">
        <f t="shared" ca="1" si="371"/>
        <v>5.4328719082573063</v>
      </c>
      <c r="W7882">
        <v>3.85</v>
      </c>
      <c r="X7882">
        <v>3.7316355757278394</v>
      </c>
    </row>
    <row r="7883" spans="5:24">
      <c r="E7883">
        <v>78.8</v>
      </c>
      <c r="F7883">
        <f t="shared" si="369"/>
        <v>5.8997504715663682</v>
      </c>
      <c r="T7883">
        <f t="shared" ca="1" si="370"/>
        <v>87.38</v>
      </c>
      <c r="U7883">
        <f t="shared" ca="1" si="371"/>
        <v>6.0722697093643241</v>
      </c>
      <c r="W7883">
        <v>63.26</v>
      </c>
      <c r="X7883">
        <v>5.8387474391241412</v>
      </c>
    </row>
    <row r="7884" spans="5:24">
      <c r="E7884">
        <v>78.81</v>
      </c>
      <c r="F7884">
        <f t="shared" si="369"/>
        <v>5.8999230238682916</v>
      </c>
      <c r="T7884">
        <f t="shared" ca="1" si="370"/>
        <v>98.18</v>
      </c>
      <c r="U7884">
        <f t="shared" ca="1" si="371"/>
        <v>6.5462153775736009</v>
      </c>
      <c r="W7884">
        <v>95.06</v>
      </c>
      <c r="X7884">
        <v>7.1506992551608457</v>
      </c>
    </row>
    <row r="7885" spans="5:24">
      <c r="E7885">
        <v>78.819999999999993</v>
      </c>
      <c r="F7885">
        <f t="shared" ref="F7885:F7948" si="372">NORMINV(E7885/100,$C$3,$C$4)</f>
        <v>5.9000956238130753</v>
      </c>
      <c r="T7885">
        <f t="shared" ca="1" si="370"/>
        <v>95.28</v>
      </c>
      <c r="U7885">
        <f t="shared" ca="1" si="371"/>
        <v>6.3363153991885444</v>
      </c>
      <c r="W7885">
        <v>48.21</v>
      </c>
      <c r="X7885">
        <v>5.4551162883748914</v>
      </c>
    </row>
    <row r="7886" spans="5:24">
      <c r="E7886">
        <v>78.83</v>
      </c>
      <c r="F7886">
        <f t="shared" si="372"/>
        <v>5.9002682714476142</v>
      </c>
      <c r="T7886">
        <f t="shared" ca="1" si="370"/>
        <v>49.08</v>
      </c>
      <c r="U7886">
        <f t="shared" ca="1" si="371"/>
        <v>5.4884684877437362</v>
      </c>
      <c r="W7886">
        <v>25.47</v>
      </c>
      <c r="X7886">
        <v>4.8402277596769423</v>
      </c>
    </row>
    <row r="7887" spans="5:24">
      <c r="E7887">
        <v>78.84</v>
      </c>
      <c r="F7887">
        <f t="shared" si="372"/>
        <v>5.9004409668188647</v>
      </c>
      <c r="T7887">
        <f t="shared" ca="1" si="370"/>
        <v>65.260000000000005</v>
      </c>
      <c r="U7887">
        <f t="shared" ca="1" si="371"/>
        <v>5.6961747458485821</v>
      </c>
      <c r="W7887">
        <v>7.2</v>
      </c>
      <c r="X7887">
        <v>4.0389437308130924</v>
      </c>
    </row>
    <row r="7888" spans="5:24">
      <c r="E7888">
        <v>78.849999999999994</v>
      </c>
      <c r="F7888">
        <f t="shared" si="372"/>
        <v>5.9006137099738458</v>
      </c>
      <c r="T7888">
        <f t="shared" ca="1" si="370"/>
        <v>22.58</v>
      </c>
      <c r="U7888">
        <f t="shared" ca="1" si="371"/>
        <v>5.1236248687245043</v>
      </c>
      <c r="W7888">
        <v>42.15</v>
      </c>
      <c r="X7888">
        <v>5.301942402637545</v>
      </c>
    </row>
    <row r="7889" spans="5:24">
      <c r="E7889">
        <v>78.86</v>
      </c>
      <c r="F7889">
        <f t="shared" si="372"/>
        <v>5.9007865009596383</v>
      </c>
      <c r="T7889">
        <f t="shared" ca="1" si="370"/>
        <v>16.809999999999999</v>
      </c>
      <c r="U7889">
        <f t="shared" ca="1" si="371"/>
        <v>5.0191496792148582</v>
      </c>
      <c r="W7889">
        <v>35.9</v>
      </c>
      <c r="X7889">
        <v>5.1388669664427873</v>
      </c>
    </row>
    <row r="7890" spans="5:24">
      <c r="E7890">
        <v>78.87</v>
      </c>
      <c r="F7890">
        <f t="shared" si="372"/>
        <v>5.9009593398233839</v>
      </c>
      <c r="T7890">
        <f t="shared" ca="1" si="370"/>
        <v>27.21</v>
      </c>
      <c r="U7890">
        <f t="shared" ca="1" si="371"/>
        <v>5.196762968099307</v>
      </c>
      <c r="W7890">
        <v>0.65</v>
      </c>
      <c r="X7890">
        <v>3.0162307067494813</v>
      </c>
    </row>
    <row r="7891" spans="5:24">
      <c r="E7891">
        <v>78.88</v>
      </c>
      <c r="F7891">
        <f t="shared" si="372"/>
        <v>5.9011322266122868</v>
      </c>
      <c r="T7891">
        <f t="shared" ca="1" si="370"/>
        <v>79.959999999999994</v>
      </c>
      <c r="U7891">
        <f t="shared" ca="1" si="371"/>
        <v>5.9200966628459941</v>
      </c>
      <c r="W7891">
        <v>11.61</v>
      </c>
      <c r="X7891">
        <v>4.3052890941454045</v>
      </c>
    </row>
    <row r="7892" spans="5:24">
      <c r="E7892">
        <v>78.89</v>
      </c>
      <c r="F7892">
        <f t="shared" si="372"/>
        <v>5.9013051613736156</v>
      </c>
      <c r="T7892">
        <f t="shared" ca="1" si="370"/>
        <v>93.42</v>
      </c>
      <c r="U7892">
        <f t="shared" ca="1" si="371"/>
        <v>6.2539111756691801</v>
      </c>
      <c r="W7892">
        <v>51.91</v>
      </c>
      <c r="X7892">
        <v>5.5478949049418835</v>
      </c>
    </row>
    <row r="7893" spans="5:24">
      <c r="E7893">
        <v>78.900000000000006</v>
      </c>
      <c r="F7893">
        <f t="shared" si="372"/>
        <v>5.9014781441546971</v>
      </c>
      <c r="T7893">
        <f t="shared" ca="1" si="370"/>
        <v>70.77</v>
      </c>
      <c r="U7893">
        <f t="shared" ca="1" si="371"/>
        <v>5.7733389790159988</v>
      </c>
      <c r="W7893">
        <v>5.83</v>
      </c>
      <c r="X7893">
        <v>3.9307942291879021</v>
      </c>
    </row>
    <row r="7894" spans="5:24">
      <c r="E7894">
        <v>78.91</v>
      </c>
      <c r="F7894">
        <f t="shared" si="372"/>
        <v>5.9016511750029235</v>
      </c>
      <c r="T7894">
        <f t="shared" ca="1" si="370"/>
        <v>3.52</v>
      </c>
      <c r="U7894">
        <f t="shared" ca="1" si="371"/>
        <v>4.5953358019839996</v>
      </c>
      <c r="W7894">
        <v>21.3</v>
      </c>
      <c r="X7894">
        <v>4.7039448827373374</v>
      </c>
    </row>
    <row r="7895" spans="5:24">
      <c r="E7895">
        <v>78.92</v>
      </c>
      <c r="F7895">
        <f t="shared" si="372"/>
        <v>5.9018242539657484</v>
      </c>
      <c r="T7895">
        <f t="shared" ca="1" si="370"/>
        <v>19.41</v>
      </c>
      <c r="U7895">
        <f t="shared" ca="1" si="371"/>
        <v>5.0685568647046946</v>
      </c>
      <c r="W7895">
        <v>20.22</v>
      </c>
      <c r="X7895">
        <v>4.6662111862651203</v>
      </c>
    </row>
    <row r="7896" spans="5:24">
      <c r="E7896">
        <v>78.930000000000007</v>
      </c>
      <c r="F7896">
        <f t="shared" si="372"/>
        <v>5.9019973810906894</v>
      </c>
      <c r="T7896">
        <f t="shared" ca="1" si="370"/>
        <v>94.95</v>
      </c>
      <c r="U7896">
        <f t="shared" ca="1" si="371"/>
        <v>6.3200124254498355</v>
      </c>
      <c r="W7896">
        <v>89.24</v>
      </c>
      <c r="X7896">
        <v>6.739392979763009</v>
      </c>
    </row>
    <row r="7897" spans="5:24">
      <c r="E7897">
        <v>78.94</v>
      </c>
      <c r="F7897">
        <f t="shared" si="372"/>
        <v>5.9021705564253253</v>
      </c>
      <c r="T7897">
        <f t="shared" ca="1" si="370"/>
        <v>79.61</v>
      </c>
      <c r="U7897">
        <f t="shared" ca="1" si="371"/>
        <v>5.9138856775214865</v>
      </c>
      <c r="W7897">
        <v>54.93</v>
      </c>
      <c r="X7897">
        <v>5.6238929942374671</v>
      </c>
    </row>
    <row r="7898" spans="5:24">
      <c r="E7898">
        <v>78.95</v>
      </c>
      <c r="F7898">
        <f t="shared" si="372"/>
        <v>5.902343780017298</v>
      </c>
      <c r="T7898">
        <f t="shared" ca="1" si="370"/>
        <v>62.42</v>
      </c>
      <c r="U7898">
        <f t="shared" ca="1" si="371"/>
        <v>5.6582651700492361</v>
      </c>
      <c r="W7898">
        <v>27.52</v>
      </c>
      <c r="X7898">
        <v>4.9028391578467208</v>
      </c>
    </row>
    <row r="7899" spans="5:24">
      <c r="E7899">
        <v>78.959999999999994</v>
      </c>
      <c r="F7899">
        <f t="shared" si="372"/>
        <v>5.9025170519143142</v>
      </c>
      <c r="T7899">
        <f t="shared" ca="1" si="370"/>
        <v>24.67</v>
      </c>
      <c r="U7899">
        <f t="shared" ca="1" si="371"/>
        <v>5.1575444332531735</v>
      </c>
      <c r="W7899">
        <v>96.43</v>
      </c>
      <c r="X7899">
        <v>7.3029249628643536</v>
      </c>
    </row>
    <row r="7900" spans="5:24">
      <c r="E7900">
        <v>78.97</v>
      </c>
      <c r="F7900">
        <f t="shared" si="372"/>
        <v>5.9026903721641402</v>
      </c>
      <c r="T7900">
        <f t="shared" ca="1" si="370"/>
        <v>84.9</v>
      </c>
      <c r="U7900">
        <f t="shared" ca="1" si="371"/>
        <v>6.0160769789796529</v>
      </c>
      <c r="W7900">
        <v>59.19</v>
      </c>
      <c r="X7900">
        <v>5.7324352151896143</v>
      </c>
    </row>
    <row r="7901" spans="5:24">
      <c r="E7901">
        <v>78.98</v>
      </c>
      <c r="F7901">
        <f t="shared" si="372"/>
        <v>5.9028637408146096</v>
      </c>
      <c r="T7901">
        <f t="shared" ca="1" si="370"/>
        <v>83.24</v>
      </c>
      <c r="U7901">
        <f t="shared" ca="1" si="371"/>
        <v>5.9818463652677512</v>
      </c>
      <c r="W7901">
        <v>40.58</v>
      </c>
      <c r="X7901">
        <v>5.2616375645617648</v>
      </c>
    </row>
    <row r="7902" spans="5:24">
      <c r="E7902">
        <v>78.989999999999995</v>
      </c>
      <c r="F7902">
        <f t="shared" si="372"/>
        <v>5.9030371579136167</v>
      </c>
      <c r="T7902">
        <f t="shared" ca="1" si="370"/>
        <v>59.32</v>
      </c>
      <c r="U7902">
        <f t="shared" ca="1" si="371"/>
        <v>5.6178921831879345</v>
      </c>
      <c r="W7902">
        <v>86.14</v>
      </c>
      <c r="X7902">
        <v>6.5866308170730168</v>
      </c>
    </row>
    <row r="7903" spans="5:24">
      <c r="E7903">
        <v>79</v>
      </c>
      <c r="F7903">
        <f t="shared" si="372"/>
        <v>5.9032106235091195</v>
      </c>
      <c r="T7903">
        <f t="shared" ca="1" si="370"/>
        <v>23.43</v>
      </c>
      <c r="U7903">
        <f t="shared" ca="1" si="371"/>
        <v>5.1376205875361425</v>
      </c>
      <c r="W7903">
        <v>22.4</v>
      </c>
      <c r="X7903">
        <v>4.7412464554956282</v>
      </c>
    </row>
    <row r="7904" spans="5:24">
      <c r="E7904">
        <v>79.010000000000005</v>
      </c>
      <c r="F7904">
        <f t="shared" si="372"/>
        <v>5.9033841376491418</v>
      </c>
      <c r="T7904">
        <f t="shared" ca="1" si="370"/>
        <v>18.920000000000002</v>
      </c>
      <c r="U7904">
        <f t="shared" ca="1" si="371"/>
        <v>5.0595759116281886</v>
      </c>
      <c r="W7904">
        <v>62.96</v>
      </c>
      <c r="X7904">
        <v>5.8307941235097349</v>
      </c>
    </row>
    <row r="7905" spans="5:24">
      <c r="E7905">
        <v>79.02</v>
      </c>
      <c r="F7905">
        <f t="shared" si="372"/>
        <v>5.9035577003817679</v>
      </c>
      <c r="T7905">
        <f t="shared" ca="1" si="370"/>
        <v>30.12</v>
      </c>
      <c r="U7905">
        <f t="shared" ca="1" si="371"/>
        <v>5.2395238495207694</v>
      </c>
      <c r="W7905">
        <v>74.31</v>
      </c>
      <c r="X7905">
        <v>6.1529321829733661</v>
      </c>
    </row>
    <row r="7906" spans="5:24">
      <c r="E7906">
        <v>79.03</v>
      </c>
      <c r="F7906">
        <f t="shared" si="372"/>
        <v>5.9037313117551475</v>
      </c>
      <c r="T7906">
        <f t="shared" ca="1" si="370"/>
        <v>23.55</v>
      </c>
      <c r="U7906">
        <f t="shared" ca="1" si="371"/>
        <v>5.1395735303779331</v>
      </c>
      <c r="W7906">
        <v>71.069999999999993</v>
      </c>
      <c r="X7906">
        <v>6.0554308444410454</v>
      </c>
    </row>
    <row r="7907" spans="5:24">
      <c r="E7907">
        <v>79.040000000000006</v>
      </c>
      <c r="F7907">
        <f t="shared" si="372"/>
        <v>5.9039049718174947</v>
      </c>
      <c r="T7907">
        <f t="shared" ca="1" si="370"/>
        <v>91.08</v>
      </c>
      <c r="U7907">
        <f t="shared" ca="1" si="371"/>
        <v>6.1728488940748365</v>
      </c>
      <c r="W7907">
        <v>27.26</v>
      </c>
      <c r="X7907">
        <v>4.8950316100123938</v>
      </c>
    </row>
    <row r="7908" spans="5:24">
      <c r="E7908">
        <v>79.05</v>
      </c>
      <c r="F7908">
        <f t="shared" si="372"/>
        <v>5.9040786806170873</v>
      </c>
      <c r="T7908">
        <f t="shared" ca="1" si="370"/>
        <v>60.99</v>
      </c>
      <c r="U7908">
        <f t="shared" ca="1" si="371"/>
        <v>5.6395292048148802</v>
      </c>
      <c r="W7908">
        <v>94.14</v>
      </c>
      <c r="X7908">
        <v>7.066635136706962</v>
      </c>
    </row>
    <row r="7909" spans="5:24">
      <c r="E7909">
        <v>79.06</v>
      </c>
      <c r="F7909">
        <f t="shared" si="372"/>
        <v>5.904252438202267</v>
      </c>
      <c r="T7909">
        <f t="shared" ca="1" si="370"/>
        <v>80.3</v>
      </c>
      <c r="U7909">
        <f t="shared" ca="1" si="371"/>
        <v>5.9261928989787869</v>
      </c>
      <c r="W7909">
        <v>90.87</v>
      </c>
      <c r="X7909">
        <v>6.8327922186754773</v>
      </c>
    </row>
    <row r="7910" spans="5:24">
      <c r="E7910">
        <v>79.069999999999993</v>
      </c>
      <c r="F7910">
        <f t="shared" si="372"/>
        <v>5.9044262446214404</v>
      </c>
      <c r="T7910">
        <f t="shared" ca="1" si="370"/>
        <v>20.81</v>
      </c>
      <c r="U7910">
        <f t="shared" ca="1" si="371"/>
        <v>5.0934842515888308</v>
      </c>
      <c r="W7910">
        <v>56.6</v>
      </c>
      <c r="X7910">
        <v>5.6661994401703586</v>
      </c>
    </row>
    <row r="7911" spans="5:24">
      <c r="E7911">
        <v>79.08</v>
      </c>
      <c r="F7911">
        <f t="shared" si="372"/>
        <v>5.9046000999230772</v>
      </c>
      <c r="T7911">
        <f t="shared" ca="1" si="370"/>
        <v>26.73</v>
      </c>
      <c r="U7911">
        <f t="shared" ca="1" si="371"/>
        <v>5.1895002863564788</v>
      </c>
      <c r="W7911">
        <v>44.06</v>
      </c>
      <c r="X7911">
        <v>5.3505518245311219</v>
      </c>
    </row>
    <row r="7912" spans="5:24">
      <c r="E7912">
        <v>79.09</v>
      </c>
      <c r="F7912">
        <f t="shared" si="372"/>
        <v>5.9047740041557137</v>
      </c>
      <c r="T7912">
        <f t="shared" ca="1" si="370"/>
        <v>32.159999999999997</v>
      </c>
      <c r="U7912">
        <f t="shared" ca="1" si="371"/>
        <v>5.268385338520325</v>
      </c>
      <c r="W7912">
        <v>22.05</v>
      </c>
      <c r="X7912">
        <v>4.7294943418933775</v>
      </c>
    </row>
    <row r="7913" spans="5:24">
      <c r="E7913">
        <v>79.099999999999994</v>
      </c>
      <c r="F7913">
        <f t="shared" si="372"/>
        <v>5.9049479573679484</v>
      </c>
      <c r="T7913">
        <f t="shared" ca="1" si="370"/>
        <v>5.7</v>
      </c>
      <c r="U7913">
        <f t="shared" ca="1" si="371"/>
        <v>4.709766590800319</v>
      </c>
      <c r="W7913">
        <v>26.02</v>
      </c>
      <c r="X7913">
        <v>4.8572710613100458</v>
      </c>
    </row>
    <row r="7914" spans="5:24">
      <c r="E7914">
        <v>79.11</v>
      </c>
      <c r="F7914">
        <f t="shared" si="372"/>
        <v>5.9051219596084481</v>
      </c>
      <c r="T7914">
        <f t="shared" ca="1" si="370"/>
        <v>0.61</v>
      </c>
      <c r="U7914">
        <f t="shared" ca="1" si="371"/>
        <v>4.2468470201040578</v>
      </c>
      <c r="W7914">
        <v>56.5</v>
      </c>
      <c r="X7914">
        <v>5.6636584862331407</v>
      </c>
    </row>
    <row r="7915" spans="5:24">
      <c r="E7915">
        <v>79.12</v>
      </c>
      <c r="F7915">
        <f t="shared" si="372"/>
        <v>5.90529601092594</v>
      </c>
      <c r="T7915">
        <f t="shared" ca="1" si="370"/>
        <v>52.65</v>
      </c>
      <c r="U7915">
        <f t="shared" ca="1" si="371"/>
        <v>5.5332372869583146</v>
      </c>
      <c r="W7915">
        <v>83.1</v>
      </c>
      <c r="X7915">
        <v>6.4581244654219025</v>
      </c>
    </row>
    <row r="7916" spans="5:24">
      <c r="E7916">
        <v>79.13</v>
      </c>
      <c r="F7916">
        <f t="shared" si="372"/>
        <v>5.9054701113692207</v>
      </c>
      <c r="T7916">
        <f t="shared" ca="1" si="370"/>
        <v>39.81</v>
      </c>
      <c r="U7916">
        <f t="shared" ca="1" si="371"/>
        <v>5.370865947532498</v>
      </c>
      <c r="W7916">
        <v>34.619999999999997</v>
      </c>
      <c r="X7916">
        <v>5.1043998141834379</v>
      </c>
    </row>
    <row r="7917" spans="5:24">
      <c r="E7917">
        <v>79.14</v>
      </c>
      <c r="F7917">
        <f t="shared" si="372"/>
        <v>5.905644260987148</v>
      </c>
      <c r="T7917">
        <f t="shared" ca="1" si="370"/>
        <v>8.3699999999999992</v>
      </c>
      <c r="U7917">
        <f t="shared" ca="1" si="371"/>
        <v>4.8096967764995497</v>
      </c>
      <c r="W7917">
        <v>40.090000000000003</v>
      </c>
      <c r="X7917">
        <v>5.2489817508156351</v>
      </c>
    </row>
    <row r="7918" spans="5:24">
      <c r="E7918">
        <v>79.150000000000006</v>
      </c>
      <c r="F7918">
        <f t="shared" si="372"/>
        <v>5.9058184598286489</v>
      </c>
      <c r="T7918">
        <f t="shared" ca="1" si="370"/>
        <v>69.81</v>
      </c>
      <c r="U7918">
        <f t="shared" ca="1" si="371"/>
        <v>5.7594718517722976</v>
      </c>
      <c r="W7918">
        <v>58.41</v>
      </c>
      <c r="X7918">
        <v>5.7123935722413428</v>
      </c>
    </row>
    <row r="7919" spans="5:24">
      <c r="E7919">
        <v>79.16</v>
      </c>
      <c r="F7919">
        <f t="shared" si="372"/>
        <v>5.9059927079427119</v>
      </c>
      <c r="T7919">
        <f t="shared" ca="1" si="370"/>
        <v>49.69</v>
      </c>
      <c r="U7919">
        <f t="shared" ca="1" si="371"/>
        <v>5.496114687073776</v>
      </c>
      <c r="W7919">
        <v>26.39</v>
      </c>
      <c r="X7919">
        <v>4.8686321005607187</v>
      </c>
    </row>
    <row r="7920" spans="5:24">
      <c r="E7920">
        <v>79.17</v>
      </c>
      <c r="F7920">
        <f t="shared" si="372"/>
        <v>5.9061670053783946</v>
      </c>
      <c r="T7920">
        <f t="shared" ca="1" si="370"/>
        <v>29.18</v>
      </c>
      <c r="U7920">
        <f t="shared" ca="1" si="371"/>
        <v>5.2259330755264033</v>
      </c>
      <c r="W7920">
        <v>21.9</v>
      </c>
      <c r="X7920">
        <v>4.7244250571811151</v>
      </c>
    </row>
    <row r="7921" spans="5:24">
      <c r="E7921">
        <v>79.180000000000007</v>
      </c>
      <c r="F7921">
        <f t="shared" si="372"/>
        <v>5.9063413521848176</v>
      </c>
      <c r="T7921">
        <f t="shared" ca="1" si="370"/>
        <v>57.52</v>
      </c>
      <c r="U7921">
        <f t="shared" ca="1" si="371"/>
        <v>5.5948144111874365</v>
      </c>
      <c r="W7921">
        <v>2.61</v>
      </c>
      <c r="X7921">
        <v>3.5585193149672758</v>
      </c>
    </row>
    <row r="7922" spans="5:24">
      <c r="E7922">
        <v>79.19</v>
      </c>
      <c r="F7922">
        <f t="shared" si="372"/>
        <v>5.9065157484111692</v>
      </c>
      <c r="T7922">
        <f t="shared" ca="1" si="370"/>
        <v>52.56</v>
      </c>
      <c r="U7922">
        <f t="shared" ca="1" si="371"/>
        <v>5.5321068932573398</v>
      </c>
      <c r="W7922">
        <v>33.520000000000003</v>
      </c>
      <c r="X7922">
        <v>5.0744009052091554</v>
      </c>
    </row>
    <row r="7923" spans="5:24">
      <c r="E7923">
        <v>79.2</v>
      </c>
      <c r="F7923">
        <f t="shared" si="372"/>
        <v>5.9066901941067025</v>
      </c>
      <c r="T7923">
        <f t="shared" ca="1" si="370"/>
        <v>60.25</v>
      </c>
      <c r="U7923">
        <f t="shared" ca="1" si="371"/>
        <v>5.6299117000578383</v>
      </c>
      <c r="W7923">
        <v>78.73</v>
      </c>
      <c r="X7923">
        <v>6.297087871053356</v>
      </c>
    </row>
    <row r="7924" spans="5:24">
      <c r="E7924">
        <v>79.209999999999994</v>
      </c>
      <c r="F7924">
        <f t="shared" si="372"/>
        <v>5.9068646893207353</v>
      </c>
      <c r="T7924">
        <f t="shared" ca="1" si="370"/>
        <v>20.41</v>
      </c>
      <c r="U7924">
        <f t="shared" ca="1" si="371"/>
        <v>5.0864673052702454</v>
      </c>
      <c r="W7924">
        <v>0.85</v>
      </c>
      <c r="X7924">
        <v>3.1132922655077495</v>
      </c>
    </row>
    <row r="7925" spans="5:24">
      <c r="E7925">
        <v>79.22</v>
      </c>
      <c r="F7925">
        <f t="shared" si="372"/>
        <v>5.9070392341026547</v>
      </c>
      <c r="T7925">
        <f t="shared" ca="1" si="370"/>
        <v>73.97</v>
      </c>
      <c r="U7925">
        <f t="shared" ca="1" si="371"/>
        <v>5.8212103984626573</v>
      </c>
      <c r="W7925">
        <v>66.5</v>
      </c>
      <c r="X7925">
        <v>5.9261480078412783</v>
      </c>
    </row>
    <row r="7926" spans="5:24">
      <c r="E7926">
        <v>79.23</v>
      </c>
      <c r="F7926">
        <f t="shared" si="372"/>
        <v>5.907213828501912</v>
      </c>
      <c r="T7926">
        <f t="shared" ca="1" si="370"/>
        <v>19.8</v>
      </c>
      <c r="U7926">
        <f t="shared" ca="1" si="371"/>
        <v>5.0756066570420169</v>
      </c>
      <c r="W7926">
        <v>57.54</v>
      </c>
      <c r="X7926">
        <v>5.6901392678808405</v>
      </c>
    </row>
    <row r="7927" spans="5:24">
      <c r="E7927">
        <v>79.239999999999995</v>
      </c>
      <c r="F7927">
        <f t="shared" si="372"/>
        <v>5.9073884725680248</v>
      </c>
      <c r="T7927">
        <f t="shared" ca="1" si="370"/>
        <v>37.020000000000003</v>
      </c>
      <c r="U7927">
        <f t="shared" ca="1" si="371"/>
        <v>5.3343381557464689</v>
      </c>
      <c r="W7927">
        <v>53.05</v>
      </c>
      <c r="X7927">
        <v>5.5765267914162919</v>
      </c>
    </row>
    <row r="7928" spans="5:24">
      <c r="E7928">
        <v>79.25</v>
      </c>
      <c r="F7928">
        <f t="shared" si="372"/>
        <v>5.9075631663505774</v>
      </c>
      <c r="T7928">
        <f t="shared" ca="1" si="370"/>
        <v>89.84</v>
      </c>
      <c r="U7928">
        <f t="shared" ca="1" si="371"/>
        <v>6.1362436973176377</v>
      </c>
      <c r="W7928">
        <v>3.37</v>
      </c>
      <c r="X7928">
        <v>3.6710026150708521</v>
      </c>
    </row>
    <row r="7929" spans="5:24">
      <c r="E7929">
        <v>79.260000000000005</v>
      </c>
      <c r="F7929">
        <f t="shared" si="372"/>
        <v>5.9077379098992227</v>
      </c>
      <c r="T7929">
        <f t="shared" ca="1" si="370"/>
        <v>18.54</v>
      </c>
      <c r="U7929">
        <f t="shared" ca="1" si="371"/>
        <v>5.0525120770236116</v>
      </c>
      <c r="W7929">
        <v>1.95</v>
      </c>
      <c r="X7929">
        <v>3.4358131095995992</v>
      </c>
    </row>
    <row r="7930" spans="5:24">
      <c r="E7930">
        <v>79.27</v>
      </c>
      <c r="F7930">
        <f t="shared" si="372"/>
        <v>5.9079127032636771</v>
      </c>
      <c r="T7930">
        <f t="shared" ca="1" si="370"/>
        <v>24.23</v>
      </c>
      <c r="U7930">
        <f t="shared" ca="1" si="371"/>
        <v>5.1505383776862477</v>
      </c>
      <c r="W7930">
        <v>68.430000000000007</v>
      </c>
      <c r="X7930">
        <v>5.9797572698693546</v>
      </c>
    </row>
    <row r="7931" spans="5:24">
      <c r="E7931">
        <v>79.28</v>
      </c>
      <c r="F7931">
        <f t="shared" si="372"/>
        <v>5.9080875464937259</v>
      </c>
      <c r="T7931">
        <f t="shared" ca="1" si="370"/>
        <v>22.65</v>
      </c>
      <c r="U7931">
        <f t="shared" ca="1" si="371"/>
        <v>5.1247885141997509</v>
      </c>
      <c r="W7931">
        <v>34.69</v>
      </c>
      <c r="X7931">
        <v>5.1062965582042352</v>
      </c>
    </row>
    <row r="7932" spans="5:24">
      <c r="E7932">
        <v>79.290000000000006</v>
      </c>
      <c r="F7932">
        <f t="shared" si="372"/>
        <v>5.9082624396392216</v>
      </c>
      <c r="T7932">
        <f t="shared" ca="1" si="370"/>
        <v>72.59</v>
      </c>
      <c r="U7932">
        <f t="shared" ca="1" si="371"/>
        <v>5.8002297832534602</v>
      </c>
      <c r="W7932">
        <v>28.57</v>
      </c>
      <c r="X7932">
        <v>4.9340091490821898</v>
      </c>
    </row>
    <row r="7933" spans="5:24">
      <c r="E7933">
        <v>79.3</v>
      </c>
      <c r="F7933">
        <f t="shared" si="372"/>
        <v>5.9084373827500816</v>
      </c>
      <c r="T7933">
        <f t="shared" ca="1" si="370"/>
        <v>23.73</v>
      </c>
      <c r="U7933">
        <f t="shared" ca="1" si="371"/>
        <v>5.1424926823897152</v>
      </c>
      <c r="W7933">
        <v>19.27</v>
      </c>
      <c r="X7933">
        <v>4.6320103524335297</v>
      </c>
    </row>
    <row r="7934" spans="5:24">
      <c r="E7934">
        <v>79.31</v>
      </c>
      <c r="F7934">
        <f t="shared" si="372"/>
        <v>5.9086123758762943</v>
      </c>
      <c r="T7934">
        <f t="shared" ca="1" si="370"/>
        <v>46.72</v>
      </c>
      <c r="U7934">
        <f t="shared" ca="1" si="371"/>
        <v>5.4588448726365257</v>
      </c>
      <c r="W7934">
        <v>39.83</v>
      </c>
      <c r="X7934">
        <v>5.242250187806957</v>
      </c>
    </row>
    <row r="7935" spans="5:24">
      <c r="E7935">
        <v>79.319999999999993</v>
      </c>
      <c r="F7935">
        <f t="shared" si="372"/>
        <v>5.9087874190679113</v>
      </c>
      <c r="T7935">
        <f t="shared" ca="1" si="370"/>
        <v>35.049999999999997</v>
      </c>
      <c r="U7935">
        <f t="shared" ca="1" si="371"/>
        <v>5.3080145393458809</v>
      </c>
      <c r="W7935">
        <v>52.26</v>
      </c>
      <c r="X7935">
        <v>5.5566801331741624</v>
      </c>
    </row>
    <row r="7936" spans="5:24">
      <c r="E7936">
        <v>79.33</v>
      </c>
      <c r="F7936">
        <f t="shared" si="372"/>
        <v>5.908962512375056</v>
      </c>
      <c r="T7936">
        <f t="shared" ca="1" si="370"/>
        <v>94.86</v>
      </c>
      <c r="U7936">
        <f t="shared" ca="1" si="371"/>
        <v>6.3157140966116634</v>
      </c>
      <c r="W7936">
        <v>16.88</v>
      </c>
      <c r="X7936">
        <v>4.5410818886463264</v>
      </c>
    </row>
    <row r="7937" spans="5:24">
      <c r="E7937">
        <v>79.34</v>
      </c>
      <c r="F7937">
        <f t="shared" si="372"/>
        <v>5.9091376558479158</v>
      </c>
      <c r="T7937">
        <f t="shared" ca="1" si="370"/>
        <v>61.76</v>
      </c>
      <c r="U7937">
        <f t="shared" ca="1" si="371"/>
        <v>5.649591774994656</v>
      </c>
      <c r="W7937">
        <v>40.549999999999997</v>
      </c>
      <c r="X7937">
        <v>5.2608638355908495</v>
      </c>
    </row>
    <row r="7938" spans="5:24">
      <c r="E7938">
        <v>79.349999999999994</v>
      </c>
      <c r="F7938">
        <f t="shared" si="372"/>
        <v>5.9093128495367475</v>
      </c>
      <c r="T7938">
        <f t="shared" ca="1" si="370"/>
        <v>74.66</v>
      </c>
      <c r="U7938">
        <f t="shared" ca="1" si="371"/>
        <v>5.8319143145026473</v>
      </c>
      <c r="W7938">
        <v>22.72</v>
      </c>
      <c r="X7938">
        <v>4.7519002619262682</v>
      </c>
    </row>
    <row r="7939" spans="5:24">
      <c r="E7939">
        <v>79.36</v>
      </c>
      <c r="F7939">
        <f t="shared" si="372"/>
        <v>5.9094880934918752</v>
      </c>
      <c r="T7939">
        <f t="shared" ca="1" si="370"/>
        <v>53.16</v>
      </c>
      <c r="U7939">
        <f t="shared" ca="1" si="371"/>
        <v>5.5396462321802735</v>
      </c>
      <c r="W7939">
        <v>84.95</v>
      </c>
      <c r="X7939">
        <v>6.5342913060346124</v>
      </c>
    </row>
    <row r="7940" spans="5:24">
      <c r="E7940">
        <v>79.37</v>
      </c>
      <c r="F7940">
        <f t="shared" si="372"/>
        <v>5.9096633877636933</v>
      </c>
      <c r="T7940">
        <f t="shared" ca="1" si="370"/>
        <v>83.74</v>
      </c>
      <c r="U7940">
        <f t="shared" ca="1" si="371"/>
        <v>5.9919140911816529</v>
      </c>
      <c r="W7940">
        <v>30.58</v>
      </c>
      <c r="X7940">
        <v>4.9922091110226301</v>
      </c>
    </row>
    <row r="7941" spans="5:24">
      <c r="E7941">
        <v>79.38</v>
      </c>
      <c r="F7941">
        <f t="shared" si="372"/>
        <v>5.9098387324026609</v>
      </c>
      <c r="T7941">
        <f t="shared" ref="T7941:T8004" ca="1" si="373">RANDBETWEEN(1,10000)/100</f>
        <v>51.34</v>
      </c>
      <c r="U7941">
        <f t="shared" ref="U7941:U8004" ca="1" si="374">NORMINV(T7941/100,$C$3,$C$4)</f>
        <v>5.516797568620909</v>
      </c>
      <c r="W7941">
        <v>27.55</v>
      </c>
      <c r="X7941">
        <v>4.9037376818174501</v>
      </c>
    </row>
    <row r="7942" spans="5:24">
      <c r="E7942">
        <v>79.39</v>
      </c>
      <c r="F7942">
        <f t="shared" si="372"/>
        <v>5.9100141274593074</v>
      </c>
      <c r="T7942">
        <f t="shared" ca="1" si="373"/>
        <v>86.8</v>
      </c>
      <c r="U7942">
        <f t="shared" ca="1" si="374"/>
        <v>6.0584933639383047</v>
      </c>
      <c r="W7942">
        <v>13.84</v>
      </c>
      <c r="X7942">
        <v>4.4124640054250914</v>
      </c>
    </row>
    <row r="7943" spans="5:24">
      <c r="E7943">
        <v>79.400000000000006</v>
      </c>
      <c r="F7943">
        <f t="shared" si="372"/>
        <v>5.9101895729842306</v>
      </c>
      <c r="T7943">
        <f t="shared" ca="1" si="373"/>
        <v>33.71</v>
      </c>
      <c r="U7943">
        <f t="shared" ca="1" si="374"/>
        <v>5.2898046083329762</v>
      </c>
      <c r="W7943">
        <v>1.25</v>
      </c>
      <c r="X7943">
        <v>3.2585972723950523</v>
      </c>
    </row>
    <row r="7944" spans="5:24">
      <c r="E7944">
        <v>79.41</v>
      </c>
      <c r="F7944">
        <f t="shared" si="372"/>
        <v>5.9103650690280958</v>
      </c>
      <c r="T7944">
        <f t="shared" ca="1" si="373"/>
        <v>97.84</v>
      </c>
      <c r="U7944">
        <f t="shared" ca="1" si="374"/>
        <v>6.5108855727501425</v>
      </c>
      <c r="W7944">
        <v>87.85</v>
      </c>
      <c r="X7944">
        <v>6.6675210810749368</v>
      </c>
    </row>
    <row r="7945" spans="5:24">
      <c r="E7945">
        <v>79.42</v>
      </c>
      <c r="F7945">
        <f t="shared" si="372"/>
        <v>5.9105406156416382</v>
      </c>
      <c r="T7945">
        <f t="shared" ca="1" si="373"/>
        <v>1.81</v>
      </c>
      <c r="U7945">
        <f t="shared" ca="1" si="374"/>
        <v>4.4526631010697955</v>
      </c>
      <c r="W7945">
        <v>41.13</v>
      </c>
      <c r="X7945">
        <v>5.2757978363797982</v>
      </c>
    </row>
    <row r="7946" spans="5:24">
      <c r="E7946">
        <v>79.430000000000007</v>
      </c>
      <c r="F7946">
        <f t="shared" si="372"/>
        <v>5.910716212875661</v>
      </c>
      <c r="T7946">
        <f t="shared" ca="1" si="373"/>
        <v>46.77</v>
      </c>
      <c r="U7946">
        <f t="shared" ca="1" si="374"/>
        <v>5.45947362372371</v>
      </c>
      <c r="W7946">
        <v>46.27</v>
      </c>
      <c r="X7946">
        <v>5.4063661256837312</v>
      </c>
    </row>
    <row r="7947" spans="5:24">
      <c r="E7947">
        <v>79.44</v>
      </c>
      <c r="F7947">
        <f t="shared" si="372"/>
        <v>5.910891860781037</v>
      </c>
      <c r="T7947">
        <f t="shared" ca="1" si="373"/>
        <v>24.58</v>
      </c>
      <c r="U7947">
        <f t="shared" ca="1" si="374"/>
        <v>5.1561168807915658</v>
      </c>
      <c r="W7947">
        <v>0.17</v>
      </c>
      <c r="X7947">
        <v>2.5709502510623325</v>
      </c>
    </row>
    <row r="7948" spans="5:24">
      <c r="E7948">
        <v>79.45</v>
      </c>
      <c r="F7948">
        <f t="shared" si="372"/>
        <v>5.911067559408707</v>
      </c>
      <c r="T7948">
        <f t="shared" ca="1" si="373"/>
        <v>38.51</v>
      </c>
      <c r="U7948">
        <f t="shared" ca="1" si="374"/>
        <v>5.3539433512860022</v>
      </c>
      <c r="W7948">
        <v>89.25</v>
      </c>
      <c r="X7948">
        <v>6.7399334778907374</v>
      </c>
    </row>
    <row r="7949" spans="5:24">
      <c r="E7949">
        <v>79.459999999999994</v>
      </c>
      <c r="F7949">
        <f t="shared" ref="F7949:F8012" si="375">NORMINV(E7949/100,$C$3,$C$4)</f>
        <v>5.9112433088096825</v>
      </c>
      <c r="T7949">
        <f t="shared" ca="1" si="373"/>
        <v>46.59</v>
      </c>
      <c r="U7949">
        <f t="shared" ca="1" si="374"/>
        <v>5.4572098126912234</v>
      </c>
      <c r="W7949">
        <v>16.23</v>
      </c>
      <c r="X7949">
        <v>4.5149509944145354</v>
      </c>
    </row>
    <row r="7950" spans="5:24">
      <c r="E7950">
        <v>79.47</v>
      </c>
      <c r="F7950">
        <f t="shared" si="375"/>
        <v>5.9114191090350428</v>
      </c>
      <c r="T7950">
        <f t="shared" ca="1" si="373"/>
        <v>42.75</v>
      </c>
      <c r="U7950">
        <f t="shared" ca="1" si="374"/>
        <v>5.4086287072772778</v>
      </c>
      <c r="W7950">
        <v>34.5</v>
      </c>
      <c r="X7950">
        <v>5.1011449343576629</v>
      </c>
    </row>
    <row r="7951" spans="5:24">
      <c r="E7951">
        <v>79.48</v>
      </c>
      <c r="F7951">
        <f t="shared" si="375"/>
        <v>5.9115949601359388</v>
      </c>
      <c r="T7951">
        <f t="shared" ca="1" si="373"/>
        <v>1.69</v>
      </c>
      <c r="U7951">
        <f t="shared" ca="1" si="374"/>
        <v>4.4387751953294812</v>
      </c>
      <c r="W7951">
        <v>74.69</v>
      </c>
      <c r="X7951">
        <v>6.1647662694730192</v>
      </c>
    </row>
    <row r="7952" spans="5:24">
      <c r="E7952">
        <v>79.489999999999995</v>
      </c>
      <c r="F7952">
        <f t="shared" si="375"/>
        <v>5.9117708621635865</v>
      </c>
      <c r="T7952">
        <f t="shared" ca="1" si="373"/>
        <v>75.37</v>
      </c>
      <c r="U7952">
        <f t="shared" ca="1" si="374"/>
        <v>5.8430896892029534</v>
      </c>
      <c r="W7952">
        <v>29.27</v>
      </c>
      <c r="X7952">
        <v>4.9544859208279775</v>
      </c>
    </row>
    <row r="7953" spans="5:24">
      <c r="E7953">
        <v>79.5</v>
      </c>
      <c r="F7953">
        <f t="shared" si="375"/>
        <v>5.9119468151692782</v>
      </c>
      <c r="T7953">
        <f t="shared" ca="1" si="373"/>
        <v>73.739999999999995</v>
      </c>
      <c r="U7953">
        <f t="shared" ca="1" si="374"/>
        <v>5.8176751306103522</v>
      </c>
      <c r="W7953">
        <v>46.54</v>
      </c>
      <c r="X7953">
        <v>5.4131616451491222</v>
      </c>
    </row>
    <row r="7954" spans="5:24">
      <c r="E7954">
        <v>79.510000000000005</v>
      </c>
      <c r="F7954">
        <f t="shared" si="375"/>
        <v>5.9121228192043711</v>
      </c>
      <c r="T7954">
        <f t="shared" ca="1" si="373"/>
        <v>22.36</v>
      </c>
      <c r="U7954">
        <f t="shared" ca="1" si="374"/>
        <v>5.1199543394033293</v>
      </c>
      <c r="W7954">
        <v>31.99</v>
      </c>
      <c r="X7954">
        <v>5.0320215490985234</v>
      </c>
    </row>
    <row r="7955" spans="5:24">
      <c r="E7955">
        <v>79.52</v>
      </c>
      <c r="F7955">
        <f t="shared" si="375"/>
        <v>5.9122988743202933</v>
      </c>
      <c r="T7955">
        <f t="shared" ca="1" si="373"/>
        <v>9.66</v>
      </c>
      <c r="U7955">
        <f t="shared" ca="1" si="374"/>
        <v>4.8494146032254957</v>
      </c>
      <c r="W7955">
        <v>52.99</v>
      </c>
      <c r="X7955">
        <v>5.57501849056945</v>
      </c>
    </row>
    <row r="7956" spans="5:24">
      <c r="E7956">
        <v>79.53</v>
      </c>
      <c r="F7956">
        <f t="shared" si="375"/>
        <v>5.912474980568545</v>
      </c>
      <c r="T7956">
        <f t="shared" ca="1" si="373"/>
        <v>36.130000000000003</v>
      </c>
      <c r="U7956">
        <f t="shared" ca="1" si="374"/>
        <v>5.3225069469497175</v>
      </c>
      <c r="W7956">
        <v>94.16</v>
      </c>
      <c r="X7956">
        <v>7.0683477409276367</v>
      </c>
    </row>
    <row r="7957" spans="5:24">
      <c r="E7957">
        <v>79.540000000000006</v>
      </c>
      <c r="F7957">
        <f t="shared" si="375"/>
        <v>5.9126511380006939</v>
      </c>
      <c r="T7957">
        <f t="shared" ca="1" si="373"/>
        <v>5.3</v>
      </c>
      <c r="U7957">
        <f t="shared" ca="1" si="374"/>
        <v>4.6917818144424892</v>
      </c>
      <c r="W7957">
        <v>32.08</v>
      </c>
      <c r="X7957">
        <v>5.0345371012378024</v>
      </c>
    </row>
    <row r="7958" spans="5:24">
      <c r="E7958">
        <v>79.55</v>
      </c>
      <c r="F7958">
        <f t="shared" si="375"/>
        <v>5.9128273466683794</v>
      </c>
      <c r="T7958">
        <f t="shared" ca="1" si="373"/>
        <v>90</v>
      </c>
      <c r="U7958">
        <f t="shared" ca="1" si="374"/>
        <v>6.1407757827723</v>
      </c>
      <c r="W7958">
        <v>95.83</v>
      </c>
      <c r="X7958">
        <v>7.231290303535336</v>
      </c>
    </row>
    <row r="7959" spans="5:24">
      <c r="E7959">
        <v>79.56</v>
      </c>
      <c r="F7959">
        <f t="shared" si="375"/>
        <v>5.9130036066233123</v>
      </c>
      <c r="T7959">
        <f t="shared" ca="1" si="373"/>
        <v>82.31</v>
      </c>
      <c r="U7959">
        <f t="shared" ca="1" si="374"/>
        <v>5.963621867566312</v>
      </c>
      <c r="W7959">
        <v>61.99</v>
      </c>
      <c r="X7959">
        <v>5.8052181629119541</v>
      </c>
    </row>
    <row r="7960" spans="5:24">
      <c r="E7960">
        <v>79.569999999999993</v>
      </c>
      <c r="F7960">
        <f t="shared" si="375"/>
        <v>5.9131799179172733</v>
      </c>
      <c r="T7960">
        <f t="shared" ca="1" si="373"/>
        <v>43.81</v>
      </c>
      <c r="U7960">
        <f t="shared" ca="1" si="374"/>
        <v>5.4221059177010238</v>
      </c>
      <c r="W7960">
        <v>10.87</v>
      </c>
      <c r="X7960">
        <v>4.2665287590381906</v>
      </c>
    </row>
    <row r="7961" spans="5:24">
      <c r="E7961">
        <v>79.58</v>
      </c>
      <c r="F7961">
        <f t="shared" si="375"/>
        <v>5.9133562806021134</v>
      </c>
      <c r="T7961">
        <f t="shared" ca="1" si="373"/>
        <v>54.39</v>
      </c>
      <c r="U7961">
        <f t="shared" ca="1" si="374"/>
        <v>5.5551320043930232</v>
      </c>
      <c r="W7961">
        <v>3.43</v>
      </c>
      <c r="X7961">
        <v>3.6789548900213482</v>
      </c>
    </row>
    <row r="7962" spans="5:24">
      <c r="E7962">
        <v>79.59</v>
      </c>
      <c r="F7962">
        <f t="shared" si="375"/>
        <v>5.9135326947297546</v>
      </c>
      <c r="T7962">
        <f t="shared" ca="1" si="373"/>
        <v>86.98</v>
      </c>
      <c r="U7962">
        <f t="shared" ca="1" si="374"/>
        <v>6.0627231035529707</v>
      </c>
      <c r="W7962">
        <v>96.04</v>
      </c>
      <c r="X7962">
        <v>7.2553468347114709</v>
      </c>
    </row>
    <row r="7963" spans="5:24">
      <c r="E7963">
        <v>79.599999999999994</v>
      </c>
      <c r="F7963">
        <f t="shared" si="375"/>
        <v>5.913709160352191</v>
      </c>
      <c r="T7963">
        <f t="shared" ca="1" si="373"/>
        <v>19.920000000000002</v>
      </c>
      <c r="U7963">
        <f t="shared" ca="1" si="374"/>
        <v>5.0777588947010823</v>
      </c>
      <c r="W7963">
        <v>80.569999999999993</v>
      </c>
      <c r="X7963">
        <v>6.3621590509321688</v>
      </c>
    </row>
    <row r="7964" spans="5:24">
      <c r="E7964">
        <v>79.61</v>
      </c>
      <c r="F7964">
        <f t="shared" si="375"/>
        <v>5.9138856775214865</v>
      </c>
      <c r="T7964">
        <f t="shared" ca="1" si="373"/>
        <v>49.53</v>
      </c>
      <c r="U7964">
        <f t="shared" ca="1" si="374"/>
        <v>5.4941092872836848</v>
      </c>
      <c r="W7964">
        <v>59.14</v>
      </c>
      <c r="X7964">
        <v>5.7311477760699763</v>
      </c>
    </row>
    <row r="7965" spans="5:24">
      <c r="E7965">
        <v>79.62</v>
      </c>
      <c r="F7965">
        <f t="shared" si="375"/>
        <v>5.9140622462897783</v>
      </c>
      <c r="T7965">
        <f t="shared" ca="1" si="373"/>
        <v>46.42</v>
      </c>
      <c r="U7965">
        <f t="shared" ca="1" si="374"/>
        <v>5.4550709639960484</v>
      </c>
      <c r="W7965">
        <v>21.82</v>
      </c>
      <c r="X7965">
        <v>4.7217132755062039</v>
      </c>
    </row>
    <row r="7966" spans="5:24">
      <c r="E7966">
        <v>79.63</v>
      </c>
      <c r="F7966">
        <f t="shared" si="375"/>
        <v>5.9142388667092725</v>
      </c>
      <c r="T7966">
        <f t="shared" ca="1" si="373"/>
        <v>30.4</v>
      </c>
      <c r="U7966">
        <f t="shared" ca="1" si="374"/>
        <v>5.2435347946926356</v>
      </c>
      <c r="W7966">
        <v>57.35</v>
      </c>
      <c r="X7966">
        <v>5.6852920158878995</v>
      </c>
    </row>
    <row r="7967" spans="5:24">
      <c r="E7967">
        <v>79.64</v>
      </c>
      <c r="F7967">
        <f t="shared" si="375"/>
        <v>5.9144155388322499</v>
      </c>
      <c r="T7967">
        <f t="shared" ca="1" si="373"/>
        <v>96.06</v>
      </c>
      <c r="U7967">
        <f t="shared" ca="1" si="374"/>
        <v>6.3788457937933281</v>
      </c>
      <c r="W7967">
        <v>99.45</v>
      </c>
      <c r="X7967">
        <v>8.0426988193990567</v>
      </c>
    </row>
    <row r="7968" spans="5:24">
      <c r="E7968">
        <v>79.650000000000006</v>
      </c>
      <c r="F7968">
        <f t="shared" si="375"/>
        <v>5.914592262711059</v>
      </c>
      <c r="T7968">
        <f t="shared" ca="1" si="373"/>
        <v>88.53</v>
      </c>
      <c r="U7968">
        <f t="shared" ca="1" si="374"/>
        <v>6.100952934887049</v>
      </c>
      <c r="W7968">
        <v>95.96</v>
      </c>
      <c r="X7968">
        <v>7.2460630300638948</v>
      </c>
    </row>
    <row r="7969" spans="5:24">
      <c r="E7969">
        <v>79.66</v>
      </c>
      <c r="F7969">
        <f t="shared" si="375"/>
        <v>5.9147690383981244</v>
      </c>
      <c r="T7969">
        <f t="shared" ca="1" si="373"/>
        <v>99.57</v>
      </c>
      <c r="U7969">
        <f t="shared" ca="1" si="374"/>
        <v>6.8137793550525156</v>
      </c>
      <c r="W7969">
        <v>29.56</v>
      </c>
      <c r="X7969">
        <v>4.9629021125848523</v>
      </c>
    </row>
    <row r="7970" spans="5:24">
      <c r="E7970">
        <v>79.67</v>
      </c>
      <c r="F7970">
        <f t="shared" si="375"/>
        <v>5.9149458659459393</v>
      </c>
      <c r="T7970">
        <f t="shared" ca="1" si="373"/>
        <v>92.86</v>
      </c>
      <c r="U7970">
        <f t="shared" ca="1" si="374"/>
        <v>6.232721670497436</v>
      </c>
      <c r="W7970">
        <v>44.04</v>
      </c>
      <c r="X7970">
        <v>5.3500448497788096</v>
      </c>
    </row>
    <row r="7971" spans="5:24">
      <c r="E7971">
        <v>79.680000000000007</v>
      </c>
      <c r="F7971">
        <f t="shared" si="375"/>
        <v>5.9151227454070732</v>
      </c>
      <c r="T7971">
        <f t="shared" ca="1" si="373"/>
        <v>34.159999999999997</v>
      </c>
      <c r="U7971">
        <f t="shared" ca="1" si="374"/>
        <v>5.2959498228950705</v>
      </c>
      <c r="W7971">
        <v>72.87</v>
      </c>
      <c r="X7971">
        <v>6.108886006803032</v>
      </c>
    </row>
    <row r="7972" spans="5:24">
      <c r="E7972">
        <v>79.69</v>
      </c>
      <c r="F7972">
        <f t="shared" si="375"/>
        <v>5.9152996768341612</v>
      </c>
      <c r="T7972">
        <f t="shared" ca="1" si="373"/>
        <v>1.86</v>
      </c>
      <c r="U7972">
        <f t="shared" ca="1" si="374"/>
        <v>4.4582188540676011</v>
      </c>
      <c r="W7972">
        <v>26.73</v>
      </c>
      <c r="X7972">
        <v>4.8790005727129575</v>
      </c>
    </row>
    <row r="7973" spans="5:24">
      <c r="E7973">
        <v>79.7</v>
      </c>
      <c r="F7973">
        <f t="shared" si="375"/>
        <v>5.9154766602799187</v>
      </c>
      <c r="T7973">
        <f t="shared" ca="1" si="373"/>
        <v>10.65</v>
      </c>
      <c r="U7973">
        <f t="shared" ca="1" si="374"/>
        <v>4.8773207488624388</v>
      </c>
      <c r="W7973">
        <v>62.25</v>
      </c>
      <c r="X7973">
        <v>5.8120533220328321</v>
      </c>
    </row>
    <row r="7974" spans="5:24">
      <c r="E7974">
        <v>79.709999999999994</v>
      </c>
      <c r="F7974">
        <f t="shared" si="375"/>
        <v>5.9156536957971282</v>
      </c>
      <c r="T7974">
        <f t="shared" ca="1" si="373"/>
        <v>58.91</v>
      </c>
      <c r="U7974">
        <f t="shared" ca="1" si="374"/>
        <v>5.6126152264627178</v>
      </c>
      <c r="W7974">
        <v>77.42</v>
      </c>
      <c r="X7974">
        <v>6.2527502625509896</v>
      </c>
    </row>
    <row r="7975" spans="5:24">
      <c r="E7975">
        <v>79.72</v>
      </c>
      <c r="F7975">
        <f t="shared" si="375"/>
        <v>5.915830783438647</v>
      </c>
      <c r="T7975">
        <f t="shared" ca="1" si="373"/>
        <v>37.74</v>
      </c>
      <c r="U7975">
        <f t="shared" ca="1" si="374"/>
        <v>5.343841748954274</v>
      </c>
      <c r="W7975">
        <v>67.75</v>
      </c>
      <c r="X7975">
        <v>5.960719308890325</v>
      </c>
    </row>
    <row r="7976" spans="5:24">
      <c r="E7976">
        <v>79.73</v>
      </c>
      <c r="F7976">
        <f t="shared" si="375"/>
        <v>5.9160079232574052</v>
      </c>
      <c r="T7976">
        <f t="shared" ca="1" si="373"/>
        <v>96.63</v>
      </c>
      <c r="U7976">
        <f t="shared" ca="1" si="374"/>
        <v>6.4144986924645728</v>
      </c>
      <c r="W7976">
        <v>45.41</v>
      </c>
      <c r="X7976">
        <v>5.3846907413821743</v>
      </c>
    </row>
    <row r="7977" spans="5:24">
      <c r="E7977">
        <v>79.739999999999995</v>
      </c>
      <c r="F7977">
        <f t="shared" si="375"/>
        <v>5.9161851153064049</v>
      </c>
      <c r="T7977">
        <f t="shared" ca="1" si="373"/>
        <v>4.82</v>
      </c>
      <c r="U7977">
        <f t="shared" ca="1" si="374"/>
        <v>4.6687186431208945</v>
      </c>
      <c r="W7977">
        <v>30.2</v>
      </c>
      <c r="X7977">
        <v>4.9813430679196085</v>
      </c>
    </row>
    <row r="7978" spans="5:24">
      <c r="E7978">
        <v>79.75</v>
      </c>
      <c r="F7978">
        <f t="shared" si="375"/>
        <v>5.9163623596387218</v>
      </c>
      <c r="T7978">
        <f t="shared" ca="1" si="373"/>
        <v>81.31</v>
      </c>
      <c r="U7978">
        <f t="shared" ca="1" si="374"/>
        <v>5.9446889668699736</v>
      </c>
      <c r="W7978">
        <v>73.27</v>
      </c>
      <c r="X7978">
        <v>6.1209994272870425</v>
      </c>
    </row>
    <row r="7979" spans="5:24">
      <c r="E7979">
        <v>79.760000000000005</v>
      </c>
      <c r="F7979">
        <f t="shared" si="375"/>
        <v>5.9165396563075063</v>
      </c>
      <c r="T7979">
        <f t="shared" ca="1" si="373"/>
        <v>0.47</v>
      </c>
      <c r="U7979">
        <f t="shared" ca="1" si="374"/>
        <v>4.2014234209807242</v>
      </c>
      <c r="W7979">
        <v>35.01</v>
      </c>
      <c r="X7979">
        <v>5.114949498681332</v>
      </c>
    </row>
    <row r="7980" spans="5:24">
      <c r="E7980">
        <v>79.77</v>
      </c>
      <c r="F7980">
        <f t="shared" si="375"/>
        <v>5.9167170053659799</v>
      </c>
      <c r="T7980">
        <f t="shared" ca="1" si="373"/>
        <v>42.47</v>
      </c>
      <c r="U7980">
        <f t="shared" ca="1" si="374"/>
        <v>5.4050579805282695</v>
      </c>
      <c r="W7980">
        <v>27.55</v>
      </c>
      <c r="X7980">
        <v>4.9037376818174501</v>
      </c>
    </row>
    <row r="7981" spans="5:24">
      <c r="E7981">
        <v>79.78</v>
      </c>
      <c r="F7981">
        <f t="shared" si="375"/>
        <v>5.9168944068674394</v>
      </c>
      <c r="T7981">
        <f t="shared" ca="1" si="373"/>
        <v>84.39</v>
      </c>
      <c r="U7981">
        <f t="shared" ca="1" si="374"/>
        <v>6.005308266181804</v>
      </c>
      <c r="W7981">
        <v>43.96</v>
      </c>
      <c r="X7981">
        <v>5.3480165639578958</v>
      </c>
    </row>
    <row r="7982" spans="5:24">
      <c r="E7982">
        <v>79.790000000000006</v>
      </c>
      <c r="F7982">
        <f t="shared" si="375"/>
        <v>5.9170718608652555</v>
      </c>
      <c r="T7982">
        <f t="shared" ca="1" si="373"/>
        <v>75.88</v>
      </c>
      <c r="U7982">
        <f t="shared" ca="1" si="374"/>
        <v>5.8512238555084179</v>
      </c>
      <c r="W7982">
        <v>86.26</v>
      </c>
      <c r="X7982">
        <v>6.5920753115412527</v>
      </c>
    </row>
    <row r="7983" spans="5:24">
      <c r="E7983">
        <v>79.8</v>
      </c>
      <c r="F7983">
        <f t="shared" si="375"/>
        <v>5.9172493674128699</v>
      </c>
      <c r="T7983">
        <f t="shared" ca="1" si="373"/>
        <v>99.38</v>
      </c>
      <c r="U7983">
        <f t="shared" ca="1" si="374"/>
        <v>6.7502758965245206</v>
      </c>
      <c r="W7983">
        <v>95.82</v>
      </c>
      <c r="X7983">
        <v>7.2301694770882534</v>
      </c>
    </row>
    <row r="7984" spans="5:24">
      <c r="E7984">
        <v>79.81</v>
      </c>
      <c r="F7984">
        <f t="shared" si="375"/>
        <v>5.9174269265638024</v>
      </c>
      <c r="T7984">
        <f t="shared" ca="1" si="373"/>
        <v>44.15</v>
      </c>
      <c r="U7984">
        <f t="shared" ca="1" si="374"/>
        <v>5.4264163687859677</v>
      </c>
      <c r="W7984">
        <v>46.83</v>
      </c>
      <c r="X7984">
        <v>5.4204560810671021</v>
      </c>
    </row>
    <row r="7985" spans="5:24">
      <c r="E7985">
        <v>79.819999999999993</v>
      </c>
      <c r="F7985">
        <f t="shared" si="375"/>
        <v>5.9176045383716431</v>
      </c>
      <c r="T7985">
        <f t="shared" ca="1" si="373"/>
        <v>79.760000000000005</v>
      </c>
      <c r="U7985">
        <f t="shared" ca="1" si="374"/>
        <v>5.9165396563075063</v>
      </c>
      <c r="W7985">
        <v>93.8</v>
      </c>
      <c r="X7985">
        <v>7.0381988585840629</v>
      </c>
    </row>
    <row r="7986" spans="5:24">
      <c r="E7986">
        <v>79.83</v>
      </c>
      <c r="F7986">
        <f t="shared" si="375"/>
        <v>5.9177822028900593</v>
      </c>
      <c r="T7986">
        <f t="shared" ca="1" si="373"/>
        <v>92.31</v>
      </c>
      <c r="U7986">
        <f t="shared" ca="1" si="374"/>
        <v>6.2131184009038627</v>
      </c>
      <c r="W7986">
        <v>51.41</v>
      </c>
      <c r="X7986">
        <v>5.5353508201640054</v>
      </c>
    </row>
    <row r="7987" spans="5:24">
      <c r="E7987">
        <v>79.84</v>
      </c>
      <c r="F7987">
        <f t="shared" si="375"/>
        <v>5.9179599201727919</v>
      </c>
      <c r="T7987">
        <f t="shared" ca="1" si="373"/>
        <v>48.09</v>
      </c>
      <c r="U7987">
        <f t="shared" ca="1" si="374"/>
        <v>5.4760525475290587</v>
      </c>
      <c r="W7987">
        <v>84.31</v>
      </c>
      <c r="X7987">
        <v>6.5072804955307761</v>
      </c>
    </row>
    <row r="7988" spans="5:24">
      <c r="E7988">
        <v>79.849999999999994</v>
      </c>
      <c r="F7988">
        <f t="shared" si="375"/>
        <v>5.9181376902736549</v>
      </c>
      <c r="T7988">
        <f t="shared" ca="1" si="373"/>
        <v>91.28</v>
      </c>
      <c r="U7988">
        <f t="shared" ca="1" si="374"/>
        <v>6.1791003634686321</v>
      </c>
      <c r="W7988">
        <v>86.29</v>
      </c>
      <c r="X7988">
        <v>6.5934415020028219</v>
      </c>
    </row>
    <row r="7989" spans="5:24">
      <c r="E7989">
        <v>79.86</v>
      </c>
      <c r="F7989">
        <f t="shared" si="375"/>
        <v>5.9183155132465393</v>
      </c>
      <c r="T7989">
        <f t="shared" ca="1" si="373"/>
        <v>16.34</v>
      </c>
      <c r="U7989">
        <f t="shared" ca="1" si="374"/>
        <v>5.009710100323483</v>
      </c>
      <c r="W7989">
        <v>4.3499999999999996</v>
      </c>
      <c r="X7989">
        <v>3.7885604422906418</v>
      </c>
    </row>
    <row r="7990" spans="5:24">
      <c r="E7990">
        <v>79.87</v>
      </c>
      <c r="F7990">
        <f t="shared" si="375"/>
        <v>5.918493389145409</v>
      </c>
      <c r="T7990">
        <f t="shared" ca="1" si="373"/>
        <v>55.81</v>
      </c>
      <c r="U7990">
        <f t="shared" ca="1" si="374"/>
        <v>5.5730768848576604</v>
      </c>
      <c r="W7990">
        <v>55.4</v>
      </c>
      <c r="X7990">
        <v>5.6357739313021114</v>
      </c>
    </row>
    <row r="7991" spans="5:24">
      <c r="E7991">
        <v>79.88</v>
      </c>
      <c r="F7991">
        <f t="shared" si="375"/>
        <v>5.9186713180243036</v>
      </c>
      <c r="T7991">
        <f t="shared" ca="1" si="373"/>
        <v>8.44</v>
      </c>
      <c r="U7991">
        <f t="shared" ca="1" si="374"/>
        <v>4.8119650606904099</v>
      </c>
      <c r="W7991">
        <v>68.599999999999994</v>
      </c>
      <c r="X7991">
        <v>5.9845437824410785</v>
      </c>
    </row>
    <row r="7992" spans="5:24">
      <c r="E7992">
        <v>79.89</v>
      </c>
      <c r="F7992">
        <f t="shared" si="375"/>
        <v>5.9188492999373388</v>
      </c>
      <c r="T7992">
        <f t="shared" ca="1" si="373"/>
        <v>54.1</v>
      </c>
      <c r="U7992">
        <f t="shared" ca="1" si="374"/>
        <v>5.5514766721275022</v>
      </c>
      <c r="W7992">
        <v>52.8</v>
      </c>
      <c r="X7992">
        <v>5.5702433138219165</v>
      </c>
    </row>
    <row r="7993" spans="5:24">
      <c r="E7993">
        <v>79.900000000000006</v>
      </c>
      <c r="F7993">
        <f t="shared" si="375"/>
        <v>5.9190273349387033</v>
      </c>
      <c r="T7993">
        <f t="shared" ca="1" si="373"/>
        <v>79.31</v>
      </c>
      <c r="U7993">
        <f t="shared" ca="1" si="374"/>
        <v>5.9086123758762943</v>
      </c>
      <c r="W7993">
        <v>67.27</v>
      </c>
      <c r="X7993">
        <v>5.947380988769063</v>
      </c>
    </row>
    <row r="7994" spans="5:24">
      <c r="E7994">
        <v>79.91</v>
      </c>
      <c r="F7994">
        <f t="shared" si="375"/>
        <v>5.9192054230826638</v>
      </c>
      <c r="T7994">
        <f t="shared" ca="1" si="373"/>
        <v>49.11</v>
      </c>
      <c r="U7994">
        <f t="shared" ca="1" si="374"/>
        <v>5.4888445787677886</v>
      </c>
      <c r="W7994">
        <v>59.89</v>
      </c>
      <c r="X7994">
        <v>5.7505009113596914</v>
      </c>
    </row>
    <row r="7995" spans="5:24">
      <c r="E7995">
        <v>79.92</v>
      </c>
      <c r="F7995">
        <f t="shared" si="375"/>
        <v>5.9193835644235611</v>
      </c>
      <c r="T7995">
        <f t="shared" ca="1" si="373"/>
        <v>43.65</v>
      </c>
      <c r="U7995">
        <f t="shared" ca="1" si="374"/>
        <v>5.4200754848310959</v>
      </c>
      <c r="W7995">
        <v>13.55</v>
      </c>
      <c r="X7995">
        <v>4.3992374158294929</v>
      </c>
    </row>
    <row r="7996" spans="5:24">
      <c r="E7996">
        <v>79.930000000000007</v>
      </c>
      <c r="F7996">
        <f t="shared" si="375"/>
        <v>5.9195617590158118</v>
      </c>
      <c r="T7996">
        <f t="shared" ca="1" si="373"/>
        <v>48.79</v>
      </c>
      <c r="U7996">
        <f t="shared" ca="1" si="374"/>
        <v>5.4848325730733327</v>
      </c>
      <c r="W7996">
        <v>42.36</v>
      </c>
      <c r="X7996">
        <v>5.3073077585371271</v>
      </c>
    </row>
    <row r="7997" spans="5:24">
      <c r="E7997">
        <v>79.94</v>
      </c>
      <c r="F7997">
        <f t="shared" si="375"/>
        <v>5.9197400069139094</v>
      </c>
      <c r="T7997">
        <f t="shared" ca="1" si="373"/>
        <v>93.85</v>
      </c>
      <c r="U7997">
        <f t="shared" ca="1" si="374"/>
        <v>6.2711514594191584</v>
      </c>
      <c r="W7997">
        <v>81.78</v>
      </c>
      <c r="X7997">
        <v>6.4070128537659592</v>
      </c>
    </row>
    <row r="7998" spans="5:24">
      <c r="E7998">
        <v>79.95</v>
      </c>
      <c r="F7998">
        <f t="shared" si="375"/>
        <v>5.9199183081724218</v>
      </c>
      <c r="T7998">
        <f t="shared" ca="1" si="373"/>
        <v>58.49</v>
      </c>
      <c r="U7998">
        <f t="shared" ca="1" si="374"/>
        <v>5.607222533883963</v>
      </c>
      <c r="W7998">
        <v>70.63</v>
      </c>
      <c r="X7998">
        <v>6.0426076074421022</v>
      </c>
    </row>
    <row r="7999" spans="5:24">
      <c r="E7999">
        <v>79.959999999999994</v>
      </c>
      <c r="F7999">
        <f t="shared" si="375"/>
        <v>5.9200966628459941</v>
      </c>
      <c r="T7999">
        <f t="shared" ca="1" si="373"/>
        <v>37.869999999999997</v>
      </c>
      <c r="U7999">
        <f t="shared" ca="1" si="374"/>
        <v>5.3455515795683981</v>
      </c>
      <c r="W7999">
        <v>52.05</v>
      </c>
      <c r="X7999">
        <v>5.5514085146963614</v>
      </c>
    </row>
    <row r="8000" spans="5:24">
      <c r="E8000">
        <v>79.97</v>
      </c>
      <c r="F8000">
        <f t="shared" si="375"/>
        <v>5.9202750709893479</v>
      </c>
      <c r="T8000">
        <f t="shared" ca="1" si="373"/>
        <v>99.63</v>
      </c>
      <c r="U8000">
        <f t="shared" ca="1" si="374"/>
        <v>6.8391430048296966</v>
      </c>
      <c r="W8000">
        <v>93.04</v>
      </c>
      <c r="X8000">
        <v>6.9787767190984891</v>
      </c>
    </row>
    <row r="8001" spans="5:24">
      <c r="E8001">
        <v>79.98</v>
      </c>
      <c r="F8001">
        <f t="shared" si="375"/>
        <v>5.9204535326572802</v>
      </c>
      <c r="T8001">
        <f t="shared" ca="1" si="373"/>
        <v>53.47</v>
      </c>
      <c r="U8001">
        <f t="shared" ca="1" si="374"/>
        <v>5.543544983662712</v>
      </c>
      <c r="W8001">
        <v>58.23</v>
      </c>
      <c r="X8001">
        <v>5.7077809598527312</v>
      </c>
    </row>
    <row r="8002" spans="5:24">
      <c r="E8002">
        <v>79.989999999999995</v>
      </c>
      <c r="F8002">
        <f t="shared" si="375"/>
        <v>5.9206320479046664</v>
      </c>
      <c r="T8002">
        <f t="shared" ca="1" si="373"/>
        <v>44.99</v>
      </c>
      <c r="U8002">
        <f t="shared" ca="1" si="374"/>
        <v>5.437042999695322</v>
      </c>
      <c r="W8002">
        <v>97.39</v>
      </c>
      <c r="X8002">
        <v>7.4414806850327224</v>
      </c>
    </row>
    <row r="8003" spans="5:24">
      <c r="E8003">
        <v>80</v>
      </c>
      <c r="F8003">
        <f t="shared" si="375"/>
        <v>5.9208106167864569</v>
      </c>
      <c r="T8003">
        <f t="shared" ca="1" si="373"/>
        <v>35.79</v>
      </c>
      <c r="U8003">
        <f t="shared" ca="1" si="374"/>
        <v>5.3179611576538282</v>
      </c>
      <c r="W8003">
        <v>59.66</v>
      </c>
      <c r="X8003">
        <v>5.7445563054157365</v>
      </c>
    </row>
    <row r="8004" spans="5:24">
      <c r="E8004">
        <v>80.010000000000005</v>
      </c>
      <c r="F8004">
        <f t="shared" si="375"/>
        <v>5.92098923935768</v>
      </c>
      <c r="T8004">
        <f t="shared" ca="1" si="373"/>
        <v>96.22</v>
      </c>
      <c r="U8004">
        <f t="shared" ca="1" si="374"/>
        <v>6.3884034993110248</v>
      </c>
      <c r="W8004">
        <v>28.66</v>
      </c>
      <c r="X8004">
        <v>4.9366550275694916</v>
      </c>
    </row>
    <row r="8005" spans="5:24">
      <c r="E8005">
        <v>80.02</v>
      </c>
      <c r="F8005">
        <f t="shared" si="375"/>
        <v>5.9211679156734398</v>
      </c>
      <c r="T8005">
        <f t="shared" ref="T8005:T8068" ca="1" si="376">RANDBETWEEN(1,10000)/100</f>
        <v>30.22</v>
      </c>
      <c r="U8005">
        <f t="shared" ref="U8005:U8068" ca="1" si="377">NORMINV(T8005/100,$C$3,$C$4)</f>
        <v>5.2409582414717821</v>
      </c>
      <c r="W8005">
        <v>95.46</v>
      </c>
      <c r="X8005">
        <v>7.1911927250765704</v>
      </c>
    </row>
    <row r="8006" spans="5:24">
      <c r="E8006">
        <v>80.03</v>
      </c>
      <c r="F8006">
        <f t="shared" si="375"/>
        <v>5.9213466457889199</v>
      </c>
      <c r="T8006">
        <f t="shared" ca="1" si="376"/>
        <v>48.06</v>
      </c>
      <c r="U8006">
        <f t="shared" ca="1" si="377"/>
        <v>5.4756761149674826</v>
      </c>
      <c r="W8006">
        <v>20.74</v>
      </c>
      <c r="X8006">
        <v>4.6845241802015547</v>
      </c>
    </row>
    <row r="8007" spans="5:24">
      <c r="E8007">
        <v>80.040000000000006</v>
      </c>
      <c r="F8007">
        <f t="shared" si="375"/>
        <v>5.9215254297593791</v>
      </c>
      <c r="T8007">
        <f t="shared" ca="1" si="376"/>
        <v>35.6</v>
      </c>
      <c r="U8007">
        <f t="shared" ca="1" si="377"/>
        <v>5.3154143187484548</v>
      </c>
      <c r="W8007">
        <v>97.04</v>
      </c>
      <c r="X8007">
        <v>7.386705109972425</v>
      </c>
    </row>
    <row r="8008" spans="5:24">
      <c r="E8008">
        <v>80.05</v>
      </c>
      <c r="F8008">
        <f t="shared" si="375"/>
        <v>5.9217042676401546</v>
      </c>
      <c r="T8008">
        <f t="shared" ca="1" si="376"/>
        <v>25.3</v>
      </c>
      <c r="U8008">
        <f t="shared" ca="1" si="377"/>
        <v>5.1674605269120377</v>
      </c>
      <c r="W8008">
        <v>50.74</v>
      </c>
      <c r="X8008">
        <v>5.5185501130470378</v>
      </c>
    </row>
    <row r="8009" spans="5:24">
      <c r="E8009">
        <v>80.06</v>
      </c>
      <c r="F8009">
        <f t="shared" si="375"/>
        <v>5.9218831594866614</v>
      </c>
      <c r="T8009">
        <f t="shared" ca="1" si="376"/>
        <v>5.67</v>
      </c>
      <c r="U8009">
        <f t="shared" ca="1" si="377"/>
        <v>4.7084529101030759</v>
      </c>
      <c r="W8009">
        <v>94.39</v>
      </c>
      <c r="X8009">
        <v>7.0883819346237527</v>
      </c>
    </row>
    <row r="8010" spans="5:24">
      <c r="E8010">
        <v>80.069999999999993</v>
      </c>
      <c r="F8010">
        <f t="shared" si="375"/>
        <v>5.9220621053543923</v>
      </c>
      <c r="T8010">
        <f t="shared" ca="1" si="376"/>
        <v>48.45</v>
      </c>
      <c r="U8010">
        <f t="shared" ca="1" si="377"/>
        <v>5.4805687408227994</v>
      </c>
      <c r="W8010">
        <v>41.44</v>
      </c>
      <c r="X8010">
        <v>5.2837591332932652</v>
      </c>
    </row>
    <row r="8011" spans="5:24">
      <c r="E8011">
        <v>80.08</v>
      </c>
      <c r="F8011">
        <f t="shared" si="375"/>
        <v>5.9222411052989177</v>
      </c>
      <c r="T8011">
        <f t="shared" ca="1" si="376"/>
        <v>8.86</v>
      </c>
      <c r="U8011">
        <f t="shared" ca="1" si="377"/>
        <v>4.8252867285482823</v>
      </c>
      <c r="W8011">
        <v>55.58</v>
      </c>
      <c r="X8011">
        <v>5.6403290662397287</v>
      </c>
    </row>
    <row r="8012" spans="5:24">
      <c r="E8012">
        <v>80.09</v>
      </c>
      <c r="F8012">
        <f t="shared" si="375"/>
        <v>5.9224201593758865</v>
      </c>
      <c r="T8012">
        <f t="shared" ca="1" si="376"/>
        <v>61.89</v>
      </c>
      <c r="U8012">
        <f t="shared" ca="1" si="377"/>
        <v>5.6512965326183799</v>
      </c>
      <c r="W8012">
        <v>4.87</v>
      </c>
      <c r="X8012">
        <v>3.842408764961156</v>
      </c>
    </row>
    <row r="8013" spans="5:24">
      <c r="E8013">
        <v>80.099999999999994</v>
      </c>
      <c r="F8013">
        <f t="shared" ref="F8013:F8076" si="378">NORMINV(E8013/100,$C$3,$C$4)</f>
        <v>5.9225992676410248</v>
      </c>
      <c r="T8013">
        <f t="shared" ca="1" si="376"/>
        <v>63.01</v>
      </c>
      <c r="U8013">
        <f t="shared" ca="1" si="377"/>
        <v>5.6660591051539946</v>
      </c>
      <c r="W8013">
        <v>63.59</v>
      </c>
      <c r="X8013">
        <v>5.8475209264062942</v>
      </c>
    </row>
    <row r="8014" spans="5:24">
      <c r="E8014">
        <v>80.11</v>
      </c>
      <c r="F8014">
        <f t="shared" si="378"/>
        <v>5.9227784301501387</v>
      </c>
      <c r="T8014">
        <f t="shared" ca="1" si="376"/>
        <v>38.08</v>
      </c>
      <c r="U8014">
        <f t="shared" ca="1" si="377"/>
        <v>5.3483098126037119</v>
      </c>
      <c r="W8014">
        <v>34.19</v>
      </c>
      <c r="X8014">
        <v>5.0927167995875786</v>
      </c>
    </row>
    <row r="8015" spans="5:24">
      <c r="E8015">
        <v>80.12</v>
      </c>
      <c r="F8015">
        <f t="shared" si="378"/>
        <v>5.9229576469591132</v>
      </c>
      <c r="T8015">
        <f t="shared" ca="1" si="376"/>
        <v>58.79</v>
      </c>
      <c r="U8015">
        <f t="shared" ca="1" si="377"/>
        <v>5.6110731474253166</v>
      </c>
      <c r="W8015">
        <v>83.78</v>
      </c>
      <c r="X8015">
        <v>6.4854562730379453</v>
      </c>
    </row>
    <row r="8016" spans="5:24">
      <c r="E8016">
        <v>80.13</v>
      </c>
      <c r="F8016">
        <f t="shared" si="378"/>
        <v>5.9231369181239089</v>
      </c>
      <c r="T8016">
        <f t="shared" ca="1" si="376"/>
        <v>32.25</v>
      </c>
      <c r="U8016">
        <f t="shared" ca="1" si="377"/>
        <v>5.2696403455548371</v>
      </c>
      <c r="W8016">
        <v>42.71</v>
      </c>
      <c r="X8016">
        <v>5.3162377858313139</v>
      </c>
    </row>
    <row r="8017" spans="5:24">
      <c r="E8017">
        <v>80.14</v>
      </c>
      <c r="F8017">
        <f t="shared" si="378"/>
        <v>5.9233162437005689</v>
      </c>
      <c r="T8017">
        <f t="shared" ca="1" si="376"/>
        <v>47.21</v>
      </c>
      <c r="U8017">
        <f t="shared" ca="1" si="377"/>
        <v>5.4650039829773078</v>
      </c>
      <c r="W8017">
        <v>55.82</v>
      </c>
      <c r="X8017">
        <v>5.6464071287790292</v>
      </c>
    </row>
    <row r="8018" spans="5:24">
      <c r="E8018">
        <v>80.150000000000006</v>
      </c>
      <c r="F8018">
        <f t="shared" si="378"/>
        <v>5.9234956237452145</v>
      </c>
      <c r="T8018">
        <f t="shared" ca="1" si="376"/>
        <v>86.45</v>
      </c>
      <c r="U8018">
        <f t="shared" ca="1" si="377"/>
        <v>6.0503812920852535</v>
      </c>
      <c r="W8018">
        <v>36.270000000000003</v>
      </c>
      <c r="X8018">
        <v>5.1487489306092025</v>
      </c>
    </row>
    <row r="8019" spans="5:24">
      <c r="E8019">
        <v>80.16</v>
      </c>
      <c r="F8019">
        <f t="shared" si="378"/>
        <v>5.9236750583140436</v>
      </c>
      <c r="T8019">
        <f t="shared" ca="1" si="376"/>
        <v>86.2</v>
      </c>
      <c r="U8019">
        <f t="shared" ca="1" si="377"/>
        <v>6.0446745139621383</v>
      </c>
      <c r="W8019">
        <v>56.59</v>
      </c>
      <c r="X8019">
        <v>5.6659452967543595</v>
      </c>
    </row>
    <row r="8020" spans="5:24">
      <c r="E8020">
        <v>80.17</v>
      </c>
      <c r="F8020">
        <f t="shared" si="378"/>
        <v>5.9238545474633364</v>
      </c>
      <c r="T8020">
        <f t="shared" ca="1" si="376"/>
        <v>94.11</v>
      </c>
      <c r="U8020">
        <f t="shared" ca="1" si="377"/>
        <v>6.2820374068412974</v>
      </c>
      <c r="W8020">
        <v>80.11</v>
      </c>
      <c r="X8020">
        <v>6.3455568603002783</v>
      </c>
    </row>
    <row r="8021" spans="5:24">
      <c r="E8021">
        <v>80.180000000000007</v>
      </c>
      <c r="F8021">
        <f t="shared" si="378"/>
        <v>5.9240340912494514</v>
      </c>
      <c r="T8021">
        <f t="shared" ca="1" si="376"/>
        <v>66.58</v>
      </c>
      <c r="U8021">
        <f t="shared" ca="1" si="377"/>
        <v>5.71417247330481</v>
      </c>
      <c r="W8021">
        <v>49.44</v>
      </c>
      <c r="X8021">
        <v>5.4859624206496891</v>
      </c>
    </row>
    <row r="8022" spans="5:24">
      <c r="E8022">
        <v>80.19</v>
      </c>
      <c r="F8022">
        <f t="shared" si="378"/>
        <v>5.9242136897288278</v>
      </c>
      <c r="T8022">
        <f t="shared" ca="1" si="376"/>
        <v>3.34</v>
      </c>
      <c r="U8022">
        <f t="shared" ca="1" si="377"/>
        <v>4.5834913554203602</v>
      </c>
      <c r="W8022">
        <v>81.5</v>
      </c>
      <c r="X8022">
        <v>6.3964733640019151</v>
      </c>
    </row>
    <row r="8023" spans="5:24">
      <c r="E8023">
        <v>80.2</v>
      </c>
      <c r="F8023">
        <f t="shared" si="378"/>
        <v>5.9243933429579831</v>
      </c>
      <c r="T8023">
        <f t="shared" ca="1" si="376"/>
        <v>52.37</v>
      </c>
      <c r="U8023">
        <f t="shared" ca="1" si="377"/>
        <v>5.5297210383055244</v>
      </c>
      <c r="W8023">
        <v>16.03</v>
      </c>
      <c r="X8023">
        <v>4.5067743479278546</v>
      </c>
    </row>
    <row r="8024" spans="5:24">
      <c r="E8024">
        <v>80.209999999999994</v>
      </c>
      <c r="F8024">
        <f t="shared" si="378"/>
        <v>5.9245730509935157</v>
      </c>
      <c r="T8024">
        <f t="shared" ca="1" si="376"/>
        <v>9.18</v>
      </c>
      <c r="U8024">
        <f t="shared" ca="1" si="377"/>
        <v>4.8351240065600178</v>
      </c>
      <c r="W8024">
        <v>72.78</v>
      </c>
      <c r="X8024">
        <v>6.1061728191350859</v>
      </c>
    </row>
    <row r="8025" spans="5:24">
      <c r="E8025">
        <v>80.22</v>
      </c>
      <c r="F8025">
        <f t="shared" si="378"/>
        <v>5.9247528138921046</v>
      </c>
      <c r="T8025">
        <f t="shared" ca="1" si="376"/>
        <v>22.75</v>
      </c>
      <c r="U8025">
        <f t="shared" ca="1" si="377"/>
        <v>5.1264473489868774</v>
      </c>
      <c r="W8025">
        <v>64.489999999999995</v>
      </c>
      <c r="X8025">
        <v>5.8715874963730572</v>
      </c>
    </row>
    <row r="8026" spans="5:24">
      <c r="E8026">
        <v>80.23</v>
      </c>
      <c r="F8026">
        <f t="shared" si="378"/>
        <v>5.9249326317105071</v>
      </c>
      <c r="T8026">
        <f t="shared" ca="1" si="376"/>
        <v>77.08</v>
      </c>
      <c r="U8026">
        <f t="shared" ca="1" si="377"/>
        <v>5.8707420243428103</v>
      </c>
      <c r="W8026">
        <v>8.64</v>
      </c>
      <c r="X8026">
        <v>4.1367381475374945</v>
      </c>
    </row>
    <row r="8027" spans="5:24">
      <c r="E8027">
        <v>80.239999999999995</v>
      </c>
      <c r="F8027">
        <f t="shared" si="378"/>
        <v>5.925112504505563</v>
      </c>
      <c r="T8027">
        <f t="shared" ca="1" si="376"/>
        <v>58.43</v>
      </c>
      <c r="U8027">
        <f t="shared" ca="1" si="377"/>
        <v>5.606453180994996</v>
      </c>
      <c r="W8027">
        <v>82.62</v>
      </c>
      <c r="X8027">
        <v>6.4392546818809846</v>
      </c>
    </row>
    <row r="8028" spans="5:24">
      <c r="E8028">
        <v>80.25</v>
      </c>
      <c r="F8028">
        <f t="shared" si="378"/>
        <v>5.9252924323341922</v>
      </c>
      <c r="T8028">
        <f t="shared" ca="1" si="376"/>
        <v>75.150000000000006</v>
      </c>
      <c r="U8028">
        <f t="shared" ca="1" si="377"/>
        <v>5.8396087978276094</v>
      </c>
      <c r="W8028">
        <v>37.35</v>
      </c>
      <c r="X8028">
        <v>5.177402384742984</v>
      </c>
    </row>
    <row r="8029" spans="5:24">
      <c r="E8029">
        <v>80.260000000000005</v>
      </c>
      <c r="F8029">
        <f t="shared" si="378"/>
        <v>5.9254724152533953</v>
      </c>
      <c r="T8029">
        <f t="shared" ca="1" si="376"/>
        <v>38.51</v>
      </c>
      <c r="U8029">
        <f t="shared" ca="1" si="377"/>
        <v>5.3539433512860022</v>
      </c>
      <c r="W8029">
        <v>78.91</v>
      </c>
      <c r="X8029">
        <v>6.303302350005846</v>
      </c>
    </row>
    <row r="8030" spans="5:24">
      <c r="E8030">
        <v>80.27</v>
      </c>
      <c r="F8030">
        <f t="shared" si="378"/>
        <v>5.9256524533202528</v>
      </c>
      <c r="T8030">
        <f t="shared" ca="1" si="376"/>
        <v>45.4</v>
      </c>
      <c r="U8030">
        <f t="shared" ca="1" si="377"/>
        <v>5.4422192014473083</v>
      </c>
      <c r="W8030">
        <v>94.78</v>
      </c>
      <c r="X8030">
        <v>7.1238866606289513</v>
      </c>
    </row>
    <row r="8031" spans="5:24">
      <c r="E8031">
        <v>80.28</v>
      </c>
      <c r="F8031">
        <f t="shared" si="378"/>
        <v>5.9258325465919279</v>
      </c>
      <c r="T8031">
        <f t="shared" ca="1" si="376"/>
        <v>61.32</v>
      </c>
      <c r="U8031">
        <f t="shared" ca="1" si="377"/>
        <v>5.6438345795456701</v>
      </c>
      <c r="W8031">
        <v>76.87</v>
      </c>
      <c r="X8031">
        <v>6.23457232133328</v>
      </c>
    </row>
    <row r="8032" spans="5:24">
      <c r="E8032">
        <v>80.290000000000006</v>
      </c>
      <c r="F8032">
        <f t="shared" si="378"/>
        <v>5.9260126951256646</v>
      </c>
      <c r="T8032">
        <f t="shared" ca="1" si="376"/>
        <v>85.29</v>
      </c>
      <c r="U8032">
        <f t="shared" ca="1" si="377"/>
        <v>6.0244762290308991</v>
      </c>
      <c r="W8032">
        <v>51.5</v>
      </c>
      <c r="X8032">
        <v>5.5376082876612562</v>
      </c>
    </row>
    <row r="8033" spans="5:24">
      <c r="E8033">
        <v>80.3</v>
      </c>
      <c r="F8033">
        <f t="shared" si="378"/>
        <v>5.9261928989787869</v>
      </c>
      <c r="T8033">
        <f t="shared" ca="1" si="376"/>
        <v>26.94</v>
      </c>
      <c r="U8033">
        <f t="shared" ca="1" si="377"/>
        <v>5.1926856830480324</v>
      </c>
      <c r="W8033">
        <v>90.19</v>
      </c>
      <c r="X8033">
        <v>6.7924539027365221</v>
      </c>
    </row>
    <row r="8034" spans="5:24">
      <c r="E8034">
        <v>80.31</v>
      </c>
      <c r="F8034">
        <f t="shared" si="378"/>
        <v>5.9263731582087038</v>
      </c>
      <c r="T8034">
        <f t="shared" ca="1" si="376"/>
        <v>79.52</v>
      </c>
      <c r="U8034">
        <f t="shared" ca="1" si="377"/>
        <v>5.9122988743202933</v>
      </c>
      <c r="W8034">
        <v>81</v>
      </c>
      <c r="X8034">
        <v>6.3778962950512286</v>
      </c>
    </row>
    <row r="8035" spans="5:24">
      <c r="E8035">
        <v>80.319999999999993</v>
      </c>
      <c r="F8035">
        <f t="shared" si="378"/>
        <v>5.926553472872901</v>
      </c>
      <c r="T8035">
        <f t="shared" ca="1" si="376"/>
        <v>92.18</v>
      </c>
      <c r="U8035">
        <f t="shared" ca="1" si="377"/>
        <v>6.208641848003289</v>
      </c>
      <c r="W8035">
        <v>29.33</v>
      </c>
      <c r="X8035">
        <v>4.9562303552288274</v>
      </c>
    </row>
    <row r="8036" spans="5:24">
      <c r="E8036">
        <v>80.33</v>
      </c>
      <c r="F8036">
        <f t="shared" si="378"/>
        <v>5.9267338430289511</v>
      </c>
      <c r="T8036">
        <f t="shared" ca="1" si="376"/>
        <v>8.06</v>
      </c>
      <c r="U8036">
        <f t="shared" ca="1" si="377"/>
        <v>4.7994764684212328</v>
      </c>
      <c r="W8036">
        <v>13.06</v>
      </c>
      <c r="X8036">
        <v>4.3764406282744712</v>
      </c>
    </row>
    <row r="8037" spans="5:24">
      <c r="E8037">
        <v>80.34</v>
      </c>
      <c r="F8037">
        <f t="shared" si="378"/>
        <v>5.9269142687345049</v>
      </c>
      <c r="T8037">
        <f t="shared" ca="1" si="376"/>
        <v>64.13</v>
      </c>
      <c r="U8037">
        <f t="shared" ca="1" si="377"/>
        <v>5.6809679043286172</v>
      </c>
      <c r="W8037">
        <v>27.36</v>
      </c>
      <c r="X8037">
        <v>4.8980388527840972</v>
      </c>
    </row>
    <row r="8038" spans="5:24">
      <c r="E8038">
        <v>80.349999999999994</v>
      </c>
      <c r="F8038">
        <f t="shared" si="378"/>
        <v>5.9270947500472984</v>
      </c>
      <c r="T8038">
        <f t="shared" ca="1" si="376"/>
        <v>96.86</v>
      </c>
      <c r="U8038">
        <f t="shared" ca="1" si="377"/>
        <v>6.4303024229880972</v>
      </c>
      <c r="W8038">
        <v>1.91</v>
      </c>
      <c r="X8038">
        <v>3.4272977687141557</v>
      </c>
    </row>
    <row r="8039" spans="5:24">
      <c r="E8039">
        <v>80.36</v>
      </c>
      <c r="F8039">
        <f t="shared" si="378"/>
        <v>5.9272752870251484</v>
      </c>
      <c r="T8039">
        <f t="shared" ca="1" si="376"/>
        <v>37.04</v>
      </c>
      <c r="U8039">
        <f t="shared" ca="1" si="377"/>
        <v>5.3346029382451325</v>
      </c>
      <c r="W8039">
        <v>35.39</v>
      </c>
      <c r="X8039">
        <v>5.1251876113037618</v>
      </c>
    </row>
    <row r="8040" spans="5:24">
      <c r="E8040">
        <v>80.37</v>
      </c>
      <c r="F8040">
        <f t="shared" si="378"/>
        <v>5.9274558797259536</v>
      </c>
      <c r="T8040">
        <f t="shared" ca="1" si="376"/>
        <v>97</v>
      </c>
      <c r="U8040">
        <f t="shared" ca="1" si="377"/>
        <v>6.4403968040756254</v>
      </c>
      <c r="W8040">
        <v>50.04</v>
      </c>
      <c r="X8040">
        <v>5.5010026514778483</v>
      </c>
    </row>
    <row r="8041" spans="5:24">
      <c r="E8041">
        <v>80.38</v>
      </c>
      <c r="F8041">
        <f t="shared" si="378"/>
        <v>5.9276365282076968</v>
      </c>
      <c r="T8041">
        <f t="shared" ca="1" si="376"/>
        <v>79.599999999999994</v>
      </c>
      <c r="U8041">
        <f t="shared" ca="1" si="377"/>
        <v>5.913709160352191</v>
      </c>
      <c r="W8041">
        <v>22.68</v>
      </c>
      <c r="X8041">
        <v>4.7505731951810635</v>
      </c>
    </row>
    <row r="8042" spans="5:24">
      <c r="E8042">
        <v>80.39</v>
      </c>
      <c r="F8042">
        <f t="shared" si="378"/>
        <v>5.9278172325284428</v>
      </c>
      <c r="T8042">
        <f t="shared" ca="1" si="376"/>
        <v>42.13</v>
      </c>
      <c r="U8042">
        <f t="shared" ca="1" si="377"/>
        <v>5.4007155606553701</v>
      </c>
      <c r="W8042">
        <v>62.51</v>
      </c>
      <c r="X8042">
        <v>5.8189030914370807</v>
      </c>
    </row>
    <row r="8043" spans="5:24">
      <c r="E8043">
        <v>80.400000000000006</v>
      </c>
      <c r="F8043">
        <f t="shared" si="378"/>
        <v>5.9279979927463406</v>
      </c>
      <c r="T8043">
        <f t="shared" ca="1" si="376"/>
        <v>88.75</v>
      </c>
      <c r="U8043">
        <f t="shared" ca="1" si="377"/>
        <v>6.1066698112442586</v>
      </c>
      <c r="W8043">
        <v>8.8000000000000007</v>
      </c>
      <c r="X8043">
        <v>4.1468258454519971</v>
      </c>
    </row>
    <row r="8044" spans="5:24">
      <c r="E8044">
        <v>80.41</v>
      </c>
      <c r="F8044">
        <f t="shared" si="378"/>
        <v>5.9281788089196219</v>
      </c>
      <c r="T8044">
        <f t="shared" ca="1" si="376"/>
        <v>88.62</v>
      </c>
      <c r="U8044">
        <f t="shared" ca="1" si="377"/>
        <v>6.1032821269936104</v>
      </c>
      <c r="W8044">
        <v>83.73</v>
      </c>
      <c r="X8044">
        <v>6.4834215670076567</v>
      </c>
    </row>
    <row r="8045" spans="5:24">
      <c r="E8045">
        <v>80.42</v>
      </c>
      <c r="F8045">
        <f t="shared" si="378"/>
        <v>5.9283596811065999</v>
      </c>
      <c r="T8045">
        <f t="shared" ca="1" si="376"/>
        <v>33.14</v>
      </c>
      <c r="U8045">
        <f t="shared" ca="1" si="377"/>
        <v>5.2819746878281908</v>
      </c>
      <c r="W8045">
        <v>1.59</v>
      </c>
      <c r="X8045">
        <v>3.3530843819072649</v>
      </c>
    </row>
    <row r="8046" spans="5:24">
      <c r="E8046">
        <v>80.430000000000007</v>
      </c>
      <c r="F8046">
        <f t="shared" si="378"/>
        <v>5.9285406093656734</v>
      </c>
      <c r="T8046">
        <f t="shared" ca="1" si="376"/>
        <v>70.540000000000006</v>
      </c>
      <c r="U8046">
        <f t="shared" ca="1" si="377"/>
        <v>5.7699978484554579</v>
      </c>
      <c r="W8046">
        <v>4.58</v>
      </c>
      <c r="X8046">
        <v>3.8129825675200735</v>
      </c>
    </row>
    <row r="8047" spans="5:24">
      <c r="E8047">
        <v>80.44</v>
      </c>
      <c r="F8047">
        <f t="shared" si="378"/>
        <v>5.9287215937553253</v>
      </c>
      <c r="T8047">
        <f t="shared" ca="1" si="376"/>
        <v>84.41</v>
      </c>
      <c r="U8047">
        <f t="shared" ca="1" si="377"/>
        <v>6.0057261502370016</v>
      </c>
      <c r="W8047">
        <v>30.52</v>
      </c>
      <c r="X8047">
        <v>4.9904974337573362</v>
      </c>
    </row>
    <row r="8048" spans="5:24">
      <c r="E8048">
        <v>80.45</v>
      </c>
      <c r="F8048">
        <f t="shared" si="378"/>
        <v>5.928902634334122</v>
      </c>
      <c r="T8048">
        <f t="shared" ca="1" si="376"/>
        <v>54.96</v>
      </c>
      <c r="U8048">
        <f t="shared" ca="1" si="377"/>
        <v>5.5623254059418183</v>
      </c>
      <c r="W8048">
        <v>24.51</v>
      </c>
      <c r="X8048">
        <v>4.8100092430782899</v>
      </c>
    </row>
    <row r="8049" spans="5:24">
      <c r="E8049">
        <v>80.459999999999994</v>
      </c>
      <c r="F8049">
        <f t="shared" si="378"/>
        <v>5.929083731160711</v>
      </c>
      <c r="T8049">
        <f t="shared" ca="1" si="376"/>
        <v>6.43</v>
      </c>
      <c r="U8049">
        <f t="shared" ca="1" si="377"/>
        <v>4.7401770593725958</v>
      </c>
      <c r="W8049">
        <v>23.48</v>
      </c>
      <c r="X8049">
        <v>4.7768699679473556</v>
      </c>
    </row>
    <row r="8050" spans="5:24">
      <c r="E8050">
        <v>80.47</v>
      </c>
      <c r="F8050">
        <f t="shared" si="378"/>
        <v>5.9292648842938283</v>
      </c>
      <c r="T8050">
        <f t="shared" ca="1" si="376"/>
        <v>98.64</v>
      </c>
      <c r="U8050">
        <f t="shared" ca="1" si="377"/>
        <v>6.6043177791171059</v>
      </c>
      <c r="W8050">
        <v>10.38</v>
      </c>
      <c r="X8050">
        <v>4.2398077002851213</v>
      </c>
    </row>
    <row r="8051" spans="5:24">
      <c r="E8051">
        <v>80.48</v>
      </c>
      <c r="F8051">
        <f t="shared" si="378"/>
        <v>5.9294460937922926</v>
      </c>
      <c r="T8051">
        <f t="shared" ca="1" si="376"/>
        <v>32.44</v>
      </c>
      <c r="U8051">
        <f t="shared" ca="1" si="377"/>
        <v>5.2722850579600973</v>
      </c>
      <c r="W8051">
        <v>95.96</v>
      </c>
      <c r="X8051">
        <v>7.2460630300638948</v>
      </c>
    </row>
    <row r="8052" spans="5:24">
      <c r="E8052">
        <v>80.489999999999995</v>
      </c>
      <c r="F8052">
        <f t="shared" si="378"/>
        <v>5.9296273597150053</v>
      </c>
      <c r="T8052">
        <f t="shared" ca="1" si="376"/>
        <v>67.28</v>
      </c>
      <c r="U8052">
        <f t="shared" ca="1" si="377"/>
        <v>5.7238290259766762</v>
      </c>
      <c r="W8052">
        <v>63.68</v>
      </c>
      <c r="X8052">
        <v>5.8499183170526212</v>
      </c>
    </row>
    <row r="8053" spans="5:24">
      <c r="E8053">
        <v>80.5</v>
      </c>
      <c r="F8053">
        <f t="shared" si="378"/>
        <v>5.9298086821209557</v>
      </c>
      <c r="T8053">
        <f t="shared" ca="1" si="376"/>
        <v>25.28</v>
      </c>
      <c r="U8053">
        <f t="shared" ca="1" si="377"/>
        <v>5.167147752626132</v>
      </c>
      <c r="W8053">
        <v>16.77</v>
      </c>
      <c r="X8053">
        <v>4.5367059930686668</v>
      </c>
    </row>
    <row r="8054" spans="5:24">
      <c r="E8054">
        <v>80.510000000000005</v>
      </c>
      <c r="F8054">
        <f t="shared" si="378"/>
        <v>5.9299900610692156</v>
      </c>
      <c r="T8054">
        <f t="shared" ca="1" si="376"/>
        <v>58.98</v>
      </c>
      <c r="U8054">
        <f t="shared" ca="1" si="377"/>
        <v>5.6135152665607793</v>
      </c>
      <c r="W8054">
        <v>28.01</v>
      </c>
      <c r="X8054">
        <v>4.9174555349476252</v>
      </c>
    </row>
    <row r="8055" spans="5:24">
      <c r="E8055">
        <v>80.52</v>
      </c>
      <c r="F8055">
        <f t="shared" si="378"/>
        <v>5.9301714966189429</v>
      </c>
      <c r="T8055">
        <f t="shared" ca="1" si="376"/>
        <v>80.510000000000005</v>
      </c>
      <c r="U8055">
        <f t="shared" ca="1" si="377"/>
        <v>5.9299900610692156</v>
      </c>
      <c r="W8055">
        <v>29.87</v>
      </c>
      <c r="X8055">
        <v>4.9718568735317232</v>
      </c>
    </row>
    <row r="8056" spans="5:24">
      <c r="E8056">
        <v>80.53</v>
      </c>
      <c r="F8056">
        <f t="shared" si="378"/>
        <v>5.9303529888293811</v>
      </c>
      <c r="T8056">
        <f t="shared" ca="1" si="376"/>
        <v>17.41</v>
      </c>
      <c r="U8056">
        <f t="shared" ca="1" si="377"/>
        <v>5.0309567899210661</v>
      </c>
      <c r="W8056">
        <v>64.19</v>
      </c>
      <c r="X8056">
        <v>5.8635420594608014</v>
      </c>
    </row>
    <row r="8057" spans="5:24">
      <c r="E8057">
        <v>80.540000000000006</v>
      </c>
      <c r="F8057">
        <f t="shared" si="378"/>
        <v>5.9305345377598577</v>
      </c>
      <c r="T8057">
        <f t="shared" ca="1" si="376"/>
        <v>38.4</v>
      </c>
      <c r="U8057">
        <f t="shared" ca="1" si="377"/>
        <v>5.3525040058886866</v>
      </c>
      <c r="W8057">
        <v>26.58</v>
      </c>
      <c r="X8057">
        <v>4.8744345401725511</v>
      </c>
    </row>
    <row r="8058" spans="5:24">
      <c r="E8058">
        <v>80.55</v>
      </c>
      <c r="F8058">
        <f t="shared" si="378"/>
        <v>5.9307161434697857</v>
      </c>
      <c r="T8058">
        <f t="shared" ca="1" si="376"/>
        <v>77.989999999999995</v>
      </c>
      <c r="U8058">
        <f t="shared" ca="1" si="377"/>
        <v>5.8859277635766771</v>
      </c>
      <c r="W8058">
        <v>28.22</v>
      </c>
      <c r="X8058">
        <v>4.9236816175436813</v>
      </c>
    </row>
    <row r="8059" spans="5:24">
      <c r="E8059">
        <v>80.56</v>
      </c>
      <c r="F8059">
        <f t="shared" si="378"/>
        <v>5.9308978060186668</v>
      </c>
      <c r="T8059">
        <f t="shared" ca="1" si="376"/>
        <v>30.17</v>
      </c>
      <c r="U8059">
        <f t="shared" ca="1" si="377"/>
        <v>5.2402413127205758</v>
      </c>
      <c r="W8059">
        <v>12.28</v>
      </c>
      <c r="X8059">
        <v>4.3388969634007246</v>
      </c>
    </row>
    <row r="8060" spans="5:24">
      <c r="E8060">
        <v>80.569999999999993</v>
      </c>
      <c r="F8060">
        <f t="shared" si="378"/>
        <v>5.9310795254660844</v>
      </c>
      <c r="T8060">
        <f t="shared" ca="1" si="376"/>
        <v>21.36</v>
      </c>
      <c r="U8060">
        <f t="shared" ca="1" si="377"/>
        <v>5.1030039238647911</v>
      </c>
      <c r="W8060">
        <v>56.22</v>
      </c>
      <c r="X8060">
        <v>5.6565493792425574</v>
      </c>
    </row>
    <row r="8061" spans="5:24">
      <c r="E8061">
        <v>80.58</v>
      </c>
      <c r="F8061">
        <f t="shared" si="378"/>
        <v>5.9312613018717117</v>
      </c>
      <c r="T8061">
        <f t="shared" ca="1" si="376"/>
        <v>46.14</v>
      </c>
      <c r="U8061">
        <f t="shared" ca="1" si="377"/>
        <v>5.4515463427380153</v>
      </c>
      <c r="W8061">
        <v>0.95</v>
      </c>
      <c r="X8061">
        <v>3.1544690291933275</v>
      </c>
    </row>
    <row r="8062" spans="5:24">
      <c r="E8062">
        <v>80.59</v>
      </c>
      <c r="F8062">
        <f t="shared" si="378"/>
        <v>5.9314431352953054</v>
      </c>
      <c r="T8062">
        <f t="shared" ca="1" si="376"/>
        <v>63.36</v>
      </c>
      <c r="U8062">
        <f t="shared" ca="1" si="377"/>
        <v>5.6707016441178633</v>
      </c>
      <c r="W8062">
        <v>43.83</v>
      </c>
      <c r="X8062">
        <v>5.3447192616585726</v>
      </c>
    </row>
    <row r="8063" spans="5:24">
      <c r="E8063">
        <v>80.599999999999994</v>
      </c>
      <c r="F8063">
        <f t="shared" si="378"/>
        <v>5.93162502579671</v>
      </c>
      <c r="T8063">
        <f t="shared" ca="1" si="376"/>
        <v>8.4600000000000009</v>
      </c>
      <c r="U8063">
        <f t="shared" ca="1" si="377"/>
        <v>4.812610547506698</v>
      </c>
      <c r="W8063">
        <v>32.39</v>
      </c>
      <c r="X8063">
        <v>5.0431794029636769</v>
      </c>
    </row>
    <row r="8064" spans="5:24">
      <c r="E8064">
        <v>80.61</v>
      </c>
      <c r="F8064">
        <f t="shared" si="378"/>
        <v>5.9318069734358563</v>
      </c>
      <c r="T8064">
        <f t="shared" ca="1" si="376"/>
        <v>11.06</v>
      </c>
      <c r="U8064">
        <f t="shared" ca="1" si="377"/>
        <v>4.8883282715866123</v>
      </c>
      <c r="W8064">
        <v>28.37</v>
      </c>
      <c r="X8064">
        <v>4.9281151671039121</v>
      </c>
    </row>
    <row r="8065" spans="5:24">
      <c r="E8065">
        <v>80.62</v>
      </c>
      <c r="F8065">
        <f t="shared" si="378"/>
        <v>5.9319889782727619</v>
      </c>
      <c r="T8065">
        <f t="shared" ca="1" si="376"/>
        <v>99.72</v>
      </c>
      <c r="U8065">
        <f t="shared" ca="1" si="377"/>
        <v>6.8851636166760812</v>
      </c>
      <c r="W8065">
        <v>58.49</v>
      </c>
      <c r="X8065">
        <v>5.7144450677679259</v>
      </c>
    </row>
    <row r="8066" spans="5:24">
      <c r="E8066">
        <v>80.63</v>
      </c>
      <c r="F8066">
        <f t="shared" si="378"/>
        <v>5.9321710403675318</v>
      </c>
      <c r="T8066">
        <f t="shared" ca="1" si="376"/>
        <v>54.87</v>
      </c>
      <c r="U8066">
        <f t="shared" ca="1" si="377"/>
        <v>5.5611887859636937</v>
      </c>
      <c r="W8066">
        <v>0.41</v>
      </c>
      <c r="X8066">
        <v>2.856278110364511</v>
      </c>
    </row>
    <row r="8067" spans="5:24">
      <c r="E8067">
        <v>80.64</v>
      </c>
      <c r="F8067">
        <f t="shared" si="378"/>
        <v>5.9323531597803569</v>
      </c>
      <c r="T8067">
        <f t="shared" ca="1" si="376"/>
        <v>87.59</v>
      </c>
      <c r="U8067">
        <f t="shared" ca="1" si="377"/>
        <v>6.0773662331929046</v>
      </c>
      <c r="W8067">
        <v>34.44</v>
      </c>
      <c r="X8067">
        <v>5.0995159106419905</v>
      </c>
    </row>
    <row r="8068" spans="5:24">
      <c r="E8068">
        <v>80.650000000000006</v>
      </c>
      <c r="F8068">
        <f t="shared" si="378"/>
        <v>5.9325353365715161</v>
      </c>
      <c r="T8068">
        <f t="shared" ca="1" si="376"/>
        <v>10</v>
      </c>
      <c r="U8068">
        <f t="shared" ca="1" si="377"/>
        <v>4.8592242172277</v>
      </c>
      <c r="W8068">
        <v>42.59</v>
      </c>
      <c r="X8068">
        <v>5.3131777486320129</v>
      </c>
    </row>
    <row r="8069" spans="5:24">
      <c r="E8069">
        <v>80.66</v>
      </c>
      <c r="F8069">
        <f t="shared" si="378"/>
        <v>5.9327175708013753</v>
      </c>
      <c r="T8069">
        <f t="shared" ref="T8069:T8132" ca="1" si="379">RANDBETWEEN(1,10000)/100</f>
        <v>65.25</v>
      </c>
      <c r="U8069">
        <f t="shared" ref="U8069:U8132" ca="1" si="380">NORMINV(T8069/100,$C$3,$C$4)</f>
        <v>5.6960393940225744</v>
      </c>
      <c r="W8069">
        <v>97.84</v>
      </c>
      <c r="X8069">
        <v>7.521771145500284</v>
      </c>
    </row>
    <row r="8070" spans="5:24">
      <c r="E8070">
        <v>80.67</v>
      </c>
      <c r="F8070">
        <f t="shared" si="378"/>
        <v>5.9328998625303893</v>
      </c>
      <c r="T8070">
        <f t="shared" ca="1" si="379"/>
        <v>56.85</v>
      </c>
      <c r="U8070">
        <f t="shared" ca="1" si="380"/>
        <v>5.5862782797973933</v>
      </c>
      <c r="W8070">
        <v>78.45</v>
      </c>
      <c r="X8070">
        <v>6.2874815922199554</v>
      </c>
    </row>
    <row r="8071" spans="5:24">
      <c r="E8071">
        <v>80.680000000000007</v>
      </c>
      <c r="F8071">
        <f t="shared" si="378"/>
        <v>5.9330822118191007</v>
      </c>
      <c r="T8071">
        <f t="shared" ca="1" si="379"/>
        <v>46.96</v>
      </c>
      <c r="U8071">
        <f t="shared" ca="1" si="380"/>
        <v>5.4618623020279182</v>
      </c>
      <c r="W8071">
        <v>91.25</v>
      </c>
      <c r="X8071">
        <v>6.8563117453352476</v>
      </c>
    </row>
    <row r="8072" spans="5:24">
      <c r="E8072">
        <v>80.69</v>
      </c>
      <c r="F8072">
        <f t="shared" si="378"/>
        <v>5.9332646187281375</v>
      </c>
      <c r="T8072">
        <f t="shared" ca="1" si="379"/>
        <v>64.56</v>
      </c>
      <c r="U8072">
        <f t="shared" ca="1" si="380"/>
        <v>5.6867341058685135</v>
      </c>
      <c r="W8072">
        <v>90.2</v>
      </c>
      <c r="X8072">
        <v>6.7930319761442428</v>
      </c>
    </row>
    <row r="8073" spans="5:24">
      <c r="E8073">
        <v>80.7</v>
      </c>
      <c r="F8073">
        <f t="shared" si="378"/>
        <v>5.9334470833182191</v>
      </c>
      <c r="T8073">
        <f t="shared" ca="1" si="379"/>
        <v>21.76</v>
      </c>
      <c r="U8073">
        <f t="shared" ca="1" si="380"/>
        <v>5.1098378388920667</v>
      </c>
      <c r="W8073">
        <v>8.19</v>
      </c>
      <c r="X8073">
        <v>4.1075956897897807</v>
      </c>
    </row>
    <row r="8074" spans="5:24">
      <c r="E8074">
        <v>80.709999999999994</v>
      </c>
      <c r="F8074">
        <f t="shared" si="378"/>
        <v>5.9336296056501503</v>
      </c>
      <c r="T8074">
        <f t="shared" ca="1" si="379"/>
        <v>95.31</v>
      </c>
      <c r="U8074">
        <f t="shared" ca="1" si="380"/>
        <v>6.3378422690488776</v>
      </c>
      <c r="W8074">
        <v>24.83</v>
      </c>
      <c r="X8074">
        <v>4.820150878604581</v>
      </c>
    </row>
    <row r="8075" spans="5:24">
      <c r="E8075">
        <v>80.72</v>
      </c>
      <c r="F8075">
        <f t="shared" si="378"/>
        <v>5.9338121857848281</v>
      </c>
      <c r="T8075">
        <f t="shared" ca="1" si="379"/>
        <v>96.18</v>
      </c>
      <c r="U8075">
        <f t="shared" ca="1" si="380"/>
        <v>6.3859836063112345</v>
      </c>
      <c r="W8075">
        <v>62.95</v>
      </c>
      <c r="X8075">
        <v>5.8305293758041401</v>
      </c>
    </row>
    <row r="8076" spans="5:24">
      <c r="E8076">
        <v>80.73</v>
      </c>
      <c r="F8076">
        <f t="shared" si="378"/>
        <v>5.9339948237832347</v>
      </c>
      <c r="T8076">
        <f t="shared" ca="1" si="379"/>
        <v>80.430000000000007</v>
      </c>
      <c r="U8076">
        <f t="shared" ca="1" si="380"/>
        <v>5.9285406093656734</v>
      </c>
      <c r="W8076">
        <v>90.34</v>
      </c>
      <c r="X8076">
        <v>6.8011707935490078</v>
      </c>
    </row>
    <row r="8077" spans="5:24">
      <c r="E8077">
        <v>80.739999999999995</v>
      </c>
      <c r="F8077">
        <f t="shared" ref="F8077:F8140" si="381">NORMINV(E8077/100,$C$3,$C$4)</f>
        <v>5.9341775197064432</v>
      </c>
      <c r="T8077">
        <f t="shared" ca="1" si="379"/>
        <v>75.22</v>
      </c>
      <c r="U8077">
        <f t="shared" ca="1" si="380"/>
        <v>5.8407145617791869</v>
      </c>
      <c r="W8077">
        <v>79.099999999999994</v>
      </c>
      <c r="X8077">
        <v>6.3098959147358968</v>
      </c>
    </row>
    <row r="8078" spans="5:24">
      <c r="E8078">
        <v>80.75</v>
      </c>
      <c r="F8078">
        <f t="shared" si="381"/>
        <v>5.9343602736156145</v>
      </c>
      <c r="T8078">
        <f t="shared" ca="1" si="379"/>
        <v>21.97</v>
      </c>
      <c r="U8078">
        <f t="shared" ca="1" si="380"/>
        <v>5.1133965979492206</v>
      </c>
      <c r="W8078">
        <v>38.979999999999997</v>
      </c>
      <c r="X8078">
        <v>5.2201596589740555</v>
      </c>
    </row>
    <row r="8079" spans="5:24">
      <c r="E8079">
        <v>80.760000000000005</v>
      </c>
      <c r="F8079">
        <f t="shared" si="381"/>
        <v>5.9345430855719989</v>
      </c>
      <c r="T8079">
        <f t="shared" ca="1" si="379"/>
        <v>38.35</v>
      </c>
      <c r="U8079">
        <f t="shared" ca="1" si="380"/>
        <v>5.3518493544207253</v>
      </c>
      <c r="W8079">
        <v>39.619999999999997</v>
      </c>
      <c r="X8079">
        <v>5.2368046309807665</v>
      </c>
    </row>
    <row r="8080" spans="5:24">
      <c r="E8080">
        <v>80.77</v>
      </c>
      <c r="F8080">
        <f t="shared" si="381"/>
        <v>5.9347259556369378</v>
      </c>
      <c r="T8080">
        <f t="shared" ca="1" si="379"/>
        <v>98.31</v>
      </c>
      <c r="U8080">
        <f t="shared" ca="1" si="380"/>
        <v>6.5612248046705171</v>
      </c>
      <c r="W8080">
        <v>22.2</v>
      </c>
      <c r="X8080">
        <v>4.7345439033091221</v>
      </c>
    </row>
    <row r="8081" spans="5:24">
      <c r="E8081">
        <v>80.78</v>
      </c>
      <c r="F8081">
        <f t="shared" si="381"/>
        <v>5.9349088838718611</v>
      </c>
      <c r="T8081">
        <f t="shared" ca="1" si="379"/>
        <v>74.150000000000006</v>
      </c>
      <c r="U8081">
        <f t="shared" ca="1" si="380"/>
        <v>5.8239883658121672</v>
      </c>
      <c r="W8081">
        <v>48.39</v>
      </c>
      <c r="X8081">
        <v>5.459632323938246</v>
      </c>
    </row>
    <row r="8082" spans="5:24">
      <c r="E8082">
        <v>80.790000000000006</v>
      </c>
      <c r="F8082">
        <f t="shared" si="381"/>
        <v>5.9350918703382876</v>
      </c>
      <c r="T8082">
        <f t="shared" ca="1" si="379"/>
        <v>41.38</v>
      </c>
      <c r="U8082">
        <f t="shared" ca="1" si="380"/>
        <v>5.391109661023747</v>
      </c>
      <c r="W8082">
        <v>85.38</v>
      </c>
      <c r="X8082">
        <v>6.5528712593692671</v>
      </c>
    </row>
    <row r="8083" spans="5:24">
      <c r="E8083">
        <v>80.8</v>
      </c>
      <c r="F8083">
        <f t="shared" si="381"/>
        <v>5.9352749150978266</v>
      </c>
      <c r="T8083">
        <f t="shared" ca="1" si="379"/>
        <v>18.29</v>
      </c>
      <c r="U8083">
        <f t="shared" ca="1" si="380"/>
        <v>5.0478157166291755</v>
      </c>
      <c r="W8083">
        <v>96.95</v>
      </c>
      <c r="X8083">
        <v>7.3734954533694914</v>
      </c>
    </row>
    <row r="8084" spans="5:24">
      <c r="E8084">
        <v>80.81</v>
      </c>
      <c r="F8084">
        <f t="shared" si="381"/>
        <v>5.935458018212179</v>
      </c>
      <c r="T8084">
        <f t="shared" ca="1" si="379"/>
        <v>49.41</v>
      </c>
      <c r="U8084">
        <f t="shared" ca="1" si="380"/>
        <v>5.4926051770159399</v>
      </c>
      <c r="W8084">
        <v>27.87</v>
      </c>
      <c r="X8084">
        <v>4.9132922471886191</v>
      </c>
    </row>
    <row r="8085" spans="5:24">
      <c r="E8085">
        <v>80.819999999999993</v>
      </c>
      <c r="F8085">
        <f t="shared" si="381"/>
        <v>5.9356411797431345</v>
      </c>
      <c r="T8085">
        <f t="shared" ca="1" si="379"/>
        <v>7.19</v>
      </c>
      <c r="U8085">
        <f t="shared" ca="1" si="380"/>
        <v>4.7691072522264077</v>
      </c>
      <c r="W8085">
        <v>71.97</v>
      </c>
      <c r="X8085">
        <v>6.081950534744875</v>
      </c>
    </row>
    <row r="8086" spans="5:24">
      <c r="E8086">
        <v>80.83</v>
      </c>
      <c r="F8086">
        <f t="shared" si="381"/>
        <v>5.9358243997525726</v>
      </c>
      <c r="T8086">
        <f t="shared" ca="1" si="379"/>
        <v>64.14</v>
      </c>
      <c r="U8086">
        <f t="shared" ca="1" si="380"/>
        <v>5.6811017260865553</v>
      </c>
      <c r="W8086">
        <v>63.93</v>
      </c>
      <c r="X8086">
        <v>5.8565883503121894</v>
      </c>
    </row>
    <row r="8087" spans="5:24">
      <c r="E8087">
        <v>80.84</v>
      </c>
      <c r="F8087">
        <f t="shared" si="381"/>
        <v>5.9360076783024658</v>
      </c>
      <c r="T8087">
        <f t="shared" ca="1" si="379"/>
        <v>10.34</v>
      </c>
      <c r="U8087">
        <f t="shared" ca="1" si="380"/>
        <v>4.868793202772653</v>
      </c>
      <c r="W8087">
        <v>48.08</v>
      </c>
      <c r="X8087">
        <v>5.4518541430544731</v>
      </c>
    </row>
    <row r="8088" spans="5:24">
      <c r="E8088">
        <v>80.849999999999994</v>
      </c>
      <c r="F8088">
        <f t="shared" si="381"/>
        <v>5.9361910154548756</v>
      </c>
      <c r="T8088">
        <f t="shared" ca="1" si="379"/>
        <v>24.78</v>
      </c>
      <c r="U8088">
        <f t="shared" ca="1" si="380"/>
        <v>5.1592854382208131</v>
      </c>
      <c r="W8088">
        <v>11.24</v>
      </c>
      <c r="X8088">
        <v>4.2861368849322332</v>
      </c>
    </row>
    <row r="8089" spans="5:24">
      <c r="E8089">
        <v>80.86</v>
      </c>
      <c r="F8089">
        <f t="shared" si="381"/>
        <v>5.9363744112719559</v>
      </c>
      <c r="T8089">
        <f t="shared" ca="1" si="379"/>
        <v>29.75</v>
      </c>
      <c r="U8089">
        <f t="shared" ca="1" si="380"/>
        <v>5.2341977879481467</v>
      </c>
      <c r="W8089">
        <v>16.96</v>
      </c>
      <c r="X8089">
        <v>4.544252859788827</v>
      </c>
    </row>
    <row r="8090" spans="5:24">
      <c r="E8090">
        <v>80.87</v>
      </c>
      <c r="F8090">
        <f t="shared" si="381"/>
        <v>5.936557865815951</v>
      </c>
      <c r="T8090">
        <f t="shared" ca="1" si="379"/>
        <v>36.9</v>
      </c>
      <c r="U8090">
        <f t="shared" ca="1" si="380"/>
        <v>5.3327484817883937</v>
      </c>
      <c r="W8090">
        <v>97.08</v>
      </c>
      <c r="X8090">
        <v>7.3926832892739096</v>
      </c>
    </row>
    <row r="8091" spans="5:24">
      <c r="E8091">
        <v>80.88</v>
      </c>
      <c r="F8091">
        <f t="shared" si="381"/>
        <v>5.9367413791491961</v>
      </c>
      <c r="T8091">
        <f t="shared" ca="1" si="379"/>
        <v>24.87</v>
      </c>
      <c r="U8091">
        <f t="shared" ca="1" si="380"/>
        <v>5.1607068296561502</v>
      </c>
      <c r="W8091">
        <v>64.709999999999994</v>
      </c>
      <c r="X8091">
        <v>5.8775027784041587</v>
      </c>
    </row>
    <row r="8092" spans="5:24">
      <c r="E8092">
        <v>80.89</v>
      </c>
      <c r="F8092">
        <f t="shared" si="381"/>
        <v>5.9369249513341202</v>
      </c>
      <c r="T8092">
        <f t="shared" ca="1" si="379"/>
        <v>54.05</v>
      </c>
      <c r="U8092">
        <f t="shared" ca="1" si="380"/>
        <v>5.5508467258415237</v>
      </c>
      <c r="W8092">
        <v>29.14</v>
      </c>
      <c r="X8092">
        <v>4.9507006013688031</v>
      </c>
    </row>
    <row r="8093" spans="5:24">
      <c r="E8093">
        <v>80.900000000000006</v>
      </c>
      <c r="F8093">
        <f t="shared" si="381"/>
        <v>5.9371085824332415</v>
      </c>
      <c r="T8093">
        <f t="shared" ca="1" si="379"/>
        <v>14.53</v>
      </c>
      <c r="U8093">
        <f t="shared" ca="1" si="380"/>
        <v>4.9715968516500038</v>
      </c>
      <c r="W8093">
        <v>34.54</v>
      </c>
      <c r="X8093">
        <v>5.1022303621711309</v>
      </c>
    </row>
    <row r="8094" spans="5:24">
      <c r="E8094">
        <v>80.91</v>
      </c>
      <c r="F8094">
        <f t="shared" si="381"/>
        <v>5.9372922725091719</v>
      </c>
      <c r="T8094">
        <f t="shared" ca="1" si="379"/>
        <v>84.71</v>
      </c>
      <c r="U8094">
        <f t="shared" ca="1" si="380"/>
        <v>6.0120373428817029</v>
      </c>
      <c r="W8094">
        <v>68.45</v>
      </c>
      <c r="X8094">
        <v>5.9803198167148111</v>
      </c>
    </row>
    <row r="8095" spans="5:24">
      <c r="E8095">
        <v>80.92</v>
      </c>
      <c r="F8095">
        <f t="shared" si="381"/>
        <v>5.9374760216246152</v>
      </c>
      <c r="T8095">
        <f t="shared" ca="1" si="379"/>
        <v>82.2</v>
      </c>
      <c r="U8095">
        <f t="shared" ca="1" si="380"/>
        <v>5.96150691312749</v>
      </c>
      <c r="W8095">
        <v>10.26</v>
      </c>
      <c r="X8095">
        <v>4.2331250303202097</v>
      </c>
    </row>
    <row r="8096" spans="5:24">
      <c r="E8096">
        <v>80.930000000000007</v>
      </c>
      <c r="F8096">
        <f t="shared" si="381"/>
        <v>5.9376598298423664</v>
      </c>
      <c r="T8096">
        <f t="shared" ca="1" si="379"/>
        <v>32.200000000000003</v>
      </c>
      <c r="U8096">
        <f t="shared" ca="1" si="380"/>
        <v>5.268943299111811</v>
      </c>
      <c r="W8096">
        <v>70.66</v>
      </c>
      <c r="X8096">
        <v>6.0434790666552614</v>
      </c>
    </row>
    <row r="8097" spans="5:24">
      <c r="E8097">
        <v>80.94</v>
      </c>
      <c r="F8097">
        <f t="shared" si="381"/>
        <v>5.9378436972253148</v>
      </c>
      <c r="T8097">
        <f t="shared" ca="1" si="379"/>
        <v>6.39</v>
      </c>
      <c r="U8097">
        <f t="shared" ca="1" si="380"/>
        <v>4.7385825178059555</v>
      </c>
      <c r="W8097">
        <v>19.28</v>
      </c>
      <c r="X8097">
        <v>4.632375628430343</v>
      </c>
    </row>
    <row r="8098" spans="5:24">
      <c r="E8098">
        <v>80.95</v>
      </c>
      <c r="F8098">
        <f t="shared" si="381"/>
        <v>5.938027623836442</v>
      </c>
      <c r="T8098">
        <f t="shared" ca="1" si="379"/>
        <v>63.09</v>
      </c>
      <c r="U8098">
        <f t="shared" ca="1" si="380"/>
        <v>5.6671189810121536</v>
      </c>
      <c r="W8098">
        <v>10.15</v>
      </c>
      <c r="X8098">
        <v>4.226949154954081</v>
      </c>
    </row>
    <row r="8099" spans="5:24">
      <c r="E8099">
        <v>80.959999999999994</v>
      </c>
      <c r="F8099">
        <f t="shared" si="381"/>
        <v>5.9382116097388211</v>
      </c>
      <c r="T8099">
        <f t="shared" ca="1" si="379"/>
        <v>52.58</v>
      </c>
      <c r="U8099">
        <f t="shared" ca="1" si="380"/>
        <v>5.532358077472753</v>
      </c>
      <c r="W8099">
        <v>96.54</v>
      </c>
      <c r="X8099">
        <v>7.3171117759043405</v>
      </c>
    </row>
    <row r="8100" spans="5:24">
      <c r="E8100">
        <v>80.97</v>
      </c>
      <c r="F8100">
        <f t="shared" si="381"/>
        <v>5.9383956549956212</v>
      </c>
      <c r="T8100">
        <f t="shared" ca="1" si="379"/>
        <v>63.77</v>
      </c>
      <c r="U8100">
        <f t="shared" ca="1" si="380"/>
        <v>5.6761588602698563</v>
      </c>
      <c r="W8100">
        <v>19.309999999999999</v>
      </c>
      <c r="X8100">
        <v>4.6334707625437241</v>
      </c>
    </row>
    <row r="8101" spans="5:24">
      <c r="E8101">
        <v>80.98</v>
      </c>
      <c r="F8101">
        <f t="shared" si="381"/>
        <v>5.9385797596701009</v>
      </c>
      <c r="T8101">
        <f t="shared" ca="1" si="379"/>
        <v>72.75</v>
      </c>
      <c r="U8101">
        <f t="shared" ca="1" si="380"/>
        <v>5.8026347074707543</v>
      </c>
      <c r="W8101">
        <v>27.2</v>
      </c>
      <c r="X8101">
        <v>4.8932246364857352</v>
      </c>
    </row>
    <row r="8102" spans="5:24">
      <c r="E8102">
        <v>80.989999999999995</v>
      </c>
      <c r="F8102">
        <f t="shared" si="381"/>
        <v>5.9387639238256158</v>
      </c>
      <c r="T8102">
        <f t="shared" ca="1" si="379"/>
        <v>73.760000000000005</v>
      </c>
      <c r="U8102">
        <f t="shared" ca="1" si="380"/>
        <v>5.8179819129997989</v>
      </c>
      <c r="W8102">
        <v>64</v>
      </c>
      <c r="X8102">
        <v>5.8584587932511933</v>
      </c>
    </row>
    <row r="8103" spans="5:24">
      <c r="E8103">
        <v>81</v>
      </c>
      <c r="F8103">
        <f t="shared" si="381"/>
        <v>5.9389481475256138</v>
      </c>
      <c r="T8103">
        <f t="shared" ca="1" si="379"/>
        <v>64.97</v>
      </c>
      <c r="U8103">
        <f t="shared" ca="1" si="380"/>
        <v>5.692255327647695</v>
      </c>
      <c r="W8103">
        <v>96.8</v>
      </c>
      <c r="X8103">
        <v>7.3521798587690483</v>
      </c>
    </row>
    <row r="8104" spans="5:24">
      <c r="E8104">
        <v>81.010000000000005</v>
      </c>
      <c r="F8104">
        <f t="shared" si="381"/>
        <v>5.9391324308336371</v>
      </c>
      <c r="T8104">
        <f t="shared" ca="1" si="379"/>
        <v>94.01</v>
      </c>
      <c r="U8104">
        <f t="shared" ca="1" si="380"/>
        <v>6.2778068058485719</v>
      </c>
      <c r="W8104">
        <v>36.130000000000003</v>
      </c>
      <c r="X8104">
        <v>5.1450138938994359</v>
      </c>
    </row>
    <row r="8105" spans="5:24">
      <c r="E8105">
        <v>81.02</v>
      </c>
      <c r="F8105">
        <f t="shared" si="381"/>
        <v>5.9393167738133208</v>
      </c>
      <c r="T8105">
        <f t="shared" ca="1" si="379"/>
        <v>6.98</v>
      </c>
      <c r="U8105">
        <f t="shared" ca="1" si="380"/>
        <v>4.7613588862435776</v>
      </c>
      <c r="W8105">
        <v>19.940000000000001</v>
      </c>
      <c r="X8105">
        <v>4.6562336810266762</v>
      </c>
    </row>
    <row r="8106" spans="5:24">
      <c r="E8106">
        <v>81.03</v>
      </c>
      <c r="F8106">
        <f t="shared" si="381"/>
        <v>5.9395011765283954</v>
      </c>
      <c r="T8106">
        <f t="shared" ca="1" si="379"/>
        <v>28.39</v>
      </c>
      <c r="U8106">
        <f t="shared" ca="1" si="380"/>
        <v>5.2143527283612121</v>
      </c>
      <c r="W8106">
        <v>86.59</v>
      </c>
      <c r="X8106">
        <v>6.6072172759422285</v>
      </c>
    </row>
    <row r="8107" spans="5:24">
      <c r="E8107">
        <v>81.040000000000006</v>
      </c>
      <c r="F8107">
        <f t="shared" si="381"/>
        <v>5.9396856390426844</v>
      </c>
      <c r="T8107">
        <f t="shared" ca="1" si="379"/>
        <v>93.27</v>
      </c>
      <c r="U8107">
        <f t="shared" ca="1" si="380"/>
        <v>6.2481029644879982</v>
      </c>
      <c r="W8107">
        <v>73.92</v>
      </c>
      <c r="X8107">
        <v>6.1408810018353623</v>
      </c>
    </row>
    <row r="8108" spans="5:24">
      <c r="E8108">
        <v>81.05</v>
      </c>
      <c r="F8108">
        <f t="shared" si="381"/>
        <v>5.9398701614201093</v>
      </c>
      <c r="T8108">
        <f t="shared" ca="1" si="379"/>
        <v>60.17</v>
      </c>
      <c r="U8108">
        <f t="shared" ca="1" si="380"/>
        <v>5.628874906096522</v>
      </c>
      <c r="W8108">
        <v>56.9</v>
      </c>
      <c r="X8108">
        <v>5.6738288125016618</v>
      </c>
    </row>
    <row r="8109" spans="5:24">
      <c r="E8109">
        <v>81.06</v>
      </c>
      <c r="F8109">
        <f t="shared" si="381"/>
        <v>5.9400547437246836</v>
      </c>
      <c r="T8109">
        <f t="shared" ca="1" si="379"/>
        <v>50.96</v>
      </c>
      <c r="U8109">
        <f t="shared" ca="1" si="380"/>
        <v>5.5120329771408683</v>
      </c>
      <c r="W8109">
        <v>63.85</v>
      </c>
      <c r="X8109">
        <v>5.8544522273502961</v>
      </c>
    </row>
    <row r="8110" spans="5:24">
      <c r="E8110">
        <v>81.069999999999993</v>
      </c>
      <c r="F8110">
        <f t="shared" si="381"/>
        <v>5.940239386020516</v>
      </c>
      <c r="T8110">
        <f t="shared" ca="1" si="379"/>
        <v>75.45</v>
      </c>
      <c r="U8110">
        <f t="shared" ca="1" si="380"/>
        <v>5.8443595930681811</v>
      </c>
      <c r="W8110">
        <v>72.099999999999994</v>
      </c>
      <c r="X8110">
        <v>6.0858147656875987</v>
      </c>
    </row>
    <row r="8111" spans="5:24">
      <c r="E8111">
        <v>81.08</v>
      </c>
      <c r="F8111">
        <f t="shared" si="381"/>
        <v>5.9404240883718114</v>
      </c>
      <c r="T8111">
        <f t="shared" ca="1" si="379"/>
        <v>50.49</v>
      </c>
      <c r="U8111">
        <f t="shared" ca="1" si="380"/>
        <v>5.5061413936914878</v>
      </c>
      <c r="W8111">
        <v>31.03</v>
      </c>
      <c r="X8111">
        <v>5.0049998292794289</v>
      </c>
    </row>
    <row r="8112" spans="5:24">
      <c r="E8112">
        <v>81.09</v>
      </c>
      <c r="F8112">
        <f t="shared" si="381"/>
        <v>5.94060885084287</v>
      </c>
      <c r="T8112">
        <f t="shared" ca="1" si="379"/>
        <v>84.12</v>
      </c>
      <c r="U8112">
        <f t="shared" ca="1" si="380"/>
        <v>5.9997009910983916</v>
      </c>
      <c r="W8112">
        <v>27.18</v>
      </c>
      <c r="X8112">
        <v>4.8926218717302632</v>
      </c>
    </row>
    <row r="8113" spans="5:24">
      <c r="E8113">
        <v>81.099999999999994</v>
      </c>
      <c r="F8113">
        <f t="shared" si="381"/>
        <v>5.9407936734980868</v>
      </c>
      <c r="T8113">
        <f t="shared" ca="1" si="379"/>
        <v>5.93</v>
      </c>
      <c r="U8113">
        <f t="shared" ca="1" si="380"/>
        <v>4.7196615409289189</v>
      </c>
      <c r="W8113">
        <v>74.91</v>
      </c>
      <c r="X8113">
        <v>6.1716602695303946</v>
      </c>
    </row>
    <row r="8114" spans="5:24">
      <c r="E8114">
        <v>81.11</v>
      </c>
      <c r="F8114">
        <f t="shared" si="381"/>
        <v>5.940978556401955</v>
      </c>
      <c r="T8114">
        <f t="shared" ca="1" si="379"/>
        <v>46.09</v>
      </c>
      <c r="U8114">
        <f t="shared" ca="1" si="380"/>
        <v>5.4509166976893724</v>
      </c>
      <c r="W8114">
        <v>52.57</v>
      </c>
      <c r="X8114">
        <v>5.5644649686964325</v>
      </c>
    </row>
    <row r="8115" spans="5:24">
      <c r="E8115">
        <v>81.12</v>
      </c>
      <c r="F8115">
        <f t="shared" si="381"/>
        <v>5.9411634996190603</v>
      </c>
      <c r="T8115">
        <f t="shared" ca="1" si="379"/>
        <v>67.12</v>
      </c>
      <c r="U8115">
        <f t="shared" ca="1" si="380"/>
        <v>5.7216145724976242</v>
      </c>
      <c r="W8115">
        <v>28.25</v>
      </c>
      <c r="X8115">
        <v>4.9245692313922262</v>
      </c>
    </row>
    <row r="8116" spans="5:24">
      <c r="E8116">
        <v>81.13</v>
      </c>
      <c r="F8116">
        <f t="shared" si="381"/>
        <v>5.9413485032140869</v>
      </c>
      <c r="T8116">
        <f t="shared" ca="1" si="379"/>
        <v>57.43</v>
      </c>
      <c r="U8116">
        <f t="shared" ca="1" si="380"/>
        <v>5.5936662134573236</v>
      </c>
      <c r="W8116">
        <v>12.57</v>
      </c>
      <c r="X8116">
        <v>4.3530444685990162</v>
      </c>
    </row>
    <row r="8117" spans="5:24">
      <c r="E8117">
        <v>81.14</v>
      </c>
      <c r="F8117">
        <f t="shared" si="381"/>
        <v>5.941533567251815</v>
      </c>
      <c r="T8117">
        <f t="shared" ca="1" si="379"/>
        <v>39.479999999999997</v>
      </c>
      <c r="U8117">
        <f t="shared" ca="1" si="380"/>
        <v>5.3665849644437804</v>
      </c>
      <c r="W8117">
        <v>90.28</v>
      </c>
      <c r="X8117">
        <v>6.7976722013025483</v>
      </c>
    </row>
    <row r="8118" spans="5:24">
      <c r="E8118">
        <v>81.150000000000006</v>
      </c>
      <c r="F8118">
        <f t="shared" si="381"/>
        <v>5.9417186917971225</v>
      </c>
      <c r="T8118">
        <f t="shared" ca="1" si="379"/>
        <v>93.88</v>
      </c>
      <c r="U8118">
        <f t="shared" ca="1" si="380"/>
        <v>6.2723889389519512</v>
      </c>
      <c r="W8118">
        <v>78.78</v>
      </c>
      <c r="X8118">
        <v>6.2988110194076565</v>
      </c>
    </row>
    <row r="8119" spans="5:24">
      <c r="E8119">
        <v>81.16</v>
      </c>
      <c r="F8119">
        <f t="shared" si="381"/>
        <v>5.9419038769149823</v>
      </c>
      <c r="T8119">
        <f t="shared" ca="1" si="379"/>
        <v>4.4800000000000004</v>
      </c>
      <c r="U8119">
        <f t="shared" ca="1" si="380"/>
        <v>4.6512442532094376</v>
      </c>
      <c r="W8119">
        <v>51.83</v>
      </c>
      <c r="X8119">
        <v>5.5458873961638631</v>
      </c>
    </row>
    <row r="8120" spans="5:24">
      <c r="E8120">
        <v>81.17</v>
      </c>
      <c r="F8120">
        <f t="shared" si="381"/>
        <v>5.9420891226704651</v>
      </c>
      <c r="T8120">
        <f t="shared" ca="1" si="379"/>
        <v>38.159999999999997</v>
      </c>
      <c r="U8120">
        <f t="shared" ca="1" si="380"/>
        <v>5.3493593504654635</v>
      </c>
      <c r="W8120">
        <v>3.01</v>
      </c>
      <c r="X8120">
        <v>3.6206740464283902</v>
      </c>
    </row>
    <row r="8121" spans="5:24">
      <c r="E8121">
        <v>81.180000000000007</v>
      </c>
      <c r="F8121">
        <f t="shared" si="381"/>
        <v>5.942274429128739</v>
      </c>
      <c r="T8121">
        <f t="shared" ca="1" si="379"/>
        <v>71.16</v>
      </c>
      <c r="U8121">
        <f t="shared" ca="1" si="380"/>
        <v>5.7790324995806612</v>
      </c>
      <c r="W8121">
        <v>7.41</v>
      </c>
      <c r="X8121">
        <v>4.0540812776843724</v>
      </c>
    </row>
    <row r="8122" spans="5:24">
      <c r="E8122">
        <v>81.19</v>
      </c>
      <c r="F8122">
        <f t="shared" si="381"/>
        <v>5.9424597963550703</v>
      </c>
      <c r="T8122">
        <f t="shared" ca="1" si="379"/>
        <v>58.59</v>
      </c>
      <c r="U8122">
        <f t="shared" ca="1" si="380"/>
        <v>5.6085053540062777</v>
      </c>
      <c r="W8122">
        <v>80.23</v>
      </c>
      <c r="X8122">
        <v>6.3498652634210142</v>
      </c>
    </row>
    <row r="8123" spans="5:24">
      <c r="E8123">
        <v>81.2</v>
      </c>
      <c r="F8123">
        <f t="shared" si="381"/>
        <v>5.9426452244148207</v>
      </c>
      <c r="T8123">
        <f t="shared" ca="1" si="379"/>
        <v>82.85</v>
      </c>
      <c r="U8123">
        <f t="shared" ca="1" si="380"/>
        <v>5.9741271597134435</v>
      </c>
      <c r="W8123">
        <v>30.08</v>
      </c>
      <c r="X8123">
        <v>4.9778989852563527</v>
      </c>
    </row>
    <row r="8124" spans="5:24">
      <c r="E8124">
        <v>81.209999999999994</v>
      </c>
      <c r="F8124">
        <f t="shared" si="381"/>
        <v>5.9428307133734517</v>
      </c>
      <c r="T8124">
        <f t="shared" ca="1" si="379"/>
        <v>54.49</v>
      </c>
      <c r="U8124">
        <f t="shared" ca="1" si="380"/>
        <v>5.556393137417972</v>
      </c>
      <c r="W8124">
        <v>30.29</v>
      </c>
      <c r="X8124">
        <v>4.9839220963304065</v>
      </c>
    </row>
    <row r="8125" spans="5:24">
      <c r="E8125">
        <v>81.22</v>
      </c>
      <c r="F8125">
        <f t="shared" si="381"/>
        <v>5.9430162632965224</v>
      </c>
      <c r="T8125">
        <f t="shared" ca="1" si="379"/>
        <v>99</v>
      </c>
      <c r="U8125">
        <f t="shared" ca="1" si="380"/>
        <v>6.6631739370204199</v>
      </c>
      <c r="W8125">
        <v>74.53</v>
      </c>
      <c r="X8125">
        <v>6.1597722403230577</v>
      </c>
    </row>
    <row r="8126" spans="5:24">
      <c r="E8126">
        <v>81.23</v>
      </c>
      <c r="F8126">
        <f t="shared" si="381"/>
        <v>5.9432018742496906</v>
      </c>
      <c r="T8126">
        <f t="shared" ca="1" si="379"/>
        <v>54.02</v>
      </c>
      <c r="U8126">
        <f t="shared" ca="1" si="380"/>
        <v>5.5504687968713258</v>
      </c>
      <c r="W8126">
        <v>20.420000000000002</v>
      </c>
      <c r="X8126">
        <v>4.6732874387957732</v>
      </c>
    </row>
    <row r="8127" spans="5:24">
      <c r="E8127">
        <v>81.239999999999995</v>
      </c>
      <c r="F8127">
        <f t="shared" si="381"/>
        <v>5.9433875462987107</v>
      </c>
      <c r="T8127">
        <f t="shared" ca="1" si="379"/>
        <v>43.57</v>
      </c>
      <c r="U8127">
        <f t="shared" ca="1" si="380"/>
        <v>5.4190597760239108</v>
      </c>
      <c r="W8127">
        <v>53.17</v>
      </c>
      <c r="X8127">
        <v>5.5795439189328979</v>
      </c>
    </row>
    <row r="8128" spans="5:24">
      <c r="E8128">
        <v>81.25</v>
      </c>
      <c r="F8128">
        <f t="shared" si="381"/>
        <v>5.9435732795094376</v>
      </c>
      <c r="T8128">
        <f t="shared" ca="1" si="379"/>
        <v>88.78</v>
      </c>
      <c r="U8128">
        <f t="shared" ca="1" si="380"/>
        <v>6.1074555496929346</v>
      </c>
      <c r="W8128">
        <v>24.15</v>
      </c>
      <c r="X8128">
        <v>4.7985143709295102</v>
      </c>
    </row>
    <row r="8129" spans="5:24">
      <c r="E8129">
        <v>81.260000000000005</v>
      </c>
      <c r="F8129">
        <f t="shared" si="381"/>
        <v>5.9437590739478257</v>
      </c>
      <c r="T8129">
        <f t="shared" ca="1" si="379"/>
        <v>89.96</v>
      </c>
      <c r="U8129">
        <f t="shared" ca="1" si="380"/>
        <v>6.1396378309562847</v>
      </c>
      <c r="W8129">
        <v>81.12</v>
      </c>
      <c r="X8129">
        <v>6.3823269992381206</v>
      </c>
    </row>
    <row r="8130" spans="5:24">
      <c r="E8130">
        <v>81.27</v>
      </c>
      <c r="F8130">
        <f t="shared" si="381"/>
        <v>5.9439449296799252</v>
      </c>
      <c r="T8130">
        <f t="shared" ca="1" si="379"/>
        <v>92.45</v>
      </c>
      <c r="U8130">
        <f t="shared" ca="1" si="380"/>
        <v>6.218004113972091</v>
      </c>
      <c r="W8130">
        <v>36.4</v>
      </c>
      <c r="X8130">
        <v>5.1522127957213728</v>
      </c>
    </row>
    <row r="8131" spans="5:24">
      <c r="E8131">
        <v>81.28</v>
      </c>
      <c r="F8131">
        <f t="shared" si="381"/>
        <v>5.9441308467718885</v>
      </c>
      <c r="T8131">
        <f t="shared" ca="1" si="379"/>
        <v>26.74</v>
      </c>
      <c r="U8131">
        <f t="shared" ca="1" si="380"/>
        <v>5.1896522569932744</v>
      </c>
      <c r="W8131">
        <v>78.819999999999993</v>
      </c>
      <c r="X8131">
        <v>6.3001912476261506</v>
      </c>
    </row>
    <row r="8132" spans="5:24">
      <c r="E8132">
        <v>81.290000000000006</v>
      </c>
      <c r="F8132">
        <f t="shared" si="381"/>
        <v>5.9443168252899676</v>
      </c>
      <c r="T8132">
        <f t="shared" ca="1" si="379"/>
        <v>98.47</v>
      </c>
      <c r="U8132">
        <f t="shared" ca="1" si="380"/>
        <v>6.5811179350170601</v>
      </c>
      <c r="W8132">
        <v>40.659999999999997</v>
      </c>
      <c r="X8132">
        <v>5.2637001457146928</v>
      </c>
    </row>
    <row r="8133" spans="5:24">
      <c r="E8133">
        <v>81.3</v>
      </c>
      <c r="F8133">
        <f t="shared" si="381"/>
        <v>5.9445028653005121</v>
      </c>
      <c r="T8133">
        <f t="shared" ref="T8133:T8196" ca="1" si="382">RANDBETWEEN(1,10000)/100</f>
        <v>24.5</v>
      </c>
      <c r="U8133">
        <f t="shared" ref="U8133:U8196" ca="1" si="383">NORMINV(T8133/100,$C$3,$C$4)</f>
        <v>5.1548455880334831</v>
      </c>
      <c r="W8133">
        <v>75.680000000000007</v>
      </c>
      <c r="X8133">
        <v>6.1960460359746268</v>
      </c>
    </row>
    <row r="8134" spans="5:24">
      <c r="E8134">
        <v>81.31</v>
      </c>
      <c r="F8134">
        <f t="shared" si="381"/>
        <v>5.9446889668699736</v>
      </c>
      <c r="T8134">
        <f t="shared" ca="1" si="382"/>
        <v>4.03</v>
      </c>
      <c r="U8134">
        <f t="shared" ca="1" si="383"/>
        <v>4.6263923536570477</v>
      </c>
      <c r="W8134">
        <v>5.75</v>
      </c>
      <c r="X8134">
        <v>3.9238880260133406</v>
      </c>
    </row>
    <row r="8135" spans="5:24">
      <c r="E8135">
        <v>81.319999999999993</v>
      </c>
      <c r="F8135">
        <f t="shared" si="381"/>
        <v>5.9448751300649008</v>
      </c>
      <c r="T8135">
        <f t="shared" ca="1" si="382"/>
        <v>18.059999999999999</v>
      </c>
      <c r="U8135">
        <f t="shared" ca="1" si="383"/>
        <v>5.0434595548546843</v>
      </c>
      <c r="W8135">
        <v>11.75</v>
      </c>
      <c r="X8135">
        <v>4.3124227368114223</v>
      </c>
    </row>
    <row r="8136" spans="5:24">
      <c r="E8136">
        <v>81.33</v>
      </c>
      <c r="F8136">
        <f t="shared" si="381"/>
        <v>5.9450613549519478</v>
      </c>
      <c r="T8136">
        <f t="shared" ca="1" si="382"/>
        <v>5.48</v>
      </c>
      <c r="U8136">
        <f t="shared" ca="1" si="383"/>
        <v>4.7000031928033437</v>
      </c>
      <c r="W8136">
        <v>47.31</v>
      </c>
      <c r="X8136">
        <v>5.4325205232996883</v>
      </c>
    </row>
    <row r="8137" spans="5:24">
      <c r="E8137">
        <v>81.34</v>
      </c>
      <c r="F8137">
        <f t="shared" si="381"/>
        <v>5.9452476415978639</v>
      </c>
      <c r="T8137">
        <f t="shared" ca="1" si="382"/>
        <v>51.44</v>
      </c>
      <c r="U8137">
        <f t="shared" ca="1" si="383"/>
        <v>5.5180516443723917</v>
      </c>
      <c r="W8137">
        <v>86.41</v>
      </c>
      <c r="X8137">
        <v>6.5989267904375826</v>
      </c>
    </row>
    <row r="8138" spans="5:24">
      <c r="E8138">
        <v>81.349999999999994</v>
      </c>
      <c r="F8138">
        <f t="shared" si="381"/>
        <v>5.9454339900695006</v>
      </c>
      <c r="T8138">
        <f t="shared" ca="1" si="382"/>
        <v>10.92</v>
      </c>
      <c r="U8138">
        <f t="shared" ca="1" si="383"/>
        <v>4.8846031066806388</v>
      </c>
      <c r="W8138">
        <v>83.38</v>
      </c>
      <c r="X8138">
        <v>6.4692910370090928</v>
      </c>
    </row>
    <row r="8139" spans="5:24">
      <c r="E8139">
        <v>81.36</v>
      </c>
      <c r="F8139">
        <f t="shared" si="381"/>
        <v>5.945620400433814</v>
      </c>
      <c r="T8139">
        <f t="shared" ca="1" si="382"/>
        <v>67.69</v>
      </c>
      <c r="U8139">
        <f t="shared" ca="1" si="383"/>
        <v>5.7295237891327782</v>
      </c>
      <c r="W8139">
        <v>65.400000000000006</v>
      </c>
      <c r="X8139">
        <v>5.8961423738926984</v>
      </c>
    </row>
    <row r="8140" spans="5:24">
      <c r="E8140">
        <v>81.37</v>
      </c>
      <c r="F8140">
        <f t="shared" si="381"/>
        <v>5.9458068727578572</v>
      </c>
      <c r="T8140">
        <f t="shared" ca="1" si="382"/>
        <v>6.73</v>
      </c>
      <c r="U8140">
        <f t="shared" ca="1" si="383"/>
        <v>4.7518970355120018</v>
      </c>
      <c r="W8140">
        <v>28.58</v>
      </c>
      <c r="X8140">
        <v>4.9343033309876283</v>
      </c>
    </row>
    <row r="8141" spans="5:24">
      <c r="E8141">
        <v>81.38</v>
      </c>
      <c r="F8141">
        <f t="shared" ref="F8141:F8204" si="384">NORMINV(E8141/100,$C$3,$C$4)</f>
        <v>5.9459934071087854</v>
      </c>
      <c r="T8141">
        <f t="shared" ca="1" si="382"/>
        <v>81.569999999999993</v>
      </c>
      <c r="U8141">
        <f t="shared" ca="1" si="383"/>
        <v>5.9495494349504225</v>
      </c>
      <c r="W8141">
        <v>50.62</v>
      </c>
      <c r="X8141">
        <v>5.5155417209511084</v>
      </c>
    </row>
    <row r="8142" spans="5:24">
      <c r="E8142">
        <v>81.39</v>
      </c>
      <c r="F8142">
        <f t="shared" si="384"/>
        <v>5.9461800035538559</v>
      </c>
      <c r="T8142">
        <f t="shared" ca="1" si="382"/>
        <v>77.13</v>
      </c>
      <c r="U8142">
        <f t="shared" ca="1" si="383"/>
        <v>5.8715674598934937</v>
      </c>
      <c r="W8142">
        <v>56.83</v>
      </c>
      <c r="X8142">
        <v>5.6720477367423729</v>
      </c>
    </row>
    <row r="8143" spans="5:24">
      <c r="E8143">
        <v>81.400000000000006</v>
      </c>
      <c r="F8143">
        <f t="shared" si="384"/>
        <v>5.9463666621604281</v>
      </c>
      <c r="T8143">
        <f t="shared" ca="1" si="382"/>
        <v>5.15</v>
      </c>
      <c r="U8143">
        <f t="shared" ca="1" si="383"/>
        <v>4.68475978970379</v>
      </c>
      <c r="W8143">
        <v>33.33</v>
      </c>
      <c r="X8143">
        <v>5.0691810230032868</v>
      </c>
    </row>
    <row r="8144" spans="5:24">
      <c r="E8144">
        <v>81.41</v>
      </c>
      <c r="F8144">
        <f t="shared" si="384"/>
        <v>5.9465533829959627</v>
      </c>
      <c r="T8144">
        <f t="shared" ca="1" si="382"/>
        <v>73.59</v>
      </c>
      <c r="U8144">
        <f t="shared" ca="1" si="383"/>
        <v>5.8153780588638462</v>
      </c>
      <c r="W8144">
        <v>79.290000000000006</v>
      </c>
      <c r="X8144">
        <v>6.3165248792784423</v>
      </c>
    </row>
    <row r="8145" spans="5:24">
      <c r="E8145">
        <v>81.42</v>
      </c>
      <c r="F8145">
        <f t="shared" si="384"/>
        <v>5.9467401661280253</v>
      </c>
      <c r="T8145">
        <f t="shared" ca="1" si="382"/>
        <v>61.98</v>
      </c>
      <c r="U8145">
        <f t="shared" ca="1" si="383"/>
        <v>5.6524777793871639</v>
      </c>
      <c r="W8145">
        <v>80.03</v>
      </c>
      <c r="X8145">
        <v>6.3426932915778398</v>
      </c>
    </row>
    <row r="8146" spans="5:24">
      <c r="E8146">
        <v>81.430000000000007</v>
      </c>
      <c r="F8146">
        <f t="shared" si="384"/>
        <v>5.9469270116242781</v>
      </c>
      <c r="T8146">
        <f t="shared" ca="1" si="382"/>
        <v>11.57</v>
      </c>
      <c r="U8146">
        <f t="shared" ca="1" si="383"/>
        <v>4.901619854789625</v>
      </c>
      <c r="W8146">
        <v>11.36</v>
      </c>
      <c r="X8146">
        <v>4.2923969877217303</v>
      </c>
    </row>
    <row r="8147" spans="5:24">
      <c r="E8147">
        <v>81.44</v>
      </c>
      <c r="F8147">
        <f t="shared" si="384"/>
        <v>5.9471139195524918</v>
      </c>
      <c r="T8147">
        <f t="shared" ca="1" si="382"/>
        <v>20.91</v>
      </c>
      <c r="U8147">
        <f t="shared" ca="1" si="383"/>
        <v>5.0952259958442863</v>
      </c>
      <c r="W8147">
        <v>27.44</v>
      </c>
      <c r="X8147">
        <v>4.9004407322674819</v>
      </c>
    </row>
    <row r="8148" spans="5:24">
      <c r="E8148">
        <v>81.45</v>
      </c>
      <c r="F8148">
        <f t="shared" si="384"/>
        <v>5.9473008899805375</v>
      </c>
      <c r="T8148">
        <f t="shared" ca="1" si="382"/>
        <v>94.1</v>
      </c>
      <c r="U8148">
        <f t="shared" ca="1" si="383"/>
        <v>6.2816118234331384</v>
      </c>
      <c r="W8148">
        <v>78.599999999999994</v>
      </c>
      <c r="X8148">
        <v>6.2926187177017123</v>
      </c>
    </row>
    <row r="8149" spans="5:24">
      <c r="E8149">
        <v>81.459999999999994</v>
      </c>
      <c r="F8149">
        <f t="shared" si="384"/>
        <v>5.9474879229763884</v>
      </c>
      <c r="T8149">
        <f t="shared" ca="1" si="382"/>
        <v>62.02</v>
      </c>
      <c r="U8149">
        <f t="shared" ca="1" si="383"/>
        <v>5.6530030508548563</v>
      </c>
      <c r="W8149">
        <v>5.13</v>
      </c>
      <c r="X8149">
        <v>3.8676225664078618</v>
      </c>
    </row>
    <row r="8150" spans="5:24">
      <c r="E8150">
        <v>81.47</v>
      </c>
      <c r="F8150">
        <f t="shared" si="384"/>
        <v>5.9476750186081233</v>
      </c>
      <c r="T8150">
        <f t="shared" ca="1" si="382"/>
        <v>85.06</v>
      </c>
      <c r="U8150">
        <f t="shared" ca="1" si="383"/>
        <v>6.0195050919413058</v>
      </c>
      <c r="W8150">
        <v>28.68</v>
      </c>
      <c r="X8150">
        <v>4.9372424647225657</v>
      </c>
    </row>
    <row r="8151" spans="5:24">
      <c r="E8151">
        <v>81.48</v>
      </c>
      <c r="F8151">
        <f t="shared" si="384"/>
        <v>5.9478621769439224</v>
      </c>
      <c r="T8151">
        <f t="shared" ca="1" si="382"/>
        <v>85.18</v>
      </c>
      <c r="U8151">
        <f t="shared" ca="1" si="383"/>
        <v>6.0220922897619582</v>
      </c>
      <c r="W8151">
        <v>38.51</v>
      </c>
      <c r="X8151">
        <v>5.2078867025720053</v>
      </c>
    </row>
    <row r="8152" spans="5:24">
      <c r="E8152">
        <v>81.489999999999995</v>
      </c>
      <c r="F8152">
        <f t="shared" si="384"/>
        <v>5.9480493980520706</v>
      </c>
      <c r="T8152">
        <f t="shared" ca="1" si="382"/>
        <v>55.98</v>
      </c>
      <c r="U8152">
        <f t="shared" ca="1" si="383"/>
        <v>5.5752310817592088</v>
      </c>
      <c r="W8152">
        <v>41.81</v>
      </c>
      <c r="X8152">
        <v>5.2932434615933257</v>
      </c>
    </row>
    <row r="8153" spans="5:24">
      <c r="E8153">
        <v>81.5</v>
      </c>
      <c r="F8153">
        <f t="shared" si="384"/>
        <v>5.9482366820009576</v>
      </c>
      <c r="T8153">
        <f t="shared" ca="1" si="382"/>
        <v>14.35</v>
      </c>
      <c r="U8153">
        <f t="shared" ca="1" si="383"/>
        <v>4.9676370654591269</v>
      </c>
      <c r="W8153">
        <v>11.23</v>
      </c>
      <c r="X8153">
        <v>4.2856130594889468</v>
      </c>
    </row>
    <row r="8154" spans="5:24">
      <c r="E8154">
        <v>81.510000000000005</v>
      </c>
      <c r="F8154">
        <f t="shared" si="384"/>
        <v>5.9484240288590762</v>
      </c>
      <c r="T8154">
        <f t="shared" ca="1" si="382"/>
        <v>20.49</v>
      </c>
      <c r="U8154">
        <f t="shared" ca="1" si="383"/>
        <v>5.0878771807956289</v>
      </c>
      <c r="W8154">
        <v>80.47</v>
      </c>
      <c r="X8154">
        <v>6.3585297685876565</v>
      </c>
    </row>
    <row r="8155" spans="5:24">
      <c r="E8155">
        <v>81.52</v>
      </c>
      <c r="F8155">
        <f t="shared" si="384"/>
        <v>5.9486114386950222</v>
      </c>
      <c r="T8155">
        <f t="shared" ca="1" si="382"/>
        <v>58.33</v>
      </c>
      <c r="U8155">
        <f t="shared" ca="1" si="383"/>
        <v>5.6051714851065908</v>
      </c>
      <c r="W8155">
        <v>65.81</v>
      </c>
      <c r="X8155">
        <v>5.9072832004124205</v>
      </c>
    </row>
    <row r="8156" spans="5:24">
      <c r="E8156">
        <v>81.53</v>
      </c>
      <c r="F8156">
        <f t="shared" si="384"/>
        <v>5.9487989115774997</v>
      </c>
      <c r="T8156">
        <f t="shared" ca="1" si="382"/>
        <v>45.14</v>
      </c>
      <c r="U8156">
        <f t="shared" ca="1" si="383"/>
        <v>5.4389374855212544</v>
      </c>
      <c r="W8156">
        <v>39.72</v>
      </c>
      <c r="X8156">
        <v>5.2393987167789362</v>
      </c>
    </row>
    <row r="8157" spans="5:24">
      <c r="E8157">
        <v>81.540000000000006</v>
      </c>
      <c r="F8157">
        <f t="shared" si="384"/>
        <v>5.9489864475753134</v>
      </c>
      <c r="T8157">
        <f t="shared" ca="1" si="382"/>
        <v>21.98</v>
      </c>
      <c r="U8157">
        <f t="shared" ca="1" si="383"/>
        <v>5.1135655737108916</v>
      </c>
      <c r="W8157">
        <v>66.900000000000006</v>
      </c>
      <c r="X8157">
        <v>5.937153541391722</v>
      </c>
    </row>
    <row r="8158" spans="5:24">
      <c r="E8158">
        <v>81.55</v>
      </c>
      <c r="F8158">
        <f t="shared" si="384"/>
        <v>5.9491740467573768</v>
      </c>
      <c r="T8158">
        <f t="shared" ca="1" si="382"/>
        <v>45.51</v>
      </c>
      <c r="U8158">
        <f t="shared" ca="1" si="383"/>
        <v>5.443606862582028</v>
      </c>
      <c r="W8158">
        <v>4.09</v>
      </c>
      <c r="X8158">
        <v>3.759663793477702</v>
      </c>
    </row>
    <row r="8159" spans="5:24">
      <c r="E8159">
        <v>81.56</v>
      </c>
      <c r="F8159">
        <f t="shared" si="384"/>
        <v>5.9493617091927051</v>
      </c>
      <c r="T8159">
        <f t="shared" ca="1" si="382"/>
        <v>97.41</v>
      </c>
      <c r="U8159">
        <f t="shared" ca="1" si="383"/>
        <v>6.4723960720786033</v>
      </c>
      <c r="W8159">
        <v>52.16</v>
      </c>
      <c r="X8159">
        <v>5.5541696512048917</v>
      </c>
    </row>
    <row r="8160" spans="5:24">
      <c r="E8160">
        <v>81.569999999999993</v>
      </c>
      <c r="F8160">
        <f t="shared" si="384"/>
        <v>5.9495494349504225</v>
      </c>
      <c r="T8160">
        <f t="shared" ca="1" si="382"/>
        <v>46.97</v>
      </c>
      <c r="U8160">
        <f t="shared" ca="1" si="383"/>
        <v>5.461987997353738</v>
      </c>
      <c r="W8160">
        <v>96.28</v>
      </c>
      <c r="X8160">
        <v>7.2841456568012699</v>
      </c>
    </row>
    <row r="8161" spans="5:24">
      <c r="E8161">
        <v>81.58</v>
      </c>
      <c r="F8161">
        <f t="shared" si="384"/>
        <v>5.9497372240997564</v>
      </c>
      <c r="T8161">
        <f t="shared" ca="1" si="382"/>
        <v>39.39</v>
      </c>
      <c r="U8161">
        <f t="shared" ca="1" si="383"/>
        <v>5.3654157374278002</v>
      </c>
      <c r="W8161">
        <v>44.09</v>
      </c>
      <c r="X8161">
        <v>5.351312214685672</v>
      </c>
    </row>
    <row r="8162" spans="5:24">
      <c r="E8162">
        <v>81.59</v>
      </c>
      <c r="F8162">
        <f t="shared" si="384"/>
        <v>5.9499250767100413</v>
      </c>
      <c r="T8162">
        <f t="shared" ca="1" si="382"/>
        <v>50.94</v>
      </c>
      <c r="U8162">
        <f t="shared" ca="1" si="383"/>
        <v>5.5117822432171426</v>
      </c>
      <c r="W8162">
        <v>84.45</v>
      </c>
      <c r="X8162">
        <v>6.5131259597958913</v>
      </c>
    </row>
    <row r="8163" spans="5:24">
      <c r="E8163">
        <v>81.599999999999994</v>
      </c>
      <c r="F8163">
        <f t="shared" si="384"/>
        <v>5.9501129928507162</v>
      </c>
      <c r="T8163">
        <f t="shared" ca="1" si="382"/>
        <v>78.2</v>
      </c>
      <c r="U8163">
        <f t="shared" ca="1" si="383"/>
        <v>5.8894827821737721</v>
      </c>
      <c r="W8163">
        <v>34.659999999999997</v>
      </c>
      <c r="X8163">
        <v>5.1054838417382893</v>
      </c>
    </row>
    <row r="8164" spans="5:24">
      <c r="E8164">
        <v>81.61</v>
      </c>
      <c r="F8164">
        <f t="shared" si="384"/>
        <v>5.9503009725913296</v>
      </c>
      <c r="T8164">
        <f t="shared" ca="1" si="382"/>
        <v>26.88</v>
      </c>
      <c r="U8164">
        <f t="shared" ca="1" si="383"/>
        <v>5.1917768473918233</v>
      </c>
      <c r="W8164">
        <v>24</v>
      </c>
      <c r="X8164">
        <v>4.7936974371599126</v>
      </c>
    </row>
    <row r="8165" spans="5:24">
      <c r="E8165">
        <v>81.62</v>
      </c>
      <c r="F8165">
        <f t="shared" si="384"/>
        <v>5.9504890160015345</v>
      </c>
      <c r="T8165">
        <f t="shared" ca="1" si="382"/>
        <v>97.28</v>
      </c>
      <c r="U8165">
        <f t="shared" ca="1" si="383"/>
        <v>6.4618188980898452</v>
      </c>
      <c r="W8165">
        <v>87.58</v>
      </c>
      <c r="X8165">
        <v>6.6542443614257536</v>
      </c>
    </row>
    <row r="8166" spans="5:24">
      <c r="E8166">
        <v>81.63</v>
      </c>
      <c r="F8166">
        <f t="shared" si="384"/>
        <v>5.95067712315109</v>
      </c>
      <c r="T8166">
        <f t="shared" ca="1" si="382"/>
        <v>72.489999999999995</v>
      </c>
      <c r="U8166">
        <f t="shared" ca="1" si="383"/>
        <v>5.7987302286381484</v>
      </c>
      <c r="W8166">
        <v>51.37</v>
      </c>
      <c r="X8166">
        <v>5.5343475597842522</v>
      </c>
    </row>
    <row r="8167" spans="5:24">
      <c r="E8167">
        <v>81.64</v>
      </c>
      <c r="F8167">
        <f t="shared" si="384"/>
        <v>5.9508652941098639</v>
      </c>
      <c r="T8167">
        <f t="shared" ca="1" si="382"/>
        <v>27.63</v>
      </c>
      <c r="U8167">
        <f t="shared" ca="1" si="383"/>
        <v>5.2030656984504819</v>
      </c>
      <c r="W8167">
        <v>2.3199999999999998</v>
      </c>
      <c r="X8167">
        <v>3.508263712242452</v>
      </c>
    </row>
    <row r="8168" spans="5:24">
      <c r="E8168">
        <v>81.650000000000006</v>
      </c>
      <c r="F8168">
        <f t="shared" si="384"/>
        <v>5.9510535289478312</v>
      </c>
      <c r="T8168">
        <f t="shared" ca="1" si="382"/>
        <v>16.84</v>
      </c>
      <c r="U8168">
        <f t="shared" ca="1" si="383"/>
        <v>5.0197463909933733</v>
      </c>
      <c r="W8168">
        <v>55.59</v>
      </c>
      <c r="X8168">
        <v>5.6405822138137536</v>
      </c>
    </row>
    <row r="8169" spans="5:24">
      <c r="E8169">
        <v>81.66</v>
      </c>
      <c r="F8169">
        <f t="shared" si="384"/>
        <v>5.9512418277350729</v>
      </c>
      <c r="T8169">
        <f t="shared" ca="1" si="382"/>
        <v>80.23</v>
      </c>
      <c r="U8169">
        <f t="shared" ca="1" si="383"/>
        <v>5.9249326317105071</v>
      </c>
      <c r="W8169">
        <v>73.5</v>
      </c>
      <c r="X8169">
        <v>6.1280060144375694</v>
      </c>
    </row>
    <row r="8170" spans="5:24">
      <c r="E8170">
        <v>81.67</v>
      </c>
      <c r="F8170">
        <f t="shared" si="384"/>
        <v>5.9514301905417781</v>
      </c>
      <c r="T8170">
        <f t="shared" ca="1" si="382"/>
        <v>9.69</v>
      </c>
      <c r="U8170">
        <f t="shared" ca="1" si="383"/>
        <v>4.8502902453549357</v>
      </c>
      <c r="W8170">
        <v>2.2000000000000002</v>
      </c>
      <c r="X8170">
        <v>3.485909187981858</v>
      </c>
    </row>
    <row r="8171" spans="5:24">
      <c r="E8171">
        <v>81.680000000000007</v>
      </c>
      <c r="F8171">
        <f t="shared" si="384"/>
        <v>5.951618617438247</v>
      </c>
      <c r="T8171">
        <f t="shared" ca="1" si="382"/>
        <v>59.7</v>
      </c>
      <c r="U8171">
        <f t="shared" ca="1" si="383"/>
        <v>5.6227947617110408</v>
      </c>
      <c r="W8171">
        <v>60.27</v>
      </c>
      <c r="X8171">
        <v>5.7603419713542987</v>
      </c>
    </row>
    <row r="8172" spans="5:24">
      <c r="E8172">
        <v>81.69</v>
      </c>
      <c r="F8172">
        <f t="shared" si="384"/>
        <v>5.951807108494882</v>
      </c>
      <c r="T8172">
        <f t="shared" ca="1" si="382"/>
        <v>64.13</v>
      </c>
      <c r="U8172">
        <f t="shared" ca="1" si="383"/>
        <v>5.6809679043286172</v>
      </c>
      <c r="W8172">
        <v>80.760000000000005</v>
      </c>
      <c r="X8172">
        <v>6.3690861711439988</v>
      </c>
    </row>
    <row r="8173" spans="5:24">
      <c r="E8173">
        <v>81.7</v>
      </c>
      <c r="F8173">
        <f t="shared" si="384"/>
        <v>5.9519956637822009</v>
      </c>
      <c r="T8173">
        <f t="shared" ca="1" si="382"/>
        <v>22.96</v>
      </c>
      <c r="U8173">
        <f t="shared" ca="1" si="383"/>
        <v>5.1299175972644973</v>
      </c>
      <c r="W8173">
        <v>11.14</v>
      </c>
      <c r="X8173">
        <v>4.2808835575004194</v>
      </c>
    </row>
    <row r="8174" spans="5:24">
      <c r="E8174">
        <v>81.709999999999994</v>
      </c>
      <c r="F8174">
        <f t="shared" si="384"/>
        <v>5.9521842833708236</v>
      </c>
      <c r="T8174">
        <f t="shared" ca="1" si="382"/>
        <v>63.03</v>
      </c>
      <c r="U8174">
        <f t="shared" ca="1" si="383"/>
        <v>5.6663240039881568</v>
      </c>
      <c r="W8174">
        <v>94.89</v>
      </c>
      <c r="X8174">
        <v>7.1342803392178791</v>
      </c>
    </row>
    <row r="8175" spans="5:24">
      <c r="E8175">
        <v>81.72</v>
      </c>
      <c r="F8175">
        <f t="shared" si="384"/>
        <v>5.9523729673314838</v>
      </c>
      <c r="T8175">
        <f t="shared" ca="1" si="382"/>
        <v>3.88</v>
      </c>
      <c r="U8175">
        <f t="shared" ca="1" si="383"/>
        <v>4.6176077778611813</v>
      </c>
      <c r="W8175">
        <v>66.83</v>
      </c>
      <c r="X8175">
        <v>5.9352237845817761</v>
      </c>
    </row>
    <row r="8176" spans="5:24">
      <c r="E8176">
        <v>81.73</v>
      </c>
      <c r="F8176">
        <f t="shared" si="384"/>
        <v>5.9525617157350217</v>
      </c>
      <c r="T8176">
        <f t="shared" ca="1" si="382"/>
        <v>51.62</v>
      </c>
      <c r="U8176">
        <f t="shared" ca="1" si="383"/>
        <v>5.5203092722395253</v>
      </c>
      <c r="W8176">
        <v>84.13</v>
      </c>
      <c r="X8176">
        <v>6.4998150936147443</v>
      </c>
    </row>
    <row r="8177" spans="5:24">
      <c r="E8177">
        <v>81.739999999999995</v>
      </c>
      <c r="F8177">
        <f t="shared" si="384"/>
        <v>5.9527505286523876</v>
      </c>
      <c r="T8177">
        <f t="shared" ca="1" si="382"/>
        <v>43.62</v>
      </c>
      <c r="U8177">
        <f t="shared" ca="1" si="383"/>
        <v>5.4196946329033722</v>
      </c>
      <c r="W8177">
        <v>20.11</v>
      </c>
      <c r="X8177">
        <v>4.6623014001253233</v>
      </c>
    </row>
    <row r="8178" spans="5:24">
      <c r="E8178">
        <v>81.75</v>
      </c>
      <c r="F8178">
        <f t="shared" si="384"/>
        <v>5.9529394061546421</v>
      </c>
      <c r="T8178">
        <f t="shared" ca="1" si="382"/>
        <v>95.08</v>
      </c>
      <c r="U8178">
        <f t="shared" ca="1" si="383"/>
        <v>6.3263301951539548</v>
      </c>
      <c r="W8178">
        <v>40.78</v>
      </c>
      <c r="X8178">
        <v>5.2667921365092107</v>
      </c>
    </row>
    <row r="8179" spans="5:24">
      <c r="E8179">
        <v>81.760000000000005</v>
      </c>
      <c r="F8179">
        <f t="shared" si="384"/>
        <v>5.953128348312954</v>
      </c>
      <c r="T8179">
        <f t="shared" ca="1" si="382"/>
        <v>26.12</v>
      </c>
      <c r="U8179">
        <f t="shared" ca="1" si="383"/>
        <v>5.1801748704748025</v>
      </c>
      <c r="W8179">
        <v>67.91</v>
      </c>
      <c r="X8179">
        <v>5.9651835749910305</v>
      </c>
    </row>
    <row r="8180" spans="5:24">
      <c r="E8180">
        <v>81.77</v>
      </c>
      <c r="F8180">
        <f t="shared" si="384"/>
        <v>5.9533173551986032</v>
      </c>
      <c r="T8180">
        <f t="shared" ca="1" si="382"/>
        <v>79.400000000000006</v>
      </c>
      <c r="U8180">
        <f t="shared" ca="1" si="383"/>
        <v>5.9101895729842306</v>
      </c>
      <c r="W8180">
        <v>25.71</v>
      </c>
      <c r="X8180">
        <v>4.8476881234987701</v>
      </c>
    </row>
    <row r="8181" spans="5:24">
      <c r="E8181">
        <v>81.78</v>
      </c>
      <c r="F8181">
        <f t="shared" si="384"/>
        <v>5.9535064268829796</v>
      </c>
      <c r="T8181">
        <f t="shared" ca="1" si="382"/>
        <v>72.89</v>
      </c>
      <c r="U8181">
        <f t="shared" ca="1" si="383"/>
        <v>5.8047447729381014</v>
      </c>
      <c r="W8181">
        <v>38.04</v>
      </c>
      <c r="X8181">
        <v>5.1955695864373856</v>
      </c>
    </row>
    <row r="8182" spans="5:24">
      <c r="E8182">
        <v>81.790000000000006</v>
      </c>
      <c r="F8182">
        <f t="shared" si="384"/>
        <v>5.9536955634375843</v>
      </c>
      <c r="T8182">
        <f t="shared" ca="1" si="382"/>
        <v>64.36</v>
      </c>
      <c r="U8182">
        <f t="shared" ca="1" si="383"/>
        <v>5.6840491087207834</v>
      </c>
      <c r="W8182">
        <v>7.82</v>
      </c>
      <c r="X8182">
        <v>4.082716303993422</v>
      </c>
    </row>
    <row r="8183" spans="5:24">
      <c r="E8183">
        <v>81.8</v>
      </c>
      <c r="F8183">
        <f t="shared" si="384"/>
        <v>5.9538847649340276</v>
      </c>
      <c r="T8183">
        <f t="shared" ca="1" si="382"/>
        <v>22.37</v>
      </c>
      <c r="U8183">
        <f t="shared" ca="1" si="383"/>
        <v>5.1201216252172905</v>
      </c>
      <c r="W8183">
        <v>93.82</v>
      </c>
      <c r="X8183">
        <v>7.0398373711308437</v>
      </c>
    </row>
    <row r="8184" spans="5:24">
      <c r="E8184">
        <v>81.81</v>
      </c>
      <c r="F8184">
        <f t="shared" si="384"/>
        <v>5.9540740314440335</v>
      </c>
      <c r="T8184">
        <f t="shared" ca="1" si="382"/>
        <v>62.72</v>
      </c>
      <c r="U8184">
        <f t="shared" ca="1" si="383"/>
        <v>5.6622232632809109</v>
      </c>
      <c r="W8184">
        <v>45.53</v>
      </c>
      <c r="X8184">
        <v>5.3877182352658792</v>
      </c>
    </row>
    <row r="8185" spans="5:24">
      <c r="E8185">
        <v>81.819999999999993</v>
      </c>
      <c r="F8185">
        <f t="shared" si="384"/>
        <v>5.9542633630394333</v>
      </c>
      <c r="T8185">
        <f t="shared" ca="1" si="382"/>
        <v>52.14</v>
      </c>
      <c r="U8185">
        <f t="shared" ca="1" si="383"/>
        <v>5.5268337981416629</v>
      </c>
      <c r="W8185">
        <v>13.95</v>
      </c>
      <c r="X8185">
        <v>4.4174315104880373</v>
      </c>
    </row>
    <row r="8186" spans="5:24">
      <c r="E8186">
        <v>81.83</v>
      </c>
      <c r="F8186">
        <f t="shared" si="384"/>
        <v>5.954452759792173</v>
      </c>
      <c r="T8186">
        <f t="shared" ca="1" si="382"/>
        <v>21.34</v>
      </c>
      <c r="U8186">
        <f t="shared" ca="1" si="383"/>
        <v>5.1026602842758528</v>
      </c>
      <c r="W8186">
        <v>30.39</v>
      </c>
      <c r="X8186">
        <v>4.9867836640060688</v>
      </c>
    </row>
    <row r="8187" spans="5:24">
      <c r="E8187">
        <v>81.84</v>
      </c>
      <c r="F8187">
        <f t="shared" si="384"/>
        <v>5.9546422217743098</v>
      </c>
      <c r="T8187">
        <f t="shared" ca="1" si="382"/>
        <v>40.28</v>
      </c>
      <c r="U8187">
        <f t="shared" ca="1" si="383"/>
        <v>5.376946884655438</v>
      </c>
      <c r="W8187">
        <v>93.12</v>
      </c>
      <c r="X8187">
        <v>6.9847879686497159</v>
      </c>
    </row>
    <row r="8188" spans="5:24">
      <c r="E8188">
        <v>81.849999999999994</v>
      </c>
      <c r="F8188">
        <f t="shared" si="384"/>
        <v>5.9548317490580116</v>
      </c>
      <c r="T8188">
        <f t="shared" ca="1" si="382"/>
        <v>34.090000000000003</v>
      </c>
      <c r="U8188">
        <f t="shared" ca="1" si="383"/>
        <v>5.2949959461205811</v>
      </c>
      <c r="W8188">
        <v>21.77</v>
      </c>
      <c r="X8188">
        <v>4.7200155022382271</v>
      </c>
    </row>
    <row r="8189" spans="5:24">
      <c r="E8189">
        <v>81.86</v>
      </c>
      <c r="F8189">
        <f t="shared" si="384"/>
        <v>5.9550213417155602</v>
      </c>
      <c r="T8189">
        <f t="shared" ca="1" si="382"/>
        <v>45.94</v>
      </c>
      <c r="U8189">
        <f t="shared" ca="1" si="383"/>
        <v>5.4490272913899505</v>
      </c>
      <c r="W8189">
        <v>3.39</v>
      </c>
      <c r="X8189">
        <v>3.6736662206052233</v>
      </c>
    </row>
    <row r="8190" spans="5:24">
      <c r="E8190">
        <v>81.87</v>
      </c>
      <c r="F8190">
        <f t="shared" si="384"/>
        <v>5.9552109998193474</v>
      </c>
      <c r="T8190">
        <f t="shared" ca="1" si="382"/>
        <v>30.26</v>
      </c>
      <c r="U8190">
        <f t="shared" ca="1" si="383"/>
        <v>5.2415314011937806</v>
      </c>
      <c r="W8190">
        <v>22.82</v>
      </c>
      <c r="X8190">
        <v>4.7552121813006254</v>
      </c>
    </row>
    <row r="8191" spans="5:24">
      <c r="E8191">
        <v>81.88</v>
      </c>
      <c r="F8191">
        <f t="shared" si="384"/>
        <v>5.9554007234418807</v>
      </c>
      <c r="T8191">
        <f t="shared" ca="1" si="382"/>
        <v>91.25</v>
      </c>
      <c r="U8191">
        <f t="shared" ca="1" si="383"/>
        <v>6.1781558726676238</v>
      </c>
      <c r="W8191">
        <v>61.25</v>
      </c>
      <c r="X8191">
        <v>5.7858408748811652</v>
      </c>
    </row>
    <row r="8192" spans="5:24">
      <c r="E8192">
        <v>81.89</v>
      </c>
      <c r="F8192">
        <f t="shared" si="384"/>
        <v>5.9555905126557773</v>
      </c>
      <c r="T8192">
        <f t="shared" ca="1" si="382"/>
        <v>50.89</v>
      </c>
      <c r="U8192">
        <f t="shared" ca="1" si="383"/>
        <v>5.5111554212322114</v>
      </c>
      <c r="W8192">
        <v>82.52</v>
      </c>
      <c r="X8192">
        <v>6.4353654421915216</v>
      </c>
    </row>
    <row r="8193" spans="5:24">
      <c r="E8193">
        <v>81.900000000000006</v>
      </c>
      <c r="F8193">
        <f t="shared" si="384"/>
        <v>5.9557803675337704</v>
      </c>
      <c r="T8193">
        <f t="shared" ca="1" si="382"/>
        <v>21.05</v>
      </c>
      <c r="U8193">
        <f t="shared" ca="1" si="383"/>
        <v>5.097656219982702</v>
      </c>
      <c r="W8193">
        <v>62.83</v>
      </c>
      <c r="X8193">
        <v>5.827354203769068</v>
      </c>
    </row>
    <row r="8194" spans="5:24">
      <c r="E8194">
        <v>81.91</v>
      </c>
      <c r="F8194">
        <f t="shared" si="384"/>
        <v>5.9559702881487047</v>
      </c>
      <c r="T8194">
        <f t="shared" ca="1" si="382"/>
        <v>51.18</v>
      </c>
      <c r="U8194">
        <f t="shared" ca="1" si="383"/>
        <v>5.5147912639069743</v>
      </c>
      <c r="W8194">
        <v>95.21</v>
      </c>
      <c r="X8194">
        <v>7.1655654371913418</v>
      </c>
    </row>
    <row r="8195" spans="5:24">
      <c r="E8195">
        <v>81.92</v>
      </c>
      <c r="F8195">
        <f t="shared" si="384"/>
        <v>5.9561602745735396</v>
      </c>
      <c r="T8195">
        <f t="shared" ca="1" si="382"/>
        <v>40.57</v>
      </c>
      <c r="U8195">
        <f t="shared" ca="1" si="383"/>
        <v>5.3806898353912942</v>
      </c>
      <c r="W8195">
        <v>44.91</v>
      </c>
      <c r="X8195">
        <v>5.372064478595771</v>
      </c>
    </row>
    <row r="8196" spans="5:24">
      <c r="E8196">
        <v>81.93</v>
      </c>
      <c r="F8196">
        <f t="shared" si="384"/>
        <v>5.9563503268813474</v>
      </c>
      <c r="T8196">
        <f t="shared" ca="1" si="382"/>
        <v>20.86</v>
      </c>
      <c r="U8196">
        <f t="shared" ca="1" si="383"/>
        <v>5.094355739012852</v>
      </c>
      <c r="W8196">
        <v>94.37</v>
      </c>
      <c r="X8196">
        <v>7.0866144177726511</v>
      </c>
    </row>
    <row r="8197" spans="5:24">
      <c r="E8197">
        <v>81.94</v>
      </c>
      <c r="F8197">
        <f t="shared" si="384"/>
        <v>5.9565404451453157</v>
      </c>
      <c r="T8197">
        <f t="shared" ref="T8197:T8260" ca="1" si="385">RANDBETWEEN(1,10000)/100</f>
        <v>13.82</v>
      </c>
      <c r="U8197">
        <f t="shared" ref="U8197:U8260" ca="1" si="386">NORMINV(T8197/100,$C$3,$C$4)</f>
        <v>4.955778967988147</v>
      </c>
      <c r="W8197">
        <v>57.72</v>
      </c>
      <c r="X8197">
        <v>5.6947355241676076</v>
      </c>
    </row>
    <row r="8198" spans="5:24">
      <c r="E8198">
        <v>81.95</v>
      </c>
      <c r="F8198">
        <f t="shared" si="384"/>
        <v>5.9567306294387459</v>
      </c>
      <c r="T8198">
        <f t="shared" ca="1" si="385"/>
        <v>19.78</v>
      </c>
      <c r="U8198">
        <f t="shared" ca="1" si="386"/>
        <v>5.0752471861078954</v>
      </c>
      <c r="W8198">
        <v>10.32</v>
      </c>
      <c r="X8198">
        <v>4.2364734186349553</v>
      </c>
    </row>
    <row r="8199" spans="5:24">
      <c r="E8199">
        <v>81.96</v>
      </c>
      <c r="F8199">
        <f t="shared" si="384"/>
        <v>5.956920879835053</v>
      </c>
      <c r="T8199">
        <f t="shared" ca="1" si="385"/>
        <v>4.4000000000000004</v>
      </c>
      <c r="U8199">
        <f t="shared" ca="1" si="386"/>
        <v>4.6469783015555182</v>
      </c>
      <c r="W8199">
        <v>26.95</v>
      </c>
      <c r="X8199">
        <v>4.8856741138226303</v>
      </c>
    </row>
    <row r="8200" spans="5:24">
      <c r="E8200">
        <v>81.97</v>
      </c>
      <c r="F8200">
        <f t="shared" si="384"/>
        <v>5.9571111964077694</v>
      </c>
      <c r="T8200">
        <f t="shared" ca="1" si="385"/>
        <v>52.7</v>
      </c>
      <c r="U8200">
        <f t="shared" ca="1" si="386"/>
        <v>5.5338653565021296</v>
      </c>
      <c r="W8200">
        <v>74.36</v>
      </c>
      <c r="X8200">
        <v>6.154484049722873</v>
      </c>
    </row>
    <row r="8201" spans="5:24">
      <c r="E8201">
        <v>81.98</v>
      </c>
      <c r="F8201">
        <f t="shared" si="384"/>
        <v>5.957301579230541</v>
      </c>
      <c r="T8201">
        <f t="shared" ca="1" si="385"/>
        <v>36.93</v>
      </c>
      <c r="U8201">
        <f t="shared" ca="1" si="386"/>
        <v>5.3331460581736971</v>
      </c>
      <c r="W8201">
        <v>34.44</v>
      </c>
      <c r="X8201">
        <v>5.0995159106419905</v>
      </c>
    </row>
    <row r="8202" spans="5:24">
      <c r="E8202">
        <v>81.99</v>
      </c>
      <c r="F8202">
        <f t="shared" si="384"/>
        <v>5.9574920283771267</v>
      </c>
      <c r="T8202">
        <f t="shared" ca="1" si="385"/>
        <v>85.26</v>
      </c>
      <c r="U8202">
        <f t="shared" ca="1" si="386"/>
        <v>6.0238248827444707</v>
      </c>
      <c r="W8202">
        <v>11.61</v>
      </c>
      <c r="X8202">
        <v>4.3052890941454045</v>
      </c>
    </row>
    <row r="8203" spans="5:24">
      <c r="E8203">
        <v>82</v>
      </c>
      <c r="F8203">
        <f t="shared" si="384"/>
        <v>5.9576825439214067</v>
      </c>
      <c r="T8203">
        <f t="shared" ca="1" si="385"/>
        <v>74.27</v>
      </c>
      <c r="U8203">
        <f t="shared" ca="1" si="386"/>
        <v>5.825845910462121</v>
      </c>
      <c r="W8203">
        <v>4.09</v>
      </c>
      <c r="X8203">
        <v>3.759663793477702</v>
      </c>
    </row>
    <row r="8204" spans="5:24">
      <c r="E8204">
        <v>82.01</v>
      </c>
      <c r="F8204">
        <f t="shared" si="384"/>
        <v>5.9578731259373727</v>
      </c>
      <c r="T8204">
        <f t="shared" ca="1" si="385"/>
        <v>90.95</v>
      </c>
      <c r="U8204">
        <f t="shared" ca="1" si="386"/>
        <v>6.1688411856604413</v>
      </c>
      <c r="W8204">
        <v>62.68</v>
      </c>
      <c r="X8204">
        <v>5.8233898704159035</v>
      </c>
    </row>
    <row r="8205" spans="5:24">
      <c r="E8205">
        <v>82.02</v>
      </c>
      <c r="F8205">
        <f t="shared" ref="F8205:F8268" si="387">NORMINV(E8205/100,$C$3,$C$4)</f>
        <v>5.9580637744991325</v>
      </c>
      <c r="T8205">
        <f t="shared" ca="1" si="385"/>
        <v>52.75</v>
      </c>
      <c r="U8205">
        <f t="shared" ca="1" si="386"/>
        <v>5.534493479486164</v>
      </c>
      <c r="W8205">
        <v>42.24</v>
      </c>
      <c r="X8205">
        <v>5.3042425300493701</v>
      </c>
    </row>
    <row r="8206" spans="5:24">
      <c r="E8206">
        <v>82.03</v>
      </c>
      <c r="F8206">
        <f t="shared" si="387"/>
        <v>5.958254489680912</v>
      </c>
      <c r="T8206">
        <f t="shared" ca="1" si="385"/>
        <v>0.24</v>
      </c>
      <c r="U8206">
        <f t="shared" ca="1" si="386"/>
        <v>4.0899209703399233</v>
      </c>
      <c r="W8206">
        <v>33.82</v>
      </c>
      <c r="X8206">
        <v>5.0826193417914611</v>
      </c>
    </row>
    <row r="8207" spans="5:24">
      <c r="E8207">
        <v>82.04</v>
      </c>
      <c r="F8207">
        <f t="shared" si="387"/>
        <v>5.9584452715570544</v>
      </c>
      <c r="T8207">
        <f t="shared" ca="1" si="385"/>
        <v>40.24</v>
      </c>
      <c r="U8207">
        <f t="shared" ca="1" si="386"/>
        <v>5.3764300787379495</v>
      </c>
      <c r="W8207">
        <v>44.91</v>
      </c>
      <c r="X8207">
        <v>5.372064478595771</v>
      </c>
    </row>
    <row r="8208" spans="5:24">
      <c r="E8208">
        <v>82.05</v>
      </c>
      <c r="F8208">
        <f t="shared" si="387"/>
        <v>5.9586361202020166</v>
      </c>
      <c r="T8208">
        <f t="shared" ca="1" si="385"/>
        <v>22.15</v>
      </c>
      <c r="U8208">
        <f t="shared" ca="1" si="386"/>
        <v>5.1164314451079758</v>
      </c>
      <c r="W8208">
        <v>23.01</v>
      </c>
      <c r="X8208">
        <v>4.7614824393658139</v>
      </c>
    </row>
    <row r="8209" spans="5:24">
      <c r="E8209">
        <v>82.06</v>
      </c>
      <c r="F8209">
        <f t="shared" si="387"/>
        <v>5.9588270356903763</v>
      </c>
      <c r="T8209">
        <f t="shared" ca="1" si="385"/>
        <v>67.02</v>
      </c>
      <c r="U8209">
        <f t="shared" ca="1" si="386"/>
        <v>5.7202327460522921</v>
      </c>
      <c r="W8209">
        <v>34.15</v>
      </c>
      <c r="X8209">
        <v>5.0916272006500467</v>
      </c>
    </row>
    <row r="8210" spans="5:24">
      <c r="E8210">
        <v>82.07</v>
      </c>
      <c r="F8210">
        <f t="shared" si="387"/>
        <v>5.9590180180968249</v>
      </c>
      <c r="T8210">
        <f t="shared" ca="1" si="385"/>
        <v>9.34</v>
      </c>
      <c r="U8210">
        <f t="shared" ca="1" si="386"/>
        <v>4.8399475544628574</v>
      </c>
      <c r="W8210">
        <v>76.5</v>
      </c>
      <c r="X8210">
        <v>6.2224790519280626</v>
      </c>
    </row>
    <row r="8211" spans="5:24">
      <c r="E8211">
        <v>82.08</v>
      </c>
      <c r="F8211">
        <f t="shared" si="387"/>
        <v>5.9592090674961744</v>
      </c>
      <c r="T8211">
        <f t="shared" ca="1" si="385"/>
        <v>66.2</v>
      </c>
      <c r="U8211">
        <f t="shared" ca="1" si="386"/>
        <v>5.7089638358347408</v>
      </c>
      <c r="W8211">
        <v>15.42</v>
      </c>
      <c r="X8211">
        <v>4.4814149400652248</v>
      </c>
    </row>
    <row r="8212" spans="5:24">
      <c r="E8212">
        <v>82.09</v>
      </c>
      <c r="F8212">
        <f t="shared" si="387"/>
        <v>5.9594001839633544</v>
      </c>
      <c r="T8212">
        <f t="shared" ca="1" si="385"/>
        <v>10.29</v>
      </c>
      <c r="U8212">
        <f t="shared" ca="1" si="386"/>
        <v>4.8674004988035682</v>
      </c>
      <c r="W8212">
        <v>68.900000000000006</v>
      </c>
      <c r="X8212">
        <v>5.9930178144844648</v>
      </c>
    </row>
    <row r="8213" spans="5:24">
      <c r="E8213">
        <v>82.1</v>
      </c>
      <c r="F8213">
        <f t="shared" si="387"/>
        <v>5.9595913675734096</v>
      </c>
      <c r="T8213">
        <f t="shared" ca="1" si="385"/>
        <v>72.14</v>
      </c>
      <c r="U8213">
        <f t="shared" ca="1" si="386"/>
        <v>5.7935027595745332</v>
      </c>
      <c r="W8213">
        <v>5.13</v>
      </c>
      <c r="X8213">
        <v>3.8676225664078618</v>
      </c>
    </row>
    <row r="8214" spans="5:24">
      <c r="E8214">
        <v>82.11</v>
      </c>
      <c r="F8214">
        <f t="shared" si="387"/>
        <v>5.9597826184015075</v>
      </c>
      <c r="T8214">
        <f t="shared" ca="1" si="385"/>
        <v>83.98</v>
      </c>
      <c r="U8214">
        <f t="shared" ca="1" si="386"/>
        <v>5.9968181140738128</v>
      </c>
      <c r="W8214">
        <v>25.28</v>
      </c>
      <c r="X8214">
        <v>4.8342955052522649</v>
      </c>
    </row>
    <row r="8215" spans="5:24">
      <c r="E8215">
        <v>82.12</v>
      </c>
      <c r="F8215">
        <f t="shared" si="387"/>
        <v>5.9599739365229309</v>
      </c>
      <c r="T8215">
        <f t="shared" ca="1" si="385"/>
        <v>49.04</v>
      </c>
      <c r="U8215">
        <f t="shared" ca="1" si="386"/>
        <v>5.4879670228591317</v>
      </c>
      <c r="W8215">
        <v>66.37</v>
      </c>
      <c r="X8215">
        <v>5.9225823586579667</v>
      </c>
    </row>
    <row r="8216" spans="5:24">
      <c r="E8216">
        <v>82.13</v>
      </c>
      <c r="F8216">
        <f t="shared" si="387"/>
        <v>5.9601653220130828</v>
      </c>
      <c r="T8216">
        <f t="shared" ca="1" si="385"/>
        <v>84.79</v>
      </c>
      <c r="U8216">
        <f t="shared" ca="1" si="386"/>
        <v>6.013734155158275</v>
      </c>
      <c r="W8216">
        <v>79.66</v>
      </c>
      <c r="X8216">
        <v>6.3295380767962488</v>
      </c>
    </row>
    <row r="8217" spans="5:24">
      <c r="E8217">
        <v>82.14</v>
      </c>
      <c r="F8217">
        <f t="shared" si="387"/>
        <v>5.9603567749474866</v>
      </c>
      <c r="T8217">
        <f t="shared" ca="1" si="385"/>
        <v>83.7</v>
      </c>
      <c r="U8217">
        <f t="shared" ca="1" si="386"/>
        <v>5.991101347666735</v>
      </c>
      <c r="W8217">
        <v>83.42</v>
      </c>
      <c r="X8217">
        <v>6.4708961410755697</v>
      </c>
    </row>
    <row r="8218" spans="5:24">
      <c r="E8218">
        <v>82.15</v>
      </c>
      <c r="F8218">
        <f t="shared" si="387"/>
        <v>5.9605482954017823</v>
      </c>
      <c r="T8218">
        <f t="shared" ca="1" si="385"/>
        <v>82.16</v>
      </c>
      <c r="U8218">
        <f t="shared" ca="1" si="386"/>
        <v>5.9607398834517307</v>
      </c>
      <c r="W8218">
        <v>79.64</v>
      </c>
      <c r="X8218">
        <v>6.3288310776644998</v>
      </c>
    </row>
    <row r="8219" spans="5:24">
      <c r="E8219">
        <v>82.16</v>
      </c>
      <c r="F8219">
        <f t="shared" si="387"/>
        <v>5.9607398834517307</v>
      </c>
      <c r="T8219">
        <f t="shared" ca="1" si="385"/>
        <v>53.34</v>
      </c>
      <c r="U8219">
        <f t="shared" ca="1" si="386"/>
        <v>5.5419097146701279</v>
      </c>
      <c r="W8219">
        <v>74.38</v>
      </c>
      <c r="X8219">
        <v>6.1551052378148423</v>
      </c>
    </row>
    <row r="8220" spans="5:24">
      <c r="E8220">
        <v>82.17</v>
      </c>
      <c r="F8220">
        <f t="shared" si="387"/>
        <v>5.9609315391732149</v>
      </c>
      <c r="T8220">
        <f t="shared" ca="1" si="385"/>
        <v>7.47</v>
      </c>
      <c r="U8220">
        <f t="shared" ca="1" si="386"/>
        <v>4.7791729884032499</v>
      </c>
      <c r="W8220">
        <v>22.67</v>
      </c>
      <c r="X8220">
        <v>4.7502412222616446</v>
      </c>
    </row>
    <row r="8221" spans="5:24">
      <c r="E8221">
        <v>82.18</v>
      </c>
      <c r="F8221">
        <f t="shared" si="387"/>
        <v>5.9611232626422348</v>
      </c>
      <c r="T8221">
        <f t="shared" ca="1" si="385"/>
        <v>70.48</v>
      </c>
      <c r="U8221">
        <f t="shared" ca="1" si="386"/>
        <v>5.7691282343434445</v>
      </c>
      <c r="W8221">
        <v>42.02</v>
      </c>
      <c r="X8221">
        <v>5.2986181422000822</v>
      </c>
    </row>
    <row r="8222" spans="5:24">
      <c r="E8222">
        <v>82.19</v>
      </c>
      <c r="F8222">
        <f t="shared" si="387"/>
        <v>5.9613150539349116</v>
      </c>
      <c r="T8222">
        <f t="shared" ca="1" si="385"/>
        <v>21.45</v>
      </c>
      <c r="U8222">
        <f t="shared" ca="1" si="386"/>
        <v>5.1045479879721185</v>
      </c>
      <c r="W8222">
        <v>9.9499999999999993</v>
      </c>
      <c r="X8222">
        <v>4.2155941867945383</v>
      </c>
    </row>
    <row r="8223" spans="5:24">
      <c r="E8223">
        <v>82.2</v>
      </c>
      <c r="F8223">
        <f t="shared" si="387"/>
        <v>5.96150691312749</v>
      </c>
      <c r="T8223">
        <f t="shared" ca="1" si="385"/>
        <v>26.27</v>
      </c>
      <c r="U8223">
        <f t="shared" ca="1" si="386"/>
        <v>5.1824782157416083</v>
      </c>
      <c r="W8223">
        <v>98.58</v>
      </c>
      <c r="X8223">
        <v>7.6917162726711696</v>
      </c>
    </row>
    <row r="8224" spans="5:24">
      <c r="E8224">
        <v>82.21</v>
      </c>
      <c r="F8224">
        <f t="shared" si="387"/>
        <v>5.9616988402963322</v>
      </c>
      <c r="T8224">
        <f t="shared" ca="1" si="385"/>
        <v>60.87</v>
      </c>
      <c r="U8224">
        <f t="shared" ca="1" si="386"/>
        <v>5.6379661921834572</v>
      </c>
      <c r="W8224">
        <v>94.59</v>
      </c>
      <c r="X8224">
        <v>7.1063364760901262</v>
      </c>
    </row>
    <row r="8225" spans="5:24">
      <c r="E8225">
        <v>82.22</v>
      </c>
      <c r="F8225">
        <f t="shared" si="387"/>
        <v>5.9618908355179228</v>
      </c>
      <c r="T8225">
        <f t="shared" ca="1" si="385"/>
        <v>59.05</v>
      </c>
      <c r="U8225">
        <f t="shared" ca="1" si="386"/>
        <v>5.6144156746317622</v>
      </c>
      <c r="W8225">
        <v>87.39</v>
      </c>
      <c r="X8225">
        <v>6.6450221065989332</v>
      </c>
    </row>
    <row r="8226" spans="5:24">
      <c r="E8226">
        <v>82.23</v>
      </c>
      <c r="F8226">
        <f t="shared" si="387"/>
        <v>5.9620828988688697</v>
      </c>
      <c r="T8226">
        <f t="shared" ca="1" si="385"/>
        <v>20.98</v>
      </c>
      <c r="U8226">
        <f t="shared" ca="1" si="386"/>
        <v>5.0964422996182321</v>
      </c>
      <c r="W8226">
        <v>45.53</v>
      </c>
      <c r="X8226">
        <v>5.3877182352658792</v>
      </c>
    </row>
    <row r="8227" spans="5:24">
      <c r="E8227">
        <v>82.24</v>
      </c>
      <c r="F8227">
        <f t="shared" si="387"/>
        <v>5.9622750304258991</v>
      </c>
      <c r="T8227">
        <f t="shared" ca="1" si="385"/>
        <v>86.77</v>
      </c>
      <c r="U8227">
        <f t="shared" ca="1" si="386"/>
        <v>6.0577922848995982</v>
      </c>
      <c r="W8227">
        <v>78.790000000000006</v>
      </c>
      <c r="X8227">
        <v>6.2991559337209422</v>
      </c>
    </row>
    <row r="8228" spans="5:24">
      <c r="E8228">
        <v>82.25</v>
      </c>
      <c r="F8228">
        <f t="shared" si="387"/>
        <v>5.9624672302658626</v>
      </c>
      <c r="T8228">
        <f t="shared" ca="1" si="385"/>
        <v>68.97</v>
      </c>
      <c r="U8228">
        <f t="shared" ca="1" si="386"/>
        <v>5.7475000853602856</v>
      </c>
      <c r="W8228">
        <v>94.97</v>
      </c>
      <c r="X8228">
        <v>7.1419517685911673</v>
      </c>
    </row>
    <row r="8229" spans="5:24">
      <c r="E8229">
        <v>82.26</v>
      </c>
      <c r="F8229">
        <f t="shared" si="387"/>
        <v>5.9626594984657322</v>
      </c>
      <c r="T8229">
        <f t="shared" ca="1" si="385"/>
        <v>5.86</v>
      </c>
      <c r="U8229">
        <f t="shared" ca="1" si="386"/>
        <v>4.716682431646519</v>
      </c>
      <c r="W8229">
        <v>68.12</v>
      </c>
      <c r="X8229">
        <v>5.9710570432976073</v>
      </c>
    </row>
    <row r="8230" spans="5:24">
      <c r="E8230">
        <v>82.27</v>
      </c>
      <c r="F8230">
        <f t="shared" si="387"/>
        <v>5.9628518351026027</v>
      </c>
      <c r="T8230">
        <f t="shared" ca="1" si="385"/>
        <v>20.96</v>
      </c>
      <c r="U8230">
        <f t="shared" ca="1" si="386"/>
        <v>5.0960950281825053</v>
      </c>
      <c r="W8230">
        <v>43.67</v>
      </c>
      <c r="X8230">
        <v>5.3406587206860623</v>
      </c>
    </row>
    <row r="8231" spans="5:24">
      <c r="E8231">
        <v>82.28</v>
      </c>
      <c r="F8231">
        <f t="shared" si="387"/>
        <v>5.9630442402536943</v>
      </c>
      <c r="T8231">
        <f t="shared" ca="1" si="385"/>
        <v>68.39</v>
      </c>
      <c r="U8231">
        <f t="shared" ca="1" si="386"/>
        <v>5.7393163156331859</v>
      </c>
      <c r="W8231">
        <v>26.57</v>
      </c>
      <c r="X8231">
        <v>4.8741296748352561</v>
      </c>
    </row>
    <row r="8232" spans="5:24">
      <c r="E8232">
        <v>82.29</v>
      </c>
      <c r="F8232">
        <f t="shared" si="387"/>
        <v>5.9632367139963458</v>
      </c>
      <c r="T8232">
        <f t="shared" ca="1" si="385"/>
        <v>59.56</v>
      </c>
      <c r="U8232">
        <f t="shared" ca="1" si="386"/>
        <v>5.6209871998053105</v>
      </c>
      <c r="W8232">
        <v>19.89</v>
      </c>
      <c r="X8232">
        <v>4.6544431396997217</v>
      </c>
    </row>
    <row r="8233" spans="5:24">
      <c r="E8233">
        <v>82.3</v>
      </c>
      <c r="F8233">
        <f t="shared" si="387"/>
        <v>5.9634292564080216</v>
      </c>
      <c r="T8233">
        <f t="shared" ca="1" si="385"/>
        <v>98.24</v>
      </c>
      <c r="U8233">
        <f t="shared" ca="1" si="386"/>
        <v>6.5530250539281019</v>
      </c>
      <c r="W8233">
        <v>16.91</v>
      </c>
      <c r="X8233">
        <v>4.5422721313158414</v>
      </c>
    </row>
    <row r="8234" spans="5:24">
      <c r="E8234">
        <v>82.31</v>
      </c>
      <c r="F8234">
        <f t="shared" si="387"/>
        <v>5.963621867566312</v>
      </c>
      <c r="T8234">
        <f t="shared" ca="1" si="385"/>
        <v>13.23</v>
      </c>
      <c r="U8234">
        <f t="shared" ca="1" si="386"/>
        <v>4.9422077151004009</v>
      </c>
      <c r="W8234">
        <v>83.09</v>
      </c>
      <c r="X8234">
        <v>6.4577278686841586</v>
      </c>
    </row>
    <row r="8235" spans="5:24">
      <c r="E8235">
        <v>82.32</v>
      </c>
      <c r="F8235">
        <f t="shared" si="387"/>
        <v>5.9638145475489273</v>
      </c>
      <c r="T8235">
        <f t="shared" ca="1" si="385"/>
        <v>97.12</v>
      </c>
      <c r="U8235">
        <f t="shared" ca="1" si="386"/>
        <v>6.4493649429822879</v>
      </c>
      <c r="W8235">
        <v>70.67</v>
      </c>
      <c r="X8235">
        <v>6.0437696447711726</v>
      </c>
    </row>
    <row r="8236" spans="5:24">
      <c r="E8236">
        <v>82.33</v>
      </c>
      <c r="F8236">
        <f t="shared" si="387"/>
        <v>5.9640072964337056</v>
      </c>
      <c r="T8236">
        <f t="shared" ca="1" si="385"/>
        <v>10.08</v>
      </c>
      <c r="U8236">
        <f t="shared" ca="1" si="386"/>
        <v>4.8614968173154747</v>
      </c>
      <c r="W8236">
        <v>17.32</v>
      </c>
      <c r="X8236">
        <v>4.5584049402363451</v>
      </c>
    </row>
    <row r="8237" spans="5:24">
      <c r="E8237">
        <v>82.34</v>
      </c>
      <c r="F8237">
        <f t="shared" si="387"/>
        <v>5.964200114298607</v>
      </c>
      <c r="T8237">
        <f t="shared" ca="1" si="385"/>
        <v>15.38</v>
      </c>
      <c r="U8237">
        <f t="shared" ca="1" si="386"/>
        <v>4.989864549573741</v>
      </c>
      <c r="W8237">
        <v>53.81</v>
      </c>
      <c r="X8237">
        <v>5.5956481780847316</v>
      </c>
    </row>
    <row r="8238" spans="5:24">
      <c r="E8238">
        <v>82.35</v>
      </c>
      <c r="F8238">
        <f t="shared" si="387"/>
        <v>5.9643930012217172</v>
      </c>
      <c r="T8238">
        <f t="shared" ca="1" si="385"/>
        <v>79.650000000000006</v>
      </c>
      <c r="U8238">
        <f t="shared" ca="1" si="386"/>
        <v>5.914592262711059</v>
      </c>
      <c r="W8238">
        <v>44.04</v>
      </c>
      <c r="X8238">
        <v>5.3500448497788096</v>
      </c>
    </row>
    <row r="8239" spans="5:24">
      <c r="E8239">
        <v>82.36</v>
      </c>
      <c r="F8239">
        <f t="shared" si="387"/>
        <v>5.9645859572812467</v>
      </c>
      <c r="T8239">
        <f t="shared" ca="1" si="385"/>
        <v>85.08</v>
      </c>
      <c r="U8239">
        <f t="shared" ca="1" si="386"/>
        <v>6.0199353249346066</v>
      </c>
      <c r="W8239">
        <v>20.65</v>
      </c>
      <c r="X8239">
        <v>4.681374300926505</v>
      </c>
    </row>
    <row r="8240" spans="5:24">
      <c r="E8240">
        <v>82.37</v>
      </c>
      <c r="F8240">
        <f t="shared" si="387"/>
        <v>5.964778982555532</v>
      </c>
      <c r="T8240">
        <f t="shared" ca="1" si="385"/>
        <v>22.87</v>
      </c>
      <c r="U8240">
        <f t="shared" ca="1" si="386"/>
        <v>5.1284325401065063</v>
      </c>
      <c r="W8240">
        <v>20.440000000000001</v>
      </c>
      <c r="X8240">
        <v>4.6739927867533746</v>
      </c>
    </row>
    <row r="8241" spans="5:24">
      <c r="E8241">
        <v>82.38</v>
      </c>
      <c r="F8241">
        <f t="shared" si="387"/>
        <v>5.9649720771230355</v>
      </c>
      <c r="T8241">
        <f t="shared" ca="1" si="385"/>
        <v>0.93</v>
      </c>
      <c r="U8241">
        <f t="shared" ca="1" si="386"/>
        <v>4.323273908941335</v>
      </c>
      <c r="W8241">
        <v>3.02</v>
      </c>
      <c r="X8241">
        <v>3.6221376640512184</v>
      </c>
    </row>
    <row r="8242" spans="5:24">
      <c r="E8242">
        <v>82.39</v>
      </c>
      <c r="F8242">
        <f t="shared" si="387"/>
        <v>5.9651652410623432</v>
      </c>
      <c r="T8242">
        <f t="shared" ca="1" si="385"/>
        <v>58.11</v>
      </c>
      <c r="U8242">
        <f t="shared" ca="1" si="386"/>
        <v>5.6023541725732056</v>
      </c>
      <c r="W8242">
        <v>3.69</v>
      </c>
      <c r="X8242">
        <v>3.7121486891740156</v>
      </c>
    </row>
    <row r="8243" spans="5:24">
      <c r="E8243">
        <v>82.4</v>
      </c>
      <c r="F8243">
        <f t="shared" si="387"/>
        <v>5.9653584744521693</v>
      </c>
      <c r="T8243">
        <f t="shared" ca="1" si="385"/>
        <v>22.11</v>
      </c>
      <c r="U8243">
        <f t="shared" ca="1" si="386"/>
        <v>5.115758258710585</v>
      </c>
      <c r="W8243">
        <v>69.69</v>
      </c>
      <c r="X8243">
        <v>6.0155052527098301</v>
      </c>
    </row>
    <row r="8244" spans="5:24">
      <c r="E8244">
        <v>82.41</v>
      </c>
      <c r="F8244">
        <f t="shared" si="387"/>
        <v>5.9655517773713544</v>
      </c>
      <c r="T8244">
        <f t="shared" ca="1" si="385"/>
        <v>5.04</v>
      </c>
      <c r="U8244">
        <f t="shared" ca="1" si="386"/>
        <v>4.6795062259401012</v>
      </c>
      <c r="W8244">
        <v>67.81</v>
      </c>
      <c r="X8244">
        <v>5.9623923280730544</v>
      </c>
    </row>
    <row r="8245" spans="5:24">
      <c r="E8245">
        <v>82.42</v>
      </c>
      <c r="F8245">
        <f t="shared" si="387"/>
        <v>5.9657451498988658</v>
      </c>
      <c r="T8245">
        <f t="shared" ca="1" si="385"/>
        <v>18.11</v>
      </c>
      <c r="U8245">
        <f t="shared" ca="1" si="386"/>
        <v>5.0444094873442227</v>
      </c>
      <c r="W8245">
        <v>13.65</v>
      </c>
      <c r="X8245">
        <v>4.403819976567739</v>
      </c>
    </row>
    <row r="8246" spans="5:24">
      <c r="E8246">
        <v>82.43</v>
      </c>
      <c r="F8246">
        <f t="shared" si="387"/>
        <v>5.9659385921137966</v>
      </c>
      <c r="T8246">
        <f t="shared" ca="1" si="385"/>
        <v>7.13</v>
      </c>
      <c r="U8246">
        <f t="shared" ca="1" si="386"/>
        <v>4.7669113663516729</v>
      </c>
      <c r="W8246">
        <v>48.05</v>
      </c>
      <c r="X8246">
        <v>5.4511012687873439</v>
      </c>
    </row>
    <row r="8247" spans="5:24">
      <c r="E8247">
        <v>82.44</v>
      </c>
      <c r="F8247">
        <f t="shared" si="387"/>
        <v>5.9661321040953679</v>
      </c>
      <c r="T8247">
        <f t="shared" ca="1" si="385"/>
        <v>53.01</v>
      </c>
      <c r="U8247">
        <f t="shared" ca="1" si="386"/>
        <v>5.5377606191932127</v>
      </c>
      <c r="W8247">
        <v>37.75</v>
      </c>
      <c r="X8247">
        <v>5.1879466779671679</v>
      </c>
    </row>
    <row r="8248" spans="5:24">
      <c r="E8248">
        <v>82.45</v>
      </c>
      <c r="F8248">
        <f t="shared" si="387"/>
        <v>5.9663256859229286</v>
      </c>
      <c r="T8248">
        <f t="shared" ca="1" si="385"/>
        <v>35.53</v>
      </c>
      <c r="U8248">
        <f t="shared" ca="1" si="386"/>
        <v>5.3144748046311463</v>
      </c>
      <c r="W8248">
        <v>1.67</v>
      </c>
      <c r="X8248">
        <v>3.3727582277211052</v>
      </c>
    </row>
    <row r="8249" spans="5:24">
      <c r="E8249">
        <v>82.46</v>
      </c>
      <c r="F8249">
        <f t="shared" si="387"/>
        <v>5.9665193376759547</v>
      </c>
      <c r="T8249">
        <f t="shared" ca="1" si="385"/>
        <v>92.78</v>
      </c>
      <c r="U8249">
        <f t="shared" ca="1" si="386"/>
        <v>6.2298000713962747</v>
      </c>
      <c r="W8249">
        <v>46.73</v>
      </c>
      <c r="X8249">
        <v>5.4179412560571585</v>
      </c>
    </row>
    <row r="8250" spans="5:24">
      <c r="E8250">
        <v>82.47</v>
      </c>
      <c r="F8250">
        <f t="shared" si="387"/>
        <v>5.9667130594340518</v>
      </c>
      <c r="T8250">
        <f t="shared" ca="1" si="385"/>
        <v>84.57</v>
      </c>
      <c r="U8250">
        <f t="shared" ca="1" si="386"/>
        <v>6.0090820259145348</v>
      </c>
      <c r="W8250">
        <v>41.42</v>
      </c>
      <c r="X8250">
        <v>5.2832459200240756</v>
      </c>
    </row>
    <row r="8251" spans="5:24">
      <c r="E8251">
        <v>82.48</v>
      </c>
      <c r="F8251">
        <f t="shared" si="387"/>
        <v>5.9669068512769528</v>
      </c>
      <c r="T8251">
        <f t="shared" ca="1" si="385"/>
        <v>70.52</v>
      </c>
      <c r="U8251">
        <f t="shared" ca="1" si="386"/>
        <v>5.7697078864585425</v>
      </c>
      <c r="W8251">
        <v>45.97</v>
      </c>
      <c r="X8251">
        <v>5.3988104600393525</v>
      </c>
    </row>
    <row r="8252" spans="5:24">
      <c r="E8252">
        <v>82.49</v>
      </c>
      <c r="F8252">
        <f t="shared" si="387"/>
        <v>5.967100713284518</v>
      </c>
      <c r="T8252">
        <f t="shared" ca="1" si="385"/>
        <v>26.11</v>
      </c>
      <c r="U8252">
        <f t="shared" ca="1" si="386"/>
        <v>5.1800210730741219</v>
      </c>
      <c r="W8252">
        <v>23.66</v>
      </c>
      <c r="X8252">
        <v>4.7827178192889823</v>
      </c>
    </row>
    <row r="8253" spans="5:24">
      <c r="E8253">
        <v>82.5</v>
      </c>
      <c r="F8253">
        <f t="shared" si="387"/>
        <v>5.9672946455367395</v>
      </c>
      <c r="T8253">
        <f t="shared" ca="1" si="385"/>
        <v>33.630000000000003</v>
      </c>
      <c r="U8253">
        <f t="shared" ca="1" si="386"/>
        <v>5.2887088206710171</v>
      </c>
      <c r="W8253">
        <v>39.72</v>
      </c>
      <c r="X8253">
        <v>5.2393987167789362</v>
      </c>
    </row>
    <row r="8254" spans="5:24">
      <c r="E8254">
        <v>82.51</v>
      </c>
      <c r="F8254">
        <f t="shared" si="387"/>
        <v>5.9674886481137381</v>
      </c>
      <c r="T8254">
        <f t="shared" ca="1" si="385"/>
        <v>72.97</v>
      </c>
      <c r="U8254">
        <f t="shared" ca="1" si="386"/>
        <v>5.8059529634752636</v>
      </c>
      <c r="W8254">
        <v>78.8</v>
      </c>
      <c r="X8254">
        <v>6.2995009431327365</v>
      </c>
    </row>
    <row r="8255" spans="5:24">
      <c r="E8255">
        <v>82.52</v>
      </c>
      <c r="F8255">
        <f t="shared" si="387"/>
        <v>5.9676827210957608</v>
      </c>
      <c r="T8255">
        <f t="shared" ca="1" si="385"/>
        <v>77.28</v>
      </c>
      <c r="U8255">
        <f t="shared" ca="1" si="386"/>
        <v>5.8740498690368659</v>
      </c>
      <c r="W8255">
        <v>86.27</v>
      </c>
      <c r="X8255">
        <v>6.5925304817920578</v>
      </c>
    </row>
    <row r="8256" spans="5:24">
      <c r="E8256">
        <v>82.53</v>
      </c>
      <c r="F8256">
        <f t="shared" si="387"/>
        <v>5.9678768645631894</v>
      </c>
      <c r="T8256">
        <f t="shared" ca="1" si="385"/>
        <v>68.08</v>
      </c>
      <c r="U8256">
        <f t="shared" ca="1" si="386"/>
        <v>5.7349685200304936</v>
      </c>
      <c r="W8256">
        <v>45.4</v>
      </c>
      <c r="X8256">
        <v>5.3844384028946166</v>
      </c>
    </row>
    <row r="8257" spans="5:24">
      <c r="E8257">
        <v>82.54</v>
      </c>
      <c r="F8257">
        <f t="shared" si="387"/>
        <v>5.9680710785965312</v>
      </c>
      <c r="T8257">
        <f t="shared" ca="1" si="385"/>
        <v>72.959999999999994</v>
      </c>
      <c r="U8257">
        <f t="shared" ca="1" si="386"/>
        <v>5.8058018420715225</v>
      </c>
      <c r="W8257">
        <v>28.96</v>
      </c>
      <c r="X8257">
        <v>4.9454463504805135</v>
      </c>
    </row>
    <row r="8258" spans="5:24">
      <c r="E8258">
        <v>82.55</v>
      </c>
      <c r="F8258">
        <f t="shared" si="387"/>
        <v>5.9682653632764273</v>
      </c>
      <c r="T8258">
        <f t="shared" ca="1" si="385"/>
        <v>56.76</v>
      </c>
      <c r="U8258">
        <f t="shared" ca="1" si="386"/>
        <v>5.585133603295735</v>
      </c>
      <c r="W8258">
        <v>0.2</v>
      </c>
      <c r="X8258">
        <v>2.6218382609045046</v>
      </c>
    </row>
    <row r="8259" spans="5:24">
      <c r="E8259">
        <v>82.56</v>
      </c>
      <c r="F8259">
        <f t="shared" si="387"/>
        <v>5.9684597186836488</v>
      </c>
      <c r="T8259">
        <f t="shared" ca="1" si="385"/>
        <v>98.07</v>
      </c>
      <c r="U8259">
        <f t="shared" ca="1" si="386"/>
        <v>6.5342129065198113</v>
      </c>
      <c r="W8259">
        <v>31.54</v>
      </c>
      <c r="X8259">
        <v>5.0193988528627553</v>
      </c>
    </row>
    <row r="8260" spans="5:24">
      <c r="E8260">
        <v>82.57</v>
      </c>
      <c r="F8260">
        <f t="shared" si="387"/>
        <v>5.9686541448990962</v>
      </c>
      <c r="T8260">
        <f t="shared" ca="1" si="385"/>
        <v>98.11</v>
      </c>
      <c r="U8260">
        <f t="shared" ca="1" si="386"/>
        <v>6.5385084470084118</v>
      </c>
      <c r="W8260">
        <v>71.959999999999994</v>
      </c>
      <c r="X8260">
        <v>6.0816536465683262</v>
      </c>
    </row>
    <row r="8261" spans="5:24">
      <c r="E8261">
        <v>82.58</v>
      </c>
      <c r="F8261">
        <f t="shared" si="387"/>
        <v>5.9688486420038034</v>
      </c>
      <c r="T8261">
        <f t="shared" ref="T8261:T8324" ca="1" si="388">RANDBETWEEN(1,10000)/100</f>
        <v>95.27</v>
      </c>
      <c r="U8261">
        <f t="shared" ref="U8261:U8324" ca="1" si="389">NORMINV(T8261/100,$C$3,$C$4)</f>
        <v>6.3358081714559926</v>
      </c>
      <c r="W8261">
        <v>18.149999999999999</v>
      </c>
      <c r="X8261">
        <v>4.590336501883975</v>
      </c>
    </row>
    <row r="8262" spans="5:24">
      <c r="E8262">
        <v>82.59</v>
      </c>
      <c r="F8262">
        <f t="shared" si="387"/>
        <v>5.9690432100789339</v>
      </c>
      <c r="T8262">
        <f t="shared" ca="1" si="388"/>
        <v>14.01</v>
      </c>
      <c r="U8262">
        <f t="shared" ca="1" si="389"/>
        <v>4.9600649167532627</v>
      </c>
      <c r="W8262">
        <v>11</v>
      </c>
      <c r="X8262">
        <v>4.27347187996339</v>
      </c>
    </row>
    <row r="8263" spans="5:24">
      <c r="E8263">
        <v>82.6</v>
      </c>
      <c r="F8263">
        <f t="shared" si="387"/>
        <v>5.9692378492057845</v>
      </c>
      <c r="T8263">
        <f t="shared" ca="1" si="388"/>
        <v>87.31</v>
      </c>
      <c r="U8263">
        <f t="shared" ca="1" si="389"/>
        <v>6.0705840217015226</v>
      </c>
      <c r="W8263">
        <v>56.12</v>
      </c>
      <c r="X8263">
        <v>5.6540123473077184</v>
      </c>
    </row>
    <row r="8264" spans="5:24">
      <c r="E8264">
        <v>82.61</v>
      </c>
      <c r="F8264">
        <f t="shared" si="387"/>
        <v>5.9694325594657833</v>
      </c>
      <c r="T8264">
        <f t="shared" ca="1" si="388"/>
        <v>28.87</v>
      </c>
      <c r="U8264">
        <f t="shared" ca="1" si="389"/>
        <v>5.2214067409165992</v>
      </c>
      <c r="W8264">
        <v>99.6</v>
      </c>
      <c r="X8264">
        <v>8.1520698079021958</v>
      </c>
    </row>
    <row r="8265" spans="5:24">
      <c r="E8265">
        <v>82.62</v>
      </c>
      <c r="F8265">
        <f t="shared" si="387"/>
        <v>5.9696273409404927</v>
      </c>
      <c r="T8265">
        <f t="shared" ca="1" si="388"/>
        <v>13.57</v>
      </c>
      <c r="U8265">
        <f t="shared" ca="1" si="389"/>
        <v>4.9500778880122063</v>
      </c>
      <c r="W8265">
        <v>65.03</v>
      </c>
      <c r="X8265">
        <v>5.8861305302895266</v>
      </c>
    </row>
    <row r="8266" spans="5:24">
      <c r="E8266">
        <v>82.63</v>
      </c>
      <c r="F8266">
        <f t="shared" si="387"/>
        <v>5.9698221937116038</v>
      </c>
      <c r="T8266">
        <f t="shared" ca="1" si="388"/>
        <v>74.33</v>
      </c>
      <c r="U8266">
        <f t="shared" ca="1" si="389"/>
        <v>5.8267763703913245</v>
      </c>
      <c r="W8266">
        <v>76.19</v>
      </c>
      <c r="X8266">
        <v>6.2124276477690383</v>
      </c>
    </row>
    <row r="8267" spans="5:24">
      <c r="E8267">
        <v>82.64</v>
      </c>
      <c r="F8267">
        <f t="shared" si="387"/>
        <v>5.9700171178609462</v>
      </c>
      <c r="T8267">
        <f t="shared" ca="1" si="388"/>
        <v>80.56</v>
      </c>
      <c r="U8267">
        <f t="shared" ca="1" si="389"/>
        <v>5.9308978060186668</v>
      </c>
      <c r="W8267">
        <v>39.26</v>
      </c>
      <c r="X8267">
        <v>5.2274511038804778</v>
      </c>
    </row>
    <row r="8268" spans="5:24">
      <c r="E8268">
        <v>82.65</v>
      </c>
      <c r="F8268">
        <f t="shared" si="387"/>
        <v>5.9702121134704793</v>
      </c>
      <c r="T8268">
        <f t="shared" ca="1" si="388"/>
        <v>22.64</v>
      </c>
      <c r="U8268">
        <f t="shared" ca="1" si="389"/>
        <v>5.1246224036505472</v>
      </c>
      <c r="W8268">
        <v>57.4</v>
      </c>
      <c r="X8268">
        <v>5.6865671818365193</v>
      </c>
    </row>
    <row r="8269" spans="5:24">
      <c r="E8269">
        <v>82.66</v>
      </c>
      <c r="F8269">
        <f t="shared" ref="F8269:F8332" si="390">NORMINV(E8269/100,$C$3,$C$4)</f>
        <v>5.9704071806222956</v>
      </c>
      <c r="T8269">
        <f t="shared" ca="1" si="388"/>
        <v>11.8</v>
      </c>
      <c r="U8269">
        <f t="shared" ca="1" si="389"/>
        <v>4.9074779360460949</v>
      </c>
      <c r="W8269">
        <v>56.24</v>
      </c>
      <c r="X8269">
        <v>5.6570569060453941</v>
      </c>
    </row>
    <row r="8270" spans="5:24">
      <c r="E8270">
        <v>82.67</v>
      </c>
      <c r="F8270">
        <f t="shared" si="390"/>
        <v>5.9706023193986244</v>
      </c>
      <c r="T8270">
        <f t="shared" ca="1" si="388"/>
        <v>94.99</v>
      </c>
      <c r="U8270">
        <f t="shared" ca="1" si="389"/>
        <v>6.3219424011150176</v>
      </c>
      <c r="W8270">
        <v>8.07</v>
      </c>
      <c r="X8270">
        <v>4.0996214839494538</v>
      </c>
    </row>
    <row r="8271" spans="5:24">
      <c r="E8271">
        <v>82.68</v>
      </c>
      <c r="F8271">
        <f t="shared" si="390"/>
        <v>5.9707975298818274</v>
      </c>
      <c r="T8271">
        <f t="shared" ca="1" si="388"/>
        <v>82.51</v>
      </c>
      <c r="U8271">
        <f t="shared" ca="1" si="389"/>
        <v>5.9674886481137381</v>
      </c>
      <c r="W8271">
        <v>48.61</v>
      </c>
      <c r="X8271">
        <v>5.465150814410471</v>
      </c>
    </row>
    <row r="8272" spans="5:24">
      <c r="E8272">
        <v>82.69</v>
      </c>
      <c r="F8272">
        <f t="shared" si="390"/>
        <v>5.9709928121544005</v>
      </c>
      <c r="T8272">
        <f t="shared" ca="1" si="388"/>
        <v>21.83</v>
      </c>
      <c r="U8272">
        <f t="shared" ca="1" si="389"/>
        <v>5.1110262804830358</v>
      </c>
      <c r="W8272">
        <v>32.08</v>
      </c>
      <c r="X8272">
        <v>5.0345371012378024</v>
      </c>
    </row>
    <row r="8273" spans="5:24">
      <c r="E8273">
        <v>82.7</v>
      </c>
      <c r="F8273">
        <f t="shared" si="390"/>
        <v>5.9711881662989752</v>
      </c>
      <c r="T8273">
        <f t="shared" ca="1" si="388"/>
        <v>33.6</v>
      </c>
      <c r="U8273">
        <f t="shared" ca="1" si="389"/>
        <v>5.2882976388029084</v>
      </c>
      <c r="W8273">
        <v>61.22</v>
      </c>
      <c r="X8273">
        <v>5.7850576172541937</v>
      </c>
    </row>
    <row r="8274" spans="5:24">
      <c r="E8274">
        <v>82.71</v>
      </c>
      <c r="F8274">
        <f t="shared" si="390"/>
        <v>5.9713835923983183</v>
      </c>
      <c r="T8274">
        <f t="shared" ca="1" si="388"/>
        <v>52.19</v>
      </c>
      <c r="U8274">
        <f t="shared" ca="1" si="389"/>
        <v>5.5274613796144445</v>
      </c>
      <c r="W8274">
        <v>13.16</v>
      </c>
      <c r="X8274">
        <v>4.3811403049104385</v>
      </c>
    </row>
    <row r="8275" spans="5:24">
      <c r="E8275">
        <v>82.72</v>
      </c>
      <c r="F8275">
        <f t="shared" si="390"/>
        <v>5.9715790905353332</v>
      </c>
      <c r="T8275">
        <f t="shared" ca="1" si="388"/>
        <v>29.16</v>
      </c>
      <c r="U8275">
        <f t="shared" ca="1" si="389"/>
        <v>5.2256417346950768</v>
      </c>
      <c r="W8275">
        <v>22.06</v>
      </c>
      <c r="X8275">
        <v>4.7298315898021386</v>
      </c>
    </row>
    <row r="8276" spans="5:24">
      <c r="E8276">
        <v>82.73</v>
      </c>
      <c r="F8276">
        <f t="shared" si="390"/>
        <v>5.9717746607930557</v>
      </c>
      <c r="T8276">
        <f t="shared" ca="1" si="388"/>
        <v>49.24</v>
      </c>
      <c r="U8276">
        <f t="shared" ca="1" si="389"/>
        <v>5.4904742363414778</v>
      </c>
      <c r="W8276">
        <v>53.83</v>
      </c>
      <c r="X8276">
        <v>5.5961518143516287</v>
      </c>
    </row>
    <row r="8277" spans="5:24">
      <c r="E8277">
        <v>82.74</v>
      </c>
      <c r="F8277">
        <f t="shared" si="390"/>
        <v>5.9719703032546612</v>
      </c>
      <c r="T8277">
        <f t="shared" ca="1" si="388"/>
        <v>97.92</v>
      </c>
      <c r="U8277">
        <f t="shared" ca="1" si="389"/>
        <v>6.5187498099192887</v>
      </c>
      <c r="W8277">
        <v>20.9</v>
      </c>
      <c r="X8277">
        <v>4.6901040852641023</v>
      </c>
    </row>
    <row r="8278" spans="5:24">
      <c r="E8278">
        <v>82.75</v>
      </c>
      <c r="F8278">
        <f t="shared" si="390"/>
        <v>5.9721660180034597</v>
      </c>
      <c r="T8278">
        <f t="shared" ca="1" si="388"/>
        <v>10.36</v>
      </c>
      <c r="U8278">
        <f t="shared" ca="1" si="389"/>
        <v>4.8693489154235063</v>
      </c>
      <c r="W8278">
        <v>51.79</v>
      </c>
      <c r="X8278">
        <v>5.5448837116251086</v>
      </c>
    </row>
    <row r="8279" spans="5:24">
      <c r="E8279">
        <v>82.76</v>
      </c>
      <c r="F8279">
        <f t="shared" si="390"/>
        <v>5.9723618051228975</v>
      </c>
      <c r="T8279">
        <f t="shared" ca="1" si="388"/>
        <v>4.7300000000000004</v>
      </c>
      <c r="U8279">
        <f t="shared" ca="1" si="389"/>
        <v>4.6641918285440074</v>
      </c>
      <c r="W8279">
        <v>61.41</v>
      </c>
      <c r="X8279">
        <v>5.7900212248806513</v>
      </c>
    </row>
    <row r="8280" spans="5:24">
      <c r="E8280">
        <v>82.77</v>
      </c>
      <c r="F8280">
        <f t="shared" si="390"/>
        <v>5.9725576646965592</v>
      </c>
      <c r="T8280">
        <f t="shared" ca="1" si="388"/>
        <v>63.49</v>
      </c>
      <c r="U8280">
        <f t="shared" ca="1" si="389"/>
        <v>5.6724297494642473</v>
      </c>
      <c r="W8280">
        <v>60.35</v>
      </c>
      <c r="X8280">
        <v>5.7624169580901929</v>
      </c>
    </row>
    <row r="8281" spans="5:24">
      <c r="E8281">
        <v>82.78</v>
      </c>
      <c r="F8281">
        <f t="shared" si="390"/>
        <v>5.9727535968081655</v>
      </c>
      <c r="T8281">
        <f t="shared" ca="1" si="388"/>
        <v>79.81</v>
      </c>
      <c r="U8281">
        <f t="shared" ca="1" si="389"/>
        <v>5.9174269265638024</v>
      </c>
      <c r="W8281">
        <v>30.64</v>
      </c>
      <c r="X8281">
        <v>4.9939193018331496</v>
      </c>
    </row>
    <row r="8282" spans="5:24">
      <c r="E8282">
        <v>82.79</v>
      </c>
      <c r="F8282">
        <f t="shared" si="390"/>
        <v>5.9729496015415764</v>
      </c>
      <c r="T8282">
        <f t="shared" ca="1" si="388"/>
        <v>79.38</v>
      </c>
      <c r="U8282">
        <f t="shared" ca="1" si="389"/>
        <v>5.9098387324026609</v>
      </c>
      <c r="W8282">
        <v>96.56</v>
      </c>
      <c r="X8282">
        <v>7.3197308687461389</v>
      </c>
    </row>
    <row r="8283" spans="5:24">
      <c r="E8283">
        <v>82.8</v>
      </c>
      <c r="F8283">
        <f t="shared" si="390"/>
        <v>5.9731456789807877</v>
      </c>
      <c r="T8283">
        <f t="shared" ca="1" si="388"/>
        <v>89.05</v>
      </c>
      <c r="U8283">
        <f t="shared" ca="1" si="389"/>
        <v>6.1145957701149474</v>
      </c>
      <c r="W8283">
        <v>22.87</v>
      </c>
      <c r="X8283">
        <v>4.7568650802130117</v>
      </c>
    </row>
    <row r="8284" spans="5:24">
      <c r="E8284">
        <v>82.81</v>
      </c>
      <c r="F8284">
        <f t="shared" si="390"/>
        <v>5.9733418292099358</v>
      </c>
      <c r="T8284">
        <f t="shared" ca="1" si="388"/>
        <v>77.28</v>
      </c>
      <c r="U8284">
        <f t="shared" ca="1" si="389"/>
        <v>5.8740498690368659</v>
      </c>
      <c r="W8284">
        <v>85.15</v>
      </c>
      <c r="X8284">
        <v>6.5428883626746384</v>
      </c>
    </row>
    <row r="8285" spans="5:24">
      <c r="E8285">
        <v>82.82</v>
      </c>
      <c r="F8285">
        <f t="shared" si="390"/>
        <v>5.9735380523132928</v>
      </c>
      <c r="T8285">
        <f t="shared" ca="1" si="388"/>
        <v>61.26</v>
      </c>
      <c r="U8285">
        <f t="shared" ca="1" si="389"/>
        <v>5.6430509998535499</v>
      </c>
      <c r="W8285">
        <v>57.46</v>
      </c>
      <c r="X8285">
        <v>5.6880977817103933</v>
      </c>
    </row>
    <row r="8286" spans="5:24">
      <c r="E8286">
        <v>82.83</v>
      </c>
      <c r="F8286">
        <f t="shared" si="390"/>
        <v>5.9737343483752721</v>
      </c>
      <c r="T8286">
        <f t="shared" ca="1" si="388"/>
        <v>5.88</v>
      </c>
      <c r="U8286">
        <f t="shared" ca="1" si="389"/>
        <v>4.7175364424207444</v>
      </c>
      <c r="W8286">
        <v>11.62</v>
      </c>
      <c r="X8286">
        <v>4.3058006568854186</v>
      </c>
    </row>
    <row r="8287" spans="5:24">
      <c r="E8287">
        <v>82.84</v>
      </c>
      <c r="F8287">
        <f t="shared" si="390"/>
        <v>5.9739307174804255</v>
      </c>
      <c r="T8287">
        <f t="shared" ca="1" si="388"/>
        <v>2.94</v>
      </c>
      <c r="U8287">
        <f t="shared" ca="1" si="389"/>
        <v>4.5551571210988921</v>
      </c>
      <c r="W8287">
        <v>51.12</v>
      </c>
      <c r="X8287">
        <v>5.5280779255381978</v>
      </c>
    </row>
    <row r="8288" spans="5:24">
      <c r="E8288">
        <v>82.85</v>
      </c>
      <c r="F8288">
        <f t="shared" si="390"/>
        <v>5.9741271597134435</v>
      </c>
      <c r="T8288">
        <f t="shared" ca="1" si="388"/>
        <v>37.770000000000003</v>
      </c>
      <c r="U8288">
        <f t="shared" ca="1" si="389"/>
        <v>5.3442364866347782</v>
      </c>
      <c r="W8288">
        <v>11.7</v>
      </c>
      <c r="X8288">
        <v>4.3098819581035759</v>
      </c>
    </row>
    <row r="8289" spans="5:24">
      <c r="E8289">
        <v>82.86</v>
      </c>
      <c r="F8289">
        <f t="shared" si="390"/>
        <v>5.974323675159158</v>
      </c>
      <c r="T8289">
        <f t="shared" ca="1" si="388"/>
        <v>67.459999999999994</v>
      </c>
      <c r="U8289">
        <f t="shared" ca="1" si="389"/>
        <v>5.7263255476087496</v>
      </c>
      <c r="W8289">
        <v>74.66</v>
      </c>
      <c r="X8289">
        <v>6.1638286290052946</v>
      </c>
    </row>
    <row r="8290" spans="5:24">
      <c r="E8290">
        <v>82.87</v>
      </c>
      <c r="F8290">
        <f t="shared" si="390"/>
        <v>5.9745202639025399</v>
      </c>
      <c r="T8290">
        <f t="shared" ca="1" si="388"/>
        <v>96.13</v>
      </c>
      <c r="U8290">
        <f t="shared" ca="1" si="389"/>
        <v>6.3829876286726668</v>
      </c>
      <c r="W8290">
        <v>58.9</v>
      </c>
      <c r="X8290">
        <v>5.7249733583138109</v>
      </c>
    </row>
    <row r="8291" spans="5:24">
      <c r="E8291">
        <v>82.88</v>
      </c>
      <c r="F8291">
        <f t="shared" si="390"/>
        <v>5.9747169260286999</v>
      </c>
      <c r="T8291">
        <f t="shared" ca="1" si="388"/>
        <v>50.15</v>
      </c>
      <c r="U8291">
        <f t="shared" ca="1" si="389"/>
        <v>5.501879975635573</v>
      </c>
      <c r="W8291">
        <v>43.76</v>
      </c>
      <c r="X8291">
        <v>5.342943093954605</v>
      </c>
    </row>
    <row r="8292" spans="5:24">
      <c r="E8292">
        <v>82.89</v>
      </c>
      <c r="F8292">
        <f t="shared" si="390"/>
        <v>5.9749136616228915</v>
      </c>
      <c r="T8292">
        <f t="shared" ca="1" si="388"/>
        <v>99.58</v>
      </c>
      <c r="U8292">
        <f t="shared" ca="1" si="389"/>
        <v>6.817777119095167</v>
      </c>
      <c r="W8292">
        <v>29.71</v>
      </c>
      <c r="X8292">
        <v>4.9672403953031976</v>
      </c>
    </row>
    <row r="8293" spans="5:24">
      <c r="E8293">
        <v>82.9</v>
      </c>
      <c r="F8293">
        <f t="shared" si="390"/>
        <v>5.9751104707705078</v>
      </c>
      <c r="T8293">
        <f t="shared" ca="1" si="388"/>
        <v>32.9</v>
      </c>
      <c r="U8293">
        <f t="shared" ca="1" si="389"/>
        <v>5.2786619278980895</v>
      </c>
      <c r="W8293">
        <v>90</v>
      </c>
      <c r="X8293">
        <v>6.7815515655445999</v>
      </c>
    </row>
    <row r="8294" spans="5:24">
      <c r="E8294">
        <v>82.91</v>
      </c>
      <c r="F8294">
        <f t="shared" si="390"/>
        <v>5.9753073535570831</v>
      </c>
      <c r="T8294">
        <f t="shared" ca="1" si="388"/>
        <v>79.95</v>
      </c>
      <c r="U8294">
        <f t="shared" ca="1" si="389"/>
        <v>5.9199183081724218</v>
      </c>
      <c r="W8294">
        <v>45.29</v>
      </c>
      <c r="X8294">
        <v>5.3816621902346595</v>
      </c>
    </row>
    <row r="8295" spans="5:24">
      <c r="E8295">
        <v>82.92</v>
      </c>
      <c r="F8295">
        <f t="shared" si="390"/>
        <v>5.9755043100682945</v>
      </c>
      <c r="T8295">
        <f t="shared" ca="1" si="388"/>
        <v>37.29</v>
      </c>
      <c r="U8295">
        <f t="shared" ca="1" si="389"/>
        <v>5.3379088356958038</v>
      </c>
      <c r="W8295">
        <v>33.200000000000003</v>
      </c>
      <c r="X8295">
        <v>5.0656027577402192</v>
      </c>
    </row>
    <row r="8296" spans="5:24">
      <c r="E8296">
        <v>82.93</v>
      </c>
      <c r="F8296">
        <f t="shared" si="390"/>
        <v>5.9757013403899606</v>
      </c>
      <c r="T8296">
        <f t="shared" ca="1" si="388"/>
        <v>7.66</v>
      </c>
      <c r="U8296">
        <f t="shared" ca="1" si="389"/>
        <v>4.7858403931378373</v>
      </c>
      <c r="W8296">
        <v>18.690000000000001</v>
      </c>
      <c r="X8296">
        <v>4.6106220662600528</v>
      </c>
    </row>
    <row r="8297" spans="5:24">
      <c r="E8297">
        <v>82.94</v>
      </c>
      <c r="F8297">
        <f t="shared" si="390"/>
        <v>5.9758984446080419</v>
      </c>
      <c r="T8297">
        <f t="shared" ca="1" si="388"/>
        <v>81.98</v>
      </c>
      <c r="U8297">
        <f t="shared" ca="1" si="389"/>
        <v>5.957301579230541</v>
      </c>
      <c r="W8297">
        <v>16.86</v>
      </c>
      <c r="X8297">
        <v>4.5402876382569577</v>
      </c>
    </row>
    <row r="8298" spans="5:24">
      <c r="E8298">
        <v>82.95</v>
      </c>
      <c r="F8298">
        <f t="shared" si="390"/>
        <v>5.9760956228086437</v>
      </c>
      <c r="T8298">
        <f t="shared" ca="1" si="388"/>
        <v>90.98</v>
      </c>
      <c r="U8298">
        <f t="shared" ca="1" si="389"/>
        <v>6.1697622254717448</v>
      </c>
      <c r="W8298">
        <v>8.1300000000000008</v>
      </c>
      <c r="X8298">
        <v>4.1036196859781189</v>
      </c>
    </row>
    <row r="8299" spans="5:24">
      <c r="E8299">
        <v>82.96</v>
      </c>
      <c r="F8299">
        <f t="shared" si="390"/>
        <v>5.97629287507801</v>
      </c>
      <c r="T8299">
        <f t="shared" ca="1" si="388"/>
        <v>47.89</v>
      </c>
      <c r="U8299">
        <f t="shared" ca="1" si="389"/>
        <v>5.4735427303877922</v>
      </c>
      <c r="W8299">
        <v>30.9</v>
      </c>
      <c r="X8299">
        <v>5.0013131358578775</v>
      </c>
    </row>
    <row r="8300" spans="5:24">
      <c r="E8300">
        <v>82.97</v>
      </c>
      <c r="F8300">
        <f t="shared" si="390"/>
        <v>5.9764902015025338</v>
      </c>
      <c r="T8300">
        <f t="shared" ca="1" si="388"/>
        <v>52.44</v>
      </c>
      <c r="U8300">
        <f t="shared" ca="1" si="389"/>
        <v>5.5305999558850782</v>
      </c>
      <c r="W8300">
        <v>24.29</v>
      </c>
      <c r="X8300">
        <v>4.8029955357404335</v>
      </c>
    </row>
    <row r="8301" spans="5:24">
      <c r="E8301">
        <v>82.98</v>
      </c>
      <c r="F8301">
        <f t="shared" si="390"/>
        <v>5.9766876021687469</v>
      </c>
      <c r="T8301">
        <f t="shared" ca="1" si="388"/>
        <v>25.19</v>
      </c>
      <c r="U8301">
        <f t="shared" ca="1" si="389"/>
        <v>5.1657386524962776</v>
      </c>
      <c r="W8301">
        <v>28.8</v>
      </c>
      <c r="X8301">
        <v>4.9407630223880927</v>
      </c>
    </row>
    <row r="8302" spans="5:24">
      <c r="E8302">
        <v>82.99</v>
      </c>
      <c r="F8302">
        <f t="shared" si="390"/>
        <v>5.9768850771633266</v>
      </c>
      <c r="T8302">
        <f t="shared" ca="1" si="388"/>
        <v>49.7</v>
      </c>
      <c r="U8302">
        <f t="shared" ca="1" si="389"/>
        <v>5.4962400221507295</v>
      </c>
      <c r="W8302">
        <v>80.52</v>
      </c>
      <c r="X8302">
        <v>6.3603429932378859</v>
      </c>
    </row>
    <row r="8303" spans="5:24">
      <c r="E8303">
        <v>83</v>
      </c>
      <c r="F8303">
        <f t="shared" si="390"/>
        <v>5.9770826265730976</v>
      </c>
      <c r="T8303">
        <f t="shared" ca="1" si="388"/>
        <v>54.3</v>
      </c>
      <c r="U8303">
        <f t="shared" ca="1" si="389"/>
        <v>5.5539972847045771</v>
      </c>
      <c r="W8303">
        <v>46.19</v>
      </c>
      <c r="X8303">
        <v>5.4043518219152675</v>
      </c>
    </row>
    <row r="8304" spans="5:24">
      <c r="E8304">
        <v>83.01</v>
      </c>
      <c r="F8304">
        <f t="shared" si="390"/>
        <v>5.9772802504850242</v>
      </c>
      <c r="T8304">
        <f t="shared" ca="1" si="388"/>
        <v>43.99</v>
      </c>
      <c r="U8304">
        <f t="shared" ca="1" si="389"/>
        <v>5.4243886219830166</v>
      </c>
      <c r="W8304">
        <v>58.09</v>
      </c>
      <c r="X8304">
        <v>5.7041964313217113</v>
      </c>
    </row>
    <row r="8305" spans="5:24">
      <c r="E8305">
        <v>83.02</v>
      </c>
      <c r="F8305">
        <f t="shared" si="390"/>
        <v>5.977477948986218</v>
      </c>
      <c r="T8305">
        <f t="shared" ca="1" si="388"/>
        <v>57.67</v>
      </c>
      <c r="U8305">
        <f t="shared" ca="1" si="389"/>
        <v>5.5967291888729118</v>
      </c>
      <c r="W8305">
        <v>74.63</v>
      </c>
      <c r="X8305">
        <v>6.1628915717926613</v>
      </c>
    </row>
    <row r="8306" spans="5:24">
      <c r="E8306">
        <v>83.03</v>
      </c>
      <c r="F8306">
        <f t="shared" si="390"/>
        <v>5.9776757221639389</v>
      </c>
      <c r="T8306">
        <f t="shared" ca="1" si="388"/>
        <v>70.73</v>
      </c>
      <c r="U8306">
        <f t="shared" ca="1" si="389"/>
        <v>5.7727570395860113</v>
      </c>
      <c r="W8306">
        <v>9.7899999999999991</v>
      </c>
      <c r="X8306">
        <v>4.2063895180337383</v>
      </c>
    </row>
    <row r="8307" spans="5:24">
      <c r="E8307">
        <v>83.04</v>
      </c>
      <c r="F8307">
        <f t="shared" si="390"/>
        <v>5.9778735701055865</v>
      </c>
      <c r="T8307">
        <f t="shared" ca="1" si="388"/>
        <v>75.319999999999993</v>
      </c>
      <c r="U8307">
        <f t="shared" ca="1" si="389"/>
        <v>5.8422971222010212</v>
      </c>
      <c r="W8307">
        <v>75.23</v>
      </c>
      <c r="X8307">
        <v>6.1817453281021546</v>
      </c>
    </row>
    <row r="8308" spans="5:24">
      <c r="E8308">
        <v>83.05</v>
      </c>
      <c r="F8308">
        <f t="shared" si="390"/>
        <v>5.9780714928987111</v>
      </c>
      <c r="T8308">
        <f t="shared" ca="1" si="388"/>
        <v>52.28</v>
      </c>
      <c r="U8308">
        <f t="shared" ca="1" si="389"/>
        <v>5.5285911359659012</v>
      </c>
      <c r="W8308">
        <v>17.38</v>
      </c>
      <c r="X8308">
        <v>4.5607453181190154</v>
      </c>
    </row>
    <row r="8309" spans="5:24">
      <c r="E8309">
        <v>83.06</v>
      </c>
      <c r="F8309">
        <f t="shared" si="390"/>
        <v>5.9782694906310079</v>
      </c>
      <c r="T8309">
        <f t="shared" ca="1" si="388"/>
        <v>25.72</v>
      </c>
      <c r="U8309">
        <f t="shared" ca="1" si="389"/>
        <v>5.1739990913107849</v>
      </c>
      <c r="W8309">
        <v>23.58</v>
      </c>
      <c r="X8309">
        <v>4.7801218139442492</v>
      </c>
    </row>
    <row r="8310" spans="5:24">
      <c r="E8310">
        <v>83.07</v>
      </c>
      <c r="F8310">
        <f t="shared" si="390"/>
        <v>5.9784675633903168</v>
      </c>
      <c r="T8310">
        <f t="shared" ca="1" si="388"/>
        <v>35.14</v>
      </c>
      <c r="U8310">
        <f t="shared" ca="1" si="389"/>
        <v>5.3092282503207331</v>
      </c>
      <c r="W8310">
        <v>11.16</v>
      </c>
      <c r="X8310">
        <v>4.2819369133401324</v>
      </c>
    </row>
    <row r="8311" spans="5:24">
      <c r="E8311">
        <v>83.08</v>
      </c>
      <c r="F8311">
        <f t="shared" si="390"/>
        <v>5.9786657112646289</v>
      </c>
      <c r="T8311">
        <f t="shared" ca="1" si="388"/>
        <v>32.56</v>
      </c>
      <c r="U8311">
        <f t="shared" ca="1" si="389"/>
        <v>5.2739521213443199</v>
      </c>
      <c r="W8311">
        <v>73.760000000000005</v>
      </c>
      <c r="X8311">
        <v>6.1359638259995979</v>
      </c>
    </row>
    <row r="8312" spans="5:24">
      <c r="E8312">
        <v>83.09</v>
      </c>
      <c r="F8312">
        <f t="shared" si="390"/>
        <v>5.9788639343420797</v>
      </c>
      <c r="T8312">
        <f t="shared" ca="1" si="388"/>
        <v>26.86</v>
      </c>
      <c r="U8312">
        <f t="shared" ca="1" si="389"/>
        <v>5.1914736758811468</v>
      </c>
      <c r="W8312">
        <v>19.47</v>
      </c>
      <c r="X8312">
        <v>4.6392940223412378</v>
      </c>
    </row>
    <row r="8313" spans="5:24">
      <c r="E8313">
        <v>83.1</v>
      </c>
      <c r="F8313">
        <f t="shared" si="390"/>
        <v>5.9790622327109517</v>
      </c>
      <c r="T8313">
        <f t="shared" ca="1" si="388"/>
        <v>63.43</v>
      </c>
      <c r="U8313">
        <f t="shared" ca="1" si="389"/>
        <v>5.6716319076792709</v>
      </c>
      <c r="W8313">
        <v>53.1</v>
      </c>
      <c r="X8313">
        <v>5.577783841646915</v>
      </c>
    </row>
    <row r="8314" spans="5:24">
      <c r="E8314">
        <v>83.11</v>
      </c>
      <c r="F8314">
        <f t="shared" si="390"/>
        <v>5.9792606064596772</v>
      </c>
      <c r="T8314">
        <f t="shared" ca="1" si="388"/>
        <v>86.56</v>
      </c>
      <c r="U8314">
        <f t="shared" ca="1" si="389"/>
        <v>6.0529151241095871</v>
      </c>
      <c r="W8314">
        <v>47.5</v>
      </c>
      <c r="X8314">
        <v>5.4372932220567858</v>
      </c>
    </row>
    <row r="8315" spans="5:24">
      <c r="E8315">
        <v>83.12</v>
      </c>
      <c r="F8315">
        <f t="shared" si="390"/>
        <v>5.9794590556768368</v>
      </c>
      <c r="T8315">
        <f t="shared" ca="1" si="388"/>
        <v>81.75</v>
      </c>
      <c r="U8315">
        <f t="shared" ca="1" si="389"/>
        <v>5.9529394061546421</v>
      </c>
      <c r="W8315">
        <v>6.07</v>
      </c>
      <c r="X8315">
        <v>3.9510760382417049</v>
      </c>
    </row>
    <row r="8316" spans="5:24">
      <c r="E8316">
        <v>83.13</v>
      </c>
      <c r="F8316">
        <f t="shared" si="390"/>
        <v>5.9796575804511587</v>
      </c>
      <c r="T8316">
        <f t="shared" ca="1" si="388"/>
        <v>37.840000000000003</v>
      </c>
      <c r="U8316">
        <f t="shared" ca="1" si="389"/>
        <v>5.3451571642777713</v>
      </c>
      <c r="W8316">
        <v>35.58</v>
      </c>
      <c r="X8316">
        <v>5.1302919055690621</v>
      </c>
    </row>
    <row r="8317" spans="5:24">
      <c r="E8317">
        <v>83.14</v>
      </c>
      <c r="F8317">
        <f t="shared" si="390"/>
        <v>5.9798561808715212</v>
      </c>
      <c r="T8317">
        <f t="shared" ca="1" si="388"/>
        <v>75.23</v>
      </c>
      <c r="U8317">
        <f t="shared" ca="1" si="389"/>
        <v>5.8408726640510773</v>
      </c>
      <c r="W8317">
        <v>77</v>
      </c>
      <c r="X8317">
        <v>6.2388468491852134</v>
      </c>
    </row>
    <row r="8318" spans="5:24">
      <c r="E8318">
        <v>83.15</v>
      </c>
      <c r="F8318">
        <f t="shared" si="390"/>
        <v>5.9800548570269516</v>
      </c>
      <c r="T8318">
        <f t="shared" ca="1" si="388"/>
        <v>16.27</v>
      </c>
      <c r="U8318">
        <f t="shared" ca="1" si="389"/>
        <v>5.0082892164961716</v>
      </c>
      <c r="W8318">
        <v>27</v>
      </c>
      <c r="X8318">
        <v>4.8871870089833722</v>
      </c>
    </row>
    <row r="8319" spans="5:24">
      <c r="E8319">
        <v>83.16</v>
      </c>
      <c r="F8319">
        <f t="shared" si="390"/>
        <v>5.9802536090066267</v>
      </c>
      <c r="T8319">
        <f t="shared" ca="1" si="388"/>
        <v>18.760000000000002</v>
      </c>
      <c r="U8319">
        <f t="shared" ca="1" si="389"/>
        <v>5.0566124537012893</v>
      </c>
      <c r="W8319">
        <v>85.42</v>
      </c>
      <c r="X8319">
        <v>6.5546181487996105</v>
      </c>
    </row>
    <row r="8320" spans="5:24">
      <c r="E8320">
        <v>83.17</v>
      </c>
      <c r="F8320">
        <f t="shared" si="390"/>
        <v>5.9804524368998733</v>
      </c>
      <c r="T8320">
        <f t="shared" ca="1" si="388"/>
        <v>0.1</v>
      </c>
      <c r="U8320">
        <f t="shared" ca="1" si="389"/>
        <v>3.9548838469161063</v>
      </c>
      <c r="W8320">
        <v>51.55</v>
      </c>
      <c r="X8320">
        <v>5.5388625183544002</v>
      </c>
    </row>
    <row r="8321" spans="5:24">
      <c r="E8321">
        <v>83.18</v>
      </c>
      <c r="F8321">
        <f t="shared" si="390"/>
        <v>5.9806513407961681</v>
      </c>
      <c r="T8321">
        <f t="shared" ca="1" si="388"/>
        <v>16.14</v>
      </c>
      <c r="U8321">
        <f t="shared" ca="1" si="389"/>
        <v>5.0056398419273247</v>
      </c>
      <c r="W8321">
        <v>52.77</v>
      </c>
      <c r="X8321">
        <v>5.5694894877342804</v>
      </c>
    </row>
    <row r="8322" spans="5:24">
      <c r="E8322">
        <v>83.19</v>
      </c>
      <c r="F8322">
        <f t="shared" si="390"/>
        <v>5.9808503207851409</v>
      </c>
      <c r="T8322">
        <f t="shared" ca="1" si="388"/>
        <v>4.6500000000000004</v>
      </c>
      <c r="U8322">
        <f t="shared" ca="1" si="389"/>
        <v>4.6601096716009351</v>
      </c>
      <c r="W8322">
        <v>5.47</v>
      </c>
      <c r="X8322">
        <v>3.8991041999771032</v>
      </c>
    </row>
    <row r="8323" spans="5:24">
      <c r="E8323">
        <v>83.2</v>
      </c>
      <c r="F8323">
        <f t="shared" si="390"/>
        <v>5.9810493769565714</v>
      </c>
      <c r="T8323">
        <f t="shared" ca="1" si="388"/>
        <v>3.36</v>
      </c>
      <c r="U8323">
        <f t="shared" ca="1" si="389"/>
        <v>4.5848329657485962</v>
      </c>
      <c r="W8323">
        <v>68.760000000000005</v>
      </c>
      <c r="X8323">
        <v>5.989058897105104</v>
      </c>
    </row>
    <row r="8324" spans="5:24">
      <c r="E8324">
        <v>83.21</v>
      </c>
      <c r="F8324">
        <f t="shared" si="390"/>
        <v>5.9812485094003884</v>
      </c>
      <c r="T8324">
        <f t="shared" ca="1" si="388"/>
        <v>73.31</v>
      </c>
      <c r="U8324">
        <f t="shared" ca="1" si="389"/>
        <v>5.8111078833344134</v>
      </c>
      <c r="W8324">
        <v>83.92</v>
      </c>
      <c r="X8324">
        <v>6.4911752780285648</v>
      </c>
    </row>
    <row r="8325" spans="5:24">
      <c r="E8325">
        <v>83.22</v>
      </c>
      <c r="F8325">
        <f t="shared" si="390"/>
        <v>5.9814477182066748</v>
      </c>
      <c r="T8325">
        <f t="shared" ref="T8325:T8388" ca="1" si="391">RANDBETWEEN(1,10000)/100</f>
        <v>66.05</v>
      </c>
      <c r="U8325">
        <f t="shared" ref="U8325:U8388" ca="1" si="392">NORMINV(T8325/100,$C$3,$C$4)</f>
        <v>5.7069140521892807</v>
      </c>
      <c r="W8325">
        <v>82.22</v>
      </c>
      <c r="X8325">
        <v>6.4237816710358464</v>
      </c>
    </row>
    <row r="8326" spans="5:24">
      <c r="E8326">
        <v>83.23</v>
      </c>
      <c r="F8326">
        <f t="shared" si="390"/>
        <v>5.9816470034656666</v>
      </c>
      <c r="T8326">
        <f t="shared" ca="1" si="391"/>
        <v>47.03</v>
      </c>
      <c r="U8326">
        <f t="shared" ca="1" si="392"/>
        <v>5.4627421191434555</v>
      </c>
      <c r="W8326">
        <v>45.31</v>
      </c>
      <c r="X8326">
        <v>5.3821670233905268</v>
      </c>
    </row>
    <row r="8327" spans="5:24">
      <c r="E8327">
        <v>83.24</v>
      </c>
      <c r="F8327">
        <f t="shared" si="390"/>
        <v>5.9818463652677512</v>
      </c>
      <c r="T8327">
        <f t="shared" ca="1" si="391"/>
        <v>47.53</v>
      </c>
      <c r="U8327">
        <f t="shared" ca="1" si="392"/>
        <v>5.4690233363637866</v>
      </c>
      <c r="W8327">
        <v>80.23</v>
      </c>
      <c r="X8327">
        <v>6.3498652634210142</v>
      </c>
    </row>
    <row r="8328" spans="5:24">
      <c r="E8328">
        <v>83.25</v>
      </c>
      <c r="F8328">
        <f t="shared" si="390"/>
        <v>5.9820458037034667</v>
      </c>
      <c r="T8328">
        <f t="shared" ca="1" si="391"/>
        <v>19.12</v>
      </c>
      <c r="U8328">
        <f t="shared" ca="1" si="392"/>
        <v>5.063258620850803</v>
      </c>
      <c r="W8328">
        <v>37.770000000000003</v>
      </c>
      <c r="X8328">
        <v>5.1884729732695574</v>
      </c>
    </row>
    <row r="8329" spans="5:24">
      <c r="E8329">
        <v>83.26</v>
      </c>
      <c r="F8329">
        <f t="shared" si="390"/>
        <v>5.9822453188635096</v>
      </c>
      <c r="T8329">
        <f t="shared" ca="1" si="391"/>
        <v>10.029999999999999</v>
      </c>
      <c r="U8329">
        <f t="shared" ca="1" si="392"/>
        <v>4.860077991777267</v>
      </c>
      <c r="W8329">
        <v>23.51</v>
      </c>
      <c r="X8329">
        <v>4.7778463233397375</v>
      </c>
    </row>
    <row r="8330" spans="5:24">
      <c r="E8330">
        <v>83.27</v>
      </c>
      <c r="F8330">
        <f t="shared" si="390"/>
        <v>5.9824449108387245</v>
      </c>
      <c r="T8330">
        <f t="shared" ca="1" si="391"/>
        <v>0.44</v>
      </c>
      <c r="U8330">
        <f t="shared" ca="1" si="392"/>
        <v>4.1901361450948755</v>
      </c>
      <c r="W8330">
        <v>80.53</v>
      </c>
      <c r="X8330">
        <v>6.3607059776587622</v>
      </c>
    </row>
    <row r="8331" spans="5:24">
      <c r="E8331">
        <v>83.28</v>
      </c>
      <c r="F8331">
        <f t="shared" si="390"/>
        <v>5.9826445797201124</v>
      </c>
      <c r="T8331">
        <f t="shared" ca="1" si="391"/>
        <v>21.06</v>
      </c>
      <c r="U8331">
        <f t="shared" ca="1" si="392"/>
        <v>5.0978294435746747</v>
      </c>
      <c r="W8331">
        <v>74.88</v>
      </c>
      <c r="X8331">
        <v>6.170718304117198</v>
      </c>
    </row>
    <row r="8332" spans="5:24">
      <c r="E8332">
        <v>83.29</v>
      </c>
      <c r="F8332">
        <f t="shared" si="390"/>
        <v>5.9828443255988306</v>
      </c>
      <c r="T8332">
        <f t="shared" ca="1" si="391"/>
        <v>65.39</v>
      </c>
      <c r="U8332">
        <f t="shared" ca="1" si="392"/>
        <v>5.6979356326539747</v>
      </c>
      <c r="W8332">
        <v>50.93</v>
      </c>
      <c r="X8332">
        <v>5.5233137547405855</v>
      </c>
    </row>
    <row r="8333" spans="5:24">
      <c r="E8333">
        <v>83.3</v>
      </c>
      <c r="F8333">
        <f t="shared" ref="F8333:F8396" si="393">NORMINV(E8333/100,$C$3,$C$4)</f>
        <v>5.9830441485661865</v>
      </c>
      <c r="T8333">
        <f t="shared" ca="1" si="391"/>
        <v>90</v>
      </c>
      <c r="U8333">
        <f t="shared" ca="1" si="392"/>
        <v>6.1407757827723</v>
      </c>
      <c r="W8333">
        <v>31.04</v>
      </c>
      <c r="X8333">
        <v>5.0052831419685804</v>
      </c>
    </row>
    <row r="8334" spans="5:24">
      <c r="E8334">
        <v>83.31</v>
      </c>
      <c r="F8334">
        <f t="shared" si="393"/>
        <v>5.9832440487136473</v>
      </c>
      <c r="T8334">
        <f t="shared" ca="1" si="391"/>
        <v>39.369999999999997</v>
      </c>
      <c r="U8334">
        <f t="shared" ca="1" si="392"/>
        <v>5.3651558094523049</v>
      </c>
      <c r="W8334">
        <v>76.5</v>
      </c>
      <c r="X8334">
        <v>6.2224790519280626</v>
      </c>
    </row>
    <row r="8335" spans="5:24">
      <c r="E8335">
        <v>83.32</v>
      </c>
      <c r="F8335">
        <f t="shared" si="393"/>
        <v>5.9834440261328306</v>
      </c>
      <c r="T8335">
        <f t="shared" ca="1" si="391"/>
        <v>33.64</v>
      </c>
      <c r="U8335">
        <f t="shared" ca="1" si="392"/>
        <v>5.2888458495322448</v>
      </c>
      <c r="W8335">
        <v>62.6</v>
      </c>
      <c r="X8335">
        <v>5.8212776395459969</v>
      </c>
    </row>
    <row r="8336" spans="5:24">
      <c r="E8336">
        <v>83.33</v>
      </c>
      <c r="F8336">
        <f t="shared" si="393"/>
        <v>5.9836440809155151</v>
      </c>
      <c r="T8336">
        <f t="shared" ca="1" si="391"/>
        <v>77.16</v>
      </c>
      <c r="U8336">
        <f t="shared" ca="1" si="392"/>
        <v>5.872063207594719</v>
      </c>
      <c r="W8336">
        <v>19.14</v>
      </c>
      <c r="X8336">
        <v>4.6272511774560865</v>
      </c>
    </row>
    <row r="8337" spans="5:24">
      <c r="E8337">
        <v>83.34</v>
      </c>
      <c r="F8337">
        <f t="shared" si="393"/>
        <v>5.9838442131536311</v>
      </c>
      <c r="T8337">
        <f t="shared" ca="1" si="391"/>
        <v>22.34</v>
      </c>
      <c r="U8337">
        <f t="shared" ca="1" si="392"/>
        <v>5.1196196400776852</v>
      </c>
      <c r="W8337">
        <v>25.4</v>
      </c>
      <c r="X8337">
        <v>4.8380449037118378</v>
      </c>
    </row>
    <row r="8338" spans="5:24">
      <c r="E8338">
        <v>83.35</v>
      </c>
      <c r="F8338">
        <f t="shared" si="393"/>
        <v>5.9840444229392684</v>
      </c>
      <c r="T8338">
        <f t="shared" ca="1" si="391"/>
        <v>59.3</v>
      </c>
      <c r="U8338">
        <f t="shared" ca="1" si="392"/>
        <v>5.6176344705566397</v>
      </c>
      <c r="W8338">
        <v>39.520000000000003</v>
      </c>
      <c r="X8338">
        <v>5.2342087728538544</v>
      </c>
    </row>
    <row r="8339" spans="5:24">
      <c r="E8339">
        <v>83.36</v>
      </c>
      <c r="F8339">
        <f t="shared" si="393"/>
        <v>5.9842447103646723</v>
      </c>
      <c r="T8339">
        <f t="shared" ca="1" si="391"/>
        <v>82.16</v>
      </c>
      <c r="U8339">
        <f t="shared" ca="1" si="392"/>
        <v>5.9607398834517307</v>
      </c>
      <c r="W8339">
        <v>46.88</v>
      </c>
      <c r="X8339">
        <v>5.4217133039546743</v>
      </c>
    </row>
    <row r="8340" spans="5:24">
      <c r="E8340">
        <v>83.37</v>
      </c>
      <c r="F8340">
        <f t="shared" si="393"/>
        <v>5.9844450755222454</v>
      </c>
      <c r="T8340">
        <f t="shared" ca="1" si="391"/>
        <v>34.92</v>
      </c>
      <c r="U8340">
        <f t="shared" ca="1" si="392"/>
        <v>5.3062593998279706</v>
      </c>
      <c r="W8340">
        <v>51.7</v>
      </c>
      <c r="X8340">
        <v>5.5426255851769444</v>
      </c>
    </row>
    <row r="8341" spans="5:24">
      <c r="E8341">
        <v>83.38</v>
      </c>
      <c r="F8341">
        <f t="shared" si="393"/>
        <v>5.9846455185045464</v>
      </c>
      <c r="T8341">
        <f t="shared" ca="1" si="391"/>
        <v>62.04</v>
      </c>
      <c r="U8341">
        <f t="shared" ca="1" si="392"/>
        <v>5.6532657498886678</v>
      </c>
      <c r="W8341">
        <v>21.93</v>
      </c>
      <c r="X8341">
        <v>4.7254405056363158</v>
      </c>
    </row>
    <row r="8342" spans="5:24">
      <c r="E8342">
        <v>83.39</v>
      </c>
      <c r="F8342">
        <f t="shared" si="393"/>
        <v>5.9848460394042959</v>
      </c>
      <c r="T8342">
        <f t="shared" ca="1" si="391"/>
        <v>49.18</v>
      </c>
      <c r="U8342">
        <f t="shared" ca="1" si="392"/>
        <v>5.4897221003144097</v>
      </c>
      <c r="W8342">
        <v>57.98</v>
      </c>
      <c r="X8342">
        <v>5.7013818577999169</v>
      </c>
    </row>
    <row r="8343" spans="5:24">
      <c r="E8343">
        <v>83.4</v>
      </c>
      <c r="F8343">
        <f t="shared" si="393"/>
        <v>5.985046638314369</v>
      </c>
      <c r="T8343">
        <f t="shared" ca="1" si="391"/>
        <v>61.72</v>
      </c>
      <c r="U8343">
        <f t="shared" ca="1" si="392"/>
        <v>5.6490675847671419</v>
      </c>
      <c r="W8343">
        <v>28.79</v>
      </c>
      <c r="X8343">
        <v>4.9404699077785974</v>
      </c>
    </row>
    <row r="8344" spans="5:24">
      <c r="E8344">
        <v>83.41</v>
      </c>
      <c r="F8344">
        <f t="shared" si="393"/>
        <v>5.9852473153277996</v>
      </c>
      <c r="T8344">
        <f t="shared" ca="1" si="391"/>
        <v>24.28</v>
      </c>
      <c r="U8344">
        <f t="shared" ca="1" si="392"/>
        <v>5.1513379586783241</v>
      </c>
      <c r="W8344">
        <v>98.75</v>
      </c>
      <c r="X8344">
        <v>7.7414027276049477</v>
      </c>
    </row>
    <row r="8345" spans="5:24">
      <c r="E8345">
        <v>83.42</v>
      </c>
      <c r="F8345">
        <f t="shared" si="393"/>
        <v>5.9854480705377853</v>
      </c>
      <c r="T8345">
        <f t="shared" ca="1" si="391"/>
        <v>25.91</v>
      </c>
      <c r="U8345">
        <f t="shared" ca="1" si="392"/>
        <v>5.1769387307312886</v>
      </c>
      <c r="W8345">
        <v>75.95</v>
      </c>
      <c r="X8345">
        <v>6.204695102173643</v>
      </c>
    </row>
    <row r="8346" spans="5:24">
      <c r="E8346">
        <v>83.43</v>
      </c>
      <c r="F8346">
        <f t="shared" si="393"/>
        <v>5.9856489040376761</v>
      </c>
      <c r="T8346">
        <f t="shared" ca="1" si="391"/>
        <v>38.979999999999997</v>
      </c>
      <c r="U8346">
        <f t="shared" ca="1" si="392"/>
        <v>5.3600798294870282</v>
      </c>
      <c r="W8346">
        <v>60.75</v>
      </c>
      <c r="X8346">
        <v>5.7728090532075829</v>
      </c>
    </row>
    <row r="8347" spans="5:24">
      <c r="E8347">
        <v>83.44</v>
      </c>
      <c r="F8347">
        <f t="shared" si="393"/>
        <v>5.9858498159209876</v>
      </c>
      <c r="T8347">
        <f t="shared" ca="1" si="391"/>
        <v>15.43</v>
      </c>
      <c r="U8347">
        <f t="shared" ca="1" si="392"/>
        <v>4.9909179740854643</v>
      </c>
      <c r="W8347">
        <v>52.23</v>
      </c>
      <c r="X8347">
        <v>5.5559269517937233</v>
      </c>
    </row>
    <row r="8348" spans="5:24">
      <c r="E8348">
        <v>83.45</v>
      </c>
      <c r="F8348">
        <f t="shared" si="393"/>
        <v>5.9860508062813924</v>
      </c>
      <c r="T8348">
        <f t="shared" ca="1" si="391"/>
        <v>20.25</v>
      </c>
      <c r="U8348">
        <f t="shared" ca="1" si="392"/>
        <v>5.0836376403612782</v>
      </c>
      <c r="W8348">
        <v>11.1</v>
      </c>
      <c r="X8348">
        <v>4.2787727778944316</v>
      </c>
    </row>
    <row r="8349" spans="5:24">
      <c r="E8349">
        <v>83.46</v>
      </c>
      <c r="F8349">
        <f t="shared" si="393"/>
        <v>5.9862518752127247</v>
      </c>
      <c r="T8349">
        <f t="shared" ca="1" si="391"/>
        <v>83.13</v>
      </c>
      <c r="U8349">
        <f t="shared" ca="1" si="392"/>
        <v>5.9796575804511587</v>
      </c>
      <c r="W8349">
        <v>37.130000000000003</v>
      </c>
      <c r="X8349">
        <v>5.1715877737896063</v>
      </c>
    </row>
    <row r="8350" spans="5:24">
      <c r="E8350">
        <v>83.47</v>
      </c>
      <c r="F8350">
        <f t="shared" si="393"/>
        <v>5.9864530228089805</v>
      </c>
      <c r="T8350">
        <f t="shared" ca="1" si="391"/>
        <v>35.68</v>
      </c>
      <c r="U8350">
        <f t="shared" ca="1" si="392"/>
        <v>5.3164872519352349</v>
      </c>
      <c r="W8350">
        <v>22.06</v>
      </c>
      <c r="X8350">
        <v>4.7298315898021386</v>
      </c>
    </row>
    <row r="8351" spans="5:24">
      <c r="E8351">
        <v>83.48</v>
      </c>
      <c r="F8351">
        <f t="shared" si="393"/>
        <v>5.9866542491643147</v>
      </c>
      <c r="T8351">
        <f t="shared" ca="1" si="391"/>
        <v>92.74</v>
      </c>
      <c r="U8351">
        <f t="shared" ca="1" si="392"/>
        <v>6.2283485692915956</v>
      </c>
      <c r="W8351">
        <v>54.87</v>
      </c>
      <c r="X8351">
        <v>5.6223775719273865</v>
      </c>
    </row>
    <row r="8352" spans="5:24">
      <c r="E8352">
        <v>83.49</v>
      </c>
      <c r="F8352">
        <f t="shared" si="393"/>
        <v>5.9868555543730464</v>
      </c>
      <c r="T8352">
        <f t="shared" ca="1" si="391"/>
        <v>48.6</v>
      </c>
      <c r="U8352">
        <f t="shared" ca="1" si="392"/>
        <v>5.4824499991136459</v>
      </c>
      <c r="W8352">
        <v>61.55</v>
      </c>
      <c r="X8352">
        <v>5.7936831907888324</v>
      </c>
    </row>
    <row r="8353" spans="5:24">
      <c r="E8353">
        <v>83.5</v>
      </c>
      <c r="F8353">
        <f t="shared" si="393"/>
        <v>5.9870569385296548</v>
      </c>
      <c r="T8353">
        <f t="shared" ca="1" si="391"/>
        <v>46.36</v>
      </c>
      <c r="U8353">
        <f t="shared" ca="1" si="392"/>
        <v>5.4543158819044342</v>
      </c>
      <c r="W8353">
        <v>29.09</v>
      </c>
      <c r="X8353">
        <v>4.9492426139118715</v>
      </c>
    </row>
    <row r="8354" spans="5:24">
      <c r="E8354">
        <v>83.51</v>
      </c>
      <c r="F8354">
        <f t="shared" si="393"/>
        <v>5.9872584017287833</v>
      </c>
      <c r="T8354">
        <f t="shared" ca="1" si="391"/>
        <v>36.31</v>
      </c>
      <c r="U8354">
        <f t="shared" ca="1" si="392"/>
        <v>5.32490759113682</v>
      </c>
      <c r="W8354">
        <v>38.31</v>
      </c>
      <c r="X8354">
        <v>5.2026509007594166</v>
      </c>
    </row>
    <row r="8355" spans="5:24">
      <c r="E8355">
        <v>83.52</v>
      </c>
      <c r="F8355">
        <f t="shared" si="393"/>
        <v>5.9874599440652361</v>
      </c>
      <c r="T8355">
        <f t="shared" ca="1" si="391"/>
        <v>43.14</v>
      </c>
      <c r="U8355">
        <f t="shared" ca="1" si="392"/>
        <v>5.4135945061165653</v>
      </c>
      <c r="W8355">
        <v>67.89</v>
      </c>
      <c r="X8355">
        <v>5.9646250362866819</v>
      </c>
    </row>
    <row r="8356" spans="5:24">
      <c r="E8356">
        <v>83.53</v>
      </c>
      <c r="F8356">
        <f t="shared" si="393"/>
        <v>5.9876615656339824</v>
      </c>
      <c r="T8356">
        <f t="shared" ca="1" si="391"/>
        <v>65.05</v>
      </c>
      <c r="U8356">
        <f t="shared" ca="1" si="392"/>
        <v>5.6933353568228577</v>
      </c>
      <c r="W8356">
        <v>38.26</v>
      </c>
      <c r="X8356">
        <v>5.2013406812703202</v>
      </c>
    </row>
    <row r="8357" spans="5:24">
      <c r="E8357">
        <v>83.54</v>
      </c>
      <c r="F8357">
        <f t="shared" si="393"/>
        <v>5.9878632665301552</v>
      </c>
      <c r="T8357">
        <f t="shared" ca="1" si="391"/>
        <v>69.7</v>
      </c>
      <c r="U8357">
        <f t="shared" ca="1" si="392"/>
        <v>5.7578957785234142</v>
      </c>
      <c r="W8357">
        <v>67.92</v>
      </c>
      <c r="X8357">
        <v>5.9654628987621976</v>
      </c>
    </row>
    <row r="8358" spans="5:24">
      <c r="E8358">
        <v>83.55</v>
      </c>
      <c r="F8358">
        <f t="shared" si="393"/>
        <v>5.9880650468490488</v>
      </c>
      <c r="T8358">
        <f t="shared" ca="1" si="391"/>
        <v>44.73</v>
      </c>
      <c r="U8358">
        <f t="shared" ca="1" si="392"/>
        <v>5.4337570658776375</v>
      </c>
      <c r="W8358">
        <v>44.11</v>
      </c>
      <c r="X8358">
        <v>5.3518190936711765</v>
      </c>
    </row>
    <row r="8359" spans="5:24">
      <c r="E8359">
        <v>83.56</v>
      </c>
      <c r="F8359">
        <f t="shared" si="393"/>
        <v>5.9882669066861247</v>
      </c>
      <c r="T8359">
        <f t="shared" ca="1" si="391"/>
        <v>62.97</v>
      </c>
      <c r="U8359">
        <f t="shared" ca="1" si="392"/>
        <v>5.6655294472015836</v>
      </c>
      <c r="W8359">
        <v>22.87</v>
      </c>
      <c r="X8359">
        <v>4.7568650802130117</v>
      </c>
    </row>
    <row r="8360" spans="5:24">
      <c r="E8360">
        <v>83.57</v>
      </c>
      <c r="F8360">
        <f t="shared" si="393"/>
        <v>5.9884688461370086</v>
      </c>
      <c r="T8360">
        <f t="shared" ca="1" si="391"/>
        <v>60.15</v>
      </c>
      <c r="U8360">
        <f t="shared" ca="1" si="392"/>
        <v>5.6286157943402459</v>
      </c>
      <c r="W8360">
        <v>55.13</v>
      </c>
      <c r="X8360">
        <v>5.6289464773744555</v>
      </c>
    </row>
    <row r="8361" spans="5:24">
      <c r="E8361">
        <v>83.58</v>
      </c>
      <c r="F8361">
        <f t="shared" si="393"/>
        <v>5.9886708652974896</v>
      </c>
      <c r="T8361">
        <f t="shared" ca="1" si="391"/>
        <v>97.24</v>
      </c>
      <c r="U8361">
        <f t="shared" ca="1" si="392"/>
        <v>6.4586493303214061</v>
      </c>
      <c r="W8361">
        <v>61.63</v>
      </c>
      <c r="X8361">
        <v>5.795777509155311</v>
      </c>
    </row>
    <row r="8362" spans="5:24">
      <c r="E8362">
        <v>83.59</v>
      </c>
      <c r="F8362">
        <f t="shared" si="393"/>
        <v>5.9888729642635248</v>
      </c>
      <c r="T8362">
        <f t="shared" ca="1" si="391"/>
        <v>86.33</v>
      </c>
      <c r="U8362">
        <f t="shared" ca="1" si="392"/>
        <v>6.0476331351221049</v>
      </c>
      <c r="W8362">
        <v>8.24</v>
      </c>
      <c r="X8362">
        <v>4.1108922912214299</v>
      </c>
    </row>
    <row r="8363" spans="5:24">
      <c r="E8363">
        <v>83.6</v>
      </c>
      <c r="F8363">
        <f t="shared" si="393"/>
        <v>5.9890751431312355</v>
      </c>
      <c r="T8363">
        <f t="shared" ca="1" si="391"/>
        <v>56.09</v>
      </c>
      <c r="U8363">
        <f t="shared" ca="1" si="392"/>
        <v>5.5766257158671202</v>
      </c>
      <c r="W8363">
        <v>23.44</v>
      </c>
      <c r="X8363">
        <v>4.7755670873661096</v>
      </c>
    </row>
    <row r="8364" spans="5:24">
      <c r="E8364">
        <v>83.61</v>
      </c>
      <c r="F8364">
        <f t="shared" si="393"/>
        <v>5.9892774019969099</v>
      </c>
      <c r="T8364">
        <f t="shared" ca="1" si="391"/>
        <v>32.35</v>
      </c>
      <c r="U8364">
        <f t="shared" ca="1" si="392"/>
        <v>5.2710330981181741</v>
      </c>
      <c r="W8364">
        <v>69.59</v>
      </c>
      <c r="X8364">
        <v>6.0126445271631423</v>
      </c>
    </row>
    <row r="8365" spans="5:24">
      <c r="E8365">
        <v>83.62</v>
      </c>
      <c r="F8365">
        <f t="shared" si="393"/>
        <v>5.9894797409570035</v>
      </c>
      <c r="T8365">
        <f t="shared" ca="1" si="391"/>
        <v>13.43</v>
      </c>
      <c r="U8365">
        <f t="shared" ca="1" si="392"/>
        <v>4.9468538228404384</v>
      </c>
      <c r="W8365">
        <v>58.83</v>
      </c>
      <c r="X8365">
        <v>5.7231741113270251</v>
      </c>
    </row>
    <row r="8366" spans="5:24">
      <c r="E8366">
        <v>83.63</v>
      </c>
      <c r="F8366">
        <f t="shared" si="393"/>
        <v>5.9896821601081367</v>
      </c>
      <c r="T8366">
        <f t="shared" ca="1" si="391"/>
        <v>23.17</v>
      </c>
      <c r="U8366">
        <f t="shared" ca="1" si="392"/>
        <v>5.1333701093520157</v>
      </c>
      <c r="W8366">
        <v>5.98</v>
      </c>
      <c r="X8366">
        <v>3.9435452720802906</v>
      </c>
    </row>
    <row r="8367" spans="5:24">
      <c r="E8367">
        <v>83.64</v>
      </c>
      <c r="F8367">
        <f t="shared" si="393"/>
        <v>5.9898846595471014</v>
      </c>
      <c r="T8367">
        <f t="shared" ca="1" si="391"/>
        <v>86.62</v>
      </c>
      <c r="U8367">
        <f t="shared" ca="1" si="392"/>
        <v>6.0543032185292462</v>
      </c>
      <c r="W8367">
        <v>58.18</v>
      </c>
      <c r="X8367">
        <v>5.7065004669864363</v>
      </c>
    </row>
    <row r="8368" spans="5:24">
      <c r="E8368">
        <v>83.65</v>
      </c>
      <c r="F8368">
        <f t="shared" si="393"/>
        <v>5.9900872393708529</v>
      </c>
      <c r="T8368">
        <f t="shared" ca="1" si="391"/>
        <v>98.05</v>
      </c>
      <c r="U8368">
        <f t="shared" ca="1" si="392"/>
        <v>6.5320934452001982</v>
      </c>
      <c r="W8368">
        <v>16.61</v>
      </c>
      <c r="X8368">
        <v>4.5303079211914081</v>
      </c>
    </row>
    <row r="8369" spans="5:24">
      <c r="E8369">
        <v>83.66</v>
      </c>
      <c r="F8369">
        <f t="shared" si="393"/>
        <v>5.990289899676517</v>
      </c>
      <c r="T8369">
        <f t="shared" ca="1" si="391"/>
        <v>36.24</v>
      </c>
      <c r="U8369">
        <f t="shared" ca="1" si="392"/>
        <v>5.3239744898909596</v>
      </c>
      <c r="W8369">
        <v>58.39</v>
      </c>
      <c r="X8369">
        <v>5.7118808383362136</v>
      </c>
    </row>
    <row r="8370" spans="5:24">
      <c r="E8370">
        <v>83.67</v>
      </c>
      <c r="F8370">
        <f t="shared" si="393"/>
        <v>5.9904926405613894</v>
      </c>
      <c r="T8370">
        <f t="shared" ca="1" si="391"/>
        <v>32.21</v>
      </c>
      <c r="U8370">
        <f t="shared" ca="1" si="392"/>
        <v>5.2690827442862833</v>
      </c>
      <c r="W8370">
        <v>97.93</v>
      </c>
      <c r="X8370">
        <v>7.539501516770045</v>
      </c>
    </row>
    <row r="8371" spans="5:24">
      <c r="E8371">
        <v>83.68</v>
      </c>
      <c r="F8371">
        <f t="shared" si="393"/>
        <v>5.9906954621229325</v>
      </c>
      <c r="T8371">
        <f t="shared" ca="1" si="391"/>
        <v>3.72</v>
      </c>
      <c r="U8371">
        <f t="shared" ca="1" si="392"/>
        <v>4.607927171599365</v>
      </c>
      <c r="W8371">
        <v>47.21</v>
      </c>
      <c r="X8371">
        <v>5.4300079659546148</v>
      </c>
    </row>
    <row r="8372" spans="5:24">
      <c r="E8372">
        <v>83.69</v>
      </c>
      <c r="F8372">
        <f t="shared" si="393"/>
        <v>5.9908983644587801</v>
      </c>
      <c r="T8372">
        <f t="shared" ca="1" si="391"/>
        <v>3.04</v>
      </c>
      <c r="U8372">
        <f t="shared" ca="1" si="392"/>
        <v>4.562526444623602</v>
      </c>
      <c r="W8372">
        <v>74.2</v>
      </c>
      <c r="X8372">
        <v>6.1495235958443253</v>
      </c>
    </row>
    <row r="8373" spans="5:24">
      <c r="E8373">
        <v>83.7</v>
      </c>
      <c r="F8373">
        <f t="shared" si="393"/>
        <v>5.991101347666735</v>
      </c>
      <c r="T8373">
        <f t="shared" ca="1" si="391"/>
        <v>56.1</v>
      </c>
      <c r="U8373">
        <f t="shared" ca="1" si="392"/>
        <v>5.5767525301890286</v>
      </c>
      <c r="W8373">
        <v>22.66</v>
      </c>
      <c r="X8373">
        <v>4.7499091666937225</v>
      </c>
    </row>
    <row r="8374" spans="5:24">
      <c r="E8374">
        <v>83.71</v>
      </c>
      <c r="F8374">
        <f t="shared" si="393"/>
        <v>5.9913044118447703</v>
      </c>
      <c r="T8374">
        <f t="shared" ca="1" si="391"/>
        <v>68.989999999999995</v>
      </c>
      <c r="U8374">
        <f t="shared" ca="1" si="392"/>
        <v>5.7477834576723348</v>
      </c>
      <c r="W8374">
        <v>45.88</v>
      </c>
      <c r="X8374">
        <v>5.3965426530668177</v>
      </c>
    </row>
    <row r="8375" spans="5:24">
      <c r="E8375">
        <v>83.72</v>
      </c>
      <c r="F8375">
        <f t="shared" si="393"/>
        <v>5.9915075570910297</v>
      </c>
      <c r="T8375">
        <f t="shared" ca="1" si="391"/>
        <v>22.84</v>
      </c>
      <c r="U8375">
        <f t="shared" ca="1" si="392"/>
        <v>5.127936792405281</v>
      </c>
      <c r="W8375">
        <v>70.790000000000006</v>
      </c>
      <c r="X8375">
        <v>6.0472601751828456</v>
      </c>
    </row>
    <row r="8376" spans="5:24">
      <c r="E8376">
        <v>83.73</v>
      </c>
      <c r="F8376">
        <f t="shared" si="393"/>
        <v>5.9917107835038284</v>
      </c>
      <c r="T8376">
        <f t="shared" ca="1" si="391"/>
        <v>76.36</v>
      </c>
      <c r="U8376">
        <f t="shared" ca="1" si="392"/>
        <v>5.8589653641616106</v>
      </c>
      <c r="W8376">
        <v>34.22</v>
      </c>
      <c r="X8376">
        <v>5.0935336815160328</v>
      </c>
    </row>
    <row r="8377" spans="5:24">
      <c r="E8377">
        <v>83.74</v>
      </c>
      <c r="F8377">
        <f t="shared" si="393"/>
        <v>5.9919140911816529</v>
      </c>
      <c r="T8377">
        <f t="shared" ca="1" si="391"/>
        <v>13.49</v>
      </c>
      <c r="U8377">
        <f t="shared" ca="1" si="392"/>
        <v>4.9482383743739078</v>
      </c>
      <c r="W8377">
        <v>76.3</v>
      </c>
      <c r="X8377">
        <v>6.2159859896102052</v>
      </c>
    </row>
    <row r="8378" spans="5:24">
      <c r="E8378">
        <v>83.75</v>
      </c>
      <c r="F8378">
        <f t="shared" si="393"/>
        <v>5.9921174802231629</v>
      </c>
      <c r="T8378">
        <f t="shared" ca="1" si="391"/>
        <v>39.270000000000003</v>
      </c>
      <c r="U8378">
        <f t="shared" ca="1" si="392"/>
        <v>5.3638556212616351</v>
      </c>
      <c r="W8378">
        <v>46.06</v>
      </c>
      <c r="X8378">
        <v>5.4010777467180242</v>
      </c>
    </row>
    <row r="8379" spans="5:24">
      <c r="E8379">
        <v>83.76</v>
      </c>
      <c r="F8379">
        <f t="shared" si="393"/>
        <v>5.9923209507271871</v>
      </c>
      <c r="T8379">
        <f t="shared" ca="1" si="391"/>
        <v>54.97</v>
      </c>
      <c r="U8379">
        <f t="shared" ca="1" si="392"/>
        <v>5.5624517168264527</v>
      </c>
      <c r="W8379">
        <v>77.900000000000006</v>
      </c>
      <c r="X8379">
        <v>6.2688202934580621</v>
      </c>
    </row>
    <row r="8380" spans="5:24">
      <c r="E8380">
        <v>83.77</v>
      </c>
      <c r="F8380">
        <f t="shared" si="393"/>
        <v>5.9925245027927323</v>
      </c>
      <c r="T8380">
        <f t="shared" ca="1" si="391"/>
        <v>33.04</v>
      </c>
      <c r="U8380">
        <f t="shared" ca="1" si="392"/>
        <v>5.2805955424575206</v>
      </c>
      <c r="W8380">
        <v>9.43</v>
      </c>
      <c r="X8380">
        <v>4.1852680357340271</v>
      </c>
    </row>
    <row r="8381" spans="5:24">
      <c r="E8381">
        <v>83.78</v>
      </c>
      <c r="F8381">
        <f t="shared" si="393"/>
        <v>5.9927281365189726</v>
      </c>
      <c r="T8381">
        <f t="shared" ca="1" si="391"/>
        <v>23.46</v>
      </c>
      <c r="U8381">
        <f t="shared" ca="1" si="392"/>
        <v>5.1381093406169462</v>
      </c>
      <c r="W8381">
        <v>64.72</v>
      </c>
      <c r="X8381">
        <v>5.8777719673986049</v>
      </c>
    </row>
    <row r="8382" spans="5:24">
      <c r="E8382">
        <v>83.79</v>
      </c>
      <c r="F8382">
        <f t="shared" si="393"/>
        <v>5.9929318520052606</v>
      </c>
      <c r="T8382">
        <f t="shared" ca="1" si="391"/>
        <v>81.010000000000005</v>
      </c>
      <c r="U8382">
        <f t="shared" ca="1" si="392"/>
        <v>5.9391324308336371</v>
      </c>
      <c r="W8382">
        <v>41.11</v>
      </c>
      <c r="X8382">
        <v>5.2752837214284645</v>
      </c>
    </row>
    <row r="8383" spans="5:24">
      <c r="E8383">
        <v>83.8</v>
      </c>
      <c r="F8383">
        <f t="shared" si="393"/>
        <v>5.9931356493511192</v>
      </c>
      <c r="T8383">
        <f t="shared" ca="1" si="391"/>
        <v>46.61</v>
      </c>
      <c r="U8383">
        <f t="shared" ca="1" si="392"/>
        <v>5.4574613897228748</v>
      </c>
      <c r="W8383">
        <v>94.53</v>
      </c>
      <c r="X8383">
        <v>7.1008958000228972</v>
      </c>
    </row>
    <row r="8384" spans="5:24">
      <c r="E8384">
        <v>83.81</v>
      </c>
      <c r="F8384">
        <f t="shared" si="393"/>
        <v>5.9933395286562483</v>
      </c>
      <c r="T8384">
        <f t="shared" ca="1" si="391"/>
        <v>1.1299999999999999</v>
      </c>
      <c r="U8384">
        <f t="shared" ca="1" si="392"/>
        <v>4.3599351734848621</v>
      </c>
      <c r="W8384">
        <v>72.27</v>
      </c>
      <c r="X8384">
        <v>6.0908812349056962</v>
      </c>
    </row>
    <row r="8385" spans="5:24">
      <c r="E8385">
        <v>83.82</v>
      </c>
      <c r="F8385">
        <f t="shared" si="393"/>
        <v>5.9935434900205209</v>
      </c>
      <c r="T8385">
        <f t="shared" ca="1" si="391"/>
        <v>57.87</v>
      </c>
      <c r="U8385">
        <f t="shared" ca="1" si="392"/>
        <v>5.5992844393446299</v>
      </c>
      <c r="W8385">
        <v>20.05</v>
      </c>
      <c r="X8385">
        <v>4.6601633836551564</v>
      </c>
    </row>
    <row r="8386" spans="5:24">
      <c r="E8386">
        <v>83.83</v>
      </c>
      <c r="F8386">
        <f t="shared" si="393"/>
        <v>5.9937475335439876</v>
      </c>
      <c r="T8386">
        <f t="shared" ca="1" si="391"/>
        <v>44.93</v>
      </c>
      <c r="U8386">
        <f t="shared" ca="1" si="392"/>
        <v>5.4362849537438604</v>
      </c>
      <c r="W8386">
        <v>13.63</v>
      </c>
      <c r="X8386">
        <v>4.402905307211844</v>
      </c>
    </row>
    <row r="8387" spans="5:24">
      <c r="E8387">
        <v>83.84</v>
      </c>
      <c r="F8387">
        <f t="shared" si="393"/>
        <v>5.9939516593268722</v>
      </c>
      <c r="T8387">
        <f t="shared" ca="1" si="391"/>
        <v>30.06</v>
      </c>
      <c r="U8387">
        <f t="shared" ca="1" si="392"/>
        <v>5.2386621850023047</v>
      </c>
      <c r="W8387">
        <v>54.43</v>
      </c>
      <c r="X8387">
        <v>5.6112728301313917</v>
      </c>
    </row>
    <row r="8388" spans="5:24">
      <c r="E8388">
        <v>83.85</v>
      </c>
      <c r="F8388">
        <f t="shared" si="393"/>
        <v>5.9941558674695754</v>
      </c>
      <c r="T8388">
        <f t="shared" ca="1" si="391"/>
        <v>20.11</v>
      </c>
      <c r="U8388">
        <f t="shared" ca="1" si="392"/>
        <v>5.0811507000626612</v>
      </c>
      <c r="W8388">
        <v>76</v>
      </c>
      <c r="X8388">
        <v>6.2063025628400874</v>
      </c>
    </row>
    <row r="8389" spans="5:24">
      <c r="E8389">
        <v>83.86</v>
      </c>
      <c r="F8389">
        <f t="shared" si="393"/>
        <v>5.9943601580726753</v>
      </c>
      <c r="T8389">
        <f t="shared" ref="T8389:T8452" ca="1" si="394">RANDBETWEEN(1,10000)/100</f>
        <v>48</v>
      </c>
      <c r="U8389">
        <f t="shared" ref="U8389:U8452" ca="1" si="395">NORMINV(T8389/100,$C$3,$C$4)</f>
        <v>5.4749232082676329</v>
      </c>
      <c r="W8389">
        <v>81.540000000000006</v>
      </c>
      <c r="X8389">
        <v>6.3979728951506276</v>
      </c>
    </row>
    <row r="8390" spans="5:24">
      <c r="E8390">
        <v>83.87</v>
      </c>
      <c r="F8390">
        <f t="shared" si="393"/>
        <v>5.9945645312369251</v>
      </c>
      <c r="T8390">
        <f t="shared" ca="1" si="394"/>
        <v>74.430000000000007</v>
      </c>
      <c r="U8390">
        <f t="shared" ca="1" si="395"/>
        <v>5.8283296577105519</v>
      </c>
      <c r="W8390">
        <v>45.09</v>
      </c>
      <c r="X8390">
        <v>5.3766121779747751</v>
      </c>
    </row>
    <row r="8391" spans="5:24">
      <c r="E8391">
        <v>83.88</v>
      </c>
      <c r="F8391">
        <f t="shared" si="393"/>
        <v>5.9947689870632574</v>
      </c>
      <c r="T8391">
        <f t="shared" ca="1" si="394"/>
        <v>0.87</v>
      </c>
      <c r="U8391">
        <f t="shared" ca="1" si="395"/>
        <v>4.3109276883596479</v>
      </c>
      <c r="W8391">
        <v>98.07</v>
      </c>
      <c r="X8391">
        <v>7.5684258130396227</v>
      </c>
    </row>
    <row r="8392" spans="5:24">
      <c r="E8392">
        <v>83.89</v>
      </c>
      <c r="F8392">
        <f t="shared" si="393"/>
        <v>5.9949735256527825</v>
      </c>
      <c r="T8392">
        <f t="shared" ca="1" si="394"/>
        <v>64.180000000000007</v>
      </c>
      <c r="U8392">
        <f t="shared" ca="1" si="395"/>
        <v>5.6816371429806862</v>
      </c>
      <c r="W8392">
        <v>28.59</v>
      </c>
      <c r="X8392">
        <v>4.9345974639441295</v>
      </c>
    </row>
    <row r="8393" spans="5:24">
      <c r="E8393">
        <v>83.9</v>
      </c>
      <c r="F8393">
        <f t="shared" si="393"/>
        <v>5.9951781471067873</v>
      </c>
      <c r="T8393">
        <f t="shared" ca="1" si="394"/>
        <v>89.65</v>
      </c>
      <c r="U8393">
        <f t="shared" ca="1" si="395"/>
        <v>6.1309288434812865</v>
      </c>
      <c r="W8393">
        <v>99.09</v>
      </c>
      <c r="X8393">
        <v>7.8615238743101488</v>
      </c>
    </row>
    <row r="8394" spans="5:24">
      <c r="E8394">
        <v>83.91</v>
      </c>
      <c r="F8394">
        <f t="shared" si="393"/>
        <v>5.9953828515267382</v>
      </c>
      <c r="T8394">
        <f t="shared" ca="1" si="394"/>
        <v>90.14</v>
      </c>
      <c r="U8394">
        <f t="shared" ca="1" si="395"/>
        <v>6.1447849963194345</v>
      </c>
      <c r="W8394">
        <v>78.040000000000006</v>
      </c>
      <c r="X8394">
        <v>6.2735448439568868</v>
      </c>
    </row>
    <row r="8395" spans="5:24">
      <c r="E8395">
        <v>83.92</v>
      </c>
      <c r="F8395">
        <f t="shared" si="393"/>
        <v>5.9955876390142819</v>
      </c>
      <c r="T8395">
        <f t="shared" ca="1" si="394"/>
        <v>34.299999999999997</v>
      </c>
      <c r="U8395">
        <f t="shared" ca="1" si="395"/>
        <v>5.2978553548507108</v>
      </c>
      <c r="W8395">
        <v>74.5</v>
      </c>
      <c r="X8395">
        <v>6.1588376927361876</v>
      </c>
    </row>
    <row r="8396" spans="5:24">
      <c r="E8396">
        <v>83.93</v>
      </c>
      <c r="F8396">
        <f t="shared" si="393"/>
        <v>5.9957925096712437</v>
      </c>
      <c r="T8396">
        <f t="shared" ca="1" si="394"/>
        <v>53.55</v>
      </c>
      <c r="U8396">
        <f t="shared" ca="1" si="395"/>
        <v>5.544551533486648</v>
      </c>
      <c r="W8396">
        <v>35.85</v>
      </c>
      <c r="X8396">
        <v>5.1375288783627564</v>
      </c>
    </row>
    <row r="8397" spans="5:24">
      <c r="E8397">
        <v>83.94</v>
      </c>
      <c r="F8397">
        <f t="shared" ref="F8397:F8460" si="396">NORMINV(E8397/100,$C$3,$C$4)</f>
        <v>5.9959974635996263</v>
      </c>
      <c r="T8397">
        <f t="shared" ca="1" si="394"/>
        <v>80.36</v>
      </c>
      <c r="U8397">
        <f t="shared" ca="1" si="395"/>
        <v>5.9272752870251484</v>
      </c>
      <c r="W8397">
        <v>89.63</v>
      </c>
      <c r="X8397">
        <v>6.7607470403088046</v>
      </c>
    </row>
    <row r="8398" spans="5:24">
      <c r="E8398">
        <v>83.95</v>
      </c>
      <c r="F8398">
        <f t="shared" si="396"/>
        <v>5.9962025009016182</v>
      </c>
      <c r="T8398">
        <f t="shared" ca="1" si="394"/>
        <v>8.18</v>
      </c>
      <c r="U8398">
        <f t="shared" ca="1" si="395"/>
        <v>4.8034672754545955</v>
      </c>
      <c r="W8398">
        <v>18.59</v>
      </c>
      <c r="X8398">
        <v>4.6068932340080737</v>
      </c>
    </row>
    <row r="8399" spans="5:24">
      <c r="E8399">
        <v>83.96</v>
      </c>
      <c r="F8399">
        <f t="shared" si="396"/>
        <v>5.9964076216795839</v>
      </c>
      <c r="T8399">
        <f t="shared" ca="1" si="394"/>
        <v>93.18</v>
      </c>
      <c r="U8399">
        <f t="shared" ca="1" si="395"/>
        <v>6.2446659338552966</v>
      </c>
      <c r="W8399">
        <v>26.01</v>
      </c>
      <c r="X8399">
        <v>4.8569628585053364</v>
      </c>
    </row>
    <row r="8400" spans="5:24">
      <c r="E8400">
        <v>83.97</v>
      </c>
      <c r="F8400">
        <f t="shared" si="396"/>
        <v>5.9966128260360723</v>
      </c>
      <c r="T8400">
        <f t="shared" ca="1" si="394"/>
        <v>14.48</v>
      </c>
      <c r="U8400">
        <f t="shared" ca="1" si="395"/>
        <v>4.9705002418419539</v>
      </c>
      <c r="W8400">
        <v>8.1</v>
      </c>
      <c r="X8400">
        <v>4.1016233792025041</v>
      </c>
    </row>
    <row r="8401" spans="5:24">
      <c r="E8401">
        <v>83.98</v>
      </c>
      <c r="F8401">
        <f t="shared" si="396"/>
        <v>5.9968181140738128</v>
      </c>
      <c r="T8401">
        <f t="shared" ca="1" si="394"/>
        <v>41.42</v>
      </c>
      <c r="U8401">
        <f t="shared" ca="1" si="395"/>
        <v>5.3916229600120378</v>
      </c>
      <c r="W8401">
        <v>91.68</v>
      </c>
      <c r="X8401">
        <v>6.8838643322429069</v>
      </c>
    </row>
    <row r="8402" spans="5:24">
      <c r="E8402">
        <v>83.99</v>
      </c>
      <c r="F8402">
        <f t="shared" si="396"/>
        <v>5.9970234858957161</v>
      </c>
      <c r="T8402">
        <f t="shared" ca="1" si="394"/>
        <v>72.930000000000007</v>
      </c>
      <c r="U8402">
        <f t="shared" ca="1" si="395"/>
        <v>5.8053486453441918</v>
      </c>
      <c r="W8402">
        <v>17.899999999999999</v>
      </c>
      <c r="X8402">
        <v>4.5808172648531791</v>
      </c>
    </row>
    <row r="8403" spans="5:24">
      <c r="E8403">
        <v>84</v>
      </c>
      <c r="F8403">
        <f t="shared" si="396"/>
        <v>5.9972289416048765</v>
      </c>
      <c r="T8403">
        <f t="shared" ca="1" si="394"/>
        <v>83.24</v>
      </c>
      <c r="U8403">
        <f t="shared" ca="1" si="395"/>
        <v>5.9818463652677512</v>
      </c>
      <c r="W8403">
        <v>1.54</v>
      </c>
      <c r="X8403">
        <v>3.3403529092773523</v>
      </c>
    </row>
    <row r="8404" spans="5:24">
      <c r="E8404">
        <v>84.01</v>
      </c>
      <c r="F8404">
        <f t="shared" si="396"/>
        <v>5.9974344813045724</v>
      </c>
      <c r="T8404">
        <f t="shared" ca="1" si="394"/>
        <v>92.63</v>
      </c>
      <c r="U8404">
        <f t="shared" ca="1" si="395"/>
        <v>6.2243882653111182</v>
      </c>
      <c r="W8404">
        <v>49.46</v>
      </c>
      <c r="X8404">
        <v>5.4864637939577214</v>
      </c>
    </row>
    <row r="8405" spans="5:24">
      <c r="E8405">
        <v>84.02</v>
      </c>
      <c r="F8405">
        <f t="shared" si="396"/>
        <v>5.9976401050982631</v>
      </c>
      <c r="T8405">
        <f t="shared" ca="1" si="394"/>
        <v>6.37</v>
      </c>
      <c r="U8405">
        <f t="shared" ca="1" si="395"/>
        <v>4.7377823346794994</v>
      </c>
      <c r="W8405">
        <v>42.38</v>
      </c>
      <c r="X8405">
        <v>5.3078184532032386</v>
      </c>
    </row>
    <row r="8406" spans="5:24">
      <c r="E8406">
        <v>84.03</v>
      </c>
      <c r="F8406">
        <f t="shared" si="396"/>
        <v>5.9978458130895946</v>
      </c>
      <c r="T8406">
        <f t="shared" ca="1" si="394"/>
        <v>3.22</v>
      </c>
      <c r="U8406">
        <f t="shared" ca="1" si="395"/>
        <v>4.5752997385530838</v>
      </c>
      <c r="W8406">
        <v>77.3</v>
      </c>
      <c r="X8406">
        <v>6.2487631066149083</v>
      </c>
    </row>
    <row r="8407" spans="5:24">
      <c r="E8407">
        <v>84.04</v>
      </c>
      <c r="F8407">
        <f t="shared" si="396"/>
        <v>5.9980516053823951</v>
      </c>
      <c r="T8407">
        <f t="shared" ca="1" si="394"/>
        <v>27.75</v>
      </c>
      <c r="U8407">
        <f t="shared" ca="1" si="395"/>
        <v>5.204857802806516</v>
      </c>
      <c r="W8407">
        <v>42.19</v>
      </c>
      <c r="X8407">
        <v>5.3029648101290654</v>
      </c>
    </row>
    <row r="8408" spans="5:24">
      <c r="E8408">
        <v>84.05</v>
      </c>
      <c r="F8408">
        <f t="shared" si="396"/>
        <v>5.9982574820806791</v>
      </c>
      <c r="T8408">
        <f t="shared" ca="1" si="394"/>
        <v>95.9</v>
      </c>
      <c r="U8408">
        <f t="shared" ca="1" si="395"/>
        <v>6.3695988326426258</v>
      </c>
      <c r="W8408">
        <v>0.84</v>
      </c>
      <c r="X8408">
        <v>3.1089442142216939</v>
      </c>
    </row>
    <row r="8409" spans="5:24">
      <c r="E8409">
        <v>84.06</v>
      </c>
      <c r="F8409">
        <f t="shared" si="396"/>
        <v>5.998463443288645</v>
      </c>
      <c r="T8409">
        <f t="shared" ca="1" si="394"/>
        <v>71.92</v>
      </c>
      <c r="U8409">
        <f t="shared" ca="1" si="395"/>
        <v>5.7902333030099902</v>
      </c>
      <c r="W8409">
        <v>40.71</v>
      </c>
      <c r="X8409">
        <v>5.26498874807299</v>
      </c>
    </row>
    <row r="8410" spans="5:24">
      <c r="E8410">
        <v>84.07</v>
      </c>
      <c r="F8410">
        <f t="shared" si="396"/>
        <v>5.9986694891106787</v>
      </c>
      <c r="T8410">
        <f t="shared" ca="1" si="394"/>
        <v>3.46</v>
      </c>
      <c r="U8410">
        <f t="shared" ca="1" si="395"/>
        <v>4.5914441120478298</v>
      </c>
      <c r="W8410">
        <v>66.87</v>
      </c>
      <c r="X8410">
        <v>5.9363263038300484</v>
      </c>
    </row>
    <row r="8411" spans="5:24">
      <c r="E8411">
        <v>84.08</v>
      </c>
      <c r="F8411">
        <f t="shared" si="396"/>
        <v>5.9988756196513506</v>
      </c>
      <c r="T8411">
        <f t="shared" ca="1" si="394"/>
        <v>39.61</v>
      </c>
      <c r="U8411">
        <f t="shared" ca="1" si="395"/>
        <v>5.3682725626255872</v>
      </c>
      <c r="W8411">
        <v>34.01</v>
      </c>
      <c r="X8411">
        <v>5.0878097732709024</v>
      </c>
    </row>
    <row r="8412" spans="5:24">
      <c r="E8412">
        <v>84.09</v>
      </c>
      <c r="F8412">
        <f t="shared" si="396"/>
        <v>5.9990818350154198</v>
      </c>
      <c r="T8412">
        <f t="shared" ca="1" si="394"/>
        <v>94.2</v>
      </c>
      <c r="U8412">
        <f t="shared" ca="1" si="395"/>
        <v>6.28589340825493</v>
      </c>
      <c r="W8412">
        <v>9.08</v>
      </c>
      <c r="X8412">
        <v>4.1641551803524841</v>
      </c>
    </row>
    <row r="8413" spans="5:24">
      <c r="E8413">
        <v>84.1</v>
      </c>
      <c r="F8413">
        <f t="shared" si="396"/>
        <v>5.9992881353078298</v>
      </c>
      <c r="T8413">
        <f t="shared" ca="1" si="394"/>
        <v>26.2</v>
      </c>
      <c r="U8413">
        <f t="shared" ca="1" si="395"/>
        <v>5.1814041627477625</v>
      </c>
      <c r="W8413">
        <v>56.33</v>
      </c>
      <c r="X8413">
        <v>5.6593412793139377</v>
      </c>
    </row>
    <row r="8414" spans="5:24">
      <c r="E8414">
        <v>84.11</v>
      </c>
      <c r="F8414">
        <f t="shared" si="396"/>
        <v>5.9994945206337134</v>
      </c>
      <c r="T8414">
        <f t="shared" ca="1" si="394"/>
        <v>35.590000000000003</v>
      </c>
      <c r="U8414">
        <f t="shared" ca="1" si="395"/>
        <v>5.3152801424182821</v>
      </c>
      <c r="W8414">
        <v>62.35</v>
      </c>
      <c r="X8414">
        <v>5.81468609876611</v>
      </c>
    </row>
    <row r="8415" spans="5:24">
      <c r="E8415">
        <v>84.12</v>
      </c>
      <c r="F8415">
        <f t="shared" si="396"/>
        <v>5.9997009910983916</v>
      </c>
      <c r="T8415">
        <f t="shared" ca="1" si="394"/>
        <v>28.63</v>
      </c>
      <c r="U8415">
        <f t="shared" ca="1" si="395"/>
        <v>5.2178867535573392</v>
      </c>
      <c r="W8415">
        <v>80.97</v>
      </c>
      <c r="X8415">
        <v>6.3767913099912414</v>
      </c>
    </row>
    <row r="8416" spans="5:24">
      <c r="E8416">
        <v>84.13</v>
      </c>
      <c r="F8416">
        <f t="shared" si="396"/>
        <v>5.9999075468073721</v>
      </c>
      <c r="T8416">
        <f t="shared" ca="1" si="394"/>
        <v>55.64</v>
      </c>
      <c r="U8416">
        <f t="shared" ca="1" si="395"/>
        <v>5.5709240435807512</v>
      </c>
      <c r="W8416">
        <v>42.07</v>
      </c>
      <c r="X8416">
        <v>5.2998969652758561</v>
      </c>
    </row>
    <row r="8417" spans="5:24">
      <c r="E8417">
        <v>84.14</v>
      </c>
      <c r="F8417">
        <f t="shared" si="396"/>
        <v>6.0001141878663544</v>
      </c>
      <c r="T8417">
        <f t="shared" ca="1" si="394"/>
        <v>49.75</v>
      </c>
      <c r="U8417">
        <f t="shared" ca="1" si="395"/>
        <v>5.4968666941491247</v>
      </c>
      <c r="W8417">
        <v>49.61</v>
      </c>
      <c r="X8417">
        <v>5.4902239940152118</v>
      </c>
    </row>
    <row r="8418" spans="5:24">
      <c r="E8418">
        <v>84.15</v>
      </c>
      <c r="F8418">
        <f t="shared" si="396"/>
        <v>6.0003209143812253</v>
      </c>
      <c r="T8418">
        <f t="shared" ca="1" si="394"/>
        <v>56.23</v>
      </c>
      <c r="U8418">
        <f t="shared" ca="1" si="395"/>
        <v>5.5784015687976201</v>
      </c>
      <c r="W8418">
        <v>17.68</v>
      </c>
      <c r="X8418">
        <v>4.5723709049021446</v>
      </c>
    </row>
    <row r="8419" spans="5:24">
      <c r="E8419">
        <v>84.16</v>
      </c>
      <c r="F8419">
        <f t="shared" si="396"/>
        <v>6.0005277264580608</v>
      </c>
      <c r="T8419">
        <f t="shared" ca="1" si="394"/>
        <v>94.89</v>
      </c>
      <c r="U8419">
        <f t="shared" ca="1" si="395"/>
        <v>6.3171401696089395</v>
      </c>
      <c r="W8419">
        <v>68.62</v>
      </c>
      <c r="X8419">
        <v>5.9851076299792636</v>
      </c>
    </row>
    <row r="8420" spans="5:24">
      <c r="E8420">
        <v>84.17</v>
      </c>
      <c r="F8420">
        <f t="shared" si="396"/>
        <v>6.0007346242031296</v>
      </c>
      <c r="T8420">
        <f t="shared" ca="1" si="394"/>
        <v>1.63</v>
      </c>
      <c r="U8420">
        <f t="shared" ca="1" si="395"/>
        <v>4.4315123459822132</v>
      </c>
      <c r="W8420">
        <v>50.35</v>
      </c>
      <c r="X8420">
        <v>5.5087733115083282</v>
      </c>
    </row>
    <row r="8421" spans="5:24">
      <c r="E8421">
        <v>84.18</v>
      </c>
      <c r="F8421">
        <f t="shared" si="396"/>
        <v>6.0009416077228899</v>
      </c>
      <c r="T8421">
        <f t="shared" ca="1" si="394"/>
        <v>55.98</v>
      </c>
      <c r="U8421">
        <f t="shared" ca="1" si="395"/>
        <v>5.5752310817592088</v>
      </c>
      <c r="W8421">
        <v>84.72</v>
      </c>
      <c r="X8421">
        <v>6.5244982436113599</v>
      </c>
    </row>
    <row r="8422" spans="5:24">
      <c r="E8422">
        <v>84.19</v>
      </c>
      <c r="F8422">
        <f t="shared" si="396"/>
        <v>6.0011486771239912</v>
      </c>
      <c r="T8422">
        <f t="shared" ca="1" si="394"/>
        <v>89.47</v>
      </c>
      <c r="U8422">
        <f t="shared" ca="1" si="395"/>
        <v>6.1259586502615822</v>
      </c>
      <c r="W8422">
        <v>93.55</v>
      </c>
      <c r="X8422">
        <v>7.0180571187364951</v>
      </c>
    </row>
    <row r="8423" spans="5:24">
      <c r="E8423">
        <v>84.2</v>
      </c>
      <c r="F8423">
        <f t="shared" si="396"/>
        <v>6.0013558325132745</v>
      </c>
      <c r="T8423">
        <f t="shared" ca="1" si="394"/>
        <v>14.26</v>
      </c>
      <c r="U8423">
        <f t="shared" ca="1" si="395"/>
        <v>4.9656445961018445</v>
      </c>
      <c r="W8423">
        <v>6.4</v>
      </c>
      <c r="X8423">
        <v>3.9779637582641429</v>
      </c>
    </row>
    <row r="8424" spans="5:24">
      <c r="E8424">
        <v>84.21</v>
      </c>
      <c r="F8424">
        <f t="shared" si="396"/>
        <v>6.0015630739977741</v>
      </c>
      <c r="T8424">
        <f t="shared" ca="1" si="394"/>
        <v>95.2</v>
      </c>
      <c r="U8424">
        <f t="shared" ca="1" si="395"/>
        <v>6.3322814306013617</v>
      </c>
      <c r="W8424">
        <v>84.75</v>
      </c>
      <c r="X8424">
        <v>6.5257700213555498</v>
      </c>
    </row>
    <row r="8425" spans="5:24">
      <c r="E8425">
        <v>84.22</v>
      </c>
      <c r="F8425">
        <f t="shared" si="396"/>
        <v>6.0017704016847153</v>
      </c>
      <c r="T8425">
        <f t="shared" ca="1" si="394"/>
        <v>65.540000000000006</v>
      </c>
      <c r="U8425">
        <f t="shared" ca="1" si="395"/>
        <v>5.699970481785992</v>
      </c>
      <c r="W8425">
        <v>23.5</v>
      </c>
      <c r="X8425">
        <v>4.7775209480719374</v>
      </c>
    </row>
    <row r="8426" spans="5:24">
      <c r="E8426">
        <v>84.23</v>
      </c>
      <c r="F8426">
        <f t="shared" si="396"/>
        <v>6.001977815681518</v>
      </c>
      <c r="T8426">
        <f t="shared" ca="1" si="394"/>
        <v>11</v>
      </c>
      <c r="U8426">
        <f t="shared" ca="1" si="395"/>
        <v>4.886735939981695</v>
      </c>
      <c r="W8426">
        <v>64.680000000000007</v>
      </c>
      <c r="X8426">
        <v>5.8766953754332061</v>
      </c>
    </row>
    <row r="8427" spans="5:24">
      <c r="E8427">
        <v>84.24</v>
      </c>
      <c r="F8427">
        <f t="shared" si="396"/>
        <v>6.0021853160957948</v>
      </c>
      <c r="T8427">
        <f t="shared" ca="1" si="394"/>
        <v>76.52</v>
      </c>
      <c r="U8427">
        <f t="shared" ca="1" si="395"/>
        <v>5.8615650160263222</v>
      </c>
      <c r="W8427">
        <v>90.35</v>
      </c>
      <c r="X8427">
        <v>6.8017554426460807</v>
      </c>
    </row>
    <row r="8428" spans="5:24">
      <c r="E8428">
        <v>84.25</v>
      </c>
      <c r="F8428">
        <f t="shared" si="396"/>
        <v>6.0023929030353527</v>
      </c>
      <c r="T8428">
        <f t="shared" ca="1" si="394"/>
        <v>15.56</v>
      </c>
      <c r="U8428">
        <f t="shared" ca="1" si="395"/>
        <v>4.9936463604899517</v>
      </c>
      <c r="W8428">
        <v>90.88</v>
      </c>
      <c r="X8428">
        <v>6.8334017452136084</v>
      </c>
    </row>
    <row r="8429" spans="5:24">
      <c r="E8429">
        <v>84.26</v>
      </c>
      <c r="F8429">
        <f t="shared" si="396"/>
        <v>6.0026005766081934</v>
      </c>
      <c r="T8429">
        <f t="shared" ca="1" si="394"/>
        <v>84.28</v>
      </c>
      <c r="U8429">
        <f t="shared" ca="1" si="395"/>
        <v>6.0030161840867082</v>
      </c>
      <c r="W8429">
        <v>15.47</v>
      </c>
      <c r="X8429">
        <v>4.4835181789809582</v>
      </c>
    </row>
    <row r="8430" spans="5:24">
      <c r="E8430">
        <v>84.27</v>
      </c>
      <c r="F8430">
        <f t="shared" si="396"/>
        <v>6.0028083369225147</v>
      </c>
      <c r="T8430">
        <f t="shared" ca="1" si="394"/>
        <v>32.020000000000003</v>
      </c>
      <c r="U8430">
        <f t="shared" ca="1" si="395"/>
        <v>5.2664301973879351</v>
      </c>
      <c r="W8430">
        <v>39.97</v>
      </c>
      <c r="X8430">
        <v>5.2458763073947159</v>
      </c>
    </row>
    <row r="8431" spans="5:24">
      <c r="E8431">
        <v>84.28</v>
      </c>
      <c r="F8431">
        <f t="shared" si="396"/>
        <v>6.0030161840867082</v>
      </c>
      <c r="T8431">
        <f t="shared" ca="1" si="394"/>
        <v>79.290000000000006</v>
      </c>
      <c r="U8431">
        <f t="shared" ca="1" si="395"/>
        <v>5.9082624396392216</v>
      </c>
      <c r="W8431">
        <v>95.36</v>
      </c>
      <c r="X8431">
        <v>7.1808091026708016</v>
      </c>
    </row>
    <row r="8432" spans="5:24">
      <c r="E8432">
        <v>84.29</v>
      </c>
      <c r="F8432">
        <f t="shared" si="396"/>
        <v>6.0032241182093617</v>
      </c>
      <c r="T8432">
        <f t="shared" ca="1" si="394"/>
        <v>1.93</v>
      </c>
      <c r="U8432">
        <f t="shared" ca="1" si="395"/>
        <v>4.4657870934801878</v>
      </c>
      <c r="W8432">
        <v>48.52</v>
      </c>
      <c r="X8432">
        <v>5.4628933879407953</v>
      </c>
    </row>
    <row r="8433" spans="5:24">
      <c r="E8433">
        <v>84.3</v>
      </c>
      <c r="F8433">
        <f t="shared" si="396"/>
        <v>6.0034321393992611</v>
      </c>
      <c r="T8433">
        <f t="shared" ca="1" si="394"/>
        <v>8.02</v>
      </c>
      <c r="U8433">
        <f t="shared" ca="1" si="395"/>
        <v>4.7981362328483224</v>
      </c>
      <c r="W8433">
        <v>6.13</v>
      </c>
      <c r="X8433">
        <v>3.9560481595274997</v>
      </c>
    </row>
    <row r="8434" spans="5:24">
      <c r="E8434">
        <v>84.31</v>
      </c>
      <c r="F8434">
        <f t="shared" si="396"/>
        <v>6.0036402477653876</v>
      </c>
      <c r="T8434">
        <f t="shared" ca="1" si="394"/>
        <v>98.24</v>
      </c>
      <c r="U8434">
        <f t="shared" ca="1" si="395"/>
        <v>6.5530250539281019</v>
      </c>
      <c r="W8434">
        <v>54.83</v>
      </c>
      <c r="X8434">
        <v>5.621367446713335</v>
      </c>
    </row>
    <row r="8435" spans="5:24">
      <c r="E8435">
        <v>84.32</v>
      </c>
      <c r="F8435">
        <f t="shared" si="396"/>
        <v>6.0038484434169206</v>
      </c>
      <c r="T8435">
        <f t="shared" ca="1" si="394"/>
        <v>10.65</v>
      </c>
      <c r="U8435">
        <f t="shared" ca="1" si="395"/>
        <v>4.8773207488624388</v>
      </c>
      <c r="W8435">
        <v>70.19</v>
      </c>
      <c r="X8435">
        <v>6.0298729817622139</v>
      </c>
    </row>
    <row r="8436" spans="5:24">
      <c r="E8436">
        <v>84.33</v>
      </c>
      <c r="F8436">
        <f t="shared" si="396"/>
        <v>6.0040567264632374</v>
      </c>
      <c r="T8436">
        <f t="shared" ca="1" si="394"/>
        <v>91.92</v>
      </c>
      <c r="U8436">
        <f t="shared" ca="1" si="395"/>
        <v>6.1998552971323715</v>
      </c>
      <c r="W8436">
        <v>17.03</v>
      </c>
      <c r="X8436">
        <v>4.5470195969949323</v>
      </c>
    </row>
    <row r="8437" spans="5:24">
      <c r="E8437">
        <v>84.34</v>
      </c>
      <c r="F8437">
        <f t="shared" si="396"/>
        <v>6.0042650970139144</v>
      </c>
      <c r="T8437">
        <f t="shared" ca="1" si="394"/>
        <v>15.71</v>
      </c>
      <c r="U8437">
        <f t="shared" ca="1" si="395"/>
        <v>4.9967758817906383</v>
      </c>
      <c r="W8437">
        <v>97.36</v>
      </c>
      <c r="X8437">
        <v>7.4365530648135216</v>
      </c>
    </row>
    <row r="8438" spans="5:24">
      <c r="E8438">
        <v>84.35</v>
      </c>
      <c r="F8438">
        <f t="shared" si="396"/>
        <v>6.0044735551787252</v>
      </c>
      <c r="T8438">
        <f t="shared" ca="1" si="394"/>
        <v>10.99</v>
      </c>
      <c r="U8438">
        <f t="shared" ca="1" si="395"/>
        <v>4.8864699460669314</v>
      </c>
      <c r="W8438">
        <v>12.11</v>
      </c>
      <c r="X8438">
        <v>4.3304944339242279</v>
      </c>
    </row>
    <row r="8439" spans="5:24">
      <c r="E8439">
        <v>84.36</v>
      </c>
      <c r="F8439">
        <f t="shared" si="396"/>
        <v>6.0046821010676457</v>
      </c>
      <c r="T8439">
        <f t="shared" ca="1" si="394"/>
        <v>33.35</v>
      </c>
      <c r="U8439">
        <f t="shared" ca="1" si="395"/>
        <v>5.2848655174657129</v>
      </c>
      <c r="W8439">
        <v>41.51</v>
      </c>
      <c r="X8439">
        <v>5.2855549322320732</v>
      </c>
    </row>
    <row r="8440" spans="5:24">
      <c r="E8440">
        <v>84.37</v>
      </c>
      <c r="F8440">
        <f t="shared" si="396"/>
        <v>6.0048907347908491</v>
      </c>
      <c r="T8440">
        <f t="shared" ca="1" si="394"/>
        <v>16.98</v>
      </c>
      <c r="U8440">
        <f t="shared" ca="1" si="395"/>
        <v>5.0225220510137811</v>
      </c>
      <c r="W8440">
        <v>86.36</v>
      </c>
      <c r="X8440">
        <v>6.5966372434266214</v>
      </c>
    </row>
    <row r="8441" spans="5:24">
      <c r="E8441">
        <v>84.38</v>
      </c>
      <c r="F8441">
        <f t="shared" si="396"/>
        <v>6.0050994564587103</v>
      </c>
      <c r="T8441">
        <f t="shared" ca="1" si="394"/>
        <v>23.1</v>
      </c>
      <c r="U8441">
        <f t="shared" ca="1" si="395"/>
        <v>5.1322212213074447</v>
      </c>
      <c r="W8441">
        <v>30.51</v>
      </c>
      <c r="X8441">
        <v>4.9902120091628932</v>
      </c>
    </row>
    <row r="8442" spans="5:24">
      <c r="E8442">
        <v>84.39</v>
      </c>
      <c r="F8442">
        <f t="shared" si="396"/>
        <v>6.005308266181804</v>
      </c>
      <c r="T8442">
        <f t="shared" ca="1" si="394"/>
        <v>59.51</v>
      </c>
      <c r="U8442">
        <f t="shared" ca="1" si="395"/>
        <v>5.6203420262142156</v>
      </c>
      <c r="W8442">
        <v>7.62</v>
      </c>
      <c r="X8442">
        <v>4.0688945654676818</v>
      </c>
    </row>
    <row r="8443" spans="5:24">
      <c r="E8443">
        <v>84.4</v>
      </c>
      <c r="F8443">
        <f t="shared" si="396"/>
        <v>6.0055171640709082</v>
      </c>
      <c r="T8443">
        <f t="shared" ca="1" si="394"/>
        <v>98.22</v>
      </c>
      <c r="U8443">
        <f t="shared" ca="1" si="395"/>
        <v>6.550733453681886</v>
      </c>
      <c r="W8443">
        <v>49.61</v>
      </c>
      <c r="X8443">
        <v>5.4902239940152118</v>
      </c>
    </row>
    <row r="8444" spans="5:24">
      <c r="E8444">
        <v>84.41</v>
      </c>
      <c r="F8444">
        <f t="shared" si="396"/>
        <v>6.0057261502370016</v>
      </c>
      <c r="T8444">
        <f t="shared" ca="1" si="394"/>
        <v>3.58</v>
      </c>
      <c r="U8444">
        <f t="shared" ca="1" si="395"/>
        <v>4.5991734458820064</v>
      </c>
      <c r="W8444">
        <v>97.63</v>
      </c>
      <c r="X8444">
        <v>7.4827084963302788</v>
      </c>
    </row>
    <row r="8445" spans="5:24">
      <c r="E8445">
        <v>84.42</v>
      </c>
      <c r="F8445">
        <f t="shared" si="396"/>
        <v>6.0059352247912665</v>
      </c>
      <c r="T8445">
        <f t="shared" ca="1" si="394"/>
        <v>80.430000000000007</v>
      </c>
      <c r="U8445">
        <f t="shared" ca="1" si="395"/>
        <v>5.9285406093656734</v>
      </c>
      <c r="W8445">
        <v>91.58</v>
      </c>
      <c r="X8445">
        <v>6.8773631497105256</v>
      </c>
    </row>
    <row r="8446" spans="5:24">
      <c r="E8446">
        <v>84.43</v>
      </c>
      <c r="F8446">
        <f t="shared" si="396"/>
        <v>6.0061443878450849</v>
      </c>
      <c r="T8446">
        <f t="shared" ca="1" si="394"/>
        <v>6.16</v>
      </c>
      <c r="U8446">
        <f t="shared" ca="1" si="395"/>
        <v>4.7292599859116322</v>
      </c>
      <c r="W8446">
        <v>75.53</v>
      </c>
      <c r="X8446">
        <v>6.1912634443279888</v>
      </c>
    </row>
    <row r="8447" spans="5:24">
      <c r="E8447">
        <v>84.44</v>
      </c>
      <c r="F8447">
        <f t="shared" si="396"/>
        <v>6.0063536395100483</v>
      </c>
      <c r="T8447">
        <f t="shared" ca="1" si="394"/>
        <v>6.09</v>
      </c>
      <c r="U8447">
        <f t="shared" ca="1" si="395"/>
        <v>4.7263688321355346</v>
      </c>
      <c r="W8447">
        <v>53.05</v>
      </c>
      <c r="X8447">
        <v>5.5765267914162919</v>
      </c>
    </row>
    <row r="8448" spans="5:24">
      <c r="E8448">
        <v>84.45</v>
      </c>
      <c r="F8448">
        <f t="shared" si="396"/>
        <v>6.0065629798979456</v>
      </c>
      <c r="T8448">
        <f t="shared" ca="1" si="394"/>
        <v>45.06</v>
      </c>
      <c r="U8448">
        <f t="shared" ca="1" si="395"/>
        <v>5.4379272039037314</v>
      </c>
      <c r="W8448">
        <v>38.35</v>
      </c>
      <c r="X8448">
        <v>5.2036987088414506</v>
      </c>
    </row>
    <row r="8449" spans="5:24">
      <c r="E8449">
        <v>84.46</v>
      </c>
      <c r="F8449">
        <f t="shared" si="396"/>
        <v>6.0067724091207744</v>
      </c>
      <c r="T8449">
        <f t="shared" ca="1" si="394"/>
        <v>94.82</v>
      </c>
      <c r="U8449">
        <f t="shared" ca="1" si="395"/>
        <v>6.3138229277355569</v>
      </c>
      <c r="W8449">
        <v>14.12</v>
      </c>
      <c r="X8449">
        <v>4.4250564444805196</v>
      </c>
    </row>
    <row r="8450" spans="5:24">
      <c r="E8450">
        <v>84.47</v>
      </c>
      <c r="F8450">
        <f t="shared" si="396"/>
        <v>6.0069819272907363</v>
      </c>
      <c r="T8450">
        <f t="shared" ca="1" si="394"/>
        <v>75.11</v>
      </c>
      <c r="U8450">
        <f t="shared" ca="1" si="395"/>
        <v>5.8389776780047189</v>
      </c>
      <c r="W8450">
        <v>72.41</v>
      </c>
      <c r="X8450">
        <v>6.0950650344348745</v>
      </c>
    </row>
    <row r="8451" spans="5:24">
      <c r="E8451">
        <v>84.48</v>
      </c>
      <c r="F8451">
        <f t="shared" si="396"/>
        <v>6.0071915345202367</v>
      </c>
      <c r="T8451">
        <f t="shared" ca="1" si="394"/>
        <v>12.38</v>
      </c>
      <c r="U8451">
        <f t="shared" ca="1" si="395"/>
        <v>4.9219007827137311</v>
      </c>
      <c r="W8451">
        <v>72.44</v>
      </c>
      <c r="X8451">
        <v>6.0959629171717467</v>
      </c>
    </row>
    <row r="8452" spans="5:24">
      <c r="E8452">
        <v>84.49</v>
      </c>
      <c r="F8452">
        <f t="shared" si="396"/>
        <v>6.0074012309218894</v>
      </c>
      <c r="T8452">
        <f t="shared" ca="1" si="394"/>
        <v>15.17</v>
      </c>
      <c r="U8452">
        <f t="shared" ca="1" si="395"/>
        <v>4.9854152160652232</v>
      </c>
      <c r="W8452">
        <v>96.76</v>
      </c>
      <c r="X8452">
        <v>7.3466354000991672</v>
      </c>
    </row>
    <row r="8453" spans="5:24">
      <c r="E8453">
        <v>84.5</v>
      </c>
      <c r="F8453">
        <f t="shared" si="396"/>
        <v>6.0076110166085135</v>
      </c>
      <c r="T8453">
        <f t="shared" ref="T8453:T8516" ca="1" si="397">RANDBETWEEN(1,10000)/100</f>
        <v>44.36</v>
      </c>
      <c r="U8453">
        <f t="shared" ref="U8453:U8516" ca="1" si="398">NORMINV(T8453/100,$C$3,$C$4)</f>
        <v>5.4290759564192488</v>
      </c>
      <c r="W8453">
        <v>40.79</v>
      </c>
      <c r="X8453">
        <v>5.2670497013895421</v>
      </c>
    </row>
    <row r="8454" spans="5:24">
      <c r="E8454">
        <v>84.51</v>
      </c>
      <c r="F8454">
        <f t="shared" si="396"/>
        <v>6.0078208916931368</v>
      </c>
      <c r="T8454">
        <f t="shared" ca="1" si="397"/>
        <v>65.650000000000006</v>
      </c>
      <c r="U8454">
        <f t="shared" ca="1" si="398"/>
        <v>5.7014648103599237</v>
      </c>
      <c r="W8454">
        <v>15.26</v>
      </c>
      <c r="X8454">
        <v>4.4746540888286592</v>
      </c>
    </row>
    <row r="8455" spans="5:24">
      <c r="E8455">
        <v>84.52</v>
      </c>
      <c r="F8455">
        <f t="shared" si="396"/>
        <v>6.0080308562889915</v>
      </c>
      <c r="T8455">
        <f t="shared" ca="1" si="397"/>
        <v>15.31</v>
      </c>
      <c r="U8455">
        <f t="shared" ca="1" si="398"/>
        <v>4.9883859396227939</v>
      </c>
      <c r="W8455">
        <v>37.61</v>
      </c>
      <c r="X8455">
        <v>5.1842601805093294</v>
      </c>
    </row>
    <row r="8456" spans="5:24">
      <c r="E8456">
        <v>84.53</v>
      </c>
      <c r="F8456">
        <f t="shared" si="396"/>
        <v>6.0082409105095209</v>
      </c>
      <c r="T8456">
        <f t="shared" ca="1" si="397"/>
        <v>91.83</v>
      </c>
      <c r="U8456">
        <f t="shared" ca="1" si="398"/>
        <v>6.1968635987240939</v>
      </c>
      <c r="W8456">
        <v>42.03</v>
      </c>
      <c r="X8456">
        <v>5.2988739330966661</v>
      </c>
    </row>
    <row r="8457" spans="5:24">
      <c r="E8457">
        <v>84.54</v>
      </c>
      <c r="F8457">
        <f t="shared" si="396"/>
        <v>6.0084510544683747</v>
      </c>
      <c r="T8457">
        <f t="shared" ca="1" si="397"/>
        <v>45.45</v>
      </c>
      <c r="U8457">
        <f t="shared" ca="1" si="398"/>
        <v>5.4428500110383053</v>
      </c>
      <c r="W8457">
        <v>1.39</v>
      </c>
      <c r="X8457">
        <v>3.2999028070001044</v>
      </c>
    </row>
    <row r="8458" spans="5:24">
      <c r="E8458">
        <v>84.55</v>
      </c>
      <c r="F8458">
        <f t="shared" si="396"/>
        <v>6.0086612882794137</v>
      </c>
      <c r="T8458">
        <f t="shared" ca="1" si="397"/>
        <v>89.95</v>
      </c>
      <c r="U8458">
        <f t="shared" ca="1" si="398"/>
        <v>6.139353860159952</v>
      </c>
      <c r="W8458">
        <v>29.03</v>
      </c>
      <c r="X8458">
        <v>4.9474914818780817</v>
      </c>
    </row>
    <row r="8459" spans="5:24">
      <c r="E8459">
        <v>84.56</v>
      </c>
      <c r="F8459">
        <f t="shared" si="396"/>
        <v>6.0088716120567076</v>
      </c>
      <c r="T8459">
        <f t="shared" ca="1" si="397"/>
        <v>21.86</v>
      </c>
      <c r="U8459">
        <f t="shared" ca="1" si="398"/>
        <v>5.1115349402567727</v>
      </c>
      <c r="W8459">
        <v>23.99</v>
      </c>
      <c r="X8459">
        <v>4.7933757260392342</v>
      </c>
    </row>
    <row r="8460" spans="5:24">
      <c r="E8460">
        <v>84.57</v>
      </c>
      <c r="F8460">
        <f t="shared" si="396"/>
        <v>6.0090820259145348</v>
      </c>
      <c r="T8460">
        <f t="shared" ca="1" si="397"/>
        <v>28.87</v>
      </c>
      <c r="U8460">
        <f t="shared" ca="1" si="398"/>
        <v>5.2214067409165992</v>
      </c>
      <c r="W8460">
        <v>94</v>
      </c>
      <c r="X8460">
        <v>7.0547735945968535</v>
      </c>
    </row>
    <row r="8461" spans="5:24">
      <c r="E8461">
        <v>84.58</v>
      </c>
      <c r="F8461">
        <f t="shared" ref="F8461:F8524" si="399">NORMINV(E8461/100,$C$3,$C$4)</f>
        <v>6.0092925299673876</v>
      </c>
      <c r="T8461">
        <f t="shared" ca="1" si="397"/>
        <v>33.11</v>
      </c>
      <c r="U8461">
        <f t="shared" ca="1" si="398"/>
        <v>5.281561118837427</v>
      </c>
      <c r="W8461">
        <v>31.8</v>
      </c>
      <c r="X8461">
        <v>5.0267011745675632</v>
      </c>
    </row>
    <row r="8462" spans="5:24">
      <c r="E8462">
        <v>84.59</v>
      </c>
      <c r="F8462">
        <f t="shared" si="399"/>
        <v>6.0095031243299664</v>
      </c>
      <c r="T8462">
        <f t="shared" ca="1" si="397"/>
        <v>39.67</v>
      </c>
      <c r="U8462">
        <f t="shared" ca="1" si="398"/>
        <v>5.3690509470890939</v>
      </c>
      <c r="W8462">
        <v>14.42</v>
      </c>
      <c r="X8462">
        <v>4.4383618773528628</v>
      </c>
    </row>
    <row r="8463" spans="5:24">
      <c r="E8463">
        <v>84.6</v>
      </c>
      <c r="F8463">
        <f t="shared" si="399"/>
        <v>6.0097138091171853</v>
      </c>
      <c r="T8463">
        <f t="shared" ca="1" si="397"/>
        <v>57.33</v>
      </c>
      <c r="U8463">
        <f t="shared" ca="1" si="398"/>
        <v>5.592391016987416</v>
      </c>
      <c r="W8463">
        <v>53.73</v>
      </c>
      <c r="X8463">
        <v>5.5936338743162688</v>
      </c>
    </row>
    <row r="8464" spans="5:24">
      <c r="E8464">
        <v>84.61</v>
      </c>
      <c r="F8464">
        <f t="shared" si="399"/>
        <v>6.0099245844441702</v>
      </c>
      <c r="T8464">
        <f t="shared" ca="1" si="397"/>
        <v>82.42</v>
      </c>
      <c r="U8464">
        <f t="shared" ca="1" si="398"/>
        <v>5.9657451498988658</v>
      </c>
      <c r="W8464">
        <v>87.69</v>
      </c>
      <c r="X8464">
        <v>6.6596287264470186</v>
      </c>
    </row>
    <row r="8465" spans="5:24">
      <c r="E8465">
        <v>84.62</v>
      </c>
      <c r="F8465">
        <f t="shared" si="399"/>
        <v>6.010135450426259</v>
      </c>
      <c r="T8465">
        <f t="shared" ca="1" si="397"/>
        <v>68.48</v>
      </c>
      <c r="U8465">
        <f t="shared" ca="1" si="398"/>
        <v>5.7405819610721283</v>
      </c>
      <c r="W8465">
        <v>58.15</v>
      </c>
      <c r="X8465">
        <v>5.7057323338931631</v>
      </c>
    </row>
    <row r="8466" spans="5:24">
      <c r="E8466">
        <v>84.63</v>
      </c>
      <c r="F8466">
        <f t="shared" si="399"/>
        <v>6.0103464071790045</v>
      </c>
      <c r="T8466">
        <f t="shared" ca="1" si="397"/>
        <v>40.03</v>
      </c>
      <c r="U8466">
        <f t="shared" ca="1" si="398"/>
        <v>5.3737146667861531</v>
      </c>
      <c r="W8466">
        <v>5.3</v>
      </c>
      <c r="X8466">
        <v>3.8835636288849789</v>
      </c>
    </row>
    <row r="8467" spans="5:24">
      <c r="E8467">
        <v>84.64</v>
      </c>
      <c r="F8467">
        <f t="shared" si="399"/>
        <v>6.0105574548181728</v>
      </c>
      <c r="T8467">
        <f t="shared" ca="1" si="397"/>
        <v>66.13</v>
      </c>
      <c r="U8467">
        <f t="shared" ca="1" si="398"/>
        <v>5.7080068351719433</v>
      </c>
      <c r="W8467">
        <v>77.61</v>
      </c>
      <c r="X8467">
        <v>6.2590878613014924</v>
      </c>
    </row>
    <row r="8468" spans="5:24">
      <c r="E8468">
        <v>84.65</v>
      </c>
      <c r="F8468">
        <f t="shared" si="399"/>
        <v>6.0107685934597432</v>
      </c>
      <c r="T8468">
        <f t="shared" ca="1" si="397"/>
        <v>78.67</v>
      </c>
      <c r="U8468">
        <f t="shared" ca="1" si="398"/>
        <v>5.8975116059157804</v>
      </c>
      <c r="W8468">
        <v>71.19</v>
      </c>
      <c r="X8468">
        <v>6.0589439110420402</v>
      </c>
    </row>
    <row r="8469" spans="5:24">
      <c r="E8469">
        <v>84.66</v>
      </c>
      <c r="F8469">
        <f t="shared" si="399"/>
        <v>6.0109798232199125</v>
      </c>
      <c r="T8469">
        <f t="shared" ca="1" si="397"/>
        <v>49.06</v>
      </c>
      <c r="U8469">
        <f t="shared" ca="1" si="398"/>
        <v>5.4882177567828565</v>
      </c>
      <c r="W8469">
        <v>74.81</v>
      </c>
      <c r="X8469">
        <v>6.1685226950074439</v>
      </c>
    </row>
    <row r="8470" spans="5:24">
      <c r="E8470">
        <v>84.67</v>
      </c>
      <c r="F8470">
        <f t="shared" si="399"/>
        <v>6.0111911442150916</v>
      </c>
      <c r="T8470">
        <f t="shared" ca="1" si="397"/>
        <v>41.54</v>
      </c>
      <c r="U8470">
        <f t="shared" ca="1" si="398"/>
        <v>5.3931621741793858</v>
      </c>
      <c r="W8470">
        <v>34.4</v>
      </c>
      <c r="X8470">
        <v>5.0984293043698514</v>
      </c>
    </row>
    <row r="8471" spans="5:24">
      <c r="E8471">
        <v>84.68</v>
      </c>
      <c r="F8471">
        <f t="shared" si="399"/>
        <v>6.0114025565619089</v>
      </c>
      <c r="T8471">
        <f t="shared" ca="1" si="397"/>
        <v>44.7</v>
      </c>
      <c r="U8471">
        <f t="shared" ca="1" si="398"/>
        <v>5.4333777381944381</v>
      </c>
      <c r="W8471">
        <v>32.479999999999997</v>
      </c>
      <c r="X8471">
        <v>5.045682052300088</v>
      </c>
    </row>
    <row r="8472" spans="5:24">
      <c r="E8472">
        <v>84.69</v>
      </c>
      <c r="F8472">
        <f t="shared" si="399"/>
        <v>6.0116140603772052</v>
      </c>
      <c r="T8472">
        <f t="shared" ca="1" si="397"/>
        <v>39.04</v>
      </c>
      <c r="U8472">
        <f t="shared" ca="1" si="398"/>
        <v>5.3608616755913232</v>
      </c>
      <c r="W8472">
        <v>44.3</v>
      </c>
      <c r="X8472">
        <v>5.3566325645422328</v>
      </c>
    </row>
    <row r="8473" spans="5:24">
      <c r="E8473">
        <v>84.7</v>
      </c>
      <c r="F8473">
        <f t="shared" si="399"/>
        <v>6.0118256557780443</v>
      </c>
      <c r="T8473">
        <f t="shared" ca="1" si="397"/>
        <v>0.1</v>
      </c>
      <c r="U8473">
        <f t="shared" ca="1" si="398"/>
        <v>3.9548838469161063</v>
      </c>
      <c r="W8473">
        <v>68.400000000000006</v>
      </c>
      <c r="X8473">
        <v>5.9789137341122558</v>
      </c>
    </row>
    <row r="8474" spans="5:24">
      <c r="E8474">
        <v>84.71</v>
      </c>
      <c r="F8474">
        <f t="shared" si="399"/>
        <v>6.0120373428817029</v>
      </c>
      <c r="T8474">
        <f t="shared" ca="1" si="397"/>
        <v>53.86</v>
      </c>
      <c r="U8474">
        <f t="shared" ca="1" si="398"/>
        <v>5.5484536572619847</v>
      </c>
      <c r="W8474">
        <v>22.1</v>
      </c>
      <c r="X8474">
        <v>4.7311797065419379</v>
      </c>
    </row>
    <row r="8475" spans="5:24">
      <c r="E8475">
        <v>84.72</v>
      </c>
      <c r="F8475">
        <f t="shared" si="399"/>
        <v>6.0122491218056799</v>
      </c>
      <c r="T8475">
        <f t="shared" ca="1" si="397"/>
        <v>82.44</v>
      </c>
      <c r="U8475">
        <f t="shared" ca="1" si="398"/>
        <v>5.9661321040953679</v>
      </c>
      <c r="W8475">
        <v>20.82</v>
      </c>
      <c r="X8475">
        <v>4.6873172956303639</v>
      </c>
    </row>
    <row r="8476" spans="5:24">
      <c r="E8476">
        <v>84.73</v>
      </c>
      <c r="F8476">
        <f t="shared" si="399"/>
        <v>6.0124609926676911</v>
      </c>
      <c r="T8476">
        <f t="shared" ca="1" si="397"/>
        <v>14.69</v>
      </c>
      <c r="U8476">
        <f t="shared" ca="1" si="398"/>
        <v>4.9750890451867935</v>
      </c>
      <c r="W8476">
        <v>38.29</v>
      </c>
      <c r="X8476">
        <v>5.2021268743423459</v>
      </c>
    </row>
    <row r="8477" spans="5:24">
      <c r="E8477">
        <v>84.74</v>
      </c>
      <c r="F8477">
        <f t="shared" si="399"/>
        <v>6.0126729555856704</v>
      </c>
      <c r="T8477">
        <f t="shared" ca="1" si="397"/>
        <v>52.5</v>
      </c>
      <c r="U8477">
        <f t="shared" ca="1" si="398"/>
        <v>5.5313533889716071</v>
      </c>
      <c r="W8477">
        <v>32.950000000000003</v>
      </c>
      <c r="X8477">
        <v>5.0587057661694477</v>
      </c>
    </row>
    <row r="8478" spans="5:24">
      <c r="E8478">
        <v>84.75</v>
      </c>
      <c r="F8478">
        <f t="shared" si="399"/>
        <v>6.0128850106777749</v>
      </c>
      <c r="T8478">
        <f t="shared" ca="1" si="397"/>
        <v>8.06</v>
      </c>
      <c r="U8478">
        <f t="shared" ca="1" si="398"/>
        <v>4.7994764684212328</v>
      </c>
      <c r="W8478">
        <v>32.58</v>
      </c>
      <c r="X8478">
        <v>5.0484594412033461</v>
      </c>
    </row>
    <row r="8479" spans="5:24">
      <c r="E8479">
        <v>84.76</v>
      </c>
      <c r="F8479">
        <f t="shared" si="399"/>
        <v>6.0130971580623793</v>
      </c>
      <c r="T8479">
        <f t="shared" ca="1" si="397"/>
        <v>57.93</v>
      </c>
      <c r="U8479">
        <f t="shared" ca="1" si="398"/>
        <v>5.600051517362072</v>
      </c>
      <c r="W8479">
        <v>51.47</v>
      </c>
      <c r="X8479">
        <v>5.5368557777681255</v>
      </c>
    </row>
    <row r="8480" spans="5:24">
      <c r="E8480">
        <v>84.77</v>
      </c>
      <c r="F8480">
        <f t="shared" si="399"/>
        <v>6.0133093978580812</v>
      </c>
      <c r="T8480">
        <f t="shared" ca="1" si="397"/>
        <v>82.78</v>
      </c>
      <c r="U8480">
        <f t="shared" ca="1" si="398"/>
        <v>5.9727535968081655</v>
      </c>
      <c r="W8480">
        <v>37.57</v>
      </c>
      <c r="X8480">
        <v>5.1832061090934314</v>
      </c>
    </row>
    <row r="8481" spans="5:24">
      <c r="E8481">
        <v>84.78</v>
      </c>
      <c r="F8481">
        <f t="shared" si="399"/>
        <v>6.0135217301836992</v>
      </c>
      <c r="T8481">
        <f t="shared" ca="1" si="397"/>
        <v>99.97</v>
      </c>
      <c r="U8481">
        <f t="shared" ca="1" si="398"/>
        <v>7.21580720181149</v>
      </c>
      <c r="W8481">
        <v>83.06</v>
      </c>
      <c r="X8481">
        <v>6.4565389812620149</v>
      </c>
    </row>
    <row r="8482" spans="5:24">
      <c r="E8482">
        <v>84.79</v>
      </c>
      <c r="F8482">
        <f t="shared" si="399"/>
        <v>6.013734155158275</v>
      </c>
      <c r="T8482">
        <f t="shared" ca="1" si="397"/>
        <v>42.3</v>
      </c>
      <c r="U8482">
        <f t="shared" ca="1" si="398"/>
        <v>5.4028876862005584</v>
      </c>
      <c r="W8482">
        <v>73.27</v>
      </c>
      <c r="X8482">
        <v>6.1209994272870425</v>
      </c>
    </row>
    <row r="8483" spans="5:24">
      <c r="E8483">
        <v>84.8</v>
      </c>
      <c r="F8483">
        <f t="shared" si="399"/>
        <v>6.0139466729010715</v>
      </c>
      <c r="T8483">
        <f t="shared" ca="1" si="397"/>
        <v>74.510000000000005</v>
      </c>
      <c r="U8483">
        <f t="shared" ca="1" si="398"/>
        <v>5.8295745723137697</v>
      </c>
      <c r="W8483">
        <v>91.09</v>
      </c>
      <c r="X8483">
        <v>6.8463179480178233</v>
      </c>
    </row>
    <row r="8484" spans="5:24">
      <c r="E8484">
        <v>84.81</v>
      </c>
      <c r="F8484">
        <f t="shared" si="399"/>
        <v>6.0141592835315762</v>
      </c>
      <c r="T8484">
        <f t="shared" ca="1" si="397"/>
        <v>69.959999999999994</v>
      </c>
      <c r="U8484">
        <f t="shared" ca="1" si="398"/>
        <v>5.761625208938721</v>
      </c>
      <c r="W8484">
        <v>11.41</v>
      </c>
      <c r="X8484">
        <v>4.2949914467961392</v>
      </c>
    </row>
    <row r="8485" spans="5:24">
      <c r="E8485">
        <v>84.82</v>
      </c>
      <c r="F8485">
        <f t="shared" si="399"/>
        <v>6.0143719871694987</v>
      </c>
      <c r="T8485">
        <f t="shared" ca="1" si="397"/>
        <v>22.05</v>
      </c>
      <c r="U8485">
        <f t="shared" ca="1" si="398"/>
        <v>5.1147471709466892</v>
      </c>
      <c r="W8485">
        <v>14.29</v>
      </c>
      <c r="X8485">
        <v>4.4326193885198037</v>
      </c>
    </row>
    <row r="8486" spans="5:24">
      <c r="E8486">
        <v>84.83</v>
      </c>
      <c r="F8486">
        <f t="shared" si="399"/>
        <v>6.0145847839347768</v>
      </c>
      <c r="T8486">
        <f t="shared" ca="1" si="397"/>
        <v>7.45</v>
      </c>
      <c r="U8486">
        <f t="shared" ca="1" si="398"/>
        <v>4.7784636628145494</v>
      </c>
      <c r="W8486">
        <v>96.5</v>
      </c>
      <c r="X8486">
        <v>7.3119106729525978</v>
      </c>
    </row>
    <row r="8487" spans="5:24">
      <c r="E8487">
        <v>84.84</v>
      </c>
      <c r="F8487">
        <f t="shared" si="399"/>
        <v>6.0147976739475695</v>
      </c>
      <c r="T8487">
        <f t="shared" ca="1" si="397"/>
        <v>21.24</v>
      </c>
      <c r="U8487">
        <f t="shared" ca="1" si="398"/>
        <v>5.1009392621484793</v>
      </c>
      <c r="W8487">
        <v>95.29</v>
      </c>
      <c r="X8487">
        <v>7.1736469781064258</v>
      </c>
    </row>
    <row r="8488" spans="5:24">
      <c r="E8488">
        <v>84.85</v>
      </c>
      <c r="F8488">
        <f t="shared" si="399"/>
        <v>6.0150106573282649</v>
      </c>
      <c r="T8488">
        <f t="shared" ca="1" si="397"/>
        <v>87.29</v>
      </c>
      <c r="U8488">
        <f t="shared" ca="1" si="398"/>
        <v>6.070103586281812</v>
      </c>
      <c r="W8488">
        <v>49.12</v>
      </c>
      <c r="X8488">
        <v>5.4779398820588501</v>
      </c>
    </row>
    <row r="8489" spans="5:24">
      <c r="E8489">
        <v>84.86</v>
      </c>
      <c r="F8489">
        <f t="shared" si="399"/>
        <v>6.0152237341974732</v>
      </c>
      <c r="T8489">
        <f t="shared" ca="1" si="397"/>
        <v>3.74</v>
      </c>
      <c r="U8489">
        <f t="shared" ca="1" si="398"/>
        <v>4.609155617386735</v>
      </c>
      <c r="W8489">
        <v>51.74</v>
      </c>
      <c r="X8489">
        <v>5.5436291694135669</v>
      </c>
    </row>
    <row r="8490" spans="5:24">
      <c r="E8490">
        <v>84.87</v>
      </c>
      <c r="F8490">
        <f t="shared" si="399"/>
        <v>6.0154369046760365</v>
      </c>
      <c r="T8490">
        <f t="shared" ca="1" si="397"/>
        <v>44.45</v>
      </c>
      <c r="U8490">
        <f t="shared" ca="1" si="398"/>
        <v>5.430215161297431</v>
      </c>
      <c r="W8490">
        <v>13.51</v>
      </c>
      <c r="X8490">
        <v>4.397397904857959</v>
      </c>
    </row>
    <row r="8491" spans="5:24">
      <c r="E8491">
        <v>84.88</v>
      </c>
      <c r="F8491">
        <f t="shared" si="399"/>
        <v>6.0156501688850188</v>
      </c>
      <c r="T8491">
        <f t="shared" ca="1" si="397"/>
        <v>3.08</v>
      </c>
      <c r="U8491">
        <f t="shared" ca="1" si="398"/>
        <v>4.5654179959216616</v>
      </c>
      <c r="W8491">
        <v>58.07</v>
      </c>
      <c r="X8491">
        <v>5.7036845710022721</v>
      </c>
    </row>
    <row r="8492" spans="5:24">
      <c r="E8492">
        <v>84.89</v>
      </c>
      <c r="F8492">
        <f t="shared" si="399"/>
        <v>6.0158635269457168</v>
      </c>
      <c r="T8492">
        <f t="shared" ca="1" si="397"/>
        <v>13.27</v>
      </c>
      <c r="U8492">
        <f t="shared" ca="1" si="398"/>
        <v>4.9431407847487625</v>
      </c>
      <c r="W8492">
        <v>88.2</v>
      </c>
      <c r="X8492">
        <v>6.6850441279078101</v>
      </c>
    </row>
    <row r="8493" spans="5:24">
      <c r="E8493">
        <v>84.9</v>
      </c>
      <c r="F8493">
        <f t="shared" si="399"/>
        <v>6.0160769789796529</v>
      </c>
      <c r="T8493">
        <f t="shared" ca="1" si="397"/>
        <v>83.42</v>
      </c>
      <c r="U8493">
        <f t="shared" ca="1" si="398"/>
        <v>5.9854480705377853</v>
      </c>
      <c r="W8493">
        <v>29.24</v>
      </c>
      <c r="X8493">
        <v>4.9536130810541543</v>
      </c>
    </row>
    <row r="8494" spans="5:24">
      <c r="E8494">
        <v>84.91</v>
      </c>
      <c r="F8494">
        <f t="shared" si="399"/>
        <v>6.0162905251085803</v>
      </c>
      <c r="T8494">
        <f t="shared" ca="1" si="397"/>
        <v>12.34</v>
      </c>
      <c r="U8494">
        <f t="shared" ca="1" si="398"/>
        <v>4.9209215337236456</v>
      </c>
      <c r="W8494">
        <v>68.41</v>
      </c>
      <c r="X8494">
        <v>5.9791948748064296</v>
      </c>
    </row>
    <row r="8495" spans="5:24">
      <c r="E8495">
        <v>84.92</v>
      </c>
      <c r="F8495">
        <f t="shared" si="399"/>
        <v>6.0165041654544815</v>
      </c>
      <c r="T8495">
        <f t="shared" ca="1" si="397"/>
        <v>2.88</v>
      </c>
      <c r="U8495">
        <f t="shared" ca="1" si="398"/>
        <v>4.5506350570177121</v>
      </c>
      <c r="W8495">
        <v>7.36</v>
      </c>
      <c r="X8495">
        <v>4.0505071655913252</v>
      </c>
    </row>
    <row r="8496" spans="5:24">
      <c r="E8496">
        <v>84.93</v>
      </c>
      <c r="F8496">
        <f t="shared" si="399"/>
        <v>6.0167179001395681</v>
      </c>
      <c r="T8496">
        <f t="shared" ca="1" si="397"/>
        <v>1.19</v>
      </c>
      <c r="U8496">
        <f t="shared" ca="1" si="398"/>
        <v>4.3698287323532075</v>
      </c>
      <c r="W8496">
        <v>84.95</v>
      </c>
      <c r="X8496">
        <v>6.5342913060346124</v>
      </c>
    </row>
    <row r="8497" spans="5:24">
      <c r="E8497">
        <v>84.94</v>
      </c>
      <c r="F8497">
        <f t="shared" si="399"/>
        <v>6.0169317292862843</v>
      </c>
      <c r="T8497">
        <f t="shared" ca="1" si="397"/>
        <v>40.58</v>
      </c>
      <c r="U8497">
        <f t="shared" ca="1" si="398"/>
        <v>5.3808187822808824</v>
      </c>
      <c r="W8497">
        <v>16.77</v>
      </c>
      <c r="X8497">
        <v>4.5367059930686668</v>
      </c>
    </row>
    <row r="8498" spans="5:24">
      <c r="E8498">
        <v>84.95</v>
      </c>
      <c r="F8498">
        <f t="shared" si="399"/>
        <v>6.0171456530173062</v>
      </c>
      <c r="T8498">
        <f t="shared" ca="1" si="397"/>
        <v>44.06</v>
      </c>
      <c r="U8498">
        <f t="shared" ca="1" si="398"/>
        <v>5.4252759122655609</v>
      </c>
      <c r="W8498">
        <v>36.11</v>
      </c>
      <c r="X8498">
        <v>5.1444799139495263</v>
      </c>
    </row>
    <row r="8499" spans="5:24">
      <c r="E8499">
        <v>84.96</v>
      </c>
      <c r="F8499">
        <f t="shared" si="399"/>
        <v>6.0173596714555391</v>
      </c>
      <c r="T8499">
        <f t="shared" ca="1" si="397"/>
        <v>37.94</v>
      </c>
      <c r="U8499">
        <f t="shared" ca="1" si="398"/>
        <v>5.346471508762745</v>
      </c>
      <c r="W8499">
        <v>62.26</v>
      </c>
      <c r="X8499">
        <v>5.8123165020914511</v>
      </c>
    </row>
    <row r="8500" spans="5:24">
      <c r="E8500">
        <v>84.97</v>
      </c>
      <c r="F8500">
        <f t="shared" si="399"/>
        <v>6.0175737847241244</v>
      </c>
      <c r="T8500">
        <f t="shared" ca="1" si="397"/>
        <v>97.73</v>
      </c>
      <c r="U8500">
        <f t="shared" ca="1" si="398"/>
        <v>6.5004646940507858</v>
      </c>
      <c r="W8500">
        <v>54.33</v>
      </c>
      <c r="X8500">
        <v>5.6087509868248251</v>
      </c>
    </row>
    <row r="8501" spans="5:24">
      <c r="E8501">
        <v>84.98</v>
      </c>
      <c r="F8501">
        <f t="shared" si="399"/>
        <v>6.0177879929464346</v>
      </c>
      <c r="T8501">
        <f t="shared" ca="1" si="397"/>
        <v>23.46</v>
      </c>
      <c r="U8501">
        <f t="shared" ca="1" si="398"/>
        <v>5.1381093406169462</v>
      </c>
      <c r="W8501">
        <v>69.13</v>
      </c>
      <c r="X8501">
        <v>5.9995386011393705</v>
      </c>
    </row>
    <row r="8502" spans="5:24">
      <c r="E8502">
        <v>84.99</v>
      </c>
      <c r="F8502">
        <f t="shared" si="399"/>
        <v>6.0180022962460775</v>
      </c>
      <c r="T8502">
        <f t="shared" ca="1" si="397"/>
        <v>76.64</v>
      </c>
      <c r="U8502">
        <f t="shared" ca="1" si="398"/>
        <v>5.8635211855017184</v>
      </c>
      <c r="W8502">
        <v>20.079999999999998</v>
      </c>
      <c r="X8502">
        <v>4.6612328711528779</v>
      </c>
    </row>
    <row r="8503" spans="5:24">
      <c r="E8503">
        <v>85</v>
      </c>
      <c r="F8503">
        <f t="shared" si="399"/>
        <v>6.0182166947468954</v>
      </c>
      <c r="T8503">
        <f t="shared" ca="1" si="397"/>
        <v>4.1100000000000003</v>
      </c>
      <c r="U8503">
        <f t="shared" ca="1" si="398"/>
        <v>4.6309693129626339</v>
      </c>
      <c r="W8503">
        <v>27.1</v>
      </c>
      <c r="X8503">
        <v>4.8902086013259201</v>
      </c>
    </row>
    <row r="8504" spans="5:24">
      <c r="E8504">
        <v>85.01</v>
      </c>
      <c r="F8504">
        <f t="shared" si="399"/>
        <v>6.0184311885729631</v>
      </c>
      <c r="T8504">
        <f t="shared" ca="1" si="397"/>
        <v>24.31</v>
      </c>
      <c r="U8504">
        <f t="shared" ca="1" si="398"/>
        <v>5.1518172795052566</v>
      </c>
      <c r="W8504">
        <v>36.229999999999997</v>
      </c>
      <c r="X8504">
        <v>5.1476822794602866</v>
      </c>
    </row>
    <row r="8505" spans="5:24">
      <c r="E8505">
        <v>85.02</v>
      </c>
      <c r="F8505">
        <f t="shared" si="399"/>
        <v>6.0186457778485956</v>
      </c>
      <c r="T8505">
        <f t="shared" ca="1" si="397"/>
        <v>69.7</v>
      </c>
      <c r="U8505">
        <f t="shared" ca="1" si="398"/>
        <v>5.7578957785234142</v>
      </c>
      <c r="W8505">
        <v>78.27</v>
      </c>
      <c r="X8505">
        <v>6.2813443367443904</v>
      </c>
    </row>
    <row r="8506" spans="5:24">
      <c r="E8506">
        <v>85.03</v>
      </c>
      <c r="F8506">
        <f t="shared" si="399"/>
        <v>6.0188604626983411</v>
      </c>
      <c r="T8506">
        <f t="shared" ca="1" si="397"/>
        <v>53.99</v>
      </c>
      <c r="U8506">
        <f t="shared" ca="1" si="398"/>
        <v>5.5500908967328266</v>
      </c>
      <c r="W8506">
        <v>27.85</v>
      </c>
      <c r="X8506">
        <v>4.9126966624574244</v>
      </c>
    </row>
    <row r="8507" spans="5:24">
      <c r="E8507">
        <v>85.04</v>
      </c>
      <c r="F8507">
        <f t="shared" si="399"/>
        <v>6.0190752432469861</v>
      </c>
      <c r="T8507">
        <f t="shared" ca="1" si="397"/>
        <v>16.96</v>
      </c>
      <c r="U8507">
        <f t="shared" ca="1" si="398"/>
        <v>5.0221264298944135</v>
      </c>
      <c r="W8507">
        <v>93.64</v>
      </c>
      <c r="X8507">
        <v>7.0252369800240348</v>
      </c>
    </row>
    <row r="8508" spans="5:24">
      <c r="E8508">
        <v>85.05</v>
      </c>
      <c r="F8508">
        <f t="shared" si="399"/>
        <v>6.0192901196195532</v>
      </c>
      <c r="T8508">
        <f t="shared" ca="1" si="397"/>
        <v>3.57</v>
      </c>
      <c r="U8508">
        <f t="shared" ca="1" si="398"/>
        <v>4.5985375185678237</v>
      </c>
      <c r="W8508">
        <v>67.63</v>
      </c>
      <c r="X8508">
        <v>5.9573771295505944</v>
      </c>
    </row>
    <row r="8509" spans="5:24">
      <c r="E8509">
        <v>85.06</v>
      </c>
      <c r="F8509">
        <f t="shared" si="399"/>
        <v>6.0195050919413058</v>
      </c>
      <c r="T8509">
        <f t="shared" ca="1" si="397"/>
        <v>7.63</v>
      </c>
      <c r="U8509">
        <f t="shared" ca="1" si="398"/>
        <v>4.7847960810252275</v>
      </c>
      <c r="W8509">
        <v>71.16</v>
      </c>
      <c r="X8509">
        <v>6.0580649991613225</v>
      </c>
    </row>
    <row r="8510" spans="5:24">
      <c r="E8510">
        <v>85.07</v>
      </c>
      <c r="F8510">
        <f t="shared" si="399"/>
        <v>6.0197201603377435</v>
      </c>
      <c r="T8510">
        <f t="shared" ca="1" si="397"/>
        <v>5.51</v>
      </c>
      <c r="U8510">
        <f t="shared" ca="1" si="398"/>
        <v>4.7013525789198516</v>
      </c>
      <c r="W8510">
        <v>35.99</v>
      </c>
      <c r="X8510">
        <v>5.1412738983633872</v>
      </c>
    </row>
    <row r="8511" spans="5:24">
      <c r="E8511">
        <v>85.08</v>
      </c>
      <c r="F8511">
        <f t="shared" si="399"/>
        <v>6.0199353249346066</v>
      </c>
      <c r="T8511">
        <f t="shared" ca="1" si="397"/>
        <v>80.77</v>
      </c>
      <c r="U8511">
        <f t="shared" ca="1" si="398"/>
        <v>5.9347259556369378</v>
      </c>
      <c r="W8511">
        <v>49.81</v>
      </c>
      <c r="X8511">
        <v>5.4952373882736287</v>
      </c>
    </row>
    <row r="8512" spans="5:24">
      <c r="E8512">
        <v>85.09</v>
      </c>
      <c r="F8512">
        <f t="shared" si="399"/>
        <v>6.0201505858578761</v>
      </c>
      <c r="T8512">
        <f t="shared" ca="1" si="397"/>
        <v>10</v>
      </c>
      <c r="U8512">
        <f t="shared" ca="1" si="398"/>
        <v>4.8592242172277</v>
      </c>
      <c r="W8512">
        <v>54.15</v>
      </c>
      <c r="X8512">
        <v>5.6042134002690851</v>
      </c>
    </row>
    <row r="8513" spans="5:24">
      <c r="E8513">
        <v>85.1</v>
      </c>
      <c r="F8513">
        <f t="shared" si="399"/>
        <v>6.0203659432337719</v>
      </c>
      <c r="T8513">
        <f t="shared" ca="1" si="397"/>
        <v>46.82</v>
      </c>
      <c r="U8513">
        <f t="shared" ca="1" si="398"/>
        <v>5.4601023107325677</v>
      </c>
      <c r="W8513">
        <v>61.87</v>
      </c>
      <c r="X8513">
        <v>5.802068296412715</v>
      </c>
    </row>
    <row r="8514" spans="5:24">
      <c r="E8514">
        <v>85.11</v>
      </c>
      <c r="F8514">
        <f t="shared" si="399"/>
        <v>6.0205813971887574</v>
      </c>
      <c r="T8514">
        <f t="shared" ca="1" si="397"/>
        <v>46.96</v>
      </c>
      <c r="U8514">
        <f t="shared" ca="1" si="398"/>
        <v>5.4618623020279182</v>
      </c>
      <c r="W8514">
        <v>64.03</v>
      </c>
      <c r="X8514">
        <v>5.859260795335854</v>
      </c>
    </row>
    <row r="8515" spans="5:24">
      <c r="E8515">
        <v>85.12</v>
      </c>
      <c r="F8515">
        <f t="shared" si="399"/>
        <v>6.0207969478495365</v>
      </c>
      <c r="T8515">
        <f t="shared" ca="1" si="397"/>
        <v>69.510000000000005</v>
      </c>
      <c r="U8515">
        <f t="shared" ca="1" si="398"/>
        <v>5.7551794823362439</v>
      </c>
      <c r="W8515">
        <v>11.6</v>
      </c>
      <c r="X8515">
        <v>4.304777218562573</v>
      </c>
    </row>
    <row r="8516" spans="5:24">
      <c r="E8516">
        <v>85.13</v>
      </c>
      <c r="F8516">
        <f t="shared" si="399"/>
        <v>6.0210125953430556</v>
      </c>
      <c r="T8516">
        <f t="shared" ca="1" si="397"/>
        <v>45.55</v>
      </c>
      <c r="U8516">
        <f t="shared" ca="1" si="398"/>
        <v>5.4441113583950962</v>
      </c>
      <c r="W8516">
        <v>92.31</v>
      </c>
      <c r="X8516">
        <v>6.9262368018077254</v>
      </c>
    </row>
    <row r="8517" spans="5:24">
      <c r="E8517">
        <v>85.14</v>
      </c>
      <c r="F8517">
        <f t="shared" si="399"/>
        <v>6.0212283397965054</v>
      </c>
      <c r="T8517">
        <f t="shared" ref="T8517:T8580" ca="1" si="400">RANDBETWEEN(1,10000)/100</f>
        <v>79.84</v>
      </c>
      <c r="U8517">
        <f t="shared" ref="U8517:U8580" ca="1" si="401">NORMINV(T8517/100,$C$3,$C$4)</f>
        <v>5.9179599201727919</v>
      </c>
      <c r="W8517">
        <v>3.02</v>
      </c>
      <c r="X8517">
        <v>3.6221376640512184</v>
      </c>
    </row>
    <row r="8518" spans="5:24">
      <c r="E8518">
        <v>85.15</v>
      </c>
      <c r="F8518">
        <f t="shared" si="399"/>
        <v>6.0214441813373192</v>
      </c>
      <c r="T8518">
        <f t="shared" ca="1" si="400"/>
        <v>94.3</v>
      </c>
      <c r="U8518">
        <f t="shared" ca="1" si="401"/>
        <v>6.2902334091996801</v>
      </c>
      <c r="W8518">
        <v>69.47</v>
      </c>
      <c r="X8518">
        <v>6.0092171831499321</v>
      </c>
    </row>
    <row r="8519" spans="5:24">
      <c r="E8519">
        <v>85.16</v>
      </c>
      <c r="F8519">
        <f t="shared" si="399"/>
        <v>6.0216601200931752</v>
      </c>
      <c r="T8519">
        <f t="shared" ca="1" si="400"/>
        <v>63.12</v>
      </c>
      <c r="U8519">
        <f t="shared" ca="1" si="401"/>
        <v>5.6675166278805404</v>
      </c>
      <c r="W8519">
        <v>92.81</v>
      </c>
      <c r="X8519">
        <v>6.9617854955471845</v>
      </c>
    </row>
    <row r="8520" spans="5:24">
      <c r="E8520">
        <v>85.17</v>
      </c>
      <c r="F8520">
        <f t="shared" si="399"/>
        <v>6.0218761561919996</v>
      </c>
      <c r="T8520">
        <f t="shared" ca="1" si="400"/>
        <v>70.62</v>
      </c>
      <c r="U8520">
        <f t="shared" ca="1" si="401"/>
        <v>5.7711586063096725</v>
      </c>
      <c r="W8520">
        <v>83.14</v>
      </c>
      <c r="X8520">
        <v>6.4597123617430423</v>
      </c>
    </row>
    <row r="8521" spans="5:24">
      <c r="E8521">
        <v>85.18</v>
      </c>
      <c r="F8521">
        <f t="shared" si="399"/>
        <v>6.0220922897619582</v>
      </c>
      <c r="T8521">
        <f t="shared" ca="1" si="400"/>
        <v>87.08</v>
      </c>
      <c r="U8521">
        <f t="shared" ca="1" si="401"/>
        <v>6.0650904574038371</v>
      </c>
      <c r="W8521">
        <v>49.84</v>
      </c>
      <c r="X8521">
        <v>5.4959893840087961</v>
      </c>
    </row>
    <row r="8522" spans="5:24">
      <c r="E8522">
        <v>85.19</v>
      </c>
      <c r="F8522">
        <f t="shared" si="399"/>
        <v>6.0223085209314693</v>
      </c>
      <c r="T8522">
        <f t="shared" ca="1" si="400"/>
        <v>52.16</v>
      </c>
      <c r="U8522">
        <f t="shared" ca="1" si="401"/>
        <v>5.5270848256024463</v>
      </c>
      <c r="W8522">
        <v>34.369999999999997</v>
      </c>
      <c r="X8522">
        <v>5.0976140384684614</v>
      </c>
    </row>
    <row r="8523" spans="5:24">
      <c r="E8523">
        <v>85.2</v>
      </c>
      <c r="F8523">
        <f t="shared" si="399"/>
        <v>6.0225248498291943</v>
      </c>
      <c r="T8523">
        <f t="shared" ca="1" si="400"/>
        <v>5.94</v>
      </c>
      <c r="U8523">
        <f t="shared" ca="1" si="401"/>
        <v>4.7200848730901654</v>
      </c>
      <c r="W8523">
        <v>86.34</v>
      </c>
      <c r="X8523">
        <v>6.5957230324796914</v>
      </c>
    </row>
    <row r="8524" spans="5:24">
      <c r="E8524">
        <v>85.21</v>
      </c>
      <c r="F8524">
        <f t="shared" si="399"/>
        <v>6.0227412765840445</v>
      </c>
      <c r="T8524">
        <f t="shared" ca="1" si="400"/>
        <v>34.83</v>
      </c>
      <c r="U8524">
        <f t="shared" ca="1" si="401"/>
        <v>5.3050429045572116</v>
      </c>
      <c r="W8524">
        <v>83.62</v>
      </c>
      <c r="X8524">
        <v>6.4789594819140071</v>
      </c>
    </row>
    <row r="8525" spans="5:24">
      <c r="E8525">
        <v>85.22</v>
      </c>
      <c r="F8525">
        <f t="shared" ref="F8525:F8588" si="402">NORMINV(E8525/100,$C$3,$C$4)</f>
        <v>6.0229578013251803</v>
      </c>
      <c r="T8525">
        <f t="shared" ca="1" si="400"/>
        <v>91.1</v>
      </c>
      <c r="U8525">
        <f t="shared" ca="1" si="401"/>
        <v>6.173469313055139</v>
      </c>
      <c r="W8525">
        <v>17.809999999999999</v>
      </c>
      <c r="X8525">
        <v>4.577369892130176</v>
      </c>
    </row>
    <row r="8526" spans="5:24">
      <c r="E8526">
        <v>85.23</v>
      </c>
      <c r="F8526">
        <f t="shared" si="402"/>
        <v>6.0231744241820069</v>
      </c>
      <c r="T8526">
        <f t="shared" ca="1" si="400"/>
        <v>44.73</v>
      </c>
      <c r="U8526">
        <f t="shared" ca="1" si="401"/>
        <v>5.4337570658776375</v>
      </c>
      <c r="W8526">
        <v>79.42</v>
      </c>
      <c r="X8526">
        <v>6.3210812312832756</v>
      </c>
    </row>
    <row r="8527" spans="5:24">
      <c r="E8527">
        <v>85.24</v>
      </c>
      <c r="F8527">
        <f t="shared" si="402"/>
        <v>6.023391145284184</v>
      </c>
      <c r="T8527">
        <f t="shared" ca="1" si="400"/>
        <v>47.36</v>
      </c>
      <c r="U8527">
        <f t="shared" ca="1" si="401"/>
        <v>5.4668883206256274</v>
      </c>
      <c r="W8527">
        <v>24.94</v>
      </c>
      <c r="X8527">
        <v>4.8236209263336978</v>
      </c>
    </row>
    <row r="8528" spans="5:24">
      <c r="E8528">
        <v>85.25</v>
      </c>
      <c r="F8528">
        <f t="shared" si="402"/>
        <v>6.0236079647616192</v>
      </c>
      <c r="T8528">
        <f t="shared" ca="1" si="400"/>
        <v>42.38</v>
      </c>
      <c r="U8528">
        <f t="shared" ca="1" si="401"/>
        <v>5.4039092266016189</v>
      </c>
      <c r="W8528">
        <v>9.41</v>
      </c>
      <c r="X8528">
        <v>4.1840773331362726</v>
      </c>
    </row>
    <row r="8529" spans="5:24">
      <c r="E8529">
        <v>85.26</v>
      </c>
      <c r="F8529">
        <f t="shared" si="402"/>
        <v>6.0238248827444707</v>
      </c>
      <c r="T8529">
        <f t="shared" ca="1" si="400"/>
        <v>96.5</v>
      </c>
      <c r="U8529">
        <f t="shared" ca="1" si="401"/>
        <v>6.4059553364762989</v>
      </c>
      <c r="W8529">
        <v>3.08</v>
      </c>
      <c r="X8529">
        <v>3.6308359918433233</v>
      </c>
    </row>
    <row r="8530" spans="5:24">
      <c r="E8530">
        <v>85.27</v>
      </c>
      <c r="F8530">
        <f t="shared" si="402"/>
        <v>6.0240418993631506</v>
      </c>
      <c r="T8530">
        <f t="shared" ca="1" si="400"/>
        <v>68</v>
      </c>
      <c r="U8530">
        <f t="shared" ca="1" si="401"/>
        <v>5.7338493995572541</v>
      </c>
      <c r="W8530">
        <v>57.1</v>
      </c>
      <c r="X8530">
        <v>5.678920660271312</v>
      </c>
    </row>
    <row r="8531" spans="5:24">
      <c r="E8531">
        <v>85.28</v>
      </c>
      <c r="F8531">
        <f t="shared" si="402"/>
        <v>6.0242590147483215</v>
      </c>
      <c r="T8531">
        <f t="shared" ca="1" si="400"/>
        <v>24.42</v>
      </c>
      <c r="U8531">
        <f t="shared" ca="1" si="401"/>
        <v>5.1535720600140289</v>
      </c>
      <c r="W8531">
        <v>31.47</v>
      </c>
      <c r="X8531">
        <v>5.0174284728705931</v>
      </c>
    </row>
    <row r="8532" spans="5:24">
      <c r="E8532">
        <v>85.29</v>
      </c>
      <c r="F8532">
        <f t="shared" si="402"/>
        <v>6.0244762290308991</v>
      </c>
      <c r="T8532">
        <f t="shared" ca="1" si="400"/>
        <v>74.78</v>
      </c>
      <c r="U8532">
        <f t="shared" ca="1" si="401"/>
        <v>5.8337913529752941</v>
      </c>
      <c r="W8532">
        <v>8.9499999999999993</v>
      </c>
      <c r="X8532">
        <v>4.1561595931187867</v>
      </c>
    </row>
    <row r="8533" spans="5:24">
      <c r="E8533">
        <v>85.3</v>
      </c>
      <c r="F8533">
        <f t="shared" si="402"/>
        <v>6.0246935423420522</v>
      </c>
      <c r="T8533">
        <f t="shared" ca="1" si="400"/>
        <v>70.28</v>
      </c>
      <c r="U8533">
        <f t="shared" ca="1" si="401"/>
        <v>5.766235371475795</v>
      </c>
      <c r="W8533">
        <v>80.150000000000006</v>
      </c>
      <c r="X8533">
        <v>6.3469912474904291</v>
      </c>
    </row>
    <row r="8534" spans="5:24">
      <c r="E8534">
        <v>85.31</v>
      </c>
      <c r="F8534">
        <f t="shared" si="402"/>
        <v>6.0249109548132065</v>
      </c>
      <c r="T8534">
        <f t="shared" ca="1" si="400"/>
        <v>45.07</v>
      </c>
      <c r="U8534">
        <f t="shared" ca="1" si="401"/>
        <v>5.4380535028812664</v>
      </c>
      <c r="W8534">
        <v>74.19</v>
      </c>
      <c r="X8534">
        <v>6.1492140987600177</v>
      </c>
    </row>
    <row r="8535" spans="5:24">
      <c r="E8535">
        <v>85.32</v>
      </c>
      <c r="F8535">
        <f t="shared" si="402"/>
        <v>6.0251284665760396</v>
      </c>
      <c r="T8535">
        <f t="shared" ca="1" si="400"/>
        <v>57.98</v>
      </c>
      <c r="U8535">
        <f t="shared" ca="1" si="401"/>
        <v>5.6006909288999589</v>
      </c>
      <c r="W8535">
        <v>12.94</v>
      </c>
      <c r="X8535">
        <v>4.3707680523585868</v>
      </c>
    </row>
    <row r="8536" spans="5:24">
      <c r="E8536">
        <v>85.33</v>
      </c>
      <c r="F8536">
        <f t="shared" si="402"/>
        <v>6.025346077762487</v>
      </c>
      <c r="T8536">
        <f t="shared" ca="1" si="400"/>
        <v>97.72</v>
      </c>
      <c r="U8536">
        <f t="shared" ca="1" si="401"/>
        <v>6.4995386074858841</v>
      </c>
      <c r="W8536">
        <v>56.2</v>
      </c>
      <c r="X8536">
        <v>5.6560418927610501</v>
      </c>
    </row>
    <row r="8537" spans="5:24">
      <c r="E8537">
        <v>85.34</v>
      </c>
      <c r="F8537">
        <f t="shared" si="402"/>
        <v>6.0255637885047406</v>
      </c>
      <c r="T8537">
        <f t="shared" ca="1" si="400"/>
        <v>48.69</v>
      </c>
      <c r="U8537">
        <f t="shared" ca="1" si="401"/>
        <v>5.4835786331407768</v>
      </c>
      <c r="W8537">
        <v>11.15</v>
      </c>
      <c r="X8537">
        <v>4.2814104044323358</v>
      </c>
    </row>
    <row r="8538" spans="5:24">
      <c r="E8538">
        <v>85.35</v>
      </c>
      <c r="F8538">
        <f t="shared" si="402"/>
        <v>6.0257815989352457</v>
      </c>
      <c r="T8538">
        <f t="shared" ca="1" si="400"/>
        <v>89.73</v>
      </c>
      <c r="U8538">
        <f t="shared" ca="1" si="401"/>
        <v>6.1331579593349792</v>
      </c>
      <c r="W8538">
        <v>1.18</v>
      </c>
      <c r="X8538">
        <v>3.2364206644069142</v>
      </c>
    </row>
    <row r="8539" spans="5:24">
      <c r="E8539">
        <v>85.36</v>
      </c>
      <c r="F8539">
        <f t="shared" si="402"/>
        <v>6.0259995091867111</v>
      </c>
      <c r="T8539">
        <f t="shared" ca="1" si="400"/>
        <v>83.84</v>
      </c>
      <c r="U8539">
        <f t="shared" ca="1" si="401"/>
        <v>5.9939516593268722</v>
      </c>
      <c r="W8539">
        <v>95.38</v>
      </c>
      <c r="X8539">
        <v>7.1828713443097536</v>
      </c>
    </row>
    <row r="8540" spans="5:24">
      <c r="E8540">
        <v>85.37</v>
      </c>
      <c r="F8540">
        <f t="shared" si="402"/>
        <v>6.026217519392099</v>
      </c>
      <c r="T8540">
        <f t="shared" ca="1" si="400"/>
        <v>53.08</v>
      </c>
      <c r="U8540">
        <f t="shared" ca="1" si="401"/>
        <v>5.5386405034581783</v>
      </c>
      <c r="W8540">
        <v>59.72</v>
      </c>
      <c r="X8540">
        <v>5.746106230689124</v>
      </c>
    </row>
    <row r="8541" spans="5:24">
      <c r="E8541">
        <v>85.38</v>
      </c>
      <c r="F8541">
        <f t="shared" si="402"/>
        <v>6.0264356296846335</v>
      </c>
      <c r="T8541">
        <f t="shared" ca="1" si="400"/>
        <v>25.73</v>
      </c>
      <c r="U8541">
        <f t="shared" ca="1" si="401"/>
        <v>5.174154089537879</v>
      </c>
      <c r="W8541">
        <v>94.16</v>
      </c>
      <c r="X8541">
        <v>7.0683477409276367</v>
      </c>
    </row>
    <row r="8542" spans="5:24">
      <c r="E8542">
        <v>85.39</v>
      </c>
      <c r="F8542">
        <f t="shared" si="402"/>
        <v>6.0266538401977972</v>
      </c>
      <c r="T8542">
        <f t="shared" ca="1" si="400"/>
        <v>67.150000000000006</v>
      </c>
      <c r="U8542">
        <f t="shared" ca="1" si="401"/>
        <v>5.7220294502315578</v>
      </c>
      <c r="W8542">
        <v>48.68</v>
      </c>
      <c r="X8542">
        <v>5.4669064671939722</v>
      </c>
    </row>
    <row r="8543" spans="5:24">
      <c r="E8543">
        <v>85.4</v>
      </c>
      <c r="F8543">
        <f t="shared" si="402"/>
        <v>6.0268721510653336</v>
      </c>
      <c r="T8543">
        <f t="shared" ca="1" si="400"/>
        <v>63.25</v>
      </c>
      <c r="U8543">
        <f t="shared" ca="1" si="401"/>
        <v>5.6692409929448697</v>
      </c>
      <c r="W8543">
        <v>68.63</v>
      </c>
      <c r="X8543">
        <v>5.9853896115829652</v>
      </c>
    </row>
    <row r="8544" spans="5:24">
      <c r="E8544">
        <v>85.41</v>
      </c>
      <c r="F8544">
        <f t="shared" si="402"/>
        <v>6.0270905624212467</v>
      </c>
      <c r="T8544">
        <f t="shared" ca="1" si="400"/>
        <v>84.39</v>
      </c>
      <c r="U8544">
        <f t="shared" ca="1" si="401"/>
        <v>6.005308266181804</v>
      </c>
      <c r="W8544">
        <v>61.34</v>
      </c>
      <c r="X8544">
        <v>5.7881917024046361</v>
      </c>
    </row>
    <row r="8545" spans="5:24">
      <c r="E8545">
        <v>85.42</v>
      </c>
      <c r="F8545">
        <f t="shared" si="402"/>
        <v>6.0273090743998052</v>
      </c>
      <c r="T8545">
        <f t="shared" ca="1" si="400"/>
        <v>81.27</v>
      </c>
      <c r="U8545">
        <f t="shared" ca="1" si="401"/>
        <v>5.9439449296799252</v>
      </c>
      <c r="W8545">
        <v>78.239999999999995</v>
      </c>
      <c r="X8545">
        <v>6.2803243222158667</v>
      </c>
    </row>
    <row r="8546" spans="5:24">
      <c r="E8546">
        <v>85.43</v>
      </c>
      <c r="F8546">
        <f t="shared" si="402"/>
        <v>6.0275276871355352</v>
      </c>
      <c r="T8546">
        <f t="shared" ca="1" si="400"/>
        <v>20.74</v>
      </c>
      <c r="U8546">
        <f t="shared" ca="1" si="401"/>
        <v>5.0922620901007773</v>
      </c>
      <c r="W8546">
        <v>44.61</v>
      </c>
      <c r="X8546">
        <v>5.364479048293572</v>
      </c>
    </row>
    <row r="8547" spans="5:24">
      <c r="E8547">
        <v>85.44</v>
      </c>
      <c r="F8547">
        <f t="shared" si="402"/>
        <v>6.0277464007632311</v>
      </c>
      <c r="T8547">
        <f t="shared" ca="1" si="400"/>
        <v>12.06</v>
      </c>
      <c r="U8547">
        <f t="shared" ca="1" si="401"/>
        <v>4.9140036661770248</v>
      </c>
      <c r="W8547">
        <v>37.86</v>
      </c>
      <c r="X8547">
        <v>5.1908402369902813</v>
      </c>
    </row>
    <row r="8548" spans="5:24">
      <c r="E8548">
        <v>85.45</v>
      </c>
      <c r="F8548">
        <f t="shared" si="402"/>
        <v>6.0279652154179484</v>
      </c>
      <c r="T8548">
        <f t="shared" ca="1" si="400"/>
        <v>11.94</v>
      </c>
      <c r="U8548">
        <f t="shared" ca="1" si="401"/>
        <v>4.9110042563956675</v>
      </c>
      <c r="W8548">
        <v>54.43</v>
      </c>
      <c r="X8548">
        <v>5.6112728301313917</v>
      </c>
    </row>
    <row r="8549" spans="5:24">
      <c r="E8549">
        <v>85.46</v>
      </c>
      <c r="F8549">
        <f t="shared" si="402"/>
        <v>6.0281841312350082</v>
      </c>
      <c r="T8549">
        <f t="shared" ca="1" si="400"/>
        <v>59.77</v>
      </c>
      <c r="U8549">
        <f t="shared" ca="1" si="401"/>
        <v>5.6236991433500396</v>
      </c>
      <c r="W8549">
        <v>47.16</v>
      </c>
      <c r="X8549">
        <v>5.4287515225582217</v>
      </c>
    </row>
    <row r="8550" spans="5:24">
      <c r="E8550">
        <v>85.47</v>
      </c>
      <c r="F8550">
        <f t="shared" si="402"/>
        <v>6.0284031483499962</v>
      </c>
      <c r="T8550">
        <f t="shared" ca="1" si="400"/>
        <v>15.23</v>
      </c>
      <c r="U8550">
        <f t="shared" ca="1" si="401"/>
        <v>4.9866906021419179</v>
      </c>
      <c r="W8550">
        <v>90.46</v>
      </c>
      <c r="X8550">
        <v>6.8082161671632981</v>
      </c>
    </row>
    <row r="8551" spans="5:24">
      <c r="E8551">
        <v>85.48</v>
      </c>
      <c r="F8551">
        <f t="shared" si="402"/>
        <v>6.0286222668987648</v>
      </c>
      <c r="T8551">
        <f t="shared" ca="1" si="400"/>
        <v>48.11</v>
      </c>
      <c r="U8551">
        <f t="shared" ca="1" si="401"/>
        <v>5.4763034950162846</v>
      </c>
      <c r="W8551">
        <v>3.58</v>
      </c>
      <c r="X8551">
        <v>3.6983468917640123</v>
      </c>
    </row>
    <row r="8552" spans="5:24">
      <c r="E8552">
        <v>85.49</v>
      </c>
      <c r="F8552">
        <f t="shared" si="402"/>
        <v>6.0288414870174334</v>
      </c>
      <c r="T8552">
        <f t="shared" ca="1" si="400"/>
        <v>41.89</v>
      </c>
      <c r="U8552">
        <f t="shared" ca="1" si="401"/>
        <v>5.3976458274267936</v>
      </c>
      <c r="W8552">
        <v>70.28</v>
      </c>
      <c r="X8552">
        <v>6.03247074295159</v>
      </c>
    </row>
    <row r="8553" spans="5:24">
      <c r="E8553">
        <v>85.5</v>
      </c>
      <c r="F8553">
        <f t="shared" si="402"/>
        <v>6.029060808842388</v>
      </c>
      <c r="T8553">
        <f t="shared" ca="1" si="400"/>
        <v>59.33</v>
      </c>
      <c r="U8553">
        <f t="shared" ca="1" si="401"/>
        <v>5.6180210512451101</v>
      </c>
      <c r="W8553">
        <v>57.32</v>
      </c>
      <c r="X8553">
        <v>5.6845270610473548</v>
      </c>
    </row>
    <row r="8554" spans="5:24">
      <c r="E8554">
        <v>85.51</v>
      </c>
      <c r="F8554">
        <f t="shared" si="402"/>
        <v>6.0292802325102848</v>
      </c>
      <c r="T8554">
        <f t="shared" ca="1" si="400"/>
        <v>93.99</v>
      </c>
      <c r="U8554">
        <f t="shared" ca="1" si="401"/>
        <v>6.2769673365794256</v>
      </c>
      <c r="W8554">
        <v>46.11</v>
      </c>
      <c r="X8554">
        <v>5.4023371299868259</v>
      </c>
    </row>
    <row r="8555" spans="5:24">
      <c r="E8555">
        <v>85.52</v>
      </c>
      <c r="F8555">
        <f t="shared" si="402"/>
        <v>6.0294997581580452</v>
      </c>
      <c r="T8555">
        <f t="shared" ca="1" si="400"/>
        <v>2.0099999999999998</v>
      </c>
      <c r="U8555">
        <f t="shared" ca="1" si="401"/>
        <v>4.4741560323506491</v>
      </c>
      <c r="W8555">
        <v>96.16</v>
      </c>
      <c r="X8555">
        <v>7.2695628028354449</v>
      </c>
    </row>
    <row r="8556" spans="5:24">
      <c r="E8556">
        <v>85.53</v>
      </c>
      <c r="F8556">
        <f t="shared" si="402"/>
        <v>6.0297193859228653</v>
      </c>
      <c r="T8556">
        <f t="shared" ca="1" si="400"/>
        <v>5.51</v>
      </c>
      <c r="U8556">
        <f t="shared" ca="1" si="401"/>
        <v>4.7013525789198516</v>
      </c>
      <c r="W8556">
        <v>70.36</v>
      </c>
      <c r="X8556">
        <v>6.0347828839379822</v>
      </c>
    </row>
    <row r="8557" spans="5:24">
      <c r="E8557">
        <v>85.54</v>
      </c>
      <c r="F8557">
        <f t="shared" si="402"/>
        <v>6.0299391159422058</v>
      </c>
      <c r="T8557">
        <f t="shared" ca="1" si="400"/>
        <v>58.22</v>
      </c>
      <c r="U8557">
        <f t="shared" ca="1" si="401"/>
        <v>5.6037624170449876</v>
      </c>
      <c r="W8557">
        <v>98.54</v>
      </c>
      <c r="X8557">
        <v>7.6807758452404977</v>
      </c>
    </row>
    <row r="8558" spans="5:24">
      <c r="E8558">
        <v>85.55</v>
      </c>
      <c r="F8558">
        <f t="shared" si="402"/>
        <v>6.0301589483538036</v>
      </c>
      <c r="T8558">
        <f t="shared" ca="1" si="400"/>
        <v>71.94</v>
      </c>
      <c r="U8558">
        <f t="shared" ca="1" si="401"/>
        <v>5.7905300119751049</v>
      </c>
      <c r="W8558">
        <v>15.52</v>
      </c>
      <c r="X8558">
        <v>4.4856169309595266</v>
      </c>
    </row>
    <row r="8559" spans="5:24">
      <c r="E8559">
        <v>85.56</v>
      </c>
      <c r="F8559">
        <f t="shared" si="402"/>
        <v>6.0303788832956648</v>
      </c>
      <c r="T8559">
        <f t="shared" ca="1" si="400"/>
        <v>15.14</v>
      </c>
      <c r="U8559">
        <f t="shared" ca="1" si="401"/>
        <v>4.9847762658025268</v>
      </c>
      <c r="W8559">
        <v>12.22</v>
      </c>
      <c r="X8559">
        <v>4.335940746902736</v>
      </c>
    </row>
    <row r="8560" spans="5:24">
      <c r="E8560">
        <v>85.57</v>
      </c>
      <c r="F8560">
        <f t="shared" si="402"/>
        <v>6.0305989209060691</v>
      </c>
      <c r="T8560">
        <f t="shared" ca="1" si="400"/>
        <v>70.47</v>
      </c>
      <c r="U8560">
        <f t="shared" ca="1" si="401"/>
        <v>5.7689833778438082</v>
      </c>
      <c r="W8560">
        <v>29.24</v>
      </c>
      <c r="X8560">
        <v>4.9536130810541543</v>
      </c>
    </row>
    <row r="8561" spans="5:24">
      <c r="E8561">
        <v>85.58</v>
      </c>
      <c r="F8561">
        <f t="shared" si="402"/>
        <v>6.0308190613235686</v>
      </c>
      <c r="T8561">
        <f t="shared" ca="1" si="400"/>
        <v>96.49</v>
      </c>
      <c r="U8561">
        <f t="shared" ca="1" si="401"/>
        <v>6.4053090126540217</v>
      </c>
      <c r="W8561">
        <v>67.349999999999994</v>
      </c>
      <c r="X8561">
        <v>5.9495984582263199</v>
      </c>
    </row>
    <row r="8562" spans="5:24">
      <c r="E8562">
        <v>85.59</v>
      </c>
      <c r="F8562">
        <f t="shared" si="402"/>
        <v>6.0310393046869901</v>
      </c>
      <c r="T8562">
        <f t="shared" ca="1" si="400"/>
        <v>11.51</v>
      </c>
      <c r="U8562">
        <f t="shared" ca="1" si="401"/>
        <v>4.9000780873180139</v>
      </c>
      <c r="W8562">
        <v>51.7</v>
      </c>
      <c r="X8562">
        <v>5.5426255851769444</v>
      </c>
    </row>
    <row r="8563" spans="5:24">
      <c r="E8563">
        <v>85.6</v>
      </c>
      <c r="F8563">
        <f t="shared" si="402"/>
        <v>6.0312596511354339</v>
      </c>
      <c r="T8563">
        <f t="shared" ca="1" si="400"/>
        <v>68.22</v>
      </c>
      <c r="U8563">
        <f t="shared" ca="1" si="401"/>
        <v>5.7369298211899196</v>
      </c>
      <c r="W8563">
        <v>61.84</v>
      </c>
      <c r="X8563">
        <v>5.801281299069073</v>
      </c>
    </row>
    <row r="8564" spans="5:24">
      <c r="E8564">
        <v>85.61</v>
      </c>
      <c r="F8564">
        <f t="shared" si="402"/>
        <v>6.0314801008082775</v>
      </c>
      <c r="T8564">
        <f t="shared" ca="1" si="400"/>
        <v>99.34</v>
      </c>
      <c r="U8564">
        <f t="shared" ca="1" si="401"/>
        <v>6.7391636445854859</v>
      </c>
      <c r="W8564">
        <v>34.17</v>
      </c>
      <c r="X8564">
        <v>5.0921720606418006</v>
      </c>
    </row>
    <row r="8565" spans="5:24">
      <c r="E8565">
        <v>85.62</v>
      </c>
      <c r="F8565">
        <f t="shared" si="402"/>
        <v>6.0317006538451743</v>
      </c>
      <c r="T8565">
        <f t="shared" ca="1" si="400"/>
        <v>3.05</v>
      </c>
      <c r="U8565">
        <f t="shared" ca="1" si="401"/>
        <v>4.5632522733152543</v>
      </c>
      <c r="W8565">
        <v>21.07</v>
      </c>
      <c r="X8565">
        <v>4.6960052378186212</v>
      </c>
    </row>
    <row r="8566" spans="5:24">
      <c r="E8566">
        <v>85.63</v>
      </c>
      <c r="F8566">
        <f t="shared" si="402"/>
        <v>6.0319213103860543</v>
      </c>
      <c r="T8566">
        <f t="shared" ca="1" si="400"/>
        <v>65.22</v>
      </c>
      <c r="U8566">
        <f t="shared" ca="1" si="401"/>
        <v>5.695633424678717</v>
      </c>
      <c r="W8566">
        <v>76.739999999999995</v>
      </c>
      <c r="X8566">
        <v>6.230311173344206</v>
      </c>
    </row>
    <row r="8567" spans="5:24">
      <c r="E8567">
        <v>85.64</v>
      </c>
      <c r="F8567">
        <f t="shared" si="402"/>
        <v>6.0321420705711244</v>
      </c>
      <c r="T8567">
        <f t="shared" ca="1" si="400"/>
        <v>76.22</v>
      </c>
      <c r="U8567">
        <f t="shared" ca="1" si="401"/>
        <v>5.8566986042393152</v>
      </c>
      <c r="W8567">
        <v>14.57</v>
      </c>
      <c r="X8567">
        <v>4.4449446257289287</v>
      </c>
    </row>
    <row r="8568" spans="5:24">
      <c r="E8568">
        <v>85.65</v>
      </c>
      <c r="F8568">
        <f t="shared" si="402"/>
        <v>6.0323629345408731</v>
      </c>
      <c r="T8568">
        <f t="shared" ca="1" si="400"/>
        <v>68.92</v>
      </c>
      <c r="U8568">
        <f t="shared" ca="1" si="401"/>
        <v>5.7467920019853134</v>
      </c>
      <c r="W8568">
        <v>98.18</v>
      </c>
      <c r="X8568">
        <v>7.592430755147201</v>
      </c>
    </row>
    <row r="8569" spans="5:24">
      <c r="E8569">
        <v>85.66</v>
      </c>
      <c r="F8569">
        <f t="shared" si="402"/>
        <v>6.0325839024360635</v>
      </c>
      <c r="T8569">
        <f t="shared" ca="1" si="400"/>
        <v>5.75</v>
      </c>
      <c r="U8569">
        <f t="shared" ca="1" si="401"/>
        <v>4.7119440130066703</v>
      </c>
      <c r="W8569">
        <v>52.36</v>
      </c>
      <c r="X8569">
        <v>5.5591909724224928</v>
      </c>
    </row>
    <row r="8570" spans="5:24">
      <c r="E8570">
        <v>85.67</v>
      </c>
      <c r="F8570">
        <f t="shared" si="402"/>
        <v>6.0328049743977425</v>
      </c>
      <c r="T8570">
        <f t="shared" ca="1" si="400"/>
        <v>68.290000000000006</v>
      </c>
      <c r="U8570">
        <f t="shared" ca="1" si="401"/>
        <v>5.737911838674381</v>
      </c>
      <c r="W8570">
        <v>7.49</v>
      </c>
      <c r="X8570">
        <v>4.0597617324720368</v>
      </c>
    </row>
    <row r="8571" spans="5:24">
      <c r="E8571">
        <v>85.68</v>
      </c>
      <c r="F8571">
        <f t="shared" si="402"/>
        <v>6.0330261505672373</v>
      </c>
      <c r="T8571">
        <f t="shared" ca="1" si="400"/>
        <v>0.68</v>
      </c>
      <c r="U8571">
        <f t="shared" ca="1" si="401"/>
        <v>4.2661707537296634</v>
      </c>
      <c r="W8571">
        <v>80.319999999999993</v>
      </c>
      <c r="X8571">
        <v>6.353106945745802</v>
      </c>
    </row>
    <row r="8572" spans="5:24">
      <c r="E8572">
        <v>85.69</v>
      </c>
      <c r="F8572">
        <f t="shared" si="402"/>
        <v>6.0332474310861528</v>
      </c>
      <c r="T8572">
        <f t="shared" ca="1" si="400"/>
        <v>70.86</v>
      </c>
      <c r="U8572">
        <f t="shared" ca="1" si="401"/>
        <v>5.7746496993155985</v>
      </c>
      <c r="W8572">
        <v>77.03</v>
      </c>
      <c r="X8572">
        <v>6.2398351959376068</v>
      </c>
    </row>
    <row r="8573" spans="5:24">
      <c r="E8573">
        <v>85.7</v>
      </c>
      <c r="F8573">
        <f t="shared" si="402"/>
        <v>6.0334688160963825</v>
      </c>
      <c r="T8573">
        <f t="shared" ca="1" si="400"/>
        <v>35.94</v>
      </c>
      <c r="U8573">
        <f t="shared" ca="1" si="401"/>
        <v>5.3199684857168332</v>
      </c>
      <c r="W8573">
        <v>48.1</v>
      </c>
      <c r="X8573">
        <v>5.4523560440455237</v>
      </c>
    </row>
    <row r="8574" spans="5:24">
      <c r="E8574">
        <v>85.71</v>
      </c>
      <c r="F8574">
        <f t="shared" si="402"/>
        <v>6.0336903057400981</v>
      </c>
      <c r="T8574">
        <f t="shared" ca="1" si="400"/>
        <v>51.16</v>
      </c>
      <c r="U8574">
        <f t="shared" ca="1" si="401"/>
        <v>5.5145404932245592</v>
      </c>
      <c r="W8574">
        <v>55.76</v>
      </c>
      <c r="X8574">
        <v>5.6448871147784754</v>
      </c>
    </row>
    <row r="8575" spans="5:24">
      <c r="E8575">
        <v>85.72</v>
      </c>
      <c r="F8575">
        <f t="shared" si="402"/>
        <v>6.0339119001597563</v>
      </c>
      <c r="T8575">
        <f t="shared" ca="1" si="400"/>
        <v>25.64</v>
      </c>
      <c r="U8575">
        <f t="shared" ca="1" si="401"/>
        <v>5.1727579751385635</v>
      </c>
      <c r="W8575">
        <v>19.11</v>
      </c>
      <c r="X8575">
        <v>4.6261500973317586</v>
      </c>
    </row>
    <row r="8576" spans="5:24">
      <c r="E8576">
        <v>85.73</v>
      </c>
      <c r="F8576">
        <f t="shared" si="402"/>
        <v>6.0341335994980998</v>
      </c>
      <c r="T8576">
        <f t="shared" ca="1" si="400"/>
        <v>82.28</v>
      </c>
      <c r="U8576">
        <f t="shared" ca="1" si="401"/>
        <v>5.9630442402536943</v>
      </c>
      <c r="W8576">
        <v>64.14</v>
      </c>
      <c r="X8576">
        <v>5.8622034521731115</v>
      </c>
    </row>
    <row r="8577" spans="5:24">
      <c r="E8577">
        <v>85.74</v>
      </c>
      <c r="F8577">
        <f t="shared" si="402"/>
        <v>6.0343554038981555</v>
      </c>
      <c r="T8577">
        <f t="shared" ca="1" si="400"/>
        <v>26.59</v>
      </c>
      <c r="U8577">
        <f t="shared" ca="1" si="401"/>
        <v>5.1873696736895392</v>
      </c>
      <c r="W8577">
        <v>64.150000000000006</v>
      </c>
      <c r="X8577">
        <v>5.8624711216372436</v>
      </c>
    </row>
    <row r="8578" spans="5:24">
      <c r="E8578">
        <v>85.75</v>
      </c>
      <c r="F8578">
        <f t="shared" si="402"/>
        <v>6.0345773135032363</v>
      </c>
      <c r="T8578">
        <f t="shared" ca="1" si="400"/>
        <v>94.95</v>
      </c>
      <c r="U8578">
        <f t="shared" ca="1" si="401"/>
        <v>6.3200124254498355</v>
      </c>
      <c r="W8578">
        <v>80.3</v>
      </c>
      <c r="X8578">
        <v>6.3523857979575746</v>
      </c>
    </row>
    <row r="8579" spans="5:24">
      <c r="E8579">
        <v>85.76</v>
      </c>
      <c r="F8579">
        <f t="shared" si="402"/>
        <v>6.0347993284569412</v>
      </c>
      <c r="T8579">
        <f t="shared" ca="1" si="400"/>
        <v>0.44</v>
      </c>
      <c r="U8579">
        <f t="shared" ca="1" si="401"/>
        <v>4.1901361450948755</v>
      </c>
      <c r="W8579">
        <v>28.14</v>
      </c>
      <c r="X8579">
        <v>4.9213124231394767</v>
      </c>
    </row>
    <row r="8580" spans="5:24">
      <c r="E8580">
        <v>85.77</v>
      </c>
      <c r="F8580">
        <f t="shared" si="402"/>
        <v>6.0350214489031604</v>
      </c>
      <c r="T8580">
        <f t="shared" ca="1" si="400"/>
        <v>64.25</v>
      </c>
      <c r="U8580">
        <f t="shared" ca="1" si="401"/>
        <v>5.6825746243833413</v>
      </c>
      <c r="W8580">
        <v>9.3699999999999992</v>
      </c>
      <c r="X8580">
        <v>4.1816903145408038</v>
      </c>
    </row>
    <row r="8581" spans="5:24">
      <c r="E8581">
        <v>85.78</v>
      </c>
      <c r="F8581">
        <f t="shared" si="402"/>
        <v>6.0352436749860692</v>
      </c>
      <c r="T8581">
        <f t="shared" ref="T8581:T8644" ca="1" si="403">RANDBETWEEN(1,10000)/100</f>
        <v>55.42</v>
      </c>
      <c r="U8581">
        <f t="shared" ref="U8581:U8644" ca="1" si="404">NORMINV(T8581/100,$C$3,$C$4)</f>
        <v>5.5681399582896098</v>
      </c>
      <c r="W8581">
        <v>7.05</v>
      </c>
      <c r="X8581">
        <v>4.0279226828406314</v>
      </c>
    </row>
    <row r="8582" spans="5:24">
      <c r="E8582">
        <v>85.79</v>
      </c>
      <c r="F8582">
        <f t="shared" si="402"/>
        <v>6.0354660068501325</v>
      </c>
      <c r="T8582">
        <f t="shared" ca="1" si="403"/>
        <v>82.09</v>
      </c>
      <c r="U8582">
        <f t="shared" ca="1" si="404"/>
        <v>5.9594001839633544</v>
      </c>
      <c r="W8582">
        <v>85.18</v>
      </c>
      <c r="X8582">
        <v>6.5441845795239164</v>
      </c>
    </row>
    <row r="8583" spans="5:24">
      <c r="E8583">
        <v>85.8</v>
      </c>
      <c r="F8583">
        <f t="shared" si="402"/>
        <v>6.0356884446401065</v>
      </c>
      <c r="T8583">
        <f t="shared" ca="1" si="403"/>
        <v>65.89</v>
      </c>
      <c r="U8583">
        <f t="shared" ca="1" si="404"/>
        <v>5.7047314416671036</v>
      </c>
      <c r="W8583">
        <v>93.85</v>
      </c>
      <c r="X8583">
        <v>7.0423029188383159</v>
      </c>
    </row>
    <row r="8584" spans="5:24">
      <c r="E8584">
        <v>85.81</v>
      </c>
      <c r="F8584">
        <f t="shared" si="402"/>
        <v>6.0359109885010387</v>
      </c>
      <c r="T8584">
        <f t="shared" ca="1" si="403"/>
        <v>52.38</v>
      </c>
      <c r="U8584">
        <f t="shared" ca="1" si="404"/>
        <v>5.5298465922738398</v>
      </c>
      <c r="W8584">
        <v>2.09</v>
      </c>
      <c r="X8584">
        <v>3.464494144778361</v>
      </c>
    </row>
    <row r="8585" spans="5:24">
      <c r="E8585">
        <v>85.82</v>
      </c>
      <c r="F8585">
        <f t="shared" si="402"/>
        <v>6.0361336385782662</v>
      </c>
      <c r="T8585">
        <f t="shared" ca="1" si="403"/>
        <v>12.6</v>
      </c>
      <c r="U8585">
        <f t="shared" ca="1" si="404"/>
        <v>4.9272474693036514</v>
      </c>
      <c r="W8585">
        <v>91.86</v>
      </c>
      <c r="X8585">
        <v>6.8957161135566629</v>
      </c>
    </row>
    <row r="8586" spans="5:24">
      <c r="E8586">
        <v>85.83</v>
      </c>
      <c r="F8586">
        <f t="shared" si="402"/>
        <v>6.0363563950174202</v>
      </c>
      <c r="T8586">
        <f t="shared" ca="1" si="403"/>
        <v>60.47</v>
      </c>
      <c r="U8586">
        <f t="shared" ca="1" si="404"/>
        <v>5.6327657805055402</v>
      </c>
      <c r="W8586">
        <v>29.52</v>
      </c>
      <c r="X8586">
        <v>4.961743531313112</v>
      </c>
    </row>
    <row r="8587" spans="5:24">
      <c r="E8587">
        <v>85.84</v>
      </c>
      <c r="F8587">
        <f t="shared" si="402"/>
        <v>6.0365792579644246</v>
      </c>
      <c r="T8587">
        <f t="shared" ca="1" si="403"/>
        <v>67.41</v>
      </c>
      <c r="U8587">
        <f t="shared" ca="1" si="404"/>
        <v>5.7256315058678791</v>
      </c>
      <c r="W8587">
        <v>49.78</v>
      </c>
      <c r="X8587">
        <v>5.4944853898452068</v>
      </c>
    </row>
    <row r="8588" spans="5:24">
      <c r="E8588">
        <v>85.85</v>
      </c>
      <c r="F8588">
        <f t="shared" si="402"/>
        <v>6.0368022275654987</v>
      </c>
      <c r="T8588">
        <f t="shared" ca="1" si="403"/>
        <v>46.78</v>
      </c>
      <c r="U8588">
        <f t="shared" ca="1" si="404"/>
        <v>5.4595993662195204</v>
      </c>
      <c r="W8588">
        <v>13.63</v>
      </c>
      <c r="X8588">
        <v>4.402905307211844</v>
      </c>
    </row>
    <row r="8589" spans="5:24">
      <c r="E8589">
        <v>85.86</v>
      </c>
      <c r="F8589">
        <f t="shared" ref="F8589:F8652" si="405">NORMINV(E8589/100,$C$3,$C$4)</f>
        <v>6.0370253039671535</v>
      </c>
      <c r="T8589">
        <f t="shared" ca="1" si="403"/>
        <v>12.28</v>
      </c>
      <c r="U8589">
        <f t="shared" ca="1" si="404"/>
        <v>4.9194484817003623</v>
      </c>
      <c r="W8589">
        <v>75.75</v>
      </c>
      <c r="X8589">
        <v>6.1982833655625873</v>
      </c>
    </row>
    <row r="8590" spans="5:24">
      <c r="E8590">
        <v>85.87</v>
      </c>
      <c r="F8590">
        <f t="shared" si="405"/>
        <v>6.0372484873161989</v>
      </c>
      <c r="T8590">
        <f t="shared" ca="1" si="403"/>
        <v>4.24</v>
      </c>
      <c r="U8590">
        <f t="shared" ca="1" si="404"/>
        <v>4.6382551328044244</v>
      </c>
      <c r="W8590">
        <v>38.78</v>
      </c>
      <c r="X8590">
        <v>5.2149423827458063</v>
      </c>
    </row>
    <row r="8591" spans="5:24">
      <c r="E8591">
        <v>85.88</v>
      </c>
      <c r="F8591">
        <f t="shared" si="405"/>
        <v>6.0374717777597393</v>
      </c>
      <c r="T8591">
        <f t="shared" ca="1" si="403"/>
        <v>2.21</v>
      </c>
      <c r="U8591">
        <f t="shared" ca="1" si="404"/>
        <v>4.4939054164794143</v>
      </c>
      <c r="W8591">
        <v>52.21</v>
      </c>
      <c r="X8591">
        <v>5.5554248485249849</v>
      </c>
    </row>
    <row r="8592" spans="5:24">
      <c r="E8592">
        <v>85.89</v>
      </c>
      <c r="F8592">
        <f t="shared" si="405"/>
        <v>6.0376951754451778</v>
      </c>
      <c r="T8592">
        <f t="shared" ca="1" si="403"/>
        <v>34.5</v>
      </c>
      <c r="U8592">
        <f t="shared" ca="1" si="404"/>
        <v>5.3005724671788315</v>
      </c>
      <c r="W8592">
        <v>50.76</v>
      </c>
      <c r="X8592">
        <v>5.5190515273170453</v>
      </c>
    </row>
    <row r="8593" spans="5:24">
      <c r="E8593">
        <v>85.9</v>
      </c>
      <c r="F8593">
        <f t="shared" si="405"/>
        <v>6.0379186805202156</v>
      </c>
      <c r="T8593">
        <f t="shared" ca="1" si="403"/>
        <v>81.150000000000006</v>
      </c>
      <c r="U8593">
        <f t="shared" ca="1" si="404"/>
        <v>5.9417186917971225</v>
      </c>
      <c r="W8593">
        <v>25.21</v>
      </c>
      <c r="X8593">
        <v>4.8321040299404894</v>
      </c>
    </row>
    <row r="8594" spans="5:24">
      <c r="E8594">
        <v>85.91</v>
      </c>
      <c r="F8594">
        <f t="shared" si="405"/>
        <v>6.038142293132851</v>
      </c>
      <c r="T8594">
        <f t="shared" ca="1" si="403"/>
        <v>29.58</v>
      </c>
      <c r="U8594">
        <f t="shared" ca="1" si="404"/>
        <v>5.2317405664393117</v>
      </c>
      <c r="W8594">
        <v>13.17</v>
      </c>
      <c r="X8594">
        <v>4.3816089145509025</v>
      </c>
    </row>
    <row r="8595" spans="5:24">
      <c r="E8595">
        <v>85.92</v>
      </c>
      <c r="F8595">
        <f t="shared" si="405"/>
        <v>6.0383660134313839</v>
      </c>
      <c r="T8595">
        <f t="shared" ca="1" si="403"/>
        <v>5.68</v>
      </c>
      <c r="U8595">
        <f t="shared" ca="1" si="404"/>
        <v>4.708891410619704</v>
      </c>
      <c r="W8595">
        <v>45.56</v>
      </c>
      <c r="X8595">
        <v>5.3884749468769133</v>
      </c>
    </row>
    <row r="8596" spans="5:24">
      <c r="E8596">
        <v>85.93</v>
      </c>
      <c r="F8596">
        <f t="shared" si="405"/>
        <v>6.0385898415644164</v>
      </c>
      <c r="T8596">
        <f t="shared" ca="1" si="403"/>
        <v>2.95</v>
      </c>
      <c r="U8596">
        <f t="shared" ca="1" si="404"/>
        <v>4.5559033315057462</v>
      </c>
      <c r="W8596">
        <v>20.78</v>
      </c>
      <c r="X8596">
        <v>4.6859215317946905</v>
      </c>
    </row>
    <row r="8597" spans="5:24">
      <c r="E8597">
        <v>85.94</v>
      </c>
      <c r="F8597">
        <f t="shared" si="405"/>
        <v>6.0388137776808453</v>
      </c>
      <c r="T8597">
        <f t="shared" ca="1" si="403"/>
        <v>75.209999999999994</v>
      </c>
      <c r="U8597">
        <f t="shared" ca="1" si="404"/>
        <v>5.8405564935664112</v>
      </c>
      <c r="W8597">
        <v>33.729999999999997</v>
      </c>
      <c r="X8597">
        <v>5.0801567947410771</v>
      </c>
    </row>
    <row r="8598" spans="5:24">
      <c r="E8598">
        <v>85.95</v>
      </c>
      <c r="F8598">
        <f t="shared" si="405"/>
        <v>6.0390378219298784</v>
      </c>
      <c r="T8598">
        <f t="shared" ca="1" si="403"/>
        <v>81.66</v>
      </c>
      <c r="U8598">
        <f t="shared" ca="1" si="404"/>
        <v>5.9512418277350729</v>
      </c>
      <c r="W8598">
        <v>76.040000000000006</v>
      </c>
      <c r="X8598">
        <v>6.2075898464944839</v>
      </c>
    </row>
    <row r="8599" spans="5:24">
      <c r="E8599">
        <v>85.96</v>
      </c>
      <c r="F8599">
        <f t="shared" si="405"/>
        <v>6.0392619744610201</v>
      </c>
      <c r="T8599">
        <f t="shared" ca="1" si="403"/>
        <v>83.61</v>
      </c>
      <c r="U8599">
        <f t="shared" ca="1" si="404"/>
        <v>5.9892774019969099</v>
      </c>
      <c r="W8599">
        <v>11.84</v>
      </c>
      <c r="X8599">
        <v>4.3169769187432543</v>
      </c>
    </row>
    <row r="8600" spans="5:24">
      <c r="E8600">
        <v>85.97</v>
      </c>
      <c r="F8600">
        <f t="shared" si="405"/>
        <v>6.039486235424083</v>
      </c>
      <c r="T8600">
        <f t="shared" ca="1" si="403"/>
        <v>84.66</v>
      </c>
      <c r="U8600">
        <f t="shared" ca="1" si="404"/>
        <v>6.0109798232199125</v>
      </c>
      <c r="W8600">
        <v>36.880000000000003</v>
      </c>
      <c r="X8600">
        <v>5.1649667442389182</v>
      </c>
    </row>
    <row r="8601" spans="5:24">
      <c r="E8601">
        <v>85.98</v>
      </c>
      <c r="F8601">
        <f t="shared" si="405"/>
        <v>6.0397106049691818</v>
      </c>
      <c r="T8601">
        <f t="shared" ca="1" si="403"/>
        <v>48.29</v>
      </c>
      <c r="U8601">
        <f t="shared" ca="1" si="404"/>
        <v>5.4785617614141007</v>
      </c>
      <c r="W8601">
        <v>46.32</v>
      </c>
      <c r="X8601">
        <v>5.4076248721235549</v>
      </c>
    </row>
    <row r="8602" spans="5:24">
      <c r="E8602">
        <v>85.99</v>
      </c>
      <c r="F8602">
        <f t="shared" si="405"/>
        <v>6.0399350832467373</v>
      </c>
      <c r="T8602">
        <f t="shared" ca="1" si="403"/>
        <v>23.01</v>
      </c>
      <c r="U8602">
        <f t="shared" ca="1" si="404"/>
        <v>5.130741219682907</v>
      </c>
      <c r="W8602">
        <v>96.21</v>
      </c>
      <c r="X8602">
        <v>7.2755931491893202</v>
      </c>
    </row>
    <row r="8603" spans="5:24">
      <c r="E8603">
        <v>86</v>
      </c>
      <c r="F8603">
        <f t="shared" si="405"/>
        <v>6.040159670407478</v>
      </c>
      <c r="T8603">
        <f t="shared" ca="1" si="403"/>
        <v>35.590000000000003</v>
      </c>
      <c r="U8603">
        <f t="shared" ca="1" si="404"/>
        <v>5.3152801424182821</v>
      </c>
      <c r="W8603">
        <v>99.12</v>
      </c>
      <c r="X8603">
        <v>7.8739276238981599</v>
      </c>
    </row>
    <row r="8604" spans="5:24">
      <c r="E8604">
        <v>86.009999999999906</v>
      </c>
      <c r="F8604">
        <f t="shared" si="405"/>
        <v>6.0403843666024368</v>
      </c>
      <c r="T8604">
        <f t="shared" ca="1" si="403"/>
        <v>33.44</v>
      </c>
      <c r="U8604">
        <f t="shared" ca="1" si="404"/>
        <v>5.2861022407597389</v>
      </c>
      <c r="W8604">
        <v>61.44</v>
      </c>
      <c r="X8604">
        <v>5.7908056028491162</v>
      </c>
    </row>
    <row r="8605" spans="5:24">
      <c r="E8605">
        <v>86.02</v>
      </c>
      <c r="F8605">
        <f t="shared" si="405"/>
        <v>6.0406091719829611</v>
      </c>
      <c r="T8605">
        <f t="shared" ca="1" si="403"/>
        <v>73.63</v>
      </c>
      <c r="U8605">
        <f t="shared" ca="1" si="404"/>
        <v>5.8159899587743009</v>
      </c>
      <c r="W8605">
        <v>18.98</v>
      </c>
      <c r="X8605">
        <v>4.6213664523733593</v>
      </c>
    </row>
    <row r="8606" spans="5:24">
      <c r="E8606">
        <v>86.03</v>
      </c>
      <c r="F8606">
        <f t="shared" si="405"/>
        <v>6.0408340867007002</v>
      </c>
      <c r="T8606">
        <f t="shared" ca="1" si="403"/>
        <v>22.96</v>
      </c>
      <c r="U8606">
        <f t="shared" ca="1" si="404"/>
        <v>5.1299175972644973</v>
      </c>
      <c r="W8606">
        <v>79.900000000000006</v>
      </c>
      <c r="X8606">
        <v>6.3380546698774065</v>
      </c>
    </row>
    <row r="8607" spans="5:24">
      <c r="E8607">
        <v>86.04</v>
      </c>
      <c r="F8607">
        <f t="shared" si="405"/>
        <v>6.0410591109076153</v>
      </c>
      <c r="T8607">
        <f t="shared" ca="1" si="403"/>
        <v>54.27</v>
      </c>
      <c r="U8607">
        <f t="shared" ca="1" si="404"/>
        <v>5.5536191068897027</v>
      </c>
      <c r="W8607">
        <v>77.02</v>
      </c>
      <c r="X8607">
        <v>6.2395056667621187</v>
      </c>
    </row>
    <row r="8608" spans="5:24">
      <c r="E8608">
        <v>86.05</v>
      </c>
      <c r="F8608">
        <f t="shared" si="405"/>
        <v>6.0412842447559809</v>
      </c>
      <c r="T8608">
        <f t="shared" ca="1" si="403"/>
        <v>84.43</v>
      </c>
      <c r="U8608">
        <f t="shared" ca="1" si="404"/>
        <v>6.0061443878450849</v>
      </c>
      <c r="W8608">
        <v>7.0000000000000007E-2</v>
      </c>
      <c r="X8608">
        <v>2.3053489462367995</v>
      </c>
    </row>
    <row r="8609" spans="5:24">
      <c r="E8609">
        <v>86.06</v>
      </c>
      <c r="F8609">
        <f t="shared" si="405"/>
        <v>6.0415094883983826</v>
      </c>
      <c r="T8609">
        <f t="shared" ca="1" si="403"/>
        <v>6.95</v>
      </c>
      <c r="U8609">
        <f t="shared" ca="1" si="404"/>
        <v>4.7602373974596697</v>
      </c>
      <c r="W8609">
        <v>62.53</v>
      </c>
      <c r="X8609">
        <v>5.8194306129513889</v>
      </c>
    </row>
    <row r="8610" spans="5:24">
      <c r="E8610">
        <v>86.07</v>
      </c>
      <c r="F8610">
        <f t="shared" si="405"/>
        <v>6.0417348419877142</v>
      </c>
      <c r="T8610">
        <f t="shared" ca="1" si="403"/>
        <v>92.94</v>
      </c>
      <c r="U8610">
        <f t="shared" ca="1" si="404"/>
        <v>6.235668503335237</v>
      </c>
      <c r="W8610">
        <v>18.57</v>
      </c>
      <c r="X8610">
        <v>4.6061459767514439</v>
      </c>
    </row>
    <row r="8611" spans="5:24">
      <c r="E8611">
        <v>86.08</v>
      </c>
      <c r="F8611">
        <f t="shared" si="405"/>
        <v>6.0419603056771889</v>
      </c>
      <c r="T8611">
        <f t="shared" ca="1" si="403"/>
        <v>86.26</v>
      </c>
      <c r="U8611">
        <f t="shared" ca="1" si="404"/>
        <v>6.0460376557706264</v>
      </c>
      <c r="W8611">
        <v>43.38</v>
      </c>
      <c r="X8611">
        <v>5.3332922407750516</v>
      </c>
    </row>
    <row r="8612" spans="5:24">
      <c r="E8612">
        <v>86.09</v>
      </c>
      <c r="F8612">
        <f t="shared" si="405"/>
        <v>6.0421858796203303</v>
      </c>
      <c r="T8612">
        <f t="shared" ca="1" si="403"/>
        <v>59.41</v>
      </c>
      <c r="U8612">
        <f t="shared" ca="1" si="404"/>
        <v>5.6190522787556896</v>
      </c>
      <c r="W8612">
        <v>58.53</v>
      </c>
      <c r="X8612">
        <v>5.7154711535359706</v>
      </c>
    </row>
    <row r="8613" spans="5:24">
      <c r="E8613">
        <v>86.1</v>
      </c>
      <c r="F8613">
        <f t="shared" si="405"/>
        <v>6.0424115639709779</v>
      </c>
      <c r="T8613">
        <f t="shared" ca="1" si="403"/>
        <v>84.03</v>
      </c>
      <c r="U8613">
        <f t="shared" ca="1" si="404"/>
        <v>5.9978458130895946</v>
      </c>
      <c r="W8613">
        <v>7.6</v>
      </c>
      <c r="X8613">
        <v>4.067497279174189</v>
      </c>
    </row>
    <row r="8614" spans="5:24">
      <c r="E8614">
        <v>86.11</v>
      </c>
      <c r="F8614">
        <f t="shared" si="405"/>
        <v>6.0426373588832885</v>
      </c>
      <c r="T8614">
        <f t="shared" ca="1" si="403"/>
        <v>74.31</v>
      </c>
      <c r="U8614">
        <f t="shared" ca="1" si="404"/>
        <v>5.826466091486683</v>
      </c>
      <c r="W8614">
        <v>87.27</v>
      </c>
      <c r="X8614">
        <v>6.6392473532946914</v>
      </c>
    </row>
    <row r="8615" spans="5:24">
      <c r="E8615">
        <v>86.12</v>
      </c>
      <c r="F8615">
        <f t="shared" si="405"/>
        <v>6.0428632645117339</v>
      </c>
      <c r="T8615">
        <f t="shared" ca="1" si="403"/>
        <v>48.87</v>
      </c>
      <c r="U8615">
        <f t="shared" ca="1" si="404"/>
        <v>5.4858356559609627</v>
      </c>
      <c r="W8615">
        <v>12.31</v>
      </c>
      <c r="X8615">
        <v>4.3403712735529814</v>
      </c>
    </row>
    <row r="8616" spans="5:24">
      <c r="E8616">
        <v>86.13</v>
      </c>
      <c r="F8616">
        <f t="shared" si="405"/>
        <v>6.0430892810111034</v>
      </c>
      <c r="T8616">
        <f t="shared" ca="1" si="403"/>
        <v>66.459999999999994</v>
      </c>
      <c r="U8616">
        <f t="shared" ca="1" si="404"/>
        <v>5.7125251549729166</v>
      </c>
      <c r="W8616">
        <v>1.33</v>
      </c>
      <c r="X8616">
        <v>3.282661955853281</v>
      </c>
    </row>
    <row r="8617" spans="5:24">
      <c r="E8617">
        <v>86.14</v>
      </c>
      <c r="F8617">
        <f t="shared" si="405"/>
        <v>6.0433154085365084</v>
      </c>
      <c r="T8617">
        <f t="shared" ca="1" si="403"/>
        <v>71.02</v>
      </c>
      <c r="U8617">
        <f t="shared" ca="1" si="404"/>
        <v>5.7769845449599213</v>
      </c>
      <c r="W8617">
        <v>75.16</v>
      </c>
      <c r="X8617">
        <v>6.1795333246484789</v>
      </c>
    </row>
    <row r="8618" spans="5:24">
      <c r="E8618">
        <v>86.15</v>
      </c>
      <c r="F8618">
        <f t="shared" si="405"/>
        <v>6.0435416472433747</v>
      </c>
      <c r="T8618">
        <f t="shared" ca="1" si="403"/>
        <v>32.19</v>
      </c>
      <c r="U8618">
        <f t="shared" ca="1" si="404"/>
        <v>5.2688038359634728</v>
      </c>
      <c r="W8618">
        <v>25.45</v>
      </c>
      <c r="X8618">
        <v>4.8396044077206311</v>
      </c>
    </row>
    <row r="8619" spans="5:24">
      <c r="E8619">
        <v>86.16</v>
      </c>
      <c r="F8619">
        <f t="shared" si="405"/>
        <v>6.0437679972874543</v>
      </c>
      <c r="T8619">
        <f t="shared" ca="1" si="403"/>
        <v>44.08</v>
      </c>
      <c r="U8619">
        <f t="shared" ca="1" si="404"/>
        <v>5.4255293804373323</v>
      </c>
      <c r="W8619">
        <v>14.99</v>
      </c>
      <c r="X8619">
        <v>4.4631376228540738</v>
      </c>
    </row>
    <row r="8620" spans="5:24">
      <c r="E8620">
        <v>86.17</v>
      </c>
      <c r="F8620">
        <f t="shared" si="405"/>
        <v>6.043994458824816</v>
      </c>
      <c r="T8620">
        <f t="shared" ca="1" si="403"/>
        <v>79.14</v>
      </c>
      <c r="U8620">
        <f t="shared" ca="1" si="404"/>
        <v>5.905644260987148</v>
      </c>
      <c r="W8620">
        <v>28.77</v>
      </c>
      <c r="X8620">
        <v>4.9398835342769125</v>
      </c>
    </row>
    <row r="8621" spans="5:24">
      <c r="E8621">
        <v>86.18</v>
      </c>
      <c r="F8621">
        <f t="shared" si="405"/>
        <v>6.044221032011853</v>
      </c>
      <c r="T8621">
        <f t="shared" ca="1" si="403"/>
        <v>3.99</v>
      </c>
      <c r="U8621">
        <f t="shared" ca="1" si="404"/>
        <v>4.6240761511261317</v>
      </c>
      <c r="W8621">
        <v>60.17</v>
      </c>
      <c r="X8621">
        <v>5.757749812193043</v>
      </c>
    </row>
    <row r="8622" spans="5:24">
      <c r="E8622">
        <v>86.19</v>
      </c>
      <c r="F8622">
        <f t="shared" si="405"/>
        <v>6.0444477170052799</v>
      </c>
      <c r="T8622">
        <f t="shared" ca="1" si="403"/>
        <v>35.82</v>
      </c>
      <c r="U8622">
        <f t="shared" ca="1" si="404"/>
        <v>5.3183628570193138</v>
      </c>
      <c r="W8622">
        <v>78.11</v>
      </c>
      <c r="X8622">
        <v>6.2759136033795304</v>
      </c>
    </row>
    <row r="8623" spans="5:24">
      <c r="E8623">
        <v>86.2</v>
      </c>
      <c r="F8623">
        <f t="shared" si="405"/>
        <v>6.0446745139621383</v>
      </c>
      <c r="T8623">
        <f t="shared" ca="1" si="403"/>
        <v>9.7799999999999994</v>
      </c>
      <c r="U8623">
        <f t="shared" ca="1" si="404"/>
        <v>4.8529052894780609</v>
      </c>
      <c r="W8623">
        <v>70.55</v>
      </c>
      <c r="X8623">
        <v>6.0402857270124635</v>
      </c>
    </row>
    <row r="8624" spans="5:24">
      <c r="E8624">
        <v>86.21</v>
      </c>
      <c r="F8624">
        <f t="shared" si="405"/>
        <v>6.0449014230397919</v>
      </c>
      <c r="T8624">
        <f t="shared" ca="1" si="403"/>
        <v>70.36</v>
      </c>
      <c r="U8624">
        <f t="shared" ca="1" si="404"/>
        <v>5.7673914419689911</v>
      </c>
      <c r="W8624">
        <v>90.45</v>
      </c>
      <c r="X8624">
        <v>6.8076265709827952</v>
      </c>
    </row>
    <row r="8625" spans="5:24">
      <c r="E8625">
        <v>86.22</v>
      </c>
      <c r="F8625">
        <f t="shared" si="405"/>
        <v>6.0451284443959317</v>
      </c>
      <c r="T8625">
        <f t="shared" ca="1" si="403"/>
        <v>49.69</v>
      </c>
      <c r="U8625">
        <f t="shared" ca="1" si="404"/>
        <v>5.496114687073776</v>
      </c>
      <c r="W8625">
        <v>29.79</v>
      </c>
      <c r="X8625">
        <v>4.9695500475291254</v>
      </c>
    </row>
    <row r="8626" spans="5:24">
      <c r="E8626">
        <v>86.23</v>
      </c>
      <c r="F8626">
        <f t="shared" si="405"/>
        <v>6.0453555781885759</v>
      </c>
      <c r="T8626">
        <f t="shared" ca="1" si="403"/>
        <v>81.569999999999993</v>
      </c>
      <c r="U8626">
        <f t="shared" ca="1" si="404"/>
        <v>5.9495494349504225</v>
      </c>
      <c r="W8626">
        <v>42.12</v>
      </c>
      <c r="X8626">
        <v>5.3011754611890192</v>
      </c>
    </row>
    <row r="8627" spans="5:24">
      <c r="E8627">
        <v>86.24</v>
      </c>
      <c r="F8627">
        <f t="shared" si="405"/>
        <v>6.0455828245760683</v>
      </c>
      <c r="T8627">
        <f t="shared" ca="1" si="403"/>
        <v>83.35</v>
      </c>
      <c r="U8627">
        <f t="shared" ca="1" si="404"/>
        <v>5.9840444229392684</v>
      </c>
      <c r="W8627">
        <v>42.08</v>
      </c>
      <c r="X8627">
        <v>5.3001526905592478</v>
      </c>
    </row>
    <row r="8628" spans="5:24">
      <c r="E8628">
        <v>86.25</v>
      </c>
      <c r="F8628">
        <f t="shared" si="405"/>
        <v>6.0458101837170837</v>
      </c>
      <c r="T8628">
        <f t="shared" ca="1" si="403"/>
        <v>83.93</v>
      </c>
      <c r="U8628">
        <f t="shared" ca="1" si="404"/>
        <v>5.9957925096712437</v>
      </c>
      <c r="W8628">
        <v>50.06</v>
      </c>
      <c r="X8628">
        <v>5.5015039775317653</v>
      </c>
    </row>
    <row r="8629" spans="5:24">
      <c r="E8629">
        <v>86.259999999999906</v>
      </c>
      <c r="F8629">
        <f t="shared" si="405"/>
        <v>6.0460376557706237</v>
      </c>
      <c r="T8629">
        <f t="shared" ca="1" si="403"/>
        <v>61.64</v>
      </c>
      <c r="U8629">
        <f t="shared" ca="1" si="404"/>
        <v>5.6480196950023593</v>
      </c>
      <c r="W8629">
        <v>48.92</v>
      </c>
      <c r="X8629">
        <v>5.4729251071234346</v>
      </c>
    </row>
    <row r="8630" spans="5:24">
      <c r="E8630">
        <v>86.27</v>
      </c>
      <c r="F8630">
        <f t="shared" si="405"/>
        <v>6.0462652408960285</v>
      </c>
      <c r="T8630">
        <f t="shared" ca="1" si="403"/>
        <v>12.02</v>
      </c>
      <c r="U8630">
        <f t="shared" ca="1" si="404"/>
        <v>4.9130062094630169</v>
      </c>
      <c r="W8630">
        <v>69.25</v>
      </c>
      <c r="X8630">
        <v>6.0029491838950584</v>
      </c>
    </row>
    <row r="8631" spans="5:24">
      <c r="E8631">
        <v>86.28</v>
      </c>
      <c r="F8631">
        <f t="shared" si="405"/>
        <v>6.0464929392529578</v>
      </c>
      <c r="T8631">
        <f t="shared" ca="1" si="403"/>
        <v>41</v>
      </c>
      <c r="U8631">
        <f t="shared" ca="1" si="404"/>
        <v>5.3862275116794249</v>
      </c>
      <c r="W8631">
        <v>96.56</v>
      </c>
      <c r="X8631">
        <v>7.3197308687461389</v>
      </c>
    </row>
    <row r="8632" spans="5:24">
      <c r="E8632">
        <v>86.29</v>
      </c>
      <c r="F8632">
        <f t="shared" si="405"/>
        <v>6.0467207510014109</v>
      </c>
      <c r="T8632">
        <f t="shared" ca="1" si="403"/>
        <v>1.66</v>
      </c>
      <c r="U8632">
        <f t="shared" ca="1" si="404"/>
        <v>4.4351718542060201</v>
      </c>
      <c r="W8632">
        <v>4.3499999999999996</v>
      </c>
      <c r="X8632">
        <v>3.7885604422906418</v>
      </c>
    </row>
    <row r="8633" spans="5:24">
      <c r="E8633">
        <v>86.3</v>
      </c>
      <c r="F8633">
        <f t="shared" si="405"/>
        <v>6.0469486763017191</v>
      </c>
      <c r="T8633">
        <f t="shared" ca="1" si="403"/>
        <v>2.09</v>
      </c>
      <c r="U8633">
        <f t="shared" ca="1" si="404"/>
        <v>4.4822470723891801</v>
      </c>
      <c r="W8633">
        <v>75.56</v>
      </c>
      <c r="X8633">
        <v>6.1922186950875293</v>
      </c>
    </row>
    <row r="8634" spans="5:24">
      <c r="E8634">
        <v>86.31</v>
      </c>
      <c r="F8634">
        <f t="shared" si="405"/>
        <v>6.0471767153145475</v>
      </c>
      <c r="T8634">
        <f t="shared" ca="1" si="403"/>
        <v>41.59</v>
      </c>
      <c r="U8634">
        <f t="shared" ca="1" si="404"/>
        <v>5.3938032138793286</v>
      </c>
      <c r="W8634">
        <v>24.45</v>
      </c>
      <c r="X8634">
        <v>4.8080997919780106</v>
      </c>
    </row>
    <row r="8635" spans="5:24">
      <c r="E8635">
        <v>86.32</v>
      </c>
      <c r="F8635">
        <f t="shared" si="405"/>
        <v>6.0474048682008972</v>
      </c>
      <c r="T8635">
        <f t="shared" ca="1" si="403"/>
        <v>91.18</v>
      </c>
      <c r="U8635">
        <f t="shared" ca="1" si="404"/>
        <v>6.1759614202198776</v>
      </c>
      <c r="W8635">
        <v>2.75</v>
      </c>
      <c r="X8635">
        <v>3.5811237737834238</v>
      </c>
    </row>
    <row r="8636" spans="5:24">
      <c r="E8636">
        <v>86.33</v>
      </c>
      <c r="F8636">
        <f t="shared" si="405"/>
        <v>6.0476331351221049</v>
      </c>
      <c r="T8636">
        <f t="shared" ca="1" si="403"/>
        <v>49.63</v>
      </c>
      <c r="U8636">
        <f t="shared" ca="1" si="404"/>
        <v>5.4953626712095147</v>
      </c>
      <c r="W8636">
        <v>17.11</v>
      </c>
      <c r="X8636">
        <v>4.5501726767542161</v>
      </c>
    </row>
    <row r="8637" spans="5:24">
      <c r="E8637">
        <v>86.34</v>
      </c>
      <c r="F8637">
        <f t="shared" si="405"/>
        <v>6.0478615162398457</v>
      </c>
      <c r="T8637">
        <f t="shared" ca="1" si="403"/>
        <v>57.79</v>
      </c>
      <c r="U8637">
        <f t="shared" ca="1" si="404"/>
        <v>5.5982620317090905</v>
      </c>
      <c r="W8637">
        <v>73.38</v>
      </c>
      <c r="X8637">
        <v>6.1243465792814673</v>
      </c>
    </row>
    <row r="8638" spans="5:24">
      <c r="E8638">
        <v>86.35</v>
      </c>
      <c r="F8638">
        <f t="shared" si="405"/>
        <v>6.0480900117161305</v>
      </c>
      <c r="T8638">
        <f t="shared" ca="1" si="403"/>
        <v>21.92</v>
      </c>
      <c r="U8638">
        <f t="shared" ca="1" si="404"/>
        <v>5.1125510558018057</v>
      </c>
      <c r="W8638">
        <v>67.89</v>
      </c>
      <c r="X8638">
        <v>5.9646250362866819</v>
      </c>
    </row>
    <row r="8639" spans="5:24">
      <c r="E8639">
        <v>86.36</v>
      </c>
      <c r="F8639">
        <f t="shared" si="405"/>
        <v>6.0483186217133103</v>
      </c>
      <c r="T8639">
        <f t="shared" ca="1" si="403"/>
        <v>75.17</v>
      </c>
      <c r="U8639">
        <f t="shared" ca="1" si="404"/>
        <v>5.8399245606977095</v>
      </c>
      <c r="W8639">
        <v>29.65</v>
      </c>
      <c r="X8639">
        <v>4.9655062898286424</v>
      </c>
    </row>
    <row r="8640" spans="5:24">
      <c r="E8640">
        <v>86.37</v>
      </c>
      <c r="F8640">
        <f t="shared" si="405"/>
        <v>6.048547346394078</v>
      </c>
      <c r="T8640">
        <f t="shared" ca="1" si="403"/>
        <v>5.77</v>
      </c>
      <c r="U8640">
        <f t="shared" ca="1" si="404"/>
        <v>4.7128108120918073</v>
      </c>
      <c r="W8640">
        <v>44.29</v>
      </c>
      <c r="X8640">
        <v>5.356379307741908</v>
      </c>
    </row>
    <row r="8641" spans="5:24">
      <c r="E8641">
        <v>86.38</v>
      </c>
      <c r="F8641">
        <f t="shared" si="405"/>
        <v>6.0487761859214633</v>
      </c>
      <c r="T8641">
        <f t="shared" ca="1" si="403"/>
        <v>92.26</v>
      </c>
      <c r="U8641">
        <f t="shared" ca="1" si="404"/>
        <v>6.2113898980930502</v>
      </c>
      <c r="W8641">
        <v>96.08</v>
      </c>
      <c r="X8641">
        <v>7.2600460440337642</v>
      </c>
    </row>
    <row r="8642" spans="5:24">
      <c r="E8642">
        <v>86.39</v>
      </c>
      <c r="F8642">
        <f t="shared" si="405"/>
        <v>6.0490051404588421</v>
      </c>
      <c r="T8642">
        <f t="shared" ca="1" si="403"/>
        <v>65.44</v>
      </c>
      <c r="U8642">
        <f t="shared" ca="1" si="404"/>
        <v>5.6986135498445503</v>
      </c>
      <c r="W8642">
        <v>13.72</v>
      </c>
      <c r="X8642">
        <v>4.4070141214940843</v>
      </c>
    </row>
    <row r="8643" spans="5:24">
      <c r="E8643">
        <v>86.4</v>
      </c>
      <c r="F8643">
        <f t="shared" si="405"/>
        <v>6.0492342101699315</v>
      </c>
      <c r="T8643">
        <f t="shared" ca="1" si="403"/>
        <v>79.349999999999994</v>
      </c>
      <c r="U8643">
        <f t="shared" ca="1" si="404"/>
        <v>5.9093128495367475</v>
      </c>
      <c r="W8643">
        <v>29.2</v>
      </c>
      <c r="X8643">
        <v>4.9524486466735986</v>
      </c>
    </row>
    <row r="8644" spans="5:24">
      <c r="E8644">
        <v>86.41</v>
      </c>
      <c r="F8644">
        <f t="shared" si="405"/>
        <v>6.0494633952187913</v>
      </c>
      <c r="T8644">
        <f t="shared" ca="1" si="403"/>
        <v>7.81</v>
      </c>
      <c r="U8644">
        <f t="shared" ca="1" si="404"/>
        <v>4.7910158157941849</v>
      </c>
      <c r="W8644">
        <v>34.89</v>
      </c>
      <c r="X8644">
        <v>5.1117080583455774</v>
      </c>
    </row>
    <row r="8645" spans="5:24">
      <c r="E8645">
        <v>86.42</v>
      </c>
      <c r="F8645">
        <f t="shared" si="405"/>
        <v>6.0496926957698278</v>
      </c>
      <c r="T8645">
        <f t="shared" ref="T8645:T8708" ca="1" si="406">RANDBETWEEN(1,10000)/100</f>
        <v>29.67</v>
      </c>
      <c r="U8645">
        <f t="shared" ref="U8645:U8708" ca="1" si="407">NORMINV(T8645/100,$C$3,$C$4)</f>
        <v>5.2330422516675688</v>
      </c>
      <c r="W8645">
        <v>83.23</v>
      </c>
      <c r="X8645">
        <v>6.4632940069313332</v>
      </c>
    </row>
    <row r="8646" spans="5:24">
      <c r="E8646">
        <v>86.43</v>
      </c>
      <c r="F8646">
        <f t="shared" si="405"/>
        <v>6.0499221119877937</v>
      </c>
      <c r="T8646">
        <f t="shared" ca="1" si="406"/>
        <v>61.32</v>
      </c>
      <c r="U8646">
        <f t="shared" ca="1" si="407"/>
        <v>5.6438345795456701</v>
      </c>
      <c r="W8646">
        <v>74.47</v>
      </c>
      <c r="X8646">
        <v>6.1579037202105198</v>
      </c>
    </row>
    <row r="8647" spans="5:24">
      <c r="E8647">
        <v>86.44</v>
      </c>
      <c r="F8647">
        <f t="shared" si="405"/>
        <v>6.0501516440377872</v>
      </c>
      <c r="T8647">
        <f t="shared" ca="1" si="406"/>
        <v>47.17</v>
      </c>
      <c r="U8647">
        <f t="shared" ca="1" si="407"/>
        <v>5.4645014100861493</v>
      </c>
      <c r="W8647">
        <v>73.89</v>
      </c>
      <c r="X8647">
        <v>6.1399578538517563</v>
      </c>
    </row>
    <row r="8648" spans="5:24">
      <c r="E8648">
        <v>86.45</v>
      </c>
      <c r="F8648">
        <f t="shared" si="405"/>
        <v>6.0503812920852535</v>
      </c>
      <c r="T8648">
        <f t="shared" ca="1" si="406"/>
        <v>20.36</v>
      </c>
      <c r="U8648">
        <f t="shared" ca="1" si="407"/>
        <v>5.0855844611677501</v>
      </c>
      <c r="W8648">
        <v>70.31</v>
      </c>
      <c r="X8648">
        <v>6.0333374616077213</v>
      </c>
    </row>
    <row r="8649" spans="5:24">
      <c r="E8649">
        <v>86.46</v>
      </c>
      <c r="F8649">
        <f t="shared" si="405"/>
        <v>6.0506110562959892</v>
      </c>
      <c r="T8649">
        <f t="shared" ca="1" si="406"/>
        <v>62.8</v>
      </c>
      <c r="U8649">
        <f t="shared" ca="1" si="407"/>
        <v>5.6632804637061867</v>
      </c>
      <c r="W8649">
        <v>45.13</v>
      </c>
      <c r="X8649">
        <v>5.3776224280726126</v>
      </c>
    </row>
    <row r="8650" spans="5:24">
      <c r="E8650">
        <v>86.47</v>
      </c>
      <c r="F8650">
        <f t="shared" si="405"/>
        <v>6.0508409368361402</v>
      </c>
      <c r="T8650">
        <f t="shared" ca="1" si="406"/>
        <v>62.81</v>
      </c>
      <c r="U8650">
        <f t="shared" ca="1" si="407"/>
        <v>5.6634126650036025</v>
      </c>
      <c r="W8650">
        <v>94.68</v>
      </c>
      <c r="X8650">
        <v>7.1145877500323245</v>
      </c>
    </row>
    <row r="8651" spans="5:24">
      <c r="E8651">
        <v>86.48</v>
      </c>
      <c r="F8651">
        <f t="shared" si="405"/>
        <v>6.0510709338722002</v>
      </c>
      <c r="T8651">
        <f t="shared" ca="1" si="406"/>
        <v>24.69</v>
      </c>
      <c r="U8651">
        <f t="shared" ca="1" si="407"/>
        <v>5.1578612879792081</v>
      </c>
      <c r="W8651">
        <v>9.01</v>
      </c>
      <c r="X8651">
        <v>4.1598605113604741</v>
      </c>
    </row>
    <row r="8652" spans="5:24">
      <c r="E8652">
        <v>86.49</v>
      </c>
      <c r="F8652">
        <f t="shared" si="405"/>
        <v>6.0513010475710196</v>
      </c>
      <c r="T8652">
        <f t="shared" ca="1" si="406"/>
        <v>10.97</v>
      </c>
      <c r="U8652">
        <f t="shared" ca="1" si="407"/>
        <v>4.8859374366870707</v>
      </c>
      <c r="W8652">
        <v>6.66</v>
      </c>
      <c r="X8652">
        <v>3.9983982843083758</v>
      </c>
    </row>
    <row r="8653" spans="5:24">
      <c r="E8653">
        <v>86.5</v>
      </c>
      <c r="F8653">
        <f t="shared" ref="F8653:F8716" si="408">NORMINV(E8653/100,$C$3,$C$4)</f>
        <v>6.0515312780997981</v>
      </c>
      <c r="T8653">
        <f t="shared" ca="1" si="406"/>
        <v>51.09</v>
      </c>
      <c r="U8653">
        <f t="shared" ca="1" si="407"/>
        <v>5.5136628242244381</v>
      </c>
      <c r="W8653">
        <v>30.14</v>
      </c>
      <c r="X8653">
        <v>4.979621798160065</v>
      </c>
    </row>
    <row r="8654" spans="5:24">
      <c r="E8654">
        <v>86.509999999999906</v>
      </c>
      <c r="F8654">
        <f t="shared" si="408"/>
        <v>6.0517616256260895</v>
      </c>
      <c r="T8654">
        <f t="shared" ca="1" si="406"/>
        <v>43.79</v>
      </c>
      <c r="U8654">
        <f t="shared" ca="1" si="407"/>
        <v>5.4218521845148961</v>
      </c>
      <c r="W8654">
        <v>34.28</v>
      </c>
      <c r="X8654">
        <v>5.0951666326668734</v>
      </c>
    </row>
    <row r="8655" spans="5:24">
      <c r="E8655">
        <v>86.52</v>
      </c>
      <c r="F8655">
        <f t="shared" si="408"/>
        <v>6.0519920903178077</v>
      </c>
      <c r="T8655">
        <f t="shared" ca="1" si="406"/>
        <v>62.91</v>
      </c>
      <c r="U8655">
        <f t="shared" ca="1" si="407"/>
        <v>5.6647353082040137</v>
      </c>
      <c r="W8655">
        <v>0.72</v>
      </c>
      <c r="X8655">
        <v>3.0528727783158489</v>
      </c>
    </row>
    <row r="8656" spans="5:24">
      <c r="E8656">
        <v>86.53</v>
      </c>
      <c r="F8656">
        <f t="shared" si="408"/>
        <v>6.0522226723432144</v>
      </c>
      <c r="T8656">
        <f t="shared" ca="1" si="406"/>
        <v>89.03</v>
      </c>
      <c r="U8656">
        <f t="shared" ca="1" si="407"/>
        <v>6.1140625633129293</v>
      </c>
      <c r="W8656">
        <v>89.58</v>
      </c>
      <c r="X8656">
        <v>6.7579772056077925</v>
      </c>
    </row>
    <row r="8657" spans="5:24">
      <c r="E8657">
        <v>86.54</v>
      </c>
      <c r="F8657">
        <f t="shared" si="408"/>
        <v>6.052453371870933</v>
      </c>
      <c r="T8657">
        <f t="shared" ca="1" si="406"/>
        <v>35.17</v>
      </c>
      <c r="U8657">
        <f t="shared" ca="1" si="407"/>
        <v>5.3096325706214884</v>
      </c>
      <c r="W8657">
        <v>90.19</v>
      </c>
      <c r="X8657">
        <v>6.7924539027365221</v>
      </c>
    </row>
    <row r="8658" spans="5:24">
      <c r="E8658">
        <v>86.55</v>
      </c>
      <c r="F8658">
        <f t="shared" si="408"/>
        <v>6.052684189069943</v>
      </c>
      <c r="T8658">
        <f t="shared" ca="1" si="406"/>
        <v>92.74</v>
      </c>
      <c r="U8658">
        <f t="shared" ca="1" si="407"/>
        <v>6.2283485692915956</v>
      </c>
      <c r="W8658">
        <v>25.77</v>
      </c>
      <c r="X8658">
        <v>4.8495475393076743</v>
      </c>
    </row>
    <row r="8659" spans="5:24">
      <c r="E8659">
        <v>86.56</v>
      </c>
      <c r="F8659">
        <f t="shared" si="408"/>
        <v>6.0529151241095871</v>
      </c>
      <c r="T8659">
        <f t="shared" ca="1" si="406"/>
        <v>48.49</v>
      </c>
      <c r="U8659">
        <f t="shared" ca="1" si="407"/>
        <v>5.4810704354980588</v>
      </c>
      <c r="W8659">
        <v>68.709999999999994</v>
      </c>
      <c r="X8659">
        <v>5.9876468568017387</v>
      </c>
    </row>
    <row r="8660" spans="5:24">
      <c r="E8660">
        <v>86.57</v>
      </c>
      <c r="F8660">
        <f t="shared" si="408"/>
        <v>6.0531461771595616</v>
      </c>
      <c r="T8660">
        <f t="shared" ca="1" si="406"/>
        <v>11.49</v>
      </c>
      <c r="U8660">
        <f t="shared" ca="1" si="407"/>
        <v>4.8995628953498436</v>
      </c>
      <c r="W8660">
        <v>40.33</v>
      </c>
      <c r="X8660">
        <v>5.2551854146003683</v>
      </c>
    </row>
    <row r="8661" spans="5:24">
      <c r="E8661">
        <v>86.58</v>
      </c>
      <c r="F8661">
        <f t="shared" si="408"/>
        <v>6.0533773483899296</v>
      </c>
      <c r="T8661">
        <f t="shared" ca="1" si="406"/>
        <v>32.61</v>
      </c>
      <c r="U8661">
        <f t="shared" ca="1" si="407"/>
        <v>5.2746459890717903</v>
      </c>
      <c r="W8661">
        <v>27.24</v>
      </c>
      <c r="X8661">
        <v>4.8944295052474835</v>
      </c>
    </row>
    <row r="8662" spans="5:24">
      <c r="E8662">
        <v>86.59</v>
      </c>
      <c r="F8662">
        <f t="shared" si="408"/>
        <v>6.0536086379711147</v>
      </c>
      <c r="T8662">
        <f t="shared" ca="1" si="406"/>
        <v>10.68</v>
      </c>
      <c r="U8662">
        <f t="shared" ca="1" si="407"/>
        <v>4.8781364248399166</v>
      </c>
      <c r="W8662">
        <v>65.09</v>
      </c>
      <c r="X8662">
        <v>5.8877514191230809</v>
      </c>
    </row>
    <row r="8663" spans="5:24">
      <c r="E8663">
        <v>86.6</v>
      </c>
      <c r="F8663">
        <f t="shared" si="408"/>
        <v>6.0538400460739004</v>
      </c>
      <c r="T8663">
        <f t="shared" ca="1" si="406"/>
        <v>5.07</v>
      </c>
      <c r="U8663">
        <f t="shared" ca="1" si="407"/>
        <v>4.6809479982663778</v>
      </c>
      <c r="W8663">
        <v>24.25</v>
      </c>
      <c r="X8663">
        <v>4.8017166344374127</v>
      </c>
    </row>
    <row r="8664" spans="5:24">
      <c r="E8664">
        <v>86.61</v>
      </c>
      <c r="F8664">
        <f t="shared" si="408"/>
        <v>6.0540715728694394</v>
      </c>
      <c r="T8664">
        <f t="shared" ca="1" si="406"/>
        <v>35.82</v>
      </c>
      <c r="U8664">
        <f t="shared" ca="1" si="407"/>
        <v>5.3183628570193138</v>
      </c>
      <c r="W8664">
        <v>87.76</v>
      </c>
      <c r="X8664">
        <v>6.6630727181140035</v>
      </c>
    </row>
    <row r="8665" spans="5:24">
      <c r="E8665">
        <v>86.62</v>
      </c>
      <c r="F8665">
        <f t="shared" si="408"/>
        <v>6.0543032185292462</v>
      </c>
      <c r="T8665">
        <f t="shared" ca="1" si="406"/>
        <v>54.12</v>
      </c>
      <c r="U8665">
        <f t="shared" ca="1" si="407"/>
        <v>5.5517286734665916</v>
      </c>
      <c r="W8665">
        <v>12.04</v>
      </c>
      <c r="X8665">
        <v>4.3270104591553693</v>
      </c>
    </row>
    <row r="8666" spans="5:24">
      <c r="E8666">
        <v>86.63</v>
      </c>
      <c r="F8666">
        <f t="shared" si="408"/>
        <v>6.0545349832252029</v>
      </c>
      <c r="T8666">
        <f t="shared" ca="1" si="406"/>
        <v>56.27</v>
      </c>
      <c r="U8666">
        <f t="shared" ca="1" si="407"/>
        <v>5.5789091360760992</v>
      </c>
      <c r="W8666">
        <v>19.52</v>
      </c>
      <c r="X8666">
        <v>4.6411078124154148</v>
      </c>
    </row>
    <row r="8667" spans="5:24">
      <c r="E8667">
        <v>86.64</v>
      </c>
      <c r="F8667">
        <f t="shared" si="408"/>
        <v>6.0547668671295609</v>
      </c>
      <c r="T8667">
        <f t="shared" ca="1" si="406"/>
        <v>38.57</v>
      </c>
      <c r="U8667">
        <f t="shared" ca="1" si="407"/>
        <v>5.3547279381650652</v>
      </c>
      <c r="W8667">
        <v>66.599999999999994</v>
      </c>
      <c r="X8667">
        <v>5.9288945040742007</v>
      </c>
    </row>
    <row r="8668" spans="5:24">
      <c r="E8668">
        <v>86.65</v>
      </c>
      <c r="F8668">
        <f t="shared" si="408"/>
        <v>6.0549988704149369</v>
      </c>
      <c r="T8668">
        <f t="shared" ca="1" si="406"/>
        <v>60.9</v>
      </c>
      <c r="U8668">
        <f t="shared" ca="1" si="407"/>
        <v>5.638356818368373</v>
      </c>
      <c r="W8668">
        <v>72.88</v>
      </c>
      <c r="X8668">
        <v>6.1091877486018209</v>
      </c>
    </row>
    <row r="8669" spans="5:24">
      <c r="E8669">
        <v>86.66</v>
      </c>
      <c r="F8669">
        <f t="shared" si="408"/>
        <v>6.0552309932543187</v>
      </c>
      <c r="T8669">
        <f t="shared" ca="1" si="406"/>
        <v>90.35</v>
      </c>
      <c r="U8669">
        <f t="shared" ca="1" si="407"/>
        <v>6.1508777213230399</v>
      </c>
      <c r="W8669">
        <v>26.34</v>
      </c>
      <c r="X8669">
        <v>4.8671016111397929</v>
      </c>
    </row>
    <row r="8670" spans="5:24">
      <c r="E8670">
        <v>86.67</v>
      </c>
      <c r="F8670">
        <f t="shared" si="408"/>
        <v>6.0554632358210654</v>
      </c>
      <c r="T8670">
        <f t="shared" ca="1" si="406"/>
        <v>16.72</v>
      </c>
      <c r="U8670">
        <f t="shared" ca="1" si="407"/>
        <v>5.0173554202798876</v>
      </c>
      <c r="W8670">
        <v>89.03</v>
      </c>
      <c r="X8670">
        <v>6.7281251266258586</v>
      </c>
    </row>
    <row r="8671" spans="5:24">
      <c r="E8671">
        <v>86.68</v>
      </c>
      <c r="F8671">
        <f t="shared" si="408"/>
        <v>6.0556955982889056</v>
      </c>
      <c r="T8671">
        <f t="shared" ca="1" si="406"/>
        <v>31.4</v>
      </c>
      <c r="U8671">
        <f t="shared" ca="1" si="407"/>
        <v>5.2577281087794603</v>
      </c>
      <c r="W8671">
        <v>16.329999999999998</v>
      </c>
      <c r="X8671">
        <v>4.5190147188772212</v>
      </c>
    </row>
    <row r="8672" spans="5:24">
      <c r="E8672">
        <v>86.69</v>
      </c>
      <c r="F8672">
        <f t="shared" si="408"/>
        <v>6.0559280808319436</v>
      </c>
      <c r="T8672">
        <f t="shared" ca="1" si="406"/>
        <v>15.57</v>
      </c>
      <c r="U8672">
        <f t="shared" ca="1" si="407"/>
        <v>4.9938556121549151</v>
      </c>
      <c r="W8672">
        <v>61.63</v>
      </c>
      <c r="X8672">
        <v>5.795777509155311</v>
      </c>
    </row>
    <row r="8673" spans="5:24">
      <c r="E8673">
        <v>86.7</v>
      </c>
      <c r="F8673">
        <f t="shared" si="408"/>
        <v>6.0561606836246558</v>
      </c>
      <c r="T8673">
        <f t="shared" ca="1" si="406"/>
        <v>5.46</v>
      </c>
      <c r="U8673">
        <f t="shared" ca="1" si="407"/>
        <v>4.6991003547154735</v>
      </c>
      <c r="W8673">
        <v>89.24</v>
      </c>
      <c r="X8673">
        <v>6.739392979763009</v>
      </c>
    </row>
    <row r="8674" spans="5:24">
      <c r="E8674">
        <v>86.71</v>
      </c>
      <c r="F8674">
        <f t="shared" si="408"/>
        <v>6.0563934068418934</v>
      </c>
      <c r="T8674">
        <f t="shared" ca="1" si="406"/>
        <v>60.28</v>
      </c>
      <c r="U8674">
        <f t="shared" ca="1" si="407"/>
        <v>5.6303006416105319</v>
      </c>
      <c r="W8674">
        <v>87.24</v>
      </c>
      <c r="X8674">
        <v>6.6378095891304394</v>
      </c>
    </row>
    <row r="8675" spans="5:24">
      <c r="E8675">
        <v>86.72</v>
      </c>
      <c r="F8675">
        <f t="shared" si="408"/>
        <v>6.0566262506588853</v>
      </c>
      <c r="T8675">
        <f t="shared" ca="1" si="406"/>
        <v>67.62</v>
      </c>
      <c r="U8675">
        <f t="shared" ca="1" si="407"/>
        <v>5.7285494227981975</v>
      </c>
      <c r="W8675">
        <v>4.21</v>
      </c>
      <c r="X8675">
        <v>3.7731800253482239</v>
      </c>
    </row>
    <row r="8676" spans="5:24">
      <c r="E8676">
        <v>86.73</v>
      </c>
      <c r="F8676">
        <f t="shared" si="408"/>
        <v>6.0568592152512375</v>
      </c>
      <c r="T8676">
        <f t="shared" ca="1" si="406"/>
        <v>65.989999999999995</v>
      </c>
      <c r="U8676">
        <f t="shared" ca="1" si="407"/>
        <v>5.7060951133645483</v>
      </c>
      <c r="W8676">
        <v>85.93</v>
      </c>
      <c r="X8676">
        <v>6.5771796831288318</v>
      </c>
    </row>
    <row r="8677" spans="5:24">
      <c r="E8677">
        <v>86.74</v>
      </c>
      <c r="F8677">
        <f t="shared" si="408"/>
        <v>6.0570923007949302</v>
      </c>
      <c r="T8677">
        <f t="shared" ca="1" si="406"/>
        <v>37.82</v>
      </c>
      <c r="U8677">
        <f t="shared" ca="1" si="407"/>
        <v>5.3448941672270402</v>
      </c>
      <c r="W8677">
        <v>53</v>
      </c>
      <c r="X8677">
        <v>5.5752698620998293</v>
      </c>
    </row>
    <row r="8678" spans="5:24">
      <c r="E8678">
        <v>86.75</v>
      </c>
      <c r="F8678">
        <f t="shared" si="408"/>
        <v>6.0573255074663299</v>
      </c>
      <c r="T8678">
        <f t="shared" ca="1" si="406"/>
        <v>77.78</v>
      </c>
      <c r="U8678">
        <f t="shared" ca="1" si="407"/>
        <v>5.8823921484501911</v>
      </c>
      <c r="W8678">
        <v>81.81</v>
      </c>
      <c r="X8678">
        <v>6.408148062888066</v>
      </c>
    </row>
    <row r="8679" spans="5:24">
      <c r="E8679">
        <v>86.759999999999906</v>
      </c>
      <c r="F8679">
        <f t="shared" si="408"/>
        <v>6.0575588354421752</v>
      </c>
      <c r="T8679">
        <f t="shared" ca="1" si="406"/>
        <v>59.82</v>
      </c>
      <c r="U8679">
        <f t="shared" ca="1" si="407"/>
        <v>5.6243453779260664</v>
      </c>
      <c r="W8679">
        <v>48.92</v>
      </c>
      <c r="X8679">
        <v>5.4729251071234346</v>
      </c>
    </row>
    <row r="8680" spans="5:24">
      <c r="E8680">
        <v>86.77</v>
      </c>
      <c r="F8680">
        <f t="shared" si="408"/>
        <v>6.0577922848995982</v>
      </c>
      <c r="T8680">
        <f t="shared" ca="1" si="406"/>
        <v>26.63</v>
      </c>
      <c r="U8680">
        <f t="shared" ca="1" si="407"/>
        <v>5.1879789979531052</v>
      </c>
      <c r="W8680">
        <v>60.59</v>
      </c>
      <c r="X8680">
        <v>5.7686487419260892</v>
      </c>
    </row>
    <row r="8681" spans="5:24">
      <c r="E8681">
        <v>86.78</v>
      </c>
      <c r="F8681">
        <f t="shared" si="408"/>
        <v>6.0580258560161022</v>
      </c>
      <c r="T8681">
        <f t="shared" ca="1" si="406"/>
        <v>56.23</v>
      </c>
      <c r="U8681">
        <f t="shared" ca="1" si="407"/>
        <v>5.5784015687976201</v>
      </c>
      <c r="W8681">
        <v>0.33</v>
      </c>
      <c r="X8681">
        <v>2.7836194165391337</v>
      </c>
    </row>
    <row r="8682" spans="5:24">
      <c r="E8682">
        <v>86.79</v>
      </c>
      <c r="F8682">
        <f t="shared" si="408"/>
        <v>6.0582595489695787</v>
      </c>
      <c r="T8682">
        <f t="shared" ca="1" si="406"/>
        <v>5.9</v>
      </c>
      <c r="U8682">
        <f t="shared" ca="1" si="407"/>
        <v>4.7183881765668616</v>
      </c>
      <c r="W8682">
        <v>66.760000000000005</v>
      </c>
      <c r="X8682">
        <v>5.9332956471698886</v>
      </c>
    </row>
    <row r="8683" spans="5:24">
      <c r="E8683">
        <v>86.8</v>
      </c>
      <c r="F8683">
        <f t="shared" si="408"/>
        <v>6.0584933639383047</v>
      </c>
      <c r="T8683">
        <f t="shared" ca="1" si="406"/>
        <v>18.010000000000002</v>
      </c>
      <c r="U8683">
        <f t="shared" ca="1" si="407"/>
        <v>5.0425079716228725</v>
      </c>
      <c r="W8683">
        <v>37.630000000000003</v>
      </c>
      <c r="X8683">
        <v>5.1847870846203037</v>
      </c>
    </row>
    <row r="8684" spans="5:24">
      <c r="E8684">
        <v>86.81</v>
      </c>
      <c r="F8684">
        <f t="shared" si="408"/>
        <v>6.0587273011009435</v>
      </c>
      <c r="T8684">
        <f t="shared" ca="1" si="406"/>
        <v>28.07</v>
      </c>
      <c r="U8684">
        <f t="shared" ca="1" si="407"/>
        <v>5.2096183552895026</v>
      </c>
      <c r="W8684">
        <v>67.849999999999994</v>
      </c>
      <c r="X8684">
        <v>5.9635083933569364</v>
      </c>
    </row>
    <row r="8685" spans="5:24">
      <c r="E8685">
        <v>86.82</v>
      </c>
      <c r="F8685">
        <f t="shared" si="408"/>
        <v>6.0589613606365456</v>
      </c>
      <c r="T8685">
        <f t="shared" ca="1" si="406"/>
        <v>34.61</v>
      </c>
      <c r="U8685">
        <f t="shared" ca="1" si="407"/>
        <v>5.3020643673460253</v>
      </c>
      <c r="W8685">
        <v>8.8699999999999992</v>
      </c>
      <c r="X8685">
        <v>4.1511962191853655</v>
      </c>
    </row>
    <row r="8686" spans="5:24">
      <c r="E8686">
        <v>86.83</v>
      </c>
      <c r="F8686">
        <f t="shared" si="408"/>
        <v>6.0591955427245487</v>
      </c>
      <c r="T8686">
        <f t="shared" ca="1" si="406"/>
        <v>12.19</v>
      </c>
      <c r="U8686">
        <f t="shared" ca="1" si="407"/>
        <v>4.9172294083193755</v>
      </c>
      <c r="W8686">
        <v>27.84</v>
      </c>
      <c r="X8686">
        <v>4.9123987919634651</v>
      </c>
    </row>
    <row r="8687" spans="5:24">
      <c r="E8687">
        <v>86.84</v>
      </c>
      <c r="F8687">
        <f t="shared" si="408"/>
        <v>6.0594298475447808</v>
      </c>
      <c r="T8687">
        <f t="shared" ca="1" si="406"/>
        <v>29.5</v>
      </c>
      <c r="U8687">
        <f t="shared" ca="1" si="407"/>
        <v>5.2305819848607751</v>
      </c>
      <c r="W8687">
        <v>42.38</v>
      </c>
      <c r="X8687">
        <v>5.3078184532032386</v>
      </c>
    </row>
    <row r="8688" spans="5:24">
      <c r="E8688">
        <v>86.85</v>
      </c>
      <c r="F8688">
        <f t="shared" si="408"/>
        <v>6.0596642752774619</v>
      </c>
      <c r="T8688">
        <f t="shared" ca="1" si="406"/>
        <v>47.11</v>
      </c>
      <c r="U8688">
        <f t="shared" ca="1" si="407"/>
        <v>5.4637474833376523</v>
      </c>
      <c r="W8688">
        <v>82.06</v>
      </c>
      <c r="X8688">
        <v>6.4176540713807526</v>
      </c>
    </row>
    <row r="8689" spans="5:24">
      <c r="E8689">
        <v>86.86</v>
      </c>
      <c r="F8689">
        <f t="shared" si="408"/>
        <v>6.0598988261032014</v>
      </c>
      <c r="T8689">
        <f t="shared" ca="1" si="406"/>
        <v>70.78</v>
      </c>
      <c r="U8689">
        <f t="shared" ca="1" si="407"/>
        <v>5.7734845217155968</v>
      </c>
      <c r="W8689">
        <v>49.49</v>
      </c>
      <c r="X8689">
        <v>5.4872158475792121</v>
      </c>
    </row>
    <row r="8690" spans="5:24">
      <c r="E8690">
        <v>86.87</v>
      </c>
      <c r="F8690">
        <f t="shared" si="408"/>
        <v>6.0601335002030039</v>
      </c>
      <c r="T8690">
        <f t="shared" ca="1" si="406"/>
        <v>46.55</v>
      </c>
      <c r="U8690">
        <f t="shared" ca="1" si="407"/>
        <v>5.4567066260630774</v>
      </c>
      <c r="W8690">
        <v>81.06</v>
      </c>
      <c r="X8690">
        <v>6.3801094874493671</v>
      </c>
    </row>
    <row r="8691" spans="5:24">
      <c r="E8691">
        <v>86.88</v>
      </c>
      <c r="F8691">
        <f t="shared" si="408"/>
        <v>6.0603682977582665</v>
      </c>
      <c r="T8691">
        <f t="shared" ca="1" si="406"/>
        <v>5.13</v>
      </c>
      <c r="U8691">
        <f t="shared" ca="1" si="407"/>
        <v>4.6838112832039309</v>
      </c>
      <c r="W8691">
        <v>69.97</v>
      </c>
      <c r="X8691">
        <v>6.0235378766466168</v>
      </c>
    </row>
    <row r="8692" spans="5:24">
      <c r="E8692">
        <v>86.89</v>
      </c>
      <c r="F8692">
        <f t="shared" si="408"/>
        <v>6.0606032189507841</v>
      </c>
      <c r="T8692">
        <f t="shared" ca="1" si="406"/>
        <v>47.92</v>
      </c>
      <c r="U8692">
        <f t="shared" ca="1" si="407"/>
        <v>5.4739192439140592</v>
      </c>
      <c r="W8692">
        <v>79.25</v>
      </c>
      <c r="X8692">
        <v>6.3151263327011549</v>
      </c>
    </row>
    <row r="8693" spans="5:24">
      <c r="E8693">
        <v>86.9</v>
      </c>
      <c r="F8693">
        <f t="shared" si="408"/>
        <v>6.0608382639627445</v>
      </c>
      <c r="T8693">
        <f t="shared" ca="1" si="406"/>
        <v>95.5</v>
      </c>
      <c r="U8693">
        <f t="shared" ca="1" si="407"/>
        <v>6.347698855136068</v>
      </c>
      <c r="W8693">
        <v>20.83</v>
      </c>
      <c r="X8693">
        <v>4.68766598924321</v>
      </c>
    </row>
    <row r="8694" spans="5:24">
      <c r="E8694">
        <v>86.91</v>
      </c>
      <c r="F8694">
        <f t="shared" si="408"/>
        <v>6.0610734329767357</v>
      </c>
      <c r="T8694">
        <f t="shared" ca="1" si="406"/>
        <v>31.81</v>
      </c>
      <c r="U8694">
        <f t="shared" ca="1" si="407"/>
        <v>5.2634907636088304</v>
      </c>
      <c r="W8694">
        <v>17.32</v>
      </c>
      <c r="X8694">
        <v>4.5584049402363451</v>
      </c>
    </row>
    <row r="8695" spans="5:24">
      <c r="E8695">
        <v>86.92</v>
      </c>
      <c r="F8695">
        <f t="shared" si="408"/>
        <v>6.0613087261757457</v>
      </c>
      <c r="T8695">
        <f t="shared" ca="1" si="406"/>
        <v>36.68</v>
      </c>
      <c r="U8695">
        <f t="shared" ca="1" si="407"/>
        <v>5.3298296696745222</v>
      </c>
      <c r="W8695">
        <v>35.909999999999997</v>
      </c>
      <c r="X8695">
        <v>5.1391345064074905</v>
      </c>
    </row>
    <row r="8696" spans="5:24">
      <c r="E8696">
        <v>86.93</v>
      </c>
      <c r="F8696">
        <f t="shared" si="408"/>
        <v>6.0615441437431592</v>
      </c>
      <c r="T8696">
        <f t="shared" ca="1" si="406"/>
        <v>7.06</v>
      </c>
      <c r="U8696">
        <f t="shared" ca="1" si="407"/>
        <v>4.7643314966647621</v>
      </c>
      <c r="W8696">
        <v>51.74</v>
      </c>
      <c r="X8696">
        <v>5.5436291694135669</v>
      </c>
    </row>
    <row r="8697" spans="5:24">
      <c r="E8697">
        <v>86.94</v>
      </c>
      <c r="F8697">
        <f t="shared" si="408"/>
        <v>6.0617796858627644</v>
      </c>
      <c r="T8697">
        <f t="shared" ca="1" si="406"/>
        <v>92.01</v>
      </c>
      <c r="U8697">
        <f t="shared" ca="1" si="407"/>
        <v>6.2028722630796045</v>
      </c>
      <c r="W8697">
        <v>75.760000000000005</v>
      </c>
      <c r="X8697">
        <v>6.1986032693400741</v>
      </c>
    </row>
    <row r="8698" spans="5:24">
      <c r="E8698">
        <v>86.95</v>
      </c>
      <c r="F8698">
        <f t="shared" si="408"/>
        <v>6.0620153527187517</v>
      </c>
      <c r="T8698">
        <f t="shared" ca="1" si="406"/>
        <v>67.19</v>
      </c>
      <c r="U8698">
        <f t="shared" ca="1" si="407"/>
        <v>5.722582858491605</v>
      </c>
      <c r="W8698">
        <v>27.24</v>
      </c>
      <c r="X8698">
        <v>4.8944295052474835</v>
      </c>
    </row>
    <row r="8699" spans="5:24">
      <c r="E8699">
        <v>86.96</v>
      </c>
      <c r="F8699">
        <f t="shared" si="408"/>
        <v>6.0622511444957148</v>
      </c>
      <c r="T8699">
        <f t="shared" ca="1" si="406"/>
        <v>85.22</v>
      </c>
      <c r="U8699">
        <f t="shared" ca="1" si="407"/>
        <v>6.0229578013251803</v>
      </c>
      <c r="W8699">
        <v>3.73</v>
      </c>
      <c r="X8699">
        <v>3.7170841342660257</v>
      </c>
    </row>
    <row r="8700" spans="5:24">
      <c r="E8700">
        <v>86.97</v>
      </c>
      <c r="F8700">
        <f t="shared" si="408"/>
        <v>6.0624870613786523</v>
      </c>
      <c r="T8700">
        <f t="shared" ca="1" si="406"/>
        <v>69.63</v>
      </c>
      <c r="U8700">
        <f t="shared" ca="1" si="407"/>
        <v>5.7568941563389737</v>
      </c>
      <c r="W8700">
        <v>43.2</v>
      </c>
      <c r="X8700">
        <v>5.3287154140684931</v>
      </c>
    </row>
    <row r="8701" spans="5:24">
      <c r="E8701">
        <v>86.98</v>
      </c>
      <c r="F8701">
        <f t="shared" si="408"/>
        <v>6.0627231035529707</v>
      </c>
      <c r="T8701">
        <f t="shared" ca="1" si="406"/>
        <v>4.68</v>
      </c>
      <c r="U8701">
        <f t="shared" ca="1" si="407"/>
        <v>4.6616470338316667</v>
      </c>
      <c r="W8701">
        <v>21.02</v>
      </c>
      <c r="X8701">
        <v>4.6942725183707807</v>
      </c>
    </row>
    <row r="8702" spans="5:24">
      <c r="E8702">
        <v>86.99</v>
      </c>
      <c r="F8702">
        <f t="shared" si="408"/>
        <v>6.0629592712044786</v>
      </c>
      <c r="T8702">
        <f t="shared" ca="1" si="406"/>
        <v>88.28</v>
      </c>
      <c r="U8702">
        <f t="shared" ca="1" si="407"/>
        <v>6.094550404601045</v>
      </c>
      <c r="W8702">
        <v>36.47</v>
      </c>
      <c r="X8702">
        <v>5.1540762242427629</v>
      </c>
    </row>
    <row r="8703" spans="5:24">
      <c r="E8703">
        <v>87</v>
      </c>
      <c r="F8703">
        <f t="shared" si="408"/>
        <v>6.0631955645194004</v>
      </c>
      <c r="T8703">
        <f t="shared" ca="1" si="406"/>
        <v>77.430000000000007</v>
      </c>
      <c r="U8703">
        <f t="shared" ca="1" si="407"/>
        <v>5.8765415327337838</v>
      </c>
      <c r="W8703">
        <v>85.87</v>
      </c>
      <c r="X8703">
        <v>6.5744969746323978</v>
      </c>
    </row>
    <row r="8704" spans="5:24">
      <c r="E8704">
        <v>87.009999999999906</v>
      </c>
      <c r="F8704">
        <f t="shared" si="408"/>
        <v>6.0634319836843611</v>
      </c>
      <c r="T8704">
        <f t="shared" ca="1" si="406"/>
        <v>68.33</v>
      </c>
      <c r="U8704">
        <f t="shared" ca="1" si="407"/>
        <v>5.7384734035963678</v>
      </c>
      <c r="W8704">
        <v>36.56</v>
      </c>
      <c r="X8704">
        <v>5.1564702981779638</v>
      </c>
    </row>
    <row r="8705" spans="5:24">
      <c r="E8705">
        <v>87.02</v>
      </c>
      <c r="F8705">
        <f t="shared" si="408"/>
        <v>6.0636685288864101</v>
      </c>
      <c r="T8705">
        <f t="shared" ca="1" si="406"/>
        <v>14.22</v>
      </c>
      <c r="U8705">
        <f t="shared" ca="1" si="407"/>
        <v>4.9647563250139308</v>
      </c>
      <c r="W8705">
        <v>30.17</v>
      </c>
      <c r="X8705">
        <v>4.9804826254411507</v>
      </c>
    </row>
    <row r="8706" spans="5:24">
      <c r="E8706">
        <v>87.03</v>
      </c>
      <c r="F8706">
        <f t="shared" si="408"/>
        <v>6.063905200312993</v>
      </c>
      <c r="T8706">
        <f t="shared" ca="1" si="406"/>
        <v>15.77</v>
      </c>
      <c r="U8706">
        <f t="shared" ca="1" si="407"/>
        <v>4.998022184318482</v>
      </c>
      <c r="W8706">
        <v>65.61</v>
      </c>
      <c r="X8706">
        <v>5.9018424212485598</v>
      </c>
    </row>
    <row r="8707" spans="5:24">
      <c r="E8707">
        <v>87.04</v>
      </c>
      <c r="F8707">
        <f t="shared" si="408"/>
        <v>6.0641419981519809</v>
      </c>
      <c r="T8707">
        <f t="shared" ca="1" si="406"/>
        <v>14.55</v>
      </c>
      <c r="U8707">
        <f t="shared" ca="1" si="407"/>
        <v>4.9720347845820516</v>
      </c>
      <c r="W8707">
        <v>31.2</v>
      </c>
      <c r="X8707">
        <v>5.0098107682847903</v>
      </c>
    </row>
    <row r="8708" spans="5:24">
      <c r="E8708">
        <v>87.05</v>
      </c>
      <c r="F8708">
        <f t="shared" si="408"/>
        <v>6.0643789225916525</v>
      </c>
      <c r="T8708">
        <f t="shared" ca="1" si="406"/>
        <v>85.28</v>
      </c>
      <c r="U8708">
        <f t="shared" ca="1" si="407"/>
        <v>6.0242590147483215</v>
      </c>
      <c r="W8708">
        <v>57.43</v>
      </c>
      <c r="X8708">
        <v>5.6873324269146464</v>
      </c>
    </row>
    <row r="8709" spans="5:24">
      <c r="E8709">
        <v>87.06</v>
      </c>
      <c r="F8709">
        <f t="shared" si="408"/>
        <v>6.0646159738207066</v>
      </c>
      <c r="T8709">
        <f t="shared" ref="T8709:T8772" ca="1" si="409">RANDBETWEEN(1,10000)/100</f>
        <v>41.48</v>
      </c>
      <c r="U8709">
        <f t="shared" ref="U8709:U8772" ca="1" si="410">NORMINV(T8709/100,$C$3,$C$4)</f>
        <v>5.3923926945663361</v>
      </c>
      <c r="W8709">
        <v>89.74</v>
      </c>
      <c r="X8709">
        <v>6.7668749696797894</v>
      </c>
    </row>
    <row r="8710" spans="5:24">
      <c r="E8710">
        <v>87.07</v>
      </c>
      <c r="F8710">
        <f t="shared" si="408"/>
        <v>6.0648531520282569</v>
      </c>
      <c r="T8710">
        <f t="shared" ca="1" si="409"/>
        <v>71.56</v>
      </c>
      <c r="U8710">
        <f t="shared" ca="1" si="410"/>
        <v>5.784909844547828</v>
      </c>
      <c r="W8710">
        <v>0.18</v>
      </c>
      <c r="X8710">
        <v>2.5887622737569593</v>
      </c>
    </row>
    <row r="8711" spans="5:24">
      <c r="E8711">
        <v>87.08</v>
      </c>
      <c r="F8711">
        <f t="shared" si="408"/>
        <v>6.0650904574038371</v>
      </c>
      <c r="T8711">
        <f t="shared" ca="1" si="409"/>
        <v>98.94</v>
      </c>
      <c r="U8711">
        <f t="shared" ca="1" si="410"/>
        <v>6.6522017831797315</v>
      </c>
      <c r="W8711">
        <v>48.15</v>
      </c>
      <c r="X8711">
        <v>5.4536107442946102</v>
      </c>
    </row>
    <row r="8712" spans="5:24">
      <c r="E8712">
        <v>87.09</v>
      </c>
      <c r="F8712">
        <f t="shared" si="408"/>
        <v>6.0653278901373993</v>
      </c>
      <c r="T8712">
        <f t="shared" ca="1" si="409"/>
        <v>87.24</v>
      </c>
      <c r="U8712">
        <f t="shared" ca="1" si="410"/>
        <v>6.0689047945652197</v>
      </c>
      <c r="W8712">
        <v>21.79</v>
      </c>
      <c r="X8712">
        <v>4.7206948810855405</v>
      </c>
    </row>
    <row r="8713" spans="5:24">
      <c r="E8713">
        <v>87.1</v>
      </c>
      <c r="F8713">
        <f t="shared" si="408"/>
        <v>6.0655654504193164</v>
      </c>
      <c r="T8713">
        <f t="shared" ca="1" si="409"/>
        <v>22.23</v>
      </c>
      <c r="U8713">
        <f t="shared" ca="1" si="410"/>
        <v>5.1177757367928844</v>
      </c>
      <c r="W8713">
        <v>79.47</v>
      </c>
      <c r="X8713">
        <v>6.3228382180700855</v>
      </c>
    </row>
    <row r="8714" spans="5:24">
      <c r="E8714">
        <v>87.11</v>
      </c>
      <c r="F8714">
        <f t="shared" si="408"/>
        <v>6.0658031384403843</v>
      </c>
      <c r="T8714">
        <f t="shared" ca="1" si="409"/>
        <v>17.420000000000002</v>
      </c>
      <c r="U8714">
        <f t="shared" ca="1" si="410"/>
        <v>5.0311513579961966</v>
      </c>
      <c r="W8714">
        <v>81.02</v>
      </c>
      <c r="X8714">
        <v>6.3786335476266407</v>
      </c>
    </row>
    <row r="8715" spans="5:24">
      <c r="E8715">
        <v>87.12</v>
      </c>
      <c r="F8715">
        <f t="shared" si="408"/>
        <v>6.0660409543918226</v>
      </c>
      <c r="T8715">
        <f t="shared" ca="1" si="409"/>
        <v>10.49</v>
      </c>
      <c r="U8715">
        <f t="shared" ca="1" si="410"/>
        <v>4.8729422124347375</v>
      </c>
      <c r="W8715">
        <v>6.43</v>
      </c>
      <c r="X8715">
        <v>3.9803541187451916</v>
      </c>
    </row>
    <row r="8716" spans="5:24">
      <c r="E8716">
        <v>87.13</v>
      </c>
      <c r="F8716">
        <f t="shared" si="408"/>
        <v>6.0662788984652725</v>
      </c>
      <c r="T8716">
        <f t="shared" ca="1" si="409"/>
        <v>56.4</v>
      </c>
      <c r="U8716">
        <f t="shared" ca="1" si="410"/>
        <v>5.580559294255373</v>
      </c>
      <c r="W8716">
        <v>6.51</v>
      </c>
      <c r="X8716">
        <v>3.9866863221912889</v>
      </c>
    </row>
    <row r="8717" spans="5:24">
      <c r="E8717">
        <v>87.14</v>
      </c>
      <c r="F8717">
        <f t="shared" ref="F8717:F8780" si="411">NORMINV(E8717/100,$C$3,$C$4)</f>
        <v>6.0665169708528062</v>
      </c>
      <c r="T8717">
        <f t="shared" ca="1" si="409"/>
        <v>12.5</v>
      </c>
      <c r="U8717">
        <f t="shared" ca="1" si="410"/>
        <v>4.9248253098119958</v>
      </c>
      <c r="W8717">
        <v>36.51</v>
      </c>
      <c r="X8717">
        <v>5.1551405010715055</v>
      </c>
    </row>
    <row r="8718" spans="5:24">
      <c r="E8718">
        <v>87.15</v>
      </c>
      <c r="F8718">
        <f t="shared" si="411"/>
        <v>6.0667551717469212</v>
      </c>
      <c r="T8718">
        <f t="shared" ca="1" si="409"/>
        <v>40.9</v>
      </c>
      <c r="U8718">
        <f t="shared" ca="1" si="410"/>
        <v>5.3849409496713667</v>
      </c>
      <c r="W8718">
        <v>2.69</v>
      </c>
      <c r="X8718">
        <v>3.5715566163435435</v>
      </c>
    </row>
    <row r="8719" spans="5:24">
      <c r="E8719">
        <v>87.16</v>
      </c>
      <c r="F8719">
        <f t="shared" si="411"/>
        <v>6.0669935013405398</v>
      </c>
      <c r="T8719">
        <f t="shared" ca="1" si="409"/>
        <v>62.26</v>
      </c>
      <c r="U8719">
        <f t="shared" ca="1" si="410"/>
        <v>5.656158251045726</v>
      </c>
      <c r="W8719">
        <v>93.07</v>
      </c>
      <c r="X8719">
        <v>6.9810246686947686</v>
      </c>
    </row>
    <row r="8720" spans="5:24">
      <c r="E8720">
        <v>87.17</v>
      </c>
      <c r="F8720">
        <f t="shared" si="411"/>
        <v>6.0672319598270201</v>
      </c>
      <c r="T8720">
        <f t="shared" ca="1" si="409"/>
        <v>72.14</v>
      </c>
      <c r="U8720">
        <f t="shared" ca="1" si="410"/>
        <v>5.7935027595745332</v>
      </c>
      <c r="W8720">
        <v>78.37</v>
      </c>
      <c r="X8720">
        <v>6.2847502743446659</v>
      </c>
    </row>
    <row r="8721" spans="5:24">
      <c r="E8721">
        <v>87.18</v>
      </c>
      <c r="F8721">
        <f t="shared" si="411"/>
        <v>6.0674705474001485</v>
      </c>
      <c r="T8721">
        <f t="shared" ca="1" si="409"/>
        <v>20.77</v>
      </c>
      <c r="U8721">
        <f t="shared" ca="1" si="410"/>
        <v>5.092786171498088</v>
      </c>
      <c r="W8721">
        <v>26.2</v>
      </c>
      <c r="X8721">
        <v>4.862808325495525</v>
      </c>
    </row>
    <row r="8722" spans="5:24">
      <c r="E8722">
        <v>87.19</v>
      </c>
      <c r="F8722">
        <f t="shared" si="411"/>
        <v>6.0677092642541419</v>
      </c>
      <c r="T8722">
        <f t="shared" ca="1" si="409"/>
        <v>83.51</v>
      </c>
      <c r="U8722">
        <f t="shared" ca="1" si="410"/>
        <v>5.9872584017287833</v>
      </c>
      <c r="W8722">
        <v>7.76</v>
      </c>
      <c r="X8722">
        <v>4.0785982567933843</v>
      </c>
    </row>
    <row r="8723" spans="5:24">
      <c r="E8723">
        <v>87.2</v>
      </c>
      <c r="F8723">
        <f t="shared" si="411"/>
        <v>6.0679481105836564</v>
      </c>
      <c r="T8723">
        <f t="shared" ca="1" si="409"/>
        <v>57.24</v>
      </c>
      <c r="U8723">
        <f t="shared" ca="1" si="410"/>
        <v>5.591243853994369</v>
      </c>
      <c r="W8723">
        <v>34.35</v>
      </c>
      <c r="X8723">
        <v>5.0970703792801526</v>
      </c>
    </row>
    <row r="8724" spans="5:24">
      <c r="E8724">
        <v>87.21</v>
      </c>
      <c r="F8724">
        <f t="shared" si="411"/>
        <v>6.0681870865837766</v>
      </c>
      <c r="T8724">
        <f t="shared" ca="1" si="409"/>
        <v>98.95</v>
      </c>
      <c r="U8724">
        <f t="shared" ca="1" si="410"/>
        <v>6.653992237472977</v>
      </c>
      <c r="W8724">
        <v>84.2</v>
      </c>
      <c r="X8724">
        <v>6.5027116650265491</v>
      </c>
    </row>
    <row r="8725" spans="5:24">
      <c r="E8725">
        <v>87.22</v>
      </c>
      <c r="F8725">
        <f t="shared" si="411"/>
        <v>6.0684261924500298</v>
      </c>
      <c r="T8725">
        <f t="shared" ca="1" si="409"/>
        <v>67.040000000000006</v>
      </c>
      <c r="U8725">
        <f t="shared" ca="1" si="410"/>
        <v>5.7205089764695121</v>
      </c>
      <c r="W8725">
        <v>69.73</v>
      </c>
      <c r="X8725">
        <v>6.016650723916376</v>
      </c>
    </row>
    <row r="8726" spans="5:24">
      <c r="E8726">
        <v>87.23</v>
      </c>
      <c r="F8726">
        <f t="shared" si="411"/>
        <v>6.0686654283783774</v>
      </c>
      <c r="T8726">
        <f t="shared" ca="1" si="409"/>
        <v>91.03</v>
      </c>
      <c r="U8726">
        <f t="shared" ca="1" si="410"/>
        <v>6.1713023618504579</v>
      </c>
      <c r="W8726">
        <v>89.2</v>
      </c>
      <c r="X8726">
        <v>6.7372345991628269</v>
      </c>
    </row>
    <row r="8727" spans="5:24">
      <c r="E8727">
        <v>87.24</v>
      </c>
      <c r="F8727">
        <f t="shared" si="411"/>
        <v>6.0689047945652197</v>
      </c>
      <c r="T8727">
        <f t="shared" ca="1" si="409"/>
        <v>8.01</v>
      </c>
      <c r="U8727">
        <f t="shared" ca="1" si="410"/>
        <v>4.7978003849039395</v>
      </c>
      <c r="W8727">
        <v>8.6</v>
      </c>
      <c r="X8727">
        <v>4.1341944374277286</v>
      </c>
    </row>
    <row r="8728" spans="5:24">
      <c r="E8728">
        <v>87.25</v>
      </c>
      <c r="F8728">
        <f t="shared" si="411"/>
        <v>6.0691442912073992</v>
      </c>
      <c r="T8728">
        <f t="shared" ca="1" si="409"/>
        <v>88.96</v>
      </c>
      <c r="U8728">
        <f t="shared" ca="1" si="410"/>
        <v>6.112201815825796</v>
      </c>
      <c r="W8728">
        <v>76.400000000000006</v>
      </c>
      <c r="X8728">
        <v>6.2192287304399239</v>
      </c>
    </row>
    <row r="8729" spans="5:24">
      <c r="E8729">
        <v>87.259999999999906</v>
      </c>
      <c r="F8729">
        <f t="shared" si="411"/>
        <v>6.0693839185021972</v>
      </c>
      <c r="T8729">
        <f t="shared" ca="1" si="409"/>
        <v>29.36</v>
      </c>
      <c r="U8729">
        <f t="shared" ca="1" si="410"/>
        <v>5.2285509759851436</v>
      </c>
      <c r="W8729">
        <v>52.85</v>
      </c>
      <c r="X8729">
        <v>5.5714997795553129</v>
      </c>
    </row>
    <row r="8730" spans="5:24">
      <c r="E8730">
        <v>87.27</v>
      </c>
      <c r="F8730">
        <f t="shared" si="411"/>
        <v>6.0696236766473461</v>
      </c>
      <c r="T8730">
        <f t="shared" ca="1" si="409"/>
        <v>13.8</v>
      </c>
      <c r="U8730">
        <f t="shared" ca="1" si="410"/>
        <v>4.9553254860378617</v>
      </c>
      <c r="W8730">
        <v>70.680000000000007</v>
      </c>
      <c r="X8730">
        <v>6.0440602688078808</v>
      </c>
    </row>
    <row r="8731" spans="5:24">
      <c r="E8731">
        <v>87.28</v>
      </c>
      <c r="F8731">
        <f t="shared" si="411"/>
        <v>6.0698635658410112</v>
      </c>
      <c r="T8731">
        <f t="shared" ca="1" si="409"/>
        <v>72.47</v>
      </c>
      <c r="U8731">
        <f t="shared" ca="1" si="410"/>
        <v>5.7984306403136694</v>
      </c>
      <c r="W8731">
        <v>85.58</v>
      </c>
      <c r="X8731">
        <v>6.5616381226471372</v>
      </c>
    </row>
    <row r="8732" spans="5:24">
      <c r="E8732">
        <v>87.29</v>
      </c>
      <c r="F8732">
        <f t="shared" si="411"/>
        <v>6.070103586281812</v>
      </c>
      <c r="T8732">
        <f t="shared" ca="1" si="409"/>
        <v>13.04</v>
      </c>
      <c r="U8732">
        <f t="shared" ca="1" si="410"/>
        <v>4.9377488555042852</v>
      </c>
      <c r="W8732">
        <v>23.11</v>
      </c>
      <c r="X8732">
        <v>4.7647709339244715</v>
      </c>
    </row>
    <row r="8733" spans="5:24">
      <c r="E8733">
        <v>87.3</v>
      </c>
      <c r="F8733">
        <f t="shared" si="411"/>
        <v>6.0703437381688108</v>
      </c>
      <c r="T8733">
        <f t="shared" ca="1" si="409"/>
        <v>55.97</v>
      </c>
      <c r="U8733">
        <f t="shared" ca="1" si="410"/>
        <v>5.5751043260215889</v>
      </c>
      <c r="W8733">
        <v>41.19</v>
      </c>
      <c r="X8733">
        <v>5.2773398263136349</v>
      </c>
    </row>
    <row r="8734" spans="5:24">
      <c r="E8734">
        <v>87.31</v>
      </c>
      <c r="F8734">
        <f t="shared" si="411"/>
        <v>6.0705840217015226</v>
      </c>
      <c r="T8734">
        <f t="shared" ca="1" si="409"/>
        <v>61.51</v>
      </c>
      <c r="U8734">
        <f t="shared" ca="1" si="410"/>
        <v>5.6463182575177537</v>
      </c>
      <c r="W8734">
        <v>27.08</v>
      </c>
      <c r="X8734">
        <v>4.8896047289678473</v>
      </c>
    </row>
    <row r="8735" spans="5:24">
      <c r="E8735">
        <v>87.32</v>
      </c>
      <c r="F8735">
        <f t="shared" si="411"/>
        <v>6.0708244370799074</v>
      </c>
      <c r="T8735">
        <f t="shared" ca="1" si="409"/>
        <v>82.06</v>
      </c>
      <c r="U8735">
        <f t="shared" ca="1" si="410"/>
        <v>5.9588270356903763</v>
      </c>
      <c r="W8735">
        <v>38.1</v>
      </c>
      <c r="X8735">
        <v>5.1971445191086509</v>
      </c>
    </row>
    <row r="8736" spans="5:24">
      <c r="E8736">
        <v>87.33</v>
      </c>
      <c r="F8736">
        <f t="shared" si="411"/>
        <v>6.0710649845043818</v>
      </c>
      <c r="T8736">
        <f t="shared" ca="1" si="409"/>
        <v>72.69</v>
      </c>
      <c r="U8736">
        <f t="shared" ca="1" si="410"/>
        <v>5.8017320432111719</v>
      </c>
      <c r="W8736">
        <v>70.78</v>
      </c>
      <c r="X8736">
        <v>6.0469690434311936</v>
      </c>
    </row>
    <row r="8737" spans="5:24">
      <c r="E8737">
        <v>87.34</v>
      </c>
      <c r="F8737">
        <f t="shared" si="411"/>
        <v>6.0713056641758101</v>
      </c>
      <c r="T8737">
        <f t="shared" ca="1" si="409"/>
        <v>38.299999999999997</v>
      </c>
      <c r="U8737">
        <f t="shared" ca="1" si="410"/>
        <v>5.3511944488832599</v>
      </c>
      <c r="W8737">
        <v>98.44</v>
      </c>
      <c r="X8737">
        <v>7.6545125352688208</v>
      </c>
    </row>
    <row r="8738" spans="5:24">
      <c r="E8738">
        <v>87.35</v>
      </c>
      <c r="F8738">
        <f t="shared" si="411"/>
        <v>6.0715464762955129</v>
      </c>
      <c r="T8738">
        <f t="shared" ca="1" si="409"/>
        <v>16.53</v>
      </c>
      <c r="U8738">
        <f t="shared" ca="1" si="410"/>
        <v>5.0135469771910195</v>
      </c>
      <c r="W8738">
        <v>78.819999999999993</v>
      </c>
      <c r="X8738">
        <v>6.3001912476261506</v>
      </c>
    </row>
    <row r="8739" spans="5:24">
      <c r="E8739">
        <v>87.36</v>
      </c>
      <c r="F8739">
        <f t="shared" si="411"/>
        <v>6.0717874210652694</v>
      </c>
      <c r="T8739">
        <f t="shared" ca="1" si="409"/>
        <v>52.48</v>
      </c>
      <c r="U8739">
        <f t="shared" ca="1" si="410"/>
        <v>5.5311022367835623</v>
      </c>
      <c r="W8739">
        <v>39.43</v>
      </c>
      <c r="X8739">
        <v>5.231870968720286</v>
      </c>
    </row>
    <row r="8740" spans="5:24">
      <c r="E8740">
        <v>87.369999999999905</v>
      </c>
      <c r="F8740">
        <f t="shared" si="411"/>
        <v>6.0720284986873061</v>
      </c>
      <c r="T8740">
        <f t="shared" ca="1" si="409"/>
        <v>52.8</v>
      </c>
      <c r="U8740">
        <f t="shared" ca="1" si="410"/>
        <v>5.5351216569109587</v>
      </c>
      <c r="W8740">
        <v>92.27</v>
      </c>
      <c r="X8740">
        <v>6.9234698370512486</v>
      </c>
    </row>
    <row r="8741" spans="5:24">
      <c r="E8741">
        <v>87.38</v>
      </c>
      <c r="F8741">
        <f t="shared" si="411"/>
        <v>6.0722697093643241</v>
      </c>
      <c r="T8741">
        <f t="shared" ca="1" si="409"/>
        <v>81.150000000000006</v>
      </c>
      <c r="U8741">
        <f t="shared" ca="1" si="410"/>
        <v>5.9417186917971225</v>
      </c>
      <c r="W8741">
        <v>73.540000000000006</v>
      </c>
      <c r="X8741">
        <v>6.1292276949913536</v>
      </c>
    </row>
    <row r="8742" spans="5:24">
      <c r="E8742">
        <v>87.39</v>
      </c>
      <c r="F8742">
        <f t="shared" si="411"/>
        <v>6.0725110532994666</v>
      </c>
      <c r="T8742">
        <f t="shared" ca="1" si="409"/>
        <v>77.52</v>
      </c>
      <c r="U8742">
        <f t="shared" ca="1" si="410"/>
        <v>5.8780410277846435</v>
      </c>
      <c r="W8742">
        <v>10.88</v>
      </c>
      <c r="X8742">
        <v>4.2670649571517112</v>
      </c>
    </row>
    <row r="8743" spans="5:24">
      <c r="E8743">
        <v>87.4</v>
      </c>
      <c r="F8743">
        <f t="shared" si="411"/>
        <v>6.0727525306963486</v>
      </c>
      <c r="T8743">
        <f t="shared" ca="1" si="409"/>
        <v>46.03</v>
      </c>
      <c r="U8743">
        <f t="shared" ca="1" si="410"/>
        <v>5.450161020783991</v>
      </c>
      <c r="W8743">
        <v>70.010000000000005</v>
      </c>
      <c r="X8743">
        <v>6.0246881447692466</v>
      </c>
    </row>
    <row r="8744" spans="5:24">
      <c r="E8744">
        <v>87.41</v>
      </c>
      <c r="F8744">
        <f t="shared" si="411"/>
        <v>6.0729941417590432</v>
      </c>
      <c r="T8744">
        <f t="shared" ca="1" si="409"/>
        <v>69.89</v>
      </c>
      <c r="U8744">
        <f t="shared" ca="1" si="410"/>
        <v>5.7606197074532233</v>
      </c>
      <c r="W8744">
        <v>5.88</v>
      </c>
      <c r="X8744">
        <v>3.9350728848414889</v>
      </c>
    </row>
    <row r="8745" spans="5:24">
      <c r="E8745">
        <v>87.42</v>
      </c>
      <c r="F8745">
        <f t="shared" si="411"/>
        <v>6.0732358866920899</v>
      </c>
      <c r="T8745">
        <f t="shared" ca="1" si="409"/>
        <v>34.21</v>
      </c>
      <c r="U8745">
        <f t="shared" ca="1" si="410"/>
        <v>5.2966307088513638</v>
      </c>
      <c r="W8745">
        <v>40.26</v>
      </c>
      <c r="X8745">
        <v>5.2533769963284556</v>
      </c>
    </row>
    <row r="8746" spans="5:24">
      <c r="E8746">
        <v>87.43</v>
      </c>
      <c r="F8746">
        <f t="shared" si="411"/>
        <v>6.0734777657004919</v>
      </c>
      <c r="T8746">
        <f t="shared" ca="1" si="409"/>
        <v>67.010000000000005</v>
      </c>
      <c r="U8746">
        <f t="shared" ca="1" si="410"/>
        <v>5.7200946560515717</v>
      </c>
      <c r="W8746">
        <v>96.83</v>
      </c>
      <c r="X8746">
        <v>7.356375881677403</v>
      </c>
    </row>
    <row r="8747" spans="5:24">
      <c r="E8747">
        <v>87.44</v>
      </c>
      <c r="F8747">
        <f t="shared" si="411"/>
        <v>6.0737197789897213</v>
      </c>
      <c r="T8747">
        <f t="shared" ca="1" si="409"/>
        <v>91.65</v>
      </c>
      <c r="U8747">
        <f t="shared" ca="1" si="410"/>
        <v>6.1909539206359048</v>
      </c>
      <c r="W8747">
        <v>84.58</v>
      </c>
      <c r="X8747">
        <v>6.5185850599347752</v>
      </c>
    </row>
    <row r="8748" spans="5:24">
      <c r="E8748">
        <v>87.45</v>
      </c>
      <c r="F8748">
        <f t="shared" si="411"/>
        <v>6.0739619267657163</v>
      </c>
      <c r="T8748">
        <f t="shared" ca="1" si="409"/>
        <v>79.78</v>
      </c>
      <c r="U8748">
        <f t="shared" ca="1" si="410"/>
        <v>5.9168944068674394</v>
      </c>
      <c r="W8748">
        <v>17.43</v>
      </c>
      <c r="X8748">
        <v>4.5626917102018076</v>
      </c>
    </row>
    <row r="8749" spans="5:24">
      <c r="E8749">
        <v>87.46</v>
      </c>
      <c r="F8749">
        <f t="shared" si="411"/>
        <v>6.0742042092348854</v>
      </c>
      <c r="T8749">
        <f t="shared" ca="1" si="409"/>
        <v>94.76</v>
      </c>
      <c r="U8749">
        <f t="shared" ca="1" si="410"/>
        <v>6.3110078185729606</v>
      </c>
      <c r="W8749">
        <v>72.319999999999993</v>
      </c>
      <c r="X8749">
        <v>6.0923742581812963</v>
      </c>
    </row>
    <row r="8750" spans="5:24">
      <c r="E8750">
        <v>87.47</v>
      </c>
      <c r="F8750">
        <f t="shared" si="411"/>
        <v>6.0744466266041091</v>
      </c>
      <c r="T8750">
        <f t="shared" ca="1" si="409"/>
        <v>59.75</v>
      </c>
      <c r="U8750">
        <f t="shared" ca="1" si="410"/>
        <v>5.6234407074271893</v>
      </c>
      <c r="W8750">
        <v>46.83</v>
      </c>
      <c r="X8750">
        <v>5.4204560810671021</v>
      </c>
    </row>
    <row r="8751" spans="5:24">
      <c r="E8751">
        <v>87.48</v>
      </c>
      <c r="F8751">
        <f t="shared" si="411"/>
        <v>6.0746891790807398</v>
      </c>
      <c r="T8751">
        <f t="shared" ca="1" si="409"/>
        <v>27.91</v>
      </c>
      <c r="U8751">
        <f t="shared" ca="1" si="410"/>
        <v>5.2072413964361237</v>
      </c>
      <c r="W8751">
        <v>72.290000000000006</v>
      </c>
      <c r="X8751">
        <v>6.0914782859815908</v>
      </c>
    </row>
    <row r="8752" spans="5:24">
      <c r="E8752">
        <v>87.49</v>
      </c>
      <c r="F8752">
        <f t="shared" si="411"/>
        <v>6.0749318668726033</v>
      </c>
      <c r="T8752">
        <f t="shared" ca="1" si="409"/>
        <v>41.94</v>
      </c>
      <c r="U8752">
        <f t="shared" ca="1" si="410"/>
        <v>5.3982856695691863</v>
      </c>
      <c r="W8752">
        <v>21.7</v>
      </c>
      <c r="X8752">
        <v>4.7176348351446125</v>
      </c>
    </row>
    <row r="8753" spans="5:24">
      <c r="E8753">
        <v>87.5</v>
      </c>
      <c r="F8753">
        <f t="shared" si="411"/>
        <v>6.0751746901880042</v>
      </c>
      <c r="T8753">
        <f t="shared" ca="1" si="409"/>
        <v>16.18</v>
      </c>
      <c r="U8753">
        <f t="shared" ca="1" si="410"/>
        <v>5.0064565099794791</v>
      </c>
      <c r="W8753">
        <v>64.069999999999993</v>
      </c>
      <c r="X8753">
        <v>5.8603304911211893</v>
      </c>
    </row>
    <row r="8754" spans="5:24">
      <c r="E8754">
        <v>87.509999999999906</v>
      </c>
      <c r="F8754">
        <f t="shared" si="411"/>
        <v>6.0754176492357166</v>
      </c>
      <c r="T8754">
        <f t="shared" ca="1" si="409"/>
        <v>34.67</v>
      </c>
      <c r="U8754">
        <f t="shared" ca="1" si="410"/>
        <v>5.3028773880774569</v>
      </c>
      <c r="W8754">
        <v>42.2</v>
      </c>
      <c r="X8754">
        <v>5.3032203797815329</v>
      </c>
    </row>
    <row r="8755" spans="5:24">
      <c r="E8755">
        <v>87.52</v>
      </c>
      <c r="F8755">
        <f t="shared" si="411"/>
        <v>6.075660744225007</v>
      </c>
      <c r="T8755">
        <f t="shared" ca="1" si="409"/>
        <v>81.99</v>
      </c>
      <c r="U8755">
        <f t="shared" ca="1" si="410"/>
        <v>5.9574920283771267</v>
      </c>
      <c r="W8755">
        <v>26.29</v>
      </c>
      <c r="X8755">
        <v>4.8655696377806361</v>
      </c>
    </row>
    <row r="8756" spans="5:24">
      <c r="E8756">
        <v>87.53</v>
      </c>
      <c r="F8756">
        <f t="shared" si="411"/>
        <v>6.0759039753656054</v>
      </c>
      <c r="T8756">
        <f t="shared" ca="1" si="409"/>
        <v>47.71</v>
      </c>
      <c r="U8756">
        <f t="shared" ca="1" si="410"/>
        <v>5.471283326645195</v>
      </c>
      <c r="W8756">
        <v>56.28</v>
      </c>
      <c r="X8756">
        <v>5.6580720811637661</v>
      </c>
    </row>
    <row r="8757" spans="5:24">
      <c r="E8757">
        <v>87.54</v>
      </c>
      <c r="F8757">
        <f t="shared" si="411"/>
        <v>6.0761473428677348</v>
      </c>
      <c r="T8757">
        <f t="shared" ca="1" si="409"/>
        <v>67.930000000000007</v>
      </c>
      <c r="U8757">
        <f t="shared" ca="1" si="410"/>
        <v>5.7328711294271626</v>
      </c>
      <c r="W8757">
        <v>48.93</v>
      </c>
      <c r="X8757">
        <v>5.473175860993333</v>
      </c>
    </row>
    <row r="8758" spans="5:24">
      <c r="E8758">
        <v>87.55</v>
      </c>
      <c r="F8758">
        <f t="shared" si="411"/>
        <v>6.076390846942096</v>
      </c>
      <c r="T8758">
        <f t="shared" ca="1" si="409"/>
        <v>19.04</v>
      </c>
      <c r="U8758">
        <f t="shared" ca="1" si="410"/>
        <v>5.0617883902611789</v>
      </c>
      <c r="W8758">
        <v>67.56</v>
      </c>
      <c r="X8758">
        <v>5.9554298840798054</v>
      </c>
    </row>
    <row r="8759" spans="5:24">
      <c r="E8759">
        <v>87.56</v>
      </c>
      <c r="F8759">
        <f t="shared" si="411"/>
        <v>6.0766344877998772</v>
      </c>
      <c r="T8759">
        <f t="shared" ca="1" si="409"/>
        <v>64.47</v>
      </c>
      <c r="U8759">
        <f t="shared" ca="1" si="410"/>
        <v>5.6855251953688537</v>
      </c>
      <c r="W8759">
        <v>98.56</v>
      </c>
      <c r="X8759">
        <v>7.6862133501995222</v>
      </c>
    </row>
    <row r="8760" spans="5:24">
      <c r="E8760">
        <v>87.57</v>
      </c>
      <c r="F8760">
        <f t="shared" si="411"/>
        <v>6.0768782656527502</v>
      </c>
      <c r="T8760">
        <f t="shared" ca="1" si="409"/>
        <v>11.12</v>
      </c>
      <c r="U8760">
        <f t="shared" ca="1" si="410"/>
        <v>4.8899144236199019</v>
      </c>
      <c r="W8760">
        <v>33.86</v>
      </c>
      <c r="X8760">
        <v>5.0837129943487351</v>
      </c>
    </row>
    <row r="8761" spans="5:24">
      <c r="E8761">
        <v>87.58</v>
      </c>
      <c r="F8761">
        <f t="shared" si="411"/>
        <v>6.0771221807128768</v>
      </c>
      <c r="T8761">
        <f t="shared" ca="1" si="409"/>
        <v>24.19</v>
      </c>
      <c r="U8761">
        <f t="shared" ca="1" si="410"/>
        <v>5.1498980689136022</v>
      </c>
      <c r="W8761">
        <v>54.18</v>
      </c>
      <c r="X8761">
        <v>5.604969513179805</v>
      </c>
    </row>
    <row r="8762" spans="5:24">
      <c r="E8762">
        <v>87.59</v>
      </c>
      <c r="F8762">
        <f t="shared" si="411"/>
        <v>6.0773662331929046</v>
      </c>
      <c r="T8762">
        <f t="shared" ca="1" si="409"/>
        <v>92.67</v>
      </c>
      <c r="U8762">
        <f t="shared" ca="1" si="410"/>
        <v>6.2258231102101993</v>
      </c>
      <c r="W8762">
        <v>64.97</v>
      </c>
      <c r="X8762">
        <v>5.8845106552953892</v>
      </c>
    </row>
    <row r="8763" spans="5:24">
      <c r="E8763">
        <v>87.6</v>
      </c>
      <c r="F8763">
        <f t="shared" si="411"/>
        <v>6.0776104233059751</v>
      </c>
      <c r="T8763">
        <f t="shared" ca="1" si="409"/>
        <v>42.71</v>
      </c>
      <c r="U8763">
        <f t="shared" ca="1" si="410"/>
        <v>5.408118892915657</v>
      </c>
      <c r="W8763">
        <v>48.94</v>
      </c>
      <c r="X8763">
        <v>5.4734266131766072</v>
      </c>
    </row>
    <row r="8764" spans="5:24">
      <c r="E8764">
        <v>87.61</v>
      </c>
      <c r="F8764">
        <f t="shared" si="411"/>
        <v>6.0778547512657219</v>
      </c>
      <c r="T8764">
        <f t="shared" ca="1" si="409"/>
        <v>40.26</v>
      </c>
      <c r="U8764">
        <f t="shared" ca="1" si="410"/>
        <v>5.3766884981642278</v>
      </c>
      <c r="W8764">
        <v>94.18</v>
      </c>
      <c r="X8764">
        <v>7.0700649575278014</v>
      </c>
    </row>
    <row r="8765" spans="5:24">
      <c r="E8765">
        <v>87.619999999999905</v>
      </c>
      <c r="F8765">
        <f t="shared" si="411"/>
        <v>6.0780992172862671</v>
      </c>
      <c r="T8765">
        <f t="shared" ca="1" si="409"/>
        <v>66.63</v>
      </c>
      <c r="U8765">
        <f t="shared" ca="1" si="410"/>
        <v>5.7148595416358283</v>
      </c>
      <c r="W8765">
        <v>62.09</v>
      </c>
      <c r="X8765">
        <v>5.8078453655778883</v>
      </c>
    </row>
    <row r="8766" spans="5:24">
      <c r="E8766">
        <v>87.63</v>
      </c>
      <c r="F8766">
        <f t="shared" si="411"/>
        <v>6.0783438215822381</v>
      </c>
      <c r="T8766">
        <f t="shared" ca="1" si="409"/>
        <v>27.48</v>
      </c>
      <c r="U8766">
        <f t="shared" ca="1" si="410"/>
        <v>5.2008201876555464</v>
      </c>
      <c r="W8766">
        <v>83.66</v>
      </c>
      <c r="X8766">
        <v>6.4805797993530341</v>
      </c>
    </row>
    <row r="8767" spans="5:24">
      <c r="E8767">
        <v>87.64</v>
      </c>
      <c r="F8767">
        <f t="shared" si="411"/>
        <v>6.0785885643687481</v>
      </c>
      <c r="T8767">
        <f t="shared" ca="1" si="409"/>
        <v>75.37</v>
      </c>
      <c r="U8767">
        <f t="shared" ca="1" si="410"/>
        <v>5.8430896892029534</v>
      </c>
      <c r="W8767">
        <v>20.440000000000001</v>
      </c>
      <c r="X8767">
        <v>4.6739927867533746</v>
      </c>
    </row>
    <row r="8768" spans="5:24">
      <c r="E8768">
        <v>87.65</v>
      </c>
      <c r="F8768">
        <f t="shared" si="411"/>
        <v>6.0788334458614148</v>
      </c>
      <c r="T8768">
        <f t="shared" ca="1" si="409"/>
        <v>53.47</v>
      </c>
      <c r="U8768">
        <f t="shared" ca="1" si="410"/>
        <v>5.543544983662712</v>
      </c>
      <c r="W8768">
        <v>15.36</v>
      </c>
      <c r="X8768">
        <v>4.4788850903636552</v>
      </c>
    </row>
    <row r="8769" spans="5:24">
      <c r="E8769">
        <v>87.66</v>
      </c>
      <c r="F8769">
        <f t="shared" si="411"/>
        <v>6.0790784662763544</v>
      </c>
      <c r="T8769">
        <f t="shared" ca="1" si="409"/>
        <v>65.17</v>
      </c>
      <c r="U8769">
        <f t="shared" ca="1" si="410"/>
        <v>5.6949570954427884</v>
      </c>
      <c r="W8769">
        <v>37</v>
      </c>
      <c r="X8769">
        <v>5.1681466535631833</v>
      </c>
    </row>
    <row r="8770" spans="5:24">
      <c r="E8770">
        <v>87.67</v>
      </c>
      <c r="F8770">
        <f t="shared" si="411"/>
        <v>6.0793236258301855</v>
      </c>
      <c r="T8770">
        <f t="shared" ca="1" si="409"/>
        <v>65.819999999999993</v>
      </c>
      <c r="U8770">
        <f t="shared" ca="1" si="410"/>
        <v>5.7037777773840146</v>
      </c>
      <c r="W8770">
        <v>86.32</v>
      </c>
      <c r="X8770">
        <v>6.5948097364017944</v>
      </c>
    </row>
    <row r="8771" spans="5:24">
      <c r="E8771">
        <v>87.68</v>
      </c>
      <c r="F8771">
        <f t="shared" si="411"/>
        <v>6.0795689247400286</v>
      </c>
      <c r="T8771">
        <f t="shared" ca="1" si="409"/>
        <v>11.22</v>
      </c>
      <c r="U8771">
        <f t="shared" ca="1" si="410"/>
        <v>4.8925444503070654</v>
      </c>
      <c r="W8771">
        <v>68.27</v>
      </c>
      <c r="X8771">
        <v>5.9752623375152982</v>
      </c>
    </row>
    <row r="8772" spans="5:24">
      <c r="E8772">
        <v>87.69</v>
      </c>
      <c r="F8772">
        <f t="shared" si="411"/>
        <v>6.0798143632235089</v>
      </c>
      <c r="T8772">
        <f t="shared" ca="1" si="409"/>
        <v>39.92</v>
      </c>
      <c r="U8772">
        <f t="shared" ca="1" si="410"/>
        <v>5.3722908253531667</v>
      </c>
      <c r="W8772">
        <v>5.74</v>
      </c>
      <c r="X8772">
        <v>3.9230194477173881</v>
      </c>
    </row>
    <row r="8773" spans="5:24">
      <c r="E8773">
        <v>87.7</v>
      </c>
      <c r="F8773">
        <f t="shared" si="411"/>
        <v>6.0800599414987602</v>
      </c>
      <c r="T8773">
        <f t="shared" ref="T8773:T8836" ca="1" si="412">RANDBETWEEN(1,10000)/100</f>
        <v>23.89</v>
      </c>
      <c r="U8773">
        <f t="shared" ref="U8773:U8836" ca="1" si="413">NORMINV(T8773/100,$C$3,$C$4)</f>
        <v>5.1450772902597999</v>
      </c>
      <c r="W8773">
        <v>50.5</v>
      </c>
      <c r="X8773">
        <v>5.5125334695080692</v>
      </c>
    </row>
    <row r="8774" spans="5:24">
      <c r="E8774">
        <v>87.71</v>
      </c>
      <c r="F8774">
        <f t="shared" si="411"/>
        <v>6.0803056597844192</v>
      </c>
      <c r="T8774">
        <f t="shared" ca="1" si="412"/>
        <v>47.24</v>
      </c>
      <c r="U8774">
        <f t="shared" ca="1" si="413"/>
        <v>5.4653808894161662</v>
      </c>
      <c r="W8774">
        <v>12.22</v>
      </c>
      <c r="X8774">
        <v>4.335940746902736</v>
      </c>
    </row>
    <row r="8775" spans="5:24">
      <c r="E8775">
        <v>87.72</v>
      </c>
      <c r="F8775">
        <f t="shared" si="411"/>
        <v>6.0805515182996377</v>
      </c>
      <c r="T8775">
        <f t="shared" ca="1" si="412"/>
        <v>23.25</v>
      </c>
      <c r="U8775">
        <f t="shared" ca="1" si="413"/>
        <v>5.1346807587003136</v>
      </c>
      <c r="W8775">
        <v>10.83</v>
      </c>
      <c r="X8775">
        <v>4.2643804116477426</v>
      </c>
    </row>
    <row r="8776" spans="5:24">
      <c r="E8776">
        <v>87.73</v>
      </c>
      <c r="F8776">
        <f t="shared" si="411"/>
        <v>6.0807975172640756</v>
      </c>
      <c r="T8776">
        <f t="shared" ca="1" si="412"/>
        <v>93.13</v>
      </c>
      <c r="U8776">
        <f t="shared" ca="1" si="413"/>
        <v>6.2427715784532767</v>
      </c>
      <c r="W8776">
        <v>47.39</v>
      </c>
      <c r="X8776">
        <v>5.4345302617435269</v>
      </c>
    </row>
    <row r="8777" spans="5:24">
      <c r="E8777">
        <v>87.74</v>
      </c>
      <c r="F8777">
        <f t="shared" si="411"/>
        <v>6.0810436568979034</v>
      </c>
      <c r="T8777">
        <f t="shared" ca="1" si="412"/>
        <v>63.61</v>
      </c>
      <c r="U8777">
        <f t="shared" ca="1" si="413"/>
        <v>5.6740267534063582</v>
      </c>
      <c r="W8777">
        <v>69.72</v>
      </c>
      <c r="X8777">
        <v>6.0163642926141074</v>
      </c>
    </row>
    <row r="8778" spans="5:24">
      <c r="E8778">
        <v>87.75</v>
      </c>
      <c r="F8778">
        <f t="shared" si="411"/>
        <v>6.0812899374218112</v>
      </c>
      <c r="T8778">
        <f t="shared" ca="1" si="412"/>
        <v>91.95</v>
      </c>
      <c r="U8778">
        <f t="shared" ca="1" si="413"/>
        <v>6.200858118528525</v>
      </c>
      <c r="W8778">
        <v>24.32</v>
      </c>
      <c r="X8778">
        <v>4.8039539640253732</v>
      </c>
    </row>
    <row r="8779" spans="5:24">
      <c r="E8779">
        <v>87.759999999999906</v>
      </c>
      <c r="F8779">
        <f t="shared" si="411"/>
        <v>6.0815363590569991</v>
      </c>
      <c r="T8779">
        <f t="shared" ca="1" si="412"/>
        <v>72.75</v>
      </c>
      <c r="U8779">
        <f t="shared" ca="1" si="413"/>
        <v>5.8026347074707543</v>
      </c>
      <c r="W8779">
        <v>21.03</v>
      </c>
      <c r="X8779">
        <v>4.6946192556717188</v>
      </c>
    </row>
    <row r="8780" spans="5:24">
      <c r="E8780">
        <v>87.77</v>
      </c>
      <c r="F8780">
        <f t="shared" si="411"/>
        <v>6.0817829220251944</v>
      </c>
      <c r="T8780">
        <f t="shared" ca="1" si="412"/>
        <v>10.81</v>
      </c>
      <c r="U8780">
        <f t="shared" ca="1" si="413"/>
        <v>4.8816520481021275</v>
      </c>
      <c r="W8780">
        <v>72.349999999999994</v>
      </c>
      <c r="X8780">
        <v>6.0932707061716576</v>
      </c>
    </row>
    <row r="8781" spans="5:24">
      <c r="E8781">
        <v>87.78</v>
      </c>
      <c r="F8781">
        <f t="shared" ref="F8781:F8844" si="414">NORMINV(E8781/100,$C$3,$C$4)</f>
        <v>6.082029626548632</v>
      </c>
      <c r="T8781">
        <f t="shared" ca="1" si="412"/>
        <v>8.67</v>
      </c>
      <c r="U8781">
        <f t="shared" ca="1" si="413"/>
        <v>4.8193200785794481</v>
      </c>
      <c r="W8781">
        <v>70.099999999999994</v>
      </c>
      <c r="X8781">
        <v>6.0272787914395085</v>
      </c>
    </row>
    <row r="8782" spans="5:24">
      <c r="E8782">
        <v>87.79</v>
      </c>
      <c r="F8782">
        <f t="shared" si="414"/>
        <v>6.0822764728500722</v>
      </c>
      <c r="T8782">
        <f t="shared" ca="1" si="412"/>
        <v>95.49</v>
      </c>
      <c r="U8782">
        <f t="shared" ca="1" si="413"/>
        <v>6.3471718265628052</v>
      </c>
      <c r="W8782">
        <v>19.579999999999998</v>
      </c>
      <c r="X8782">
        <v>4.6432806377868001</v>
      </c>
    </row>
    <row r="8783" spans="5:24">
      <c r="E8783">
        <v>87.8</v>
      </c>
      <c r="F8783">
        <f t="shared" si="414"/>
        <v>6.0825234611528014</v>
      </c>
      <c r="T8783">
        <f t="shared" ca="1" si="412"/>
        <v>28.39</v>
      </c>
      <c r="U8783">
        <f t="shared" ca="1" si="413"/>
        <v>5.2143527283612121</v>
      </c>
      <c r="W8783">
        <v>58.72</v>
      </c>
      <c r="X8783">
        <v>5.7203481798624143</v>
      </c>
    </row>
    <row r="8784" spans="5:24">
      <c r="E8784">
        <v>87.81</v>
      </c>
      <c r="F8784">
        <f t="shared" si="414"/>
        <v>6.0827705916806245</v>
      </c>
      <c r="T8784">
        <f t="shared" ca="1" si="412"/>
        <v>6.94</v>
      </c>
      <c r="U8784">
        <f t="shared" ca="1" si="413"/>
        <v>4.7598627395708863</v>
      </c>
      <c r="W8784">
        <v>46.96</v>
      </c>
      <c r="X8784">
        <v>5.4237246040558365</v>
      </c>
    </row>
    <row r="8785" spans="5:24">
      <c r="E8785">
        <v>87.82</v>
      </c>
      <c r="F8785">
        <f t="shared" si="414"/>
        <v>6.0830178646578776</v>
      </c>
      <c r="T8785">
        <f t="shared" ca="1" si="412"/>
        <v>44.53</v>
      </c>
      <c r="U8785">
        <f t="shared" ca="1" si="413"/>
        <v>5.4312274836386827</v>
      </c>
      <c r="W8785">
        <v>54.01</v>
      </c>
      <c r="X8785">
        <v>5.6006856539316976</v>
      </c>
    </row>
    <row r="8786" spans="5:24">
      <c r="E8786">
        <v>87.83</v>
      </c>
      <c r="F8786">
        <f t="shared" si="414"/>
        <v>6.0832652803094209</v>
      </c>
      <c r="T8786">
        <f t="shared" ca="1" si="412"/>
        <v>51.54</v>
      </c>
      <c r="U8786">
        <f t="shared" ca="1" si="413"/>
        <v>5.5193058336940544</v>
      </c>
      <c r="W8786">
        <v>74.19</v>
      </c>
      <c r="X8786">
        <v>6.1492140987600177</v>
      </c>
    </row>
    <row r="8787" spans="5:24">
      <c r="E8787">
        <v>87.84</v>
      </c>
      <c r="F8787">
        <f t="shared" si="414"/>
        <v>6.0835128388606439</v>
      </c>
      <c r="T8787">
        <f t="shared" ca="1" si="412"/>
        <v>51.94</v>
      </c>
      <c r="U8787">
        <f t="shared" ca="1" si="413"/>
        <v>5.5243238850325174</v>
      </c>
      <c r="W8787">
        <v>8.59</v>
      </c>
      <c r="X8787">
        <v>4.1335571273001754</v>
      </c>
    </row>
    <row r="8788" spans="5:24">
      <c r="E8788">
        <v>87.85</v>
      </c>
      <c r="F8788">
        <f t="shared" si="414"/>
        <v>6.0837605405374688</v>
      </c>
      <c r="T8788">
        <f t="shared" ca="1" si="412"/>
        <v>90.44</v>
      </c>
      <c r="U8788">
        <f t="shared" ca="1" si="413"/>
        <v>6.1535187145070491</v>
      </c>
      <c r="W8788">
        <v>90.61</v>
      </c>
      <c r="X8788">
        <v>6.8171152380696007</v>
      </c>
    </row>
    <row r="8789" spans="5:24">
      <c r="E8789">
        <v>87.86</v>
      </c>
      <c r="F8789">
        <f t="shared" si="414"/>
        <v>6.0840083855663485</v>
      </c>
      <c r="T8789">
        <f t="shared" ca="1" si="412"/>
        <v>29.3</v>
      </c>
      <c r="U8789">
        <f t="shared" ca="1" si="413"/>
        <v>5.2276791726000003</v>
      </c>
      <c r="W8789">
        <v>48.12</v>
      </c>
      <c r="X8789">
        <v>5.4528579330351281</v>
      </c>
    </row>
    <row r="8790" spans="5:24">
      <c r="E8790">
        <v>87.869999999999905</v>
      </c>
      <c r="F8790">
        <f t="shared" si="414"/>
        <v>6.0842563741742701</v>
      </c>
      <c r="T8790">
        <f t="shared" ca="1" si="412"/>
        <v>50.73</v>
      </c>
      <c r="U8790">
        <f t="shared" ca="1" si="413"/>
        <v>5.5091497038344137</v>
      </c>
      <c r="W8790">
        <v>2.68</v>
      </c>
      <c r="X8790">
        <v>3.5699448115362844</v>
      </c>
    </row>
    <row r="8791" spans="5:24">
      <c r="E8791">
        <v>87.88</v>
      </c>
      <c r="F8791">
        <f t="shared" si="414"/>
        <v>6.0845045065887637</v>
      </c>
      <c r="T8791">
        <f t="shared" ca="1" si="412"/>
        <v>25.85</v>
      </c>
      <c r="U8791">
        <f t="shared" ca="1" si="413"/>
        <v>5.1760116341878328</v>
      </c>
      <c r="W8791">
        <v>39.159999999999997</v>
      </c>
      <c r="X8791">
        <v>5.2248486996224051</v>
      </c>
    </row>
    <row r="8792" spans="5:24">
      <c r="E8792">
        <v>87.89</v>
      </c>
      <c r="F8792">
        <f t="shared" si="414"/>
        <v>6.084752783037886</v>
      </c>
      <c r="T8792">
        <f t="shared" ca="1" si="412"/>
        <v>22.63</v>
      </c>
      <c r="U8792">
        <f t="shared" ca="1" si="413"/>
        <v>5.1244562516602592</v>
      </c>
      <c r="W8792">
        <v>30</v>
      </c>
      <c r="X8792">
        <v>4.9755994872919587</v>
      </c>
    </row>
    <row r="8793" spans="5:24">
      <c r="E8793">
        <v>87.9</v>
      </c>
      <c r="F8793">
        <f t="shared" si="414"/>
        <v>6.0850012037502399</v>
      </c>
      <c r="T8793">
        <f t="shared" ca="1" si="412"/>
        <v>59.23</v>
      </c>
      <c r="U8793">
        <f t="shared" ca="1" si="413"/>
        <v>5.6167327219214913</v>
      </c>
      <c r="W8793">
        <v>31.81</v>
      </c>
      <c r="X8793">
        <v>5.0269815272176617</v>
      </c>
    </row>
    <row r="8794" spans="5:24">
      <c r="E8794">
        <v>87.91</v>
      </c>
      <c r="F8794">
        <f t="shared" si="414"/>
        <v>6.0852497689549665</v>
      </c>
      <c r="T8794">
        <f t="shared" ca="1" si="412"/>
        <v>45.03</v>
      </c>
      <c r="U8794">
        <f t="shared" ca="1" si="413"/>
        <v>5.4375482831735473</v>
      </c>
      <c r="W8794">
        <v>71.099999999999994</v>
      </c>
      <c r="X8794">
        <v>6.0563084669589182</v>
      </c>
    </row>
    <row r="8795" spans="5:24">
      <c r="E8795">
        <v>87.92</v>
      </c>
      <c r="F8795">
        <f t="shared" si="414"/>
        <v>6.0854984788817532</v>
      </c>
      <c r="T8795">
        <f t="shared" ca="1" si="412"/>
        <v>17.18</v>
      </c>
      <c r="U8795">
        <f t="shared" ca="1" si="413"/>
        <v>5.0264619476867072</v>
      </c>
      <c r="W8795">
        <v>0.75</v>
      </c>
      <c r="X8795">
        <v>3.0676209414155453</v>
      </c>
    </row>
    <row r="8796" spans="5:24">
      <c r="E8796">
        <v>87.93</v>
      </c>
      <c r="F8796">
        <f t="shared" si="414"/>
        <v>6.0857473337608319</v>
      </c>
      <c r="T8796">
        <f t="shared" ca="1" si="412"/>
        <v>12.34</v>
      </c>
      <c r="U8796">
        <f t="shared" ca="1" si="413"/>
        <v>4.9209215337236456</v>
      </c>
      <c r="W8796">
        <v>82.58</v>
      </c>
      <c r="X8796">
        <v>6.4376972840076059</v>
      </c>
    </row>
    <row r="8797" spans="5:24">
      <c r="E8797">
        <v>87.94</v>
      </c>
      <c r="F8797">
        <f t="shared" si="414"/>
        <v>6.0859963338229752</v>
      </c>
      <c r="T8797">
        <f t="shared" ca="1" si="412"/>
        <v>39.53</v>
      </c>
      <c r="U8797">
        <f t="shared" ca="1" si="413"/>
        <v>5.3672342194944598</v>
      </c>
      <c r="W8797">
        <v>46.4</v>
      </c>
      <c r="X8797">
        <v>5.4096385628707413</v>
      </c>
    </row>
    <row r="8798" spans="5:24">
      <c r="E8798">
        <v>87.95</v>
      </c>
      <c r="F8798">
        <f t="shared" si="414"/>
        <v>6.086245479299512</v>
      </c>
      <c r="T8798">
        <f t="shared" ca="1" si="412"/>
        <v>47.28</v>
      </c>
      <c r="U8798">
        <f t="shared" ca="1" si="413"/>
        <v>5.4658834007730999</v>
      </c>
      <c r="W8798">
        <v>29.57</v>
      </c>
      <c r="X8798">
        <v>4.9631916452283367</v>
      </c>
    </row>
    <row r="8799" spans="5:24">
      <c r="E8799">
        <v>87.96</v>
      </c>
      <c r="F8799">
        <f t="shared" si="414"/>
        <v>6.0864947704223145</v>
      </c>
      <c r="T8799">
        <f t="shared" ca="1" si="412"/>
        <v>40.409999999999997</v>
      </c>
      <c r="U8799">
        <f t="shared" ca="1" si="413"/>
        <v>5.3786255993939216</v>
      </c>
      <c r="W8799">
        <v>19.68</v>
      </c>
      <c r="X8799">
        <v>4.6468930542541971</v>
      </c>
    </row>
    <row r="8800" spans="5:24">
      <c r="E8800">
        <v>87.97</v>
      </c>
      <c r="F8800">
        <f t="shared" si="414"/>
        <v>6.0867442074238118</v>
      </c>
      <c r="T8800">
        <f t="shared" ca="1" si="412"/>
        <v>7.57</v>
      </c>
      <c r="U8800">
        <f t="shared" ca="1" si="413"/>
        <v>4.7826980453882815</v>
      </c>
      <c r="W8800">
        <v>5.58</v>
      </c>
      <c r="X8800">
        <v>3.908957449081162</v>
      </c>
    </row>
    <row r="8801" spans="5:24">
      <c r="E8801">
        <v>87.98</v>
      </c>
      <c r="F8801">
        <f t="shared" si="414"/>
        <v>6.0869937905369831</v>
      </c>
      <c r="T8801">
        <f t="shared" ca="1" si="412"/>
        <v>34.51</v>
      </c>
      <c r="U8801">
        <f t="shared" ca="1" si="413"/>
        <v>5.3007081676592716</v>
      </c>
      <c r="W8801">
        <v>25.89</v>
      </c>
      <c r="X8801">
        <v>4.8532596442031855</v>
      </c>
    </row>
    <row r="8802" spans="5:24">
      <c r="E8802">
        <v>87.99</v>
      </c>
      <c r="F8802">
        <f t="shared" si="414"/>
        <v>6.0872435199953623</v>
      </c>
      <c r="T8802">
        <f t="shared" ca="1" si="412"/>
        <v>43.4</v>
      </c>
      <c r="U8802">
        <f t="shared" ca="1" si="413"/>
        <v>5.4169002799148203</v>
      </c>
      <c r="W8802">
        <v>10.51</v>
      </c>
      <c r="X8802">
        <v>4.2469843190590293</v>
      </c>
    </row>
    <row r="8803" spans="5:24">
      <c r="E8803">
        <v>88</v>
      </c>
      <c r="F8803">
        <f t="shared" si="414"/>
        <v>6.0874933960330448</v>
      </c>
      <c r="T8803">
        <f t="shared" ca="1" si="412"/>
        <v>11.01</v>
      </c>
      <c r="U8803">
        <f t="shared" ca="1" si="413"/>
        <v>4.8870017604491078</v>
      </c>
      <c r="W8803">
        <v>87.26</v>
      </c>
      <c r="X8803">
        <v>6.6387678370043979</v>
      </c>
    </row>
    <row r="8804" spans="5:24">
      <c r="E8804">
        <v>88.009999999999906</v>
      </c>
      <c r="F8804">
        <f t="shared" si="414"/>
        <v>6.0877434188846795</v>
      </c>
      <c r="T8804">
        <f t="shared" ca="1" si="412"/>
        <v>30</v>
      </c>
      <c r="U8804">
        <f t="shared" ca="1" si="413"/>
        <v>5.2377997436459793</v>
      </c>
      <c r="W8804">
        <v>32.130000000000003</v>
      </c>
      <c r="X8804">
        <v>5.0359333575082852</v>
      </c>
    </row>
    <row r="8805" spans="5:24">
      <c r="E8805">
        <v>88.02</v>
      </c>
      <c r="F8805">
        <f t="shared" si="414"/>
        <v>6.0879935887854835</v>
      </c>
      <c r="T8805">
        <f t="shared" ca="1" si="412"/>
        <v>17.52</v>
      </c>
      <c r="U8805">
        <f t="shared" ca="1" si="413"/>
        <v>5.0330931487230472</v>
      </c>
      <c r="W8805">
        <v>4.5199999999999996</v>
      </c>
      <c r="X8805">
        <v>3.8067085248982977</v>
      </c>
    </row>
    <row r="8806" spans="5:24">
      <c r="E8806">
        <v>88.03</v>
      </c>
      <c r="F8806">
        <f t="shared" si="414"/>
        <v>6.0882439059712281</v>
      </c>
      <c r="T8806">
        <f t="shared" ca="1" si="412"/>
        <v>58.13</v>
      </c>
      <c r="U8806">
        <f t="shared" ca="1" si="413"/>
        <v>5.6026101563108703</v>
      </c>
      <c r="W8806">
        <v>88.86</v>
      </c>
      <c r="X8806">
        <v>6.7191164424995797</v>
      </c>
    </row>
    <row r="8807" spans="5:24">
      <c r="E8807">
        <v>88.04</v>
      </c>
      <c r="F8807">
        <f t="shared" si="414"/>
        <v>6.0884943706782524</v>
      </c>
      <c r="T8807">
        <f t="shared" ca="1" si="412"/>
        <v>74.599999999999994</v>
      </c>
      <c r="U8807">
        <f t="shared" ca="1" si="413"/>
        <v>5.8309775481440811</v>
      </c>
      <c r="W8807">
        <v>35.07</v>
      </c>
      <c r="X8807">
        <v>5.1165687008464449</v>
      </c>
    </row>
    <row r="8808" spans="5:24">
      <c r="E8808">
        <v>88.05</v>
      </c>
      <c r="F8808">
        <f t="shared" si="414"/>
        <v>6.0887449831434628</v>
      </c>
      <c r="T8808">
        <f t="shared" ca="1" si="412"/>
        <v>57.82</v>
      </c>
      <c r="U8808">
        <f t="shared" ca="1" si="413"/>
        <v>5.5986453861967851</v>
      </c>
      <c r="W8808">
        <v>47.86</v>
      </c>
      <c r="X8808">
        <v>5.4463324037166743</v>
      </c>
    </row>
    <row r="8809" spans="5:24">
      <c r="E8809">
        <v>88.06</v>
      </c>
      <c r="F8809">
        <f t="shared" si="414"/>
        <v>6.0889957436043325</v>
      </c>
      <c r="T8809">
        <f t="shared" ca="1" si="412"/>
        <v>57.66</v>
      </c>
      <c r="U8809">
        <f t="shared" ca="1" si="413"/>
        <v>5.596601493194906</v>
      </c>
      <c r="W8809">
        <v>59.55</v>
      </c>
      <c r="X8809">
        <v>5.7417162980100214</v>
      </c>
    </row>
    <row r="8810" spans="5:24">
      <c r="E8810">
        <v>88.07</v>
      </c>
      <c r="F8810">
        <f t="shared" si="414"/>
        <v>6.0892466522989057</v>
      </c>
      <c r="T8810">
        <f t="shared" ca="1" si="412"/>
        <v>39.79</v>
      </c>
      <c r="U8810">
        <f t="shared" ca="1" si="413"/>
        <v>5.3706067664679304</v>
      </c>
      <c r="W8810">
        <v>69.44</v>
      </c>
      <c r="X8810">
        <v>6.0083612825291297</v>
      </c>
    </row>
    <row r="8811" spans="5:24">
      <c r="E8811">
        <v>88.08</v>
      </c>
      <c r="F8811">
        <f t="shared" si="414"/>
        <v>6.089497709465796</v>
      </c>
      <c r="T8811">
        <f t="shared" ca="1" si="412"/>
        <v>85.39</v>
      </c>
      <c r="U8811">
        <f t="shared" ca="1" si="413"/>
        <v>6.0266538401977972</v>
      </c>
      <c r="W8811">
        <v>78.78</v>
      </c>
      <c r="X8811">
        <v>6.2988110194076565</v>
      </c>
    </row>
    <row r="8812" spans="5:24">
      <c r="E8812">
        <v>88.09</v>
      </c>
      <c r="F8812">
        <f t="shared" si="414"/>
        <v>6.0897489153441944</v>
      </c>
      <c r="T8812">
        <f t="shared" ca="1" si="412"/>
        <v>17.600000000000001</v>
      </c>
      <c r="U8812">
        <f t="shared" ca="1" si="413"/>
        <v>5.0346415255478307</v>
      </c>
      <c r="W8812">
        <v>8.5399999999999991</v>
      </c>
      <c r="X8812">
        <v>4.1303622197571226</v>
      </c>
    </row>
    <row r="8813" spans="5:24">
      <c r="E8813">
        <v>88.1</v>
      </c>
      <c r="F8813">
        <f t="shared" si="414"/>
        <v>6.0900002701738645</v>
      </c>
      <c r="T8813">
        <f t="shared" ca="1" si="412"/>
        <v>57.56</v>
      </c>
      <c r="U8813">
        <f t="shared" ca="1" si="413"/>
        <v>5.5953248814666416</v>
      </c>
      <c r="W8813">
        <v>33.380000000000003</v>
      </c>
      <c r="X8813">
        <v>5.0705558088987788</v>
      </c>
    </row>
    <row r="8814" spans="5:24">
      <c r="E8814">
        <v>88.11</v>
      </c>
      <c r="F8814">
        <f t="shared" si="414"/>
        <v>6.0902517741951474</v>
      </c>
      <c r="T8814">
        <f t="shared" ca="1" si="412"/>
        <v>10.99</v>
      </c>
      <c r="U8814">
        <f t="shared" ca="1" si="413"/>
        <v>4.8864699460669314</v>
      </c>
      <c r="W8814">
        <v>55.29</v>
      </c>
      <c r="X8814">
        <v>5.6329916299893528</v>
      </c>
    </row>
    <row r="8815" spans="5:24">
      <c r="E8815">
        <v>88.119999999999905</v>
      </c>
      <c r="F8815">
        <f t="shared" si="414"/>
        <v>6.0905034276489616</v>
      </c>
      <c r="T8815">
        <f t="shared" ca="1" si="412"/>
        <v>32.130000000000003</v>
      </c>
      <c r="U8815">
        <f t="shared" ca="1" si="413"/>
        <v>5.267966678754143</v>
      </c>
      <c r="W8815">
        <v>41.33</v>
      </c>
      <c r="X8815">
        <v>5.2809357516033613</v>
      </c>
    </row>
    <row r="8816" spans="5:24">
      <c r="E8816">
        <v>88.13</v>
      </c>
      <c r="F8816">
        <f t="shared" si="414"/>
        <v>6.0907552307768169</v>
      </c>
      <c r="T8816">
        <f t="shared" ca="1" si="412"/>
        <v>32.64</v>
      </c>
      <c r="U8816">
        <f t="shared" ca="1" si="413"/>
        <v>5.2750621014036003</v>
      </c>
      <c r="W8816">
        <v>1.33</v>
      </c>
      <c r="X8816">
        <v>3.282661955853281</v>
      </c>
    </row>
    <row r="8817" spans="5:24">
      <c r="E8817">
        <v>88.14</v>
      </c>
      <c r="F8817">
        <f t="shared" si="414"/>
        <v>6.0910071838207918</v>
      </c>
      <c r="T8817">
        <f t="shared" ca="1" si="412"/>
        <v>54.75</v>
      </c>
      <c r="U8817">
        <f t="shared" ca="1" si="413"/>
        <v>5.5596737833461374</v>
      </c>
      <c r="W8817">
        <v>28.94</v>
      </c>
      <c r="X8817">
        <v>4.9448616013229163</v>
      </c>
    </row>
    <row r="8818" spans="5:24">
      <c r="E8818">
        <v>88.15</v>
      </c>
      <c r="F8818">
        <f t="shared" si="414"/>
        <v>6.0912592870235587</v>
      </c>
      <c r="T8818">
        <f t="shared" ca="1" si="412"/>
        <v>83.31</v>
      </c>
      <c r="U8818">
        <f t="shared" ca="1" si="413"/>
        <v>5.9832440487136473</v>
      </c>
      <c r="W8818">
        <v>31.28</v>
      </c>
      <c r="X8818">
        <v>5.0120708130008174</v>
      </c>
    </row>
    <row r="8819" spans="5:24">
      <c r="E8819">
        <v>88.16</v>
      </c>
      <c r="F8819">
        <f t="shared" si="414"/>
        <v>6.0915115406283729</v>
      </c>
      <c r="T8819">
        <f t="shared" ca="1" si="412"/>
        <v>43.65</v>
      </c>
      <c r="U8819">
        <f t="shared" ca="1" si="413"/>
        <v>5.4200754848310959</v>
      </c>
      <c r="W8819">
        <v>87.16</v>
      </c>
      <c r="X8819">
        <v>6.6339870026810797</v>
      </c>
    </row>
    <row r="8820" spans="5:24">
      <c r="E8820">
        <v>88.17</v>
      </c>
      <c r="F8820">
        <f t="shared" si="414"/>
        <v>6.0917639448790819</v>
      </c>
      <c r="T8820">
        <f t="shared" ca="1" si="412"/>
        <v>38.56</v>
      </c>
      <c r="U8820">
        <f t="shared" ca="1" si="413"/>
        <v>5.3545971985754415</v>
      </c>
      <c r="W8820">
        <v>31.65</v>
      </c>
      <c r="X8820">
        <v>5.0224914022818101</v>
      </c>
    </row>
    <row r="8821" spans="5:24">
      <c r="E8821">
        <v>88.18</v>
      </c>
      <c r="F8821">
        <f t="shared" si="414"/>
        <v>6.0920165000201214</v>
      </c>
      <c r="T8821">
        <f t="shared" ca="1" si="412"/>
        <v>37.869999999999997</v>
      </c>
      <c r="U8821">
        <f t="shared" ca="1" si="413"/>
        <v>5.3455515795683981</v>
      </c>
      <c r="W8821">
        <v>47.25</v>
      </c>
      <c r="X8821">
        <v>5.431013041027672</v>
      </c>
    </row>
    <row r="8822" spans="5:24">
      <c r="E8822">
        <v>88.19</v>
      </c>
      <c r="F8822">
        <f t="shared" si="414"/>
        <v>6.0922692062965211</v>
      </c>
      <c r="T8822">
        <f t="shared" ca="1" si="412"/>
        <v>40.700000000000003</v>
      </c>
      <c r="U8822">
        <f t="shared" ca="1" si="413"/>
        <v>5.3823655294433603</v>
      </c>
      <c r="W8822">
        <v>98.8</v>
      </c>
      <c r="X8822">
        <v>7.7571292444862241</v>
      </c>
    </row>
    <row r="8823" spans="5:24">
      <c r="E8823">
        <v>88.2</v>
      </c>
      <c r="F8823">
        <f t="shared" si="414"/>
        <v>6.0925220639539051</v>
      </c>
      <c r="T8823">
        <f t="shared" ca="1" si="412"/>
        <v>8.74</v>
      </c>
      <c r="U8823">
        <f t="shared" ca="1" si="413"/>
        <v>4.8215295660251405</v>
      </c>
      <c r="W8823">
        <v>87.23</v>
      </c>
      <c r="X8823">
        <v>6.6373308567567548</v>
      </c>
    </row>
    <row r="8824" spans="5:24">
      <c r="E8824">
        <v>88.21</v>
      </c>
      <c r="F8824">
        <f t="shared" si="414"/>
        <v>6.0927750732384922</v>
      </c>
      <c r="T8824">
        <f t="shared" ca="1" si="412"/>
        <v>43.88</v>
      </c>
      <c r="U8824">
        <f t="shared" ca="1" si="413"/>
        <v>5.4229938263461408</v>
      </c>
      <c r="W8824">
        <v>18.37</v>
      </c>
      <c r="X8824">
        <v>4.5986457536978191</v>
      </c>
    </row>
    <row r="8825" spans="5:24">
      <c r="E8825">
        <v>88.22</v>
      </c>
      <c r="F8825">
        <f t="shared" si="414"/>
        <v>6.0930282343971047</v>
      </c>
      <c r="T8825">
        <f t="shared" ca="1" si="412"/>
        <v>17.309999999999999</v>
      </c>
      <c r="U8825">
        <f t="shared" ca="1" si="413"/>
        <v>5.0290071878455995</v>
      </c>
      <c r="W8825">
        <v>75.28</v>
      </c>
      <c r="X8825">
        <v>6.1833273747315101</v>
      </c>
    </row>
    <row r="8826" spans="5:24">
      <c r="E8826">
        <v>88.23</v>
      </c>
      <c r="F8826">
        <f t="shared" si="414"/>
        <v>6.0932815476771589</v>
      </c>
      <c r="T8826">
        <f t="shared" ca="1" si="412"/>
        <v>47.37</v>
      </c>
      <c r="U8826">
        <f t="shared" ca="1" si="413"/>
        <v>5.4670139261199573</v>
      </c>
      <c r="W8826">
        <v>80.959999999999994</v>
      </c>
      <c r="X8826">
        <v>6.3764232194776422</v>
      </c>
    </row>
    <row r="8827" spans="5:24">
      <c r="E8827">
        <v>88.24</v>
      </c>
      <c r="F8827">
        <f t="shared" si="414"/>
        <v>6.0935350133266777</v>
      </c>
      <c r="T8827">
        <f t="shared" ca="1" si="412"/>
        <v>33.25</v>
      </c>
      <c r="U8827">
        <f t="shared" ca="1" si="413"/>
        <v>5.283489834706141</v>
      </c>
      <c r="W8827">
        <v>79.959999999999994</v>
      </c>
      <c r="X8827">
        <v>6.3401933256919882</v>
      </c>
    </row>
    <row r="8828" spans="5:24">
      <c r="E8828">
        <v>88.25</v>
      </c>
      <c r="F8828">
        <f t="shared" si="414"/>
        <v>6.0937886315942889</v>
      </c>
      <c r="T8828">
        <f t="shared" ca="1" si="412"/>
        <v>32.14</v>
      </c>
      <c r="U8828">
        <f t="shared" ca="1" si="413"/>
        <v>5.2681062500713196</v>
      </c>
      <c r="W8828">
        <v>21.87</v>
      </c>
      <c r="X8828">
        <v>4.7234088083724366</v>
      </c>
    </row>
    <row r="8829" spans="5:24">
      <c r="E8829">
        <v>88.259999999999906</v>
      </c>
      <c r="F8829">
        <f t="shared" si="414"/>
        <v>6.0940424027292224</v>
      </c>
      <c r="T8829">
        <f t="shared" ca="1" si="412"/>
        <v>9.1300000000000008</v>
      </c>
      <c r="U8829">
        <f t="shared" ca="1" si="413"/>
        <v>4.8336038906622614</v>
      </c>
      <c r="W8829">
        <v>36.96</v>
      </c>
      <c r="X8829">
        <v>5.1670870581811457</v>
      </c>
    </row>
    <row r="8830" spans="5:24">
      <c r="E8830">
        <v>88.27</v>
      </c>
      <c r="F8830">
        <f t="shared" si="414"/>
        <v>6.0942963269813255</v>
      </c>
      <c r="T8830">
        <f t="shared" ca="1" si="412"/>
        <v>69.44</v>
      </c>
      <c r="U8830">
        <f t="shared" ca="1" si="413"/>
        <v>5.7541806412645649</v>
      </c>
      <c r="W8830">
        <v>62.56</v>
      </c>
      <c r="X8830">
        <v>5.8202220619765033</v>
      </c>
    </row>
    <row r="8831" spans="5:24">
      <c r="E8831">
        <v>88.28</v>
      </c>
      <c r="F8831">
        <f t="shared" si="414"/>
        <v>6.094550404601045</v>
      </c>
      <c r="T8831">
        <f t="shared" ca="1" si="412"/>
        <v>31.34</v>
      </c>
      <c r="U8831">
        <f t="shared" ca="1" si="413"/>
        <v>5.2568821059358246</v>
      </c>
      <c r="W8831">
        <v>10.43</v>
      </c>
      <c r="X8831">
        <v>4.2425756043931422</v>
      </c>
    </row>
    <row r="8832" spans="5:24">
      <c r="E8832">
        <v>88.29</v>
      </c>
      <c r="F8832">
        <f t="shared" si="414"/>
        <v>6.0948046358394476</v>
      </c>
      <c r="T8832">
        <f t="shared" ca="1" si="412"/>
        <v>69.569999999999993</v>
      </c>
      <c r="U8832">
        <f t="shared" ca="1" si="413"/>
        <v>5.7560364429501192</v>
      </c>
      <c r="W8832">
        <v>92.5</v>
      </c>
      <c r="X8832">
        <v>6.9395314709384568</v>
      </c>
    </row>
    <row r="8833" spans="5:24">
      <c r="E8833">
        <v>88.3</v>
      </c>
      <c r="F8833">
        <f t="shared" si="414"/>
        <v>6.0950590209482112</v>
      </c>
      <c r="T8833">
        <f t="shared" ca="1" si="412"/>
        <v>12.28</v>
      </c>
      <c r="U8833">
        <f t="shared" ca="1" si="413"/>
        <v>4.9194484817003623</v>
      </c>
      <c r="W8833">
        <v>85.1</v>
      </c>
      <c r="X8833">
        <v>6.5407318864675439</v>
      </c>
    </row>
    <row r="8834" spans="5:24">
      <c r="E8834">
        <v>88.31</v>
      </c>
      <c r="F8834">
        <f t="shared" si="414"/>
        <v>6.0953135601796333</v>
      </c>
      <c r="T8834">
        <f t="shared" ca="1" si="412"/>
        <v>13.65</v>
      </c>
      <c r="U8834">
        <f t="shared" ca="1" si="413"/>
        <v>4.9519099882838695</v>
      </c>
      <c r="W8834">
        <v>95.28</v>
      </c>
      <c r="X8834">
        <v>7.1726307983770887</v>
      </c>
    </row>
    <row r="8835" spans="5:24">
      <c r="E8835">
        <v>88.32</v>
      </c>
      <c r="F8835">
        <f t="shared" si="414"/>
        <v>6.0955682537866274</v>
      </c>
      <c r="T8835">
        <f t="shared" ca="1" si="412"/>
        <v>17.54</v>
      </c>
      <c r="U8835">
        <f t="shared" ca="1" si="413"/>
        <v>5.0334806623240445</v>
      </c>
      <c r="W8835">
        <v>95.65</v>
      </c>
      <c r="X8835">
        <v>7.2114395577093582</v>
      </c>
    </row>
    <row r="8836" spans="5:24">
      <c r="E8836">
        <v>88.33</v>
      </c>
      <c r="F8836">
        <f t="shared" si="414"/>
        <v>6.0958231020227291</v>
      </c>
      <c r="T8836">
        <f t="shared" ca="1" si="412"/>
        <v>59.73</v>
      </c>
      <c r="U8836">
        <f t="shared" ca="1" si="413"/>
        <v>5.6231823044781208</v>
      </c>
      <c r="W8836">
        <v>57.38</v>
      </c>
      <c r="X8836">
        <v>5.686057079168549</v>
      </c>
    </row>
    <row r="8837" spans="5:24">
      <c r="E8837">
        <v>88.34</v>
      </c>
      <c r="F8837">
        <f t="shared" si="414"/>
        <v>6.0960781051420962</v>
      </c>
      <c r="T8837">
        <f t="shared" ref="T8837:T8900" ca="1" si="415">RANDBETWEEN(1,10000)/100</f>
        <v>5.48</v>
      </c>
      <c r="U8837">
        <f t="shared" ref="U8837:U8900" ca="1" si="416">NORMINV(T8837/100,$C$3,$C$4)</f>
        <v>4.7000031928033437</v>
      </c>
      <c r="W8837">
        <v>38.53</v>
      </c>
      <c r="X8837">
        <v>5.208409840223772</v>
      </c>
    </row>
    <row r="8838" spans="5:24">
      <c r="E8838">
        <v>88.35</v>
      </c>
      <c r="F8838">
        <f t="shared" si="414"/>
        <v>6.0963332633995106</v>
      </c>
      <c r="T8838">
        <f t="shared" ca="1" si="415"/>
        <v>28.63</v>
      </c>
      <c r="U8838">
        <f t="shared" ca="1" si="416"/>
        <v>5.2178867535573392</v>
      </c>
      <c r="W8838">
        <v>91.71</v>
      </c>
      <c r="X8838">
        <v>6.8858261348383341</v>
      </c>
    </row>
    <row r="8839" spans="5:24">
      <c r="E8839">
        <v>88.36</v>
      </c>
      <c r="F8839">
        <f t="shared" si="414"/>
        <v>6.0965885770503832</v>
      </c>
      <c r="T8839">
        <f t="shared" ca="1" si="415"/>
        <v>71.84</v>
      </c>
      <c r="U8839">
        <f t="shared" ca="1" si="416"/>
        <v>5.7890474870944928</v>
      </c>
      <c r="W8839">
        <v>8.35</v>
      </c>
      <c r="X8839">
        <v>4.1180921587281905</v>
      </c>
    </row>
    <row r="8840" spans="5:24">
      <c r="E8840">
        <v>88.369999999999905</v>
      </c>
      <c r="F8840">
        <f t="shared" si="414"/>
        <v>6.0968440463507516</v>
      </c>
      <c r="T8840">
        <f t="shared" ca="1" si="415"/>
        <v>98.63</v>
      </c>
      <c r="U8840">
        <f t="shared" ca="1" si="416"/>
        <v>6.6028857696362868</v>
      </c>
      <c r="W8840">
        <v>90.6</v>
      </c>
      <c r="X8840">
        <v>6.8165187184182594</v>
      </c>
    </row>
    <row r="8841" spans="5:24">
      <c r="E8841">
        <v>88.38</v>
      </c>
      <c r="F8841">
        <f t="shared" si="414"/>
        <v>6.0970996715572907</v>
      </c>
      <c r="T8841">
        <f t="shared" ca="1" si="415"/>
        <v>88.64</v>
      </c>
      <c r="U8841">
        <f t="shared" ca="1" si="416"/>
        <v>6.1038015061391349</v>
      </c>
      <c r="W8841">
        <v>91.02</v>
      </c>
      <c r="X8841">
        <v>6.8419876501444072</v>
      </c>
    </row>
    <row r="8842" spans="5:24">
      <c r="E8842">
        <v>88.39</v>
      </c>
      <c r="F8842">
        <f t="shared" si="414"/>
        <v>6.0973554529272977</v>
      </c>
      <c r="T8842">
        <f t="shared" ca="1" si="415"/>
        <v>62.71</v>
      </c>
      <c r="U8842">
        <f t="shared" ca="1" si="416"/>
        <v>5.6620911643041962</v>
      </c>
      <c r="W8842">
        <v>2.1800000000000002</v>
      </c>
      <c r="X8842">
        <v>3.4820839001306245</v>
      </c>
    </row>
    <row r="8843" spans="5:24">
      <c r="E8843">
        <v>88.4</v>
      </c>
      <c r="F8843">
        <f t="shared" si="414"/>
        <v>6.0976113907187131</v>
      </c>
      <c r="T8843">
        <f t="shared" ca="1" si="415"/>
        <v>56.97</v>
      </c>
      <c r="U8843">
        <f t="shared" ca="1" si="416"/>
        <v>5.5878052199286463</v>
      </c>
      <c r="W8843">
        <v>35.49</v>
      </c>
      <c r="X8843">
        <v>5.1278752907737086</v>
      </c>
    </row>
    <row r="8844" spans="5:24">
      <c r="E8844">
        <v>88.41</v>
      </c>
      <c r="F8844">
        <f t="shared" si="414"/>
        <v>6.0978674851901138</v>
      </c>
      <c r="T8844">
        <f t="shared" ca="1" si="415"/>
        <v>5.74</v>
      </c>
      <c r="U8844">
        <f t="shared" ca="1" si="416"/>
        <v>4.7115097238586943</v>
      </c>
      <c r="W8844">
        <v>46.22</v>
      </c>
      <c r="X8844">
        <v>5.405107230868861</v>
      </c>
    </row>
    <row r="8845" spans="5:24">
      <c r="E8845">
        <v>88.42</v>
      </c>
      <c r="F8845">
        <f t="shared" ref="F8845:F8908" si="417">NORMINV(E8845/100,$C$3,$C$4)</f>
        <v>6.0981237366007157</v>
      </c>
      <c r="T8845">
        <f t="shared" ca="1" si="415"/>
        <v>72.790000000000006</v>
      </c>
      <c r="U8845">
        <f t="shared" ca="1" si="416"/>
        <v>5.803237031900693</v>
      </c>
      <c r="W8845">
        <v>38.950000000000003</v>
      </c>
      <c r="X8845">
        <v>5.2193775564413372</v>
      </c>
    </row>
    <row r="8846" spans="5:24">
      <c r="E8846">
        <v>88.43</v>
      </c>
      <c r="F8846">
        <f t="shared" si="417"/>
        <v>6.098380145210375</v>
      </c>
      <c r="T8846">
        <f t="shared" ca="1" si="415"/>
        <v>16.350000000000001</v>
      </c>
      <c r="U8846">
        <f t="shared" ca="1" si="416"/>
        <v>5.0099127606291471</v>
      </c>
      <c r="W8846">
        <v>61.86</v>
      </c>
      <c r="X8846">
        <v>5.8018059432005273</v>
      </c>
    </row>
    <row r="8847" spans="5:24">
      <c r="E8847">
        <v>88.44</v>
      </c>
      <c r="F8847">
        <f t="shared" si="417"/>
        <v>6.0986367112795934</v>
      </c>
      <c r="T8847">
        <f t="shared" ca="1" si="415"/>
        <v>23.32</v>
      </c>
      <c r="U8847">
        <f t="shared" ca="1" si="416"/>
        <v>5.1358255210433956</v>
      </c>
      <c r="W8847">
        <v>54.35</v>
      </c>
      <c r="X8847">
        <v>5.6092552996461897</v>
      </c>
    </row>
    <row r="8848" spans="5:24">
      <c r="E8848">
        <v>88.45</v>
      </c>
      <c r="F8848">
        <f t="shared" si="417"/>
        <v>6.0988934350695203</v>
      </c>
      <c r="T8848">
        <f t="shared" ca="1" si="415"/>
        <v>53.98</v>
      </c>
      <c r="U8848">
        <f t="shared" ca="1" si="416"/>
        <v>5.54996493638897</v>
      </c>
      <c r="W8848">
        <v>50.56</v>
      </c>
      <c r="X8848">
        <v>5.5140375793503109</v>
      </c>
    </row>
    <row r="8849" spans="5:24">
      <c r="E8849">
        <v>88.46</v>
      </c>
      <c r="F8849">
        <f t="shared" si="417"/>
        <v>6.0991503168419499</v>
      </c>
      <c r="T8849">
        <f t="shared" ca="1" si="415"/>
        <v>60.49</v>
      </c>
      <c r="U8849">
        <f t="shared" ca="1" si="416"/>
        <v>5.6330254556019108</v>
      </c>
      <c r="W8849">
        <v>76.180000000000007</v>
      </c>
      <c r="X8849">
        <v>6.2121046096795451</v>
      </c>
    </row>
    <row r="8850" spans="5:24">
      <c r="E8850">
        <v>88.47</v>
      </c>
      <c r="F8850">
        <f t="shared" si="417"/>
        <v>6.099407356859329</v>
      </c>
      <c r="T8850">
        <f t="shared" ca="1" si="415"/>
        <v>20.61</v>
      </c>
      <c r="U8850">
        <f t="shared" ca="1" si="416"/>
        <v>5.0899858725406926</v>
      </c>
      <c r="W8850">
        <v>87.82</v>
      </c>
      <c r="X8850">
        <v>6.6660357293157553</v>
      </c>
    </row>
    <row r="8851" spans="5:24">
      <c r="E8851">
        <v>88.479999999999905</v>
      </c>
      <c r="F8851">
        <f t="shared" si="417"/>
        <v>6.0996645553847539</v>
      </c>
      <c r="T8851">
        <f t="shared" ca="1" si="415"/>
        <v>79.16</v>
      </c>
      <c r="U8851">
        <f t="shared" ca="1" si="416"/>
        <v>5.9059927079427119</v>
      </c>
      <c r="W8851">
        <v>53.82</v>
      </c>
      <c r="X8851">
        <v>5.5958999931775573</v>
      </c>
    </row>
    <row r="8852" spans="5:24">
      <c r="E8852">
        <v>88.49</v>
      </c>
      <c r="F8852">
        <f t="shared" si="417"/>
        <v>6.0999219126819861</v>
      </c>
      <c r="T8852">
        <f t="shared" ca="1" si="415"/>
        <v>21.44</v>
      </c>
      <c r="U8852">
        <f t="shared" ca="1" si="416"/>
        <v>5.1043766116787292</v>
      </c>
      <c r="W8852">
        <v>14.09</v>
      </c>
      <c r="X8852">
        <v>4.4237154137342962</v>
      </c>
    </row>
    <row r="8853" spans="5:24">
      <c r="E8853">
        <v>88.5</v>
      </c>
      <c r="F8853">
        <f t="shared" si="417"/>
        <v>6.1001794290154292</v>
      </c>
      <c r="T8853">
        <f t="shared" ca="1" si="415"/>
        <v>65.569999999999993</v>
      </c>
      <c r="U8853">
        <f t="shared" ca="1" si="416"/>
        <v>5.7003778482744121</v>
      </c>
      <c r="W8853">
        <v>71.86</v>
      </c>
      <c r="X8853">
        <v>6.0786875768605224</v>
      </c>
    </row>
    <row r="8854" spans="5:24">
      <c r="E8854">
        <v>88.509999999999906</v>
      </c>
      <c r="F8854">
        <f t="shared" si="417"/>
        <v>6.1004371046501538</v>
      </c>
      <c r="T8854">
        <f t="shared" ca="1" si="415"/>
        <v>44.88</v>
      </c>
      <c r="U8854">
        <f t="shared" ca="1" si="416"/>
        <v>5.4356531369665388</v>
      </c>
      <c r="W8854">
        <v>89.6</v>
      </c>
      <c r="X8854">
        <v>6.7590839804270715</v>
      </c>
    </row>
    <row r="8855" spans="5:24">
      <c r="E8855">
        <v>88.52</v>
      </c>
      <c r="F8855">
        <f t="shared" si="417"/>
        <v>6.1006949398518975</v>
      </c>
      <c r="T8855">
        <f t="shared" ca="1" si="415"/>
        <v>98.94</v>
      </c>
      <c r="U8855">
        <f t="shared" ca="1" si="416"/>
        <v>6.6522017831797315</v>
      </c>
      <c r="W8855">
        <v>4.74</v>
      </c>
      <c r="X8855">
        <v>3.8293963951709422</v>
      </c>
    </row>
    <row r="8856" spans="5:24">
      <c r="E8856">
        <v>88.53</v>
      </c>
      <c r="F8856">
        <f t="shared" si="417"/>
        <v>6.100952934887049</v>
      </c>
      <c r="T8856">
        <f t="shared" ca="1" si="415"/>
        <v>72.73</v>
      </c>
      <c r="U8856">
        <f t="shared" ca="1" si="416"/>
        <v>5.8023337099217756</v>
      </c>
      <c r="W8856">
        <v>8.0500000000000007</v>
      </c>
      <c r="X8856">
        <v>4.0982837629429483</v>
      </c>
    </row>
    <row r="8857" spans="5:24">
      <c r="E8857">
        <v>88.54</v>
      </c>
      <c r="F8857">
        <f t="shared" si="417"/>
        <v>6.1012110900226748</v>
      </c>
      <c r="T8857">
        <f t="shared" ca="1" si="415"/>
        <v>2.41</v>
      </c>
      <c r="U8857">
        <f t="shared" ca="1" si="416"/>
        <v>4.5121995648323745</v>
      </c>
      <c r="W8857">
        <v>5.91</v>
      </c>
      <c r="X8857">
        <v>3.937626388922574</v>
      </c>
    </row>
    <row r="8858" spans="5:24">
      <c r="E8858">
        <v>88.55</v>
      </c>
      <c r="F8858">
        <f t="shared" si="417"/>
        <v>6.1014694055264993</v>
      </c>
      <c r="T8858">
        <f t="shared" ca="1" si="415"/>
        <v>32.17</v>
      </c>
      <c r="U8858">
        <f t="shared" ca="1" si="416"/>
        <v>5.2685248556832338</v>
      </c>
      <c r="W8858">
        <v>92.32</v>
      </c>
      <c r="X8858">
        <v>6.9269302516959055</v>
      </c>
    </row>
    <row r="8859" spans="5:24">
      <c r="E8859">
        <v>88.56</v>
      </c>
      <c r="F8859">
        <f t="shared" si="417"/>
        <v>6.1017278816669283</v>
      </c>
      <c r="T8859">
        <f t="shared" ca="1" si="415"/>
        <v>48.87</v>
      </c>
      <c r="U8859">
        <f t="shared" ca="1" si="416"/>
        <v>5.4858356559609627</v>
      </c>
      <c r="W8859">
        <v>60.24</v>
      </c>
      <c r="X8859">
        <v>5.7595641407042413</v>
      </c>
    </row>
    <row r="8860" spans="5:24">
      <c r="E8860">
        <v>88.57</v>
      </c>
      <c r="F8860">
        <f t="shared" si="417"/>
        <v>6.10198651871303</v>
      </c>
      <c r="T8860">
        <f t="shared" ca="1" si="415"/>
        <v>82.26</v>
      </c>
      <c r="U8860">
        <f t="shared" ca="1" si="416"/>
        <v>5.9626594984657322</v>
      </c>
      <c r="W8860">
        <v>4.1500000000000004</v>
      </c>
      <c r="X8860">
        <v>3.7664614961582044</v>
      </c>
    </row>
    <row r="8861" spans="5:24">
      <c r="E8861">
        <v>88.58</v>
      </c>
      <c r="F8861">
        <f t="shared" si="417"/>
        <v>6.1022453169345567</v>
      </c>
      <c r="T8861">
        <f t="shared" ca="1" si="415"/>
        <v>27.94</v>
      </c>
      <c r="U8861">
        <f t="shared" ca="1" si="416"/>
        <v>5.2076875788647099</v>
      </c>
      <c r="W8861">
        <v>82.48</v>
      </c>
      <c r="X8861">
        <v>6.4338137025539055</v>
      </c>
    </row>
    <row r="8862" spans="5:24">
      <c r="E8862">
        <v>88.59</v>
      </c>
      <c r="F8862">
        <f t="shared" si="417"/>
        <v>6.1025042766019304</v>
      </c>
      <c r="T8862">
        <f t="shared" ca="1" si="415"/>
        <v>69.75</v>
      </c>
      <c r="U8862">
        <f t="shared" ca="1" si="416"/>
        <v>5.758611856869182</v>
      </c>
      <c r="W8862">
        <v>75.150000000000006</v>
      </c>
      <c r="X8862">
        <v>6.1792175956552189</v>
      </c>
    </row>
    <row r="8863" spans="5:24">
      <c r="E8863">
        <v>88.6</v>
      </c>
      <c r="F8863">
        <f t="shared" si="417"/>
        <v>6.1027633979862586</v>
      </c>
      <c r="T8863">
        <f t="shared" ca="1" si="415"/>
        <v>40.65</v>
      </c>
      <c r="U8863">
        <f t="shared" ca="1" si="416"/>
        <v>5.3817211891099177</v>
      </c>
      <c r="W8863">
        <v>0.61</v>
      </c>
      <c r="X8863">
        <v>2.9936940402081147</v>
      </c>
    </row>
    <row r="8864" spans="5:24">
      <c r="E8864">
        <v>88.61</v>
      </c>
      <c r="F8864">
        <f t="shared" si="417"/>
        <v>6.1030226813593282</v>
      </c>
      <c r="T8864">
        <f t="shared" ca="1" si="415"/>
        <v>81.34</v>
      </c>
      <c r="U8864">
        <f t="shared" ca="1" si="416"/>
        <v>5.9452476415978639</v>
      </c>
      <c r="W8864">
        <v>4.2699999999999996</v>
      </c>
      <c r="X8864">
        <v>3.7798215004859324</v>
      </c>
    </row>
    <row r="8865" spans="5:24">
      <c r="E8865">
        <v>88.619999999999905</v>
      </c>
      <c r="F8865">
        <f t="shared" si="417"/>
        <v>6.1032821269936086</v>
      </c>
      <c r="T8865">
        <f t="shared" ca="1" si="415"/>
        <v>58.56</v>
      </c>
      <c r="U8865">
        <f t="shared" ca="1" si="416"/>
        <v>5.608120433353367</v>
      </c>
      <c r="W8865">
        <v>90.38</v>
      </c>
      <c r="X8865">
        <v>6.8035120652453092</v>
      </c>
    </row>
    <row r="8866" spans="5:24">
      <c r="E8866">
        <v>88.63</v>
      </c>
      <c r="F8866">
        <f t="shared" si="417"/>
        <v>6.1035417351622634</v>
      </c>
      <c r="T8866">
        <f t="shared" ca="1" si="415"/>
        <v>3.98</v>
      </c>
      <c r="U8866">
        <f t="shared" ca="1" si="416"/>
        <v>4.6234941535166509</v>
      </c>
      <c r="W8866">
        <v>71.67</v>
      </c>
      <c r="X8866">
        <v>6.0730660104815453</v>
      </c>
    </row>
    <row r="8867" spans="5:24">
      <c r="E8867">
        <v>88.64</v>
      </c>
      <c r="F8867">
        <f t="shared" si="417"/>
        <v>6.1038015061391349</v>
      </c>
      <c r="T8867">
        <f t="shared" ca="1" si="415"/>
        <v>7.14</v>
      </c>
      <c r="U8867">
        <f t="shared" ca="1" si="416"/>
        <v>4.767278329502564</v>
      </c>
      <c r="W8867">
        <v>20.8</v>
      </c>
      <c r="X8867">
        <v>4.6866196117865959</v>
      </c>
    </row>
    <row r="8868" spans="5:24">
      <c r="E8868">
        <v>88.65</v>
      </c>
      <c r="F8868">
        <f t="shared" si="417"/>
        <v>6.1040614401987625</v>
      </c>
      <c r="T8868">
        <f t="shared" ca="1" si="415"/>
        <v>30.59</v>
      </c>
      <c r="U8868">
        <f t="shared" ca="1" si="416"/>
        <v>5.2462471229227203</v>
      </c>
      <c r="W8868">
        <v>70.48</v>
      </c>
      <c r="X8868">
        <v>6.038256468686888</v>
      </c>
    </row>
    <row r="8869" spans="5:24">
      <c r="E8869">
        <v>88.66</v>
      </c>
      <c r="F8869">
        <f t="shared" si="417"/>
        <v>6.1043215376163786</v>
      </c>
      <c r="T8869">
        <f t="shared" ca="1" si="415"/>
        <v>15.17</v>
      </c>
      <c r="U8869">
        <f t="shared" ca="1" si="416"/>
        <v>4.9854152160652232</v>
      </c>
      <c r="W8869">
        <v>24.12</v>
      </c>
      <c r="X8869">
        <v>4.7975522889831641</v>
      </c>
    </row>
    <row r="8870" spans="5:24">
      <c r="E8870">
        <v>88.67</v>
      </c>
      <c r="F8870">
        <f t="shared" si="417"/>
        <v>6.1045817986679136</v>
      </c>
      <c r="T8870">
        <f t="shared" ca="1" si="415"/>
        <v>66.58</v>
      </c>
      <c r="U8870">
        <f t="shared" ca="1" si="416"/>
        <v>5.71417247330481</v>
      </c>
      <c r="W8870">
        <v>16.61</v>
      </c>
      <c r="X8870">
        <v>4.5303079211914081</v>
      </c>
    </row>
    <row r="8871" spans="5:24">
      <c r="E8871">
        <v>88.68</v>
      </c>
      <c r="F8871">
        <f t="shared" si="417"/>
        <v>6.1048422236299924</v>
      </c>
      <c r="T8871">
        <f t="shared" ca="1" si="415"/>
        <v>5.25</v>
      </c>
      <c r="U8871">
        <f t="shared" ca="1" si="416"/>
        <v>4.6894588745737957</v>
      </c>
      <c r="W8871">
        <v>79.510000000000005</v>
      </c>
      <c r="X8871">
        <v>6.3242456384087422</v>
      </c>
    </row>
    <row r="8872" spans="5:24">
      <c r="E8872">
        <v>88.69</v>
      </c>
      <c r="F8872">
        <f t="shared" si="417"/>
        <v>6.1051028127799434</v>
      </c>
      <c r="T8872">
        <f t="shared" ca="1" si="415"/>
        <v>58.91</v>
      </c>
      <c r="U8872">
        <f t="shared" ca="1" si="416"/>
        <v>5.6126152264627178</v>
      </c>
      <c r="W8872">
        <v>64.599999999999994</v>
      </c>
      <c r="X8872">
        <v>5.8745434991994427</v>
      </c>
    </row>
    <row r="8873" spans="5:24">
      <c r="E8873">
        <v>88.7</v>
      </c>
      <c r="F8873">
        <f t="shared" si="417"/>
        <v>6.1053635663957984</v>
      </c>
      <c r="T8873">
        <f t="shared" ca="1" si="415"/>
        <v>61.12</v>
      </c>
      <c r="U8873">
        <f t="shared" ca="1" si="416"/>
        <v>5.6412240090550769</v>
      </c>
      <c r="W8873">
        <v>76.39</v>
      </c>
      <c r="X8873">
        <v>6.2189041163757173</v>
      </c>
    </row>
    <row r="8874" spans="5:24">
      <c r="E8874">
        <v>88.71</v>
      </c>
      <c r="F8874">
        <f t="shared" si="417"/>
        <v>6.1056244847562944</v>
      </c>
      <c r="T8874">
        <f t="shared" ca="1" si="415"/>
        <v>52.86</v>
      </c>
      <c r="U8874">
        <f t="shared" ca="1" si="416"/>
        <v>5.5358755430921684</v>
      </c>
      <c r="W8874">
        <v>53.41</v>
      </c>
      <c r="X8874">
        <v>5.5855803746175523</v>
      </c>
    </row>
    <row r="8875" spans="5:24">
      <c r="E8875">
        <v>88.72</v>
      </c>
      <c r="F8875">
        <f t="shared" si="417"/>
        <v>6.1058855681408755</v>
      </c>
      <c r="T8875">
        <f t="shared" ca="1" si="415"/>
        <v>2.75</v>
      </c>
      <c r="U8875">
        <f t="shared" ca="1" si="416"/>
        <v>4.5405618868917124</v>
      </c>
      <c r="W8875">
        <v>82.71</v>
      </c>
      <c r="X8875">
        <v>6.4427671847966375</v>
      </c>
    </row>
    <row r="8876" spans="5:24">
      <c r="E8876">
        <v>88.729999999999905</v>
      </c>
      <c r="F8876">
        <f t="shared" si="417"/>
        <v>6.1061468168296962</v>
      </c>
      <c r="T8876">
        <f t="shared" ca="1" si="415"/>
        <v>89.12</v>
      </c>
      <c r="U8876">
        <f t="shared" ca="1" si="416"/>
        <v>6.116467521424144</v>
      </c>
      <c r="W8876">
        <v>11.53</v>
      </c>
      <c r="X8876">
        <v>4.301185286281342</v>
      </c>
    </row>
    <row r="8877" spans="5:24">
      <c r="E8877">
        <v>88.74</v>
      </c>
      <c r="F8877">
        <f t="shared" si="417"/>
        <v>6.1064082311036314</v>
      </c>
      <c r="T8877">
        <f t="shared" ca="1" si="415"/>
        <v>27.47</v>
      </c>
      <c r="U8877">
        <f t="shared" ca="1" si="416"/>
        <v>5.2006702726692238</v>
      </c>
      <c r="W8877">
        <v>85.59</v>
      </c>
      <c r="X8877">
        <v>6.5620786093739794</v>
      </c>
    </row>
    <row r="8878" spans="5:24">
      <c r="E8878">
        <v>88.75</v>
      </c>
      <c r="F8878">
        <f t="shared" si="417"/>
        <v>6.1066698112442586</v>
      </c>
      <c r="T8878">
        <f t="shared" ca="1" si="415"/>
        <v>11.2</v>
      </c>
      <c r="U8878">
        <f t="shared" ca="1" si="416"/>
        <v>4.8920197901463407</v>
      </c>
      <c r="W8878">
        <v>66.680000000000007</v>
      </c>
      <c r="X8878">
        <v>5.9310940318312504</v>
      </c>
    </row>
    <row r="8879" spans="5:24">
      <c r="E8879">
        <v>88.759999999999906</v>
      </c>
      <c r="F8879">
        <f t="shared" si="417"/>
        <v>6.1069315575338798</v>
      </c>
      <c r="T8879">
        <f t="shared" ca="1" si="415"/>
        <v>38.270000000000003</v>
      </c>
      <c r="U8879">
        <f t="shared" ca="1" si="416"/>
        <v>5.3508013830577204</v>
      </c>
      <c r="W8879">
        <v>20.83</v>
      </c>
      <c r="X8879">
        <v>4.68766598924321</v>
      </c>
    </row>
    <row r="8880" spans="5:24">
      <c r="E8880">
        <v>88.77</v>
      </c>
      <c r="F8880">
        <f t="shared" si="417"/>
        <v>6.1071934702555257</v>
      </c>
      <c r="T8880">
        <f t="shared" ca="1" si="415"/>
        <v>96.28</v>
      </c>
      <c r="U8880">
        <f t="shared" ca="1" si="416"/>
        <v>6.392072828400635</v>
      </c>
      <c r="W8880">
        <v>66.88</v>
      </c>
      <c r="X8880">
        <v>5.9366020164809088</v>
      </c>
    </row>
    <row r="8881" spans="5:24">
      <c r="E8881">
        <v>88.78</v>
      </c>
      <c r="F8881">
        <f t="shared" si="417"/>
        <v>6.1074555496929346</v>
      </c>
      <c r="T8881">
        <f t="shared" ca="1" si="415"/>
        <v>0.21</v>
      </c>
      <c r="U8881">
        <f t="shared" ca="1" si="416"/>
        <v>4.0686318682470617</v>
      </c>
      <c r="W8881">
        <v>41.83</v>
      </c>
      <c r="X8881">
        <v>5.293755590893749</v>
      </c>
    </row>
    <row r="8882" spans="5:24">
      <c r="E8882">
        <v>88.79</v>
      </c>
      <c r="F8882">
        <f t="shared" si="417"/>
        <v>6.1077177961305793</v>
      </c>
      <c r="T8882">
        <f t="shared" ca="1" si="415"/>
        <v>16.11</v>
      </c>
      <c r="U8882">
        <f t="shared" ca="1" si="416"/>
        <v>5.0050264743472175</v>
      </c>
      <c r="W8882">
        <v>83.78</v>
      </c>
      <c r="X8882">
        <v>6.4854562730379453</v>
      </c>
    </row>
    <row r="8883" spans="5:24">
      <c r="E8883">
        <v>88.8</v>
      </c>
      <c r="F8883">
        <f t="shared" si="417"/>
        <v>6.1079802098536593</v>
      </c>
      <c r="T8883">
        <f t="shared" ca="1" si="415"/>
        <v>5.3</v>
      </c>
      <c r="U8883">
        <f t="shared" ca="1" si="416"/>
        <v>4.6917818144424892</v>
      </c>
      <c r="W8883">
        <v>89.25</v>
      </c>
      <c r="X8883">
        <v>6.7399334778907374</v>
      </c>
    </row>
    <row r="8884" spans="5:24">
      <c r="E8884">
        <v>88.81</v>
      </c>
      <c r="F8884">
        <f t="shared" si="417"/>
        <v>6.1082427911481041</v>
      </c>
      <c r="T8884">
        <f t="shared" ca="1" si="415"/>
        <v>90.73</v>
      </c>
      <c r="U8884">
        <f t="shared" ca="1" si="416"/>
        <v>6.1621551667938448</v>
      </c>
      <c r="W8884">
        <v>7.94</v>
      </c>
      <c r="X8884">
        <v>4.0908810556147248</v>
      </c>
    </row>
    <row r="8885" spans="5:24">
      <c r="E8885">
        <v>88.82</v>
      </c>
      <c r="F8885">
        <f t="shared" si="417"/>
        <v>6.108505540300575</v>
      </c>
      <c r="T8885">
        <f t="shared" ca="1" si="415"/>
        <v>31.22</v>
      </c>
      <c r="U8885">
        <f t="shared" ca="1" si="416"/>
        <v>5.2551880068931238</v>
      </c>
      <c r="W8885">
        <v>81.44</v>
      </c>
      <c r="X8885">
        <v>6.3942278391049836</v>
      </c>
    </row>
    <row r="8886" spans="5:24">
      <c r="E8886">
        <v>88.83</v>
      </c>
      <c r="F8886">
        <f t="shared" si="417"/>
        <v>6.1087684575984742</v>
      </c>
      <c r="T8886">
        <f t="shared" ca="1" si="415"/>
        <v>52.75</v>
      </c>
      <c r="U8886">
        <f t="shared" ca="1" si="416"/>
        <v>5.534493479486164</v>
      </c>
      <c r="W8886">
        <v>16.399999999999999</v>
      </c>
      <c r="X8886">
        <v>4.5218497137375282</v>
      </c>
    </row>
    <row r="8887" spans="5:24">
      <c r="E8887">
        <v>88.84</v>
      </c>
      <c r="F8887">
        <f t="shared" si="417"/>
        <v>6.1090315433299338</v>
      </c>
      <c r="T8887">
        <f t="shared" ca="1" si="415"/>
        <v>33.85</v>
      </c>
      <c r="U8887">
        <f t="shared" ca="1" si="416"/>
        <v>5.2917198139680526</v>
      </c>
      <c r="W8887">
        <v>62.05</v>
      </c>
      <c r="X8887">
        <v>5.8067942305364566</v>
      </c>
    </row>
    <row r="8888" spans="5:24">
      <c r="E8888">
        <v>88.85</v>
      </c>
      <c r="F8888">
        <f t="shared" si="417"/>
        <v>6.1092947977838321</v>
      </c>
      <c r="T8888">
        <f t="shared" ca="1" si="415"/>
        <v>19.059999999999999</v>
      </c>
      <c r="U8888">
        <f t="shared" ca="1" si="416"/>
        <v>5.0621563027746852</v>
      </c>
      <c r="W8888">
        <v>53.92</v>
      </c>
      <c r="X8888">
        <v>5.5984184812587268</v>
      </c>
    </row>
    <row r="8889" spans="5:24">
      <c r="E8889">
        <v>88.86</v>
      </c>
      <c r="F8889">
        <f t="shared" si="417"/>
        <v>6.1095582212497899</v>
      </c>
      <c r="T8889">
        <f t="shared" ca="1" si="415"/>
        <v>60.64</v>
      </c>
      <c r="U8889">
        <f t="shared" ca="1" si="416"/>
        <v>5.6349741681979548</v>
      </c>
      <c r="W8889">
        <v>59.67</v>
      </c>
      <c r="X8889">
        <v>5.7448145853996317</v>
      </c>
    </row>
    <row r="8890" spans="5:24">
      <c r="E8890">
        <v>88.869999999999905</v>
      </c>
      <c r="F8890">
        <f t="shared" si="417"/>
        <v>6.1098218140181713</v>
      </c>
      <c r="T8890">
        <f t="shared" ca="1" si="415"/>
        <v>78.31</v>
      </c>
      <c r="U8890">
        <f t="shared" ca="1" si="416"/>
        <v>5.8913528110484448</v>
      </c>
      <c r="W8890">
        <v>50.62</v>
      </c>
      <c r="X8890">
        <v>5.5155417209511084</v>
      </c>
    </row>
    <row r="8891" spans="5:24">
      <c r="E8891">
        <v>88.88</v>
      </c>
      <c r="F8891">
        <f t="shared" si="417"/>
        <v>6.1100855763800981</v>
      </c>
      <c r="T8891">
        <f t="shared" ca="1" si="415"/>
        <v>63.62</v>
      </c>
      <c r="U8891">
        <f t="shared" ca="1" si="416"/>
        <v>5.6741599170160084</v>
      </c>
      <c r="W8891">
        <v>85.84</v>
      </c>
      <c r="X8891">
        <v>6.5731585159288493</v>
      </c>
    </row>
    <row r="8892" spans="5:24">
      <c r="E8892">
        <v>88.89</v>
      </c>
      <c r="F8892">
        <f t="shared" si="417"/>
        <v>6.1103495086274284</v>
      </c>
      <c r="T8892">
        <f t="shared" ca="1" si="415"/>
        <v>93.39</v>
      </c>
      <c r="U8892">
        <f t="shared" ca="1" si="416"/>
        <v>6.2527413915271524</v>
      </c>
      <c r="W8892">
        <v>38.119999999999997</v>
      </c>
      <c r="X8892">
        <v>5.197669329582328</v>
      </c>
    </row>
    <row r="8893" spans="5:24">
      <c r="E8893">
        <v>88.9</v>
      </c>
      <c r="F8893">
        <f t="shared" si="417"/>
        <v>6.1106136110527842</v>
      </c>
      <c r="T8893">
        <f t="shared" ca="1" si="415"/>
        <v>80.209999999999994</v>
      </c>
      <c r="U8893">
        <f t="shared" ca="1" si="416"/>
        <v>5.9245730509935157</v>
      </c>
      <c r="W8893">
        <v>65.19</v>
      </c>
      <c r="X8893">
        <v>5.8904551685283391</v>
      </c>
    </row>
    <row r="8894" spans="5:24">
      <c r="E8894">
        <v>88.91</v>
      </c>
      <c r="F8894">
        <f t="shared" si="417"/>
        <v>6.1108778839495423</v>
      </c>
      <c r="T8894">
        <f t="shared" ca="1" si="415"/>
        <v>11.09</v>
      </c>
      <c r="U8894">
        <f t="shared" ca="1" si="416"/>
        <v>4.8891221160504577</v>
      </c>
      <c r="W8894">
        <v>28.23</v>
      </c>
      <c r="X8894">
        <v>4.9239775392456622</v>
      </c>
    </row>
    <row r="8895" spans="5:24">
      <c r="E8895">
        <v>88.92</v>
      </c>
      <c r="F8895">
        <f t="shared" si="417"/>
        <v>6.1111423276118373</v>
      </c>
      <c r="T8895">
        <f t="shared" ca="1" si="415"/>
        <v>15.6</v>
      </c>
      <c r="U8895">
        <f t="shared" ca="1" si="416"/>
        <v>4.9944828359290918</v>
      </c>
      <c r="W8895">
        <v>87.11</v>
      </c>
      <c r="X8895">
        <v>6.6316062768807686</v>
      </c>
    </row>
    <row r="8896" spans="5:24">
      <c r="E8896">
        <v>88.93</v>
      </c>
      <c r="F8896">
        <f t="shared" si="417"/>
        <v>6.1114069423345656</v>
      </c>
      <c r="T8896">
        <f t="shared" ca="1" si="415"/>
        <v>26.92</v>
      </c>
      <c r="U8896">
        <f t="shared" ca="1" si="416"/>
        <v>5.1923828507795884</v>
      </c>
      <c r="W8896">
        <v>58.77</v>
      </c>
      <c r="X8896">
        <v>5.7216324746707059</v>
      </c>
    </row>
    <row r="8897" spans="5:24">
      <c r="E8897">
        <v>88.94</v>
      </c>
      <c r="F8897">
        <f t="shared" si="417"/>
        <v>6.1116717284133868</v>
      </c>
      <c r="T8897">
        <f t="shared" ca="1" si="415"/>
        <v>89.95</v>
      </c>
      <c r="U8897">
        <f t="shared" ca="1" si="416"/>
        <v>6.139353860159952</v>
      </c>
      <c r="W8897">
        <v>83.62</v>
      </c>
      <c r="X8897">
        <v>6.4789594819140071</v>
      </c>
    </row>
    <row r="8898" spans="5:24">
      <c r="E8898">
        <v>88.95</v>
      </c>
      <c r="F8898">
        <f t="shared" si="417"/>
        <v>6.1119366861447313</v>
      </c>
      <c r="T8898">
        <f t="shared" ca="1" si="415"/>
        <v>63.77</v>
      </c>
      <c r="U8898">
        <f t="shared" ca="1" si="416"/>
        <v>5.6761588602698563</v>
      </c>
      <c r="W8898">
        <v>20.03</v>
      </c>
      <c r="X8898">
        <v>4.6594498580213042</v>
      </c>
    </row>
    <row r="8899" spans="5:24">
      <c r="E8899">
        <v>88.96</v>
      </c>
      <c r="F8899">
        <f t="shared" si="417"/>
        <v>6.112201815825796</v>
      </c>
      <c r="T8899">
        <f t="shared" ca="1" si="415"/>
        <v>24.93</v>
      </c>
      <c r="U8899">
        <f t="shared" ca="1" si="416"/>
        <v>5.1616529022038753</v>
      </c>
      <c r="W8899">
        <v>10.11</v>
      </c>
      <c r="X8899">
        <v>4.2246913011576197</v>
      </c>
    </row>
    <row r="8900" spans="5:24">
      <c r="E8900">
        <v>88.97</v>
      </c>
      <c r="F8900">
        <f t="shared" si="417"/>
        <v>6.1124671177545515</v>
      </c>
      <c r="T8900">
        <f t="shared" ca="1" si="415"/>
        <v>76.680000000000007</v>
      </c>
      <c r="U8900">
        <f t="shared" ca="1" si="416"/>
        <v>5.8641744789566044</v>
      </c>
      <c r="W8900">
        <v>55.36</v>
      </c>
      <c r="X8900">
        <v>5.6347620648894372</v>
      </c>
    </row>
    <row r="8901" spans="5:24">
      <c r="E8901">
        <v>88.979999999999905</v>
      </c>
      <c r="F8901">
        <f t="shared" si="417"/>
        <v>6.1127325922297402</v>
      </c>
      <c r="T8901">
        <f t="shared" ref="T8901:T8964" ca="1" si="418">RANDBETWEEN(1,10000)/100</f>
        <v>23.01</v>
      </c>
      <c r="U8901">
        <f t="shared" ref="U8901:U8964" ca="1" si="419">NORMINV(T8901/100,$C$3,$C$4)</f>
        <v>5.130741219682907</v>
      </c>
      <c r="W8901">
        <v>47.14</v>
      </c>
      <c r="X8901">
        <v>5.4282489138156622</v>
      </c>
    </row>
    <row r="8902" spans="5:24">
      <c r="E8902">
        <v>88.99</v>
      </c>
      <c r="F8902">
        <f t="shared" si="417"/>
        <v>6.1129982395508922</v>
      </c>
      <c r="T8902">
        <f t="shared" ca="1" si="418"/>
        <v>77.22</v>
      </c>
      <c r="U8902">
        <f t="shared" ca="1" si="419"/>
        <v>5.8730558021225976</v>
      </c>
      <c r="W8902">
        <v>13.49</v>
      </c>
      <c r="X8902">
        <v>4.3964767487478165</v>
      </c>
    </row>
    <row r="8903" spans="5:24">
      <c r="E8903">
        <v>89</v>
      </c>
      <c r="F8903">
        <f t="shared" si="417"/>
        <v>6.113264060018305</v>
      </c>
      <c r="T8903">
        <f t="shared" ca="1" si="418"/>
        <v>1.2</v>
      </c>
      <c r="U8903">
        <f t="shared" ca="1" si="419"/>
        <v>4.3714353777568853</v>
      </c>
      <c r="W8903">
        <v>49.17</v>
      </c>
      <c r="X8903">
        <v>5.4791934841894339</v>
      </c>
    </row>
    <row r="8904" spans="5:24">
      <c r="E8904">
        <v>89.009999999999906</v>
      </c>
      <c r="F8904">
        <f t="shared" si="417"/>
        <v>6.1135300539330659</v>
      </c>
      <c r="T8904">
        <f t="shared" ca="1" si="418"/>
        <v>83.25</v>
      </c>
      <c r="U8904">
        <f t="shared" ca="1" si="419"/>
        <v>5.9820458037034667</v>
      </c>
      <c r="W8904">
        <v>37.92</v>
      </c>
      <c r="X8904">
        <v>5.1924174500263494</v>
      </c>
    </row>
    <row r="8905" spans="5:24">
      <c r="E8905">
        <v>89.02</v>
      </c>
      <c r="F8905">
        <f t="shared" si="417"/>
        <v>6.113796221597056</v>
      </c>
      <c r="T8905">
        <f t="shared" ca="1" si="418"/>
        <v>37.799999999999997</v>
      </c>
      <c r="U8905">
        <f t="shared" ca="1" si="419"/>
        <v>5.3446311272562035</v>
      </c>
      <c r="W8905">
        <v>12.25</v>
      </c>
      <c r="X8905">
        <v>4.3374201251563775</v>
      </c>
    </row>
    <row r="8906" spans="5:24">
      <c r="E8906">
        <v>89.03</v>
      </c>
      <c r="F8906">
        <f t="shared" si="417"/>
        <v>6.1140625633129293</v>
      </c>
      <c r="T8906">
        <f t="shared" ca="1" si="418"/>
        <v>77.78</v>
      </c>
      <c r="U8906">
        <f t="shared" ca="1" si="419"/>
        <v>5.8823921484501911</v>
      </c>
      <c r="W8906">
        <v>39.93</v>
      </c>
      <c r="X8906">
        <v>5.2448406162260923</v>
      </c>
    </row>
    <row r="8907" spans="5:24">
      <c r="E8907">
        <v>89.04</v>
      </c>
      <c r="F8907">
        <f t="shared" si="417"/>
        <v>6.1143290793841434</v>
      </c>
      <c r="T8907">
        <f t="shared" ca="1" si="418"/>
        <v>66.06</v>
      </c>
      <c r="U8907">
        <f t="shared" ca="1" si="419"/>
        <v>5.7070505959160762</v>
      </c>
      <c r="W8907">
        <v>72.430000000000007</v>
      </c>
      <c r="X8907">
        <v>6.0956635695741053</v>
      </c>
    </row>
    <row r="8908" spans="5:24">
      <c r="E8908">
        <v>89.05</v>
      </c>
      <c r="F8908">
        <f t="shared" si="417"/>
        <v>6.1145957701149474</v>
      </c>
      <c r="T8908">
        <f t="shared" ca="1" si="418"/>
        <v>84.95</v>
      </c>
      <c r="U8908">
        <f t="shared" ca="1" si="419"/>
        <v>6.0171456530173062</v>
      </c>
      <c r="W8908">
        <v>28.14</v>
      </c>
      <c r="X8908">
        <v>4.9213124231394767</v>
      </c>
    </row>
    <row r="8909" spans="5:24">
      <c r="E8909">
        <v>89.06</v>
      </c>
      <c r="F8909">
        <f t="shared" ref="F8909:F8972" si="420">NORMINV(E8909/100,$C$3,$C$4)</f>
        <v>6.114862635810387</v>
      </c>
      <c r="T8909">
        <f t="shared" ca="1" si="418"/>
        <v>72.33</v>
      </c>
      <c r="U8909">
        <f t="shared" ca="1" si="419"/>
        <v>5.7963365106259728</v>
      </c>
      <c r="W8909">
        <v>21.92</v>
      </c>
      <c r="X8909">
        <v>4.7251021116036114</v>
      </c>
    </row>
    <row r="8910" spans="5:24">
      <c r="E8910">
        <v>89.07</v>
      </c>
      <c r="F8910">
        <f t="shared" si="420"/>
        <v>6.1151296767763075</v>
      </c>
      <c r="T8910">
        <f t="shared" ca="1" si="418"/>
        <v>99.99</v>
      </c>
      <c r="U8910">
        <f t="shared" ca="1" si="419"/>
        <v>7.3595082427285341</v>
      </c>
      <c r="W8910">
        <v>42.5</v>
      </c>
      <c r="X8910">
        <v>5.3108815737272073</v>
      </c>
    </row>
    <row r="8911" spans="5:24">
      <c r="E8911">
        <v>89.08</v>
      </c>
      <c r="F8911">
        <f t="shared" si="420"/>
        <v>6.1153968933193612</v>
      </c>
      <c r="T8911">
        <f t="shared" ca="1" si="418"/>
        <v>67</v>
      </c>
      <c r="U8911">
        <f t="shared" ca="1" si="419"/>
        <v>5.719956582836617</v>
      </c>
      <c r="W8911">
        <v>70.900000000000006</v>
      </c>
      <c r="X8911">
        <v>6.0504656950201126</v>
      </c>
    </row>
    <row r="8912" spans="5:24">
      <c r="E8912">
        <v>89.09</v>
      </c>
      <c r="F8912">
        <f t="shared" si="420"/>
        <v>6.1156642857470009</v>
      </c>
      <c r="T8912">
        <f t="shared" ca="1" si="418"/>
        <v>83.88</v>
      </c>
      <c r="U8912">
        <f t="shared" ca="1" si="419"/>
        <v>5.9947689870632574</v>
      </c>
      <c r="W8912">
        <v>61.15</v>
      </c>
      <c r="X8912">
        <v>5.7832306951001735</v>
      </c>
    </row>
    <row r="8913" spans="5:24">
      <c r="E8913">
        <v>89.1</v>
      </c>
      <c r="F8913">
        <f t="shared" si="420"/>
        <v>6.1159318543674912</v>
      </c>
      <c r="T8913">
        <f t="shared" ca="1" si="418"/>
        <v>56.01</v>
      </c>
      <c r="U8913">
        <f t="shared" ca="1" si="419"/>
        <v>5.5756113780169834</v>
      </c>
      <c r="W8913">
        <v>98.4</v>
      </c>
      <c r="X8913">
        <v>7.6444106209118452</v>
      </c>
    </row>
    <row r="8914" spans="5:24">
      <c r="E8914">
        <v>89.11</v>
      </c>
      <c r="F8914">
        <f t="shared" si="420"/>
        <v>6.1161995994899092</v>
      </c>
      <c r="T8914">
        <f t="shared" ca="1" si="418"/>
        <v>52.67</v>
      </c>
      <c r="U8914">
        <f t="shared" ca="1" si="419"/>
        <v>5.5334885084270242</v>
      </c>
      <c r="W8914">
        <v>67.47</v>
      </c>
      <c r="X8914">
        <v>5.9529288165177672</v>
      </c>
    </row>
    <row r="8915" spans="5:24">
      <c r="E8915">
        <v>89.119999999999905</v>
      </c>
      <c r="F8915">
        <f t="shared" si="420"/>
        <v>6.1164675214241413</v>
      </c>
      <c r="T8915">
        <f t="shared" ca="1" si="418"/>
        <v>42.81</v>
      </c>
      <c r="U8915">
        <f t="shared" ca="1" si="419"/>
        <v>5.4093932509165938</v>
      </c>
      <c r="W8915">
        <v>88.55</v>
      </c>
      <c r="X8915">
        <v>6.7029388110529986</v>
      </c>
    </row>
    <row r="8916" spans="5:24">
      <c r="E8916">
        <v>89.13</v>
      </c>
      <c r="F8916">
        <f t="shared" si="420"/>
        <v>6.1167356204809042</v>
      </c>
      <c r="T8916">
        <f t="shared" ca="1" si="418"/>
        <v>30.27</v>
      </c>
      <c r="U8916">
        <f t="shared" ca="1" si="419"/>
        <v>5.2416746380418111</v>
      </c>
      <c r="W8916">
        <v>82.72</v>
      </c>
      <c r="X8916">
        <v>6.4431581810706664</v>
      </c>
    </row>
    <row r="8917" spans="5:24">
      <c r="E8917">
        <v>89.14</v>
      </c>
      <c r="F8917">
        <f t="shared" si="420"/>
        <v>6.1170038969717169</v>
      </c>
      <c r="T8917">
        <f t="shared" ca="1" si="418"/>
        <v>21.07</v>
      </c>
      <c r="U8917">
        <f t="shared" ca="1" si="419"/>
        <v>5.0980026189093106</v>
      </c>
      <c r="W8917">
        <v>6.11</v>
      </c>
      <c r="X8917">
        <v>3.9543950292572263</v>
      </c>
    </row>
    <row r="8918" spans="5:24">
      <c r="E8918">
        <v>89.15</v>
      </c>
      <c r="F8918">
        <f t="shared" si="420"/>
        <v>6.1172723512089355</v>
      </c>
      <c r="T8918">
        <f t="shared" ca="1" si="418"/>
        <v>58.37</v>
      </c>
      <c r="U8918">
        <f t="shared" ca="1" si="419"/>
        <v>5.6056840800638366</v>
      </c>
      <c r="W8918">
        <v>64.8</v>
      </c>
      <c r="X8918">
        <v>5.8799264670413072</v>
      </c>
    </row>
    <row r="8919" spans="5:24">
      <c r="E8919">
        <v>89.16</v>
      </c>
      <c r="F8919">
        <f t="shared" si="420"/>
        <v>6.1175409835057364</v>
      </c>
      <c r="T8919">
        <f t="shared" ca="1" si="418"/>
        <v>11.44</v>
      </c>
      <c r="U8919">
        <f t="shared" ca="1" si="419"/>
        <v>4.8982721183330717</v>
      </c>
      <c r="W8919">
        <v>86.68</v>
      </c>
      <c r="X8919">
        <v>6.6113911965778112</v>
      </c>
    </row>
    <row r="8920" spans="5:24">
      <c r="E8920">
        <v>89.17</v>
      </c>
      <c r="F8920">
        <f t="shared" si="420"/>
        <v>6.1178097941761287</v>
      </c>
      <c r="T8920">
        <f t="shared" ca="1" si="418"/>
        <v>35.46</v>
      </c>
      <c r="U8920">
        <f t="shared" ca="1" si="419"/>
        <v>5.3135346350136619</v>
      </c>
      <c r="W8920">
        <v>29.7</v>
      </c>
      <c r="X8920">
        <v>4.9669514890970907</v>
      </c>
    </row>
    <row r="8921" spans="5:24">
      <c r="E8921">
        <v>89.18</v>
      </c>
      <c r="F8921">
        <f t="shared" si="420"/>
        <v>6.1180787835349486</v>
      </c>
      <c r="T8921">
        <f t="shared" ca="1" si="418"/>
        <v>62.75</v>
      </c>
      <c r="U8921">
        <f t="shared" ca="1" si="419"/>
        <v>5.6626196282011971</v>
      </c>
      <c r="W8921">
        <v>21.2</v>
      </c>
      <c r="X8921">
        <v>4.7004990568672635</v>
      </c>
    </row>
    <row r="8922" spans="5:24">
      <c r="E8922">
        <v>89.19</v>
      </c>
      <c r="F8922">
        <f t="shared" si="420"/>
        <v>6.1183479518978725</v>
      </c>
      <c r="T8922">
        <f t="shared" ca="1" si="418"/>
        <v>29.61</v>
      </c>
      <c r="U8922">
        <f t="shared" ca="1" si="419"/>
        <v>5.2321746631262389</v>
      </c>
      <c r="W8922">
        <v>79.650000000000006</v>
      </c>
      <c r="X8922">
        <v>6.3291845254221188</v>
      </c>
    </row>
    <row r="8923" spans="5:24">
      <c r="E8923">
        <v>89.2</v>
      </c>
      <c r="F8923">
        <f t="shared" si="420"/>
        <v>6.1186172995814134</v>
      </c>
      <c r="T8923">
        <f t="shared" ca="1" si="418"/>
        <v>85.6</v>
      </c>
      <c r="U8923">
        <f t="shared" ca="1" si="419"/>
        <v>6.0312596511354339</v>
      </c>
      <c r="W8923">
        <v>94.23</v>
      </c>
      <c r="X8923">
        <v>7.0743783758163854</v>
      </c>
    </row>
    <row r="8924" spans="5:24">
      <c r="E8924">
        <v>89.21</v>
      </c>
      <c r="F8924">
        <f t="shared" si="420"/>
        <v>6.1188868269029246</v>
      </c>
      <c r="T8924">
        <f t="shared" ca="1" si="418"/>
        <v>68.92</v>
      </c>
      <c r="U8924">
        <f t="shared" ca="1" si="419"/>
        <v>5.7467920019853134</v>
      </c>
      <c r="W8924">
        <v>22.48</v>
      </c>
      <c r="X8924">
        <v>4.7439179444307129</v>
      </c>
    </row>
    <row r="8925" spans="5:24">
      <c r="E8925">
        <v>89.22</v>
      </c>
      <c r="F8925">
        <f t="shared" si="420"/>
        <v>6.1191565341806058</v>
      </c>
      <c r="T8925">
        <f t="shared" ca="1" si="418"/>
        <v>91.2</v>
      </c>
      <c r="U8925">
        <f t="shared" ca="1" si="419"/>
        <v>6.1765870772740019</v>
      </c>
      <c r="W8925">
        <v>46.52</v>
      </c>
      <c r="X8925">
        <v>5.4126584146863426</v>
      </c>
    </row>
    <row r="8926" spans="5:24">
      <c r="E8926">
        <v>89.229999999999905</v>
      </c>
      <c r="F8926">
        <f t="shared" si="420"/>
        <v>6.1194264217334968</v>
      </c>
      <c r="T8926">
        <f t="shared" ca="1" si="418"/>
        <v>58.03</v>
      </c>
      <c r="U8926">
        <f t="shared" ca="1" si="419"/>
        <v>5.6013305051491153</v>
      </c>
      <c r="W8926">
        <v>47.45</v>
      </c>
      <c r="X8926">
        <v>5.4360373916157307</v>
      </c>
    </row>
    <row r="8927" spans="5:24">
      <c r="E8927">
        <v>89.24</v>
      </c>
      <c r="F8927">
        <f t="shared" si="420"/>
        <v>6.1196964898815045</v>
      </c>
      <c r="T8927">
        <f t="shared" ca="1" si="418"/>
        <v>18.47</v>
      </c>
      <c r="U8927">
        <f t="shared" ca="1" si="419"/>
        <v>5.0512010884225003</v>
      </c>
      <c r="W8927">
        <v>26.72</v>
      </c>
      <c r="X8927">
        <v>4.8786965740604211</v>
      </c>
    </row>
    <row r="8928" spans="5:24">
      <c r="E8928">
        <v>89.25</v>
      </c>
      <c r="F8928">
        <f t="shared" si="420"/>
        <v>6.1199667389453687</v>
      </c>
      <c r="T8928">
        <f t="shared" ca="1" si="418"/>
        <v>18.43</v>
      </c>
      <c r="U8928">
        <f t="shared" ca="1" si="419"/>
        <v>5.0504505650495775</v>
      </c>
      <c r="W8928">
        <v>34.86</v>
      </c>
      <c r="X8928">
        <v>5.1108970617299327</v>
      </c>
    </row>
    <row r="8929" spans="5:24">
      <c r="E8929">
        <v>89.259999999999906</v>
      </c>
      <c r="F8929">
        <f t="shared" si="420"/>
        <v>6.1202371692466961</v>
      </c>
      <c r="T8929">
        <f t="shared" ca="1" si="418"/>
        <v>45.28</v>
      </c>
      <c r="U8929">
        <f t="shared" ca="1" si="419"/>
        <v>5.4407048811773153</v>
      </c>
      <c r="W8929">
        <v>67.28</v>
      </c>
      <c r="X8929">
        <v>5.9476580519533524</v>
      </c>
    </row>
    <row r="8930" spans="5:24">
      <c r="E8930">
        <v>89.27</v>
      </c>
      <c r="F8930">
        <f t="shared" si="420"/>
        <v>6.1205077811079587</v>
      </c>
      <c r="T8930">
        <f t="shared" ca="1" si="418"/>
        <v>83.21</v>
      </c>
      <c r="U8930">
        <f t="shared" ca="1" si="419"/>
        <v>5.9812485094003884</v>
      </c>
      <c r="W8930">
        <v>62.23</v>
      </c>
      <c r="X8930">
        <v>5.8115270267304426</v>
      </c>
    </row>
    <row r="8931" spans="5:24">
      <c r="E8931">
        <v>89.28</v>
      </c>
      <c r="F8931">
        <f t="shared" si="420"/>
        <v>6.120778574852479</v>
      </c>
      <c r="T8931">
        <f t="shared" ca="1" si="418"/>
        <v>89.66</v>
      </c>
      <c r="U8931">
        <f t="shared" ca="1" si="419"/>
        <v>6.131206797227347</v>
      </c>
      <c r="W8931">
        <v>9.7799999999999994</v>
      </c>
      <c r="X8931">
        <v>4.2058105789561218</v>
      </c>
    </row>
    <row r="8932" spans="5:24">
      <c r="E8932">
        <v>89.29</v>
      </c>
      <c r="F8932">
        <f t="shared" si="420"/>
        <v>6.121049550804452</v>
      </c>
      <c r="T8932">
        <f t="shared" ca="1" si="418"/>
        <v>94</v>
      </c>
      <c r="U8932">
        <f t="shared" ca="1" si="419"/>
        <v>6.2773867972984263</v>
      </c>
      <c r="W8932">
        <v>27.7</v>
      </c>
      <c r="X8932">
        <v>4.9082231094085529</v>
      </c>
    </row>
    <row r="8933" spans="5:24">
      <c r="E8933">
        <v>89.3</v>
      </c>
      <c r="F8933">
        <f t="shared" si="420"/>
        <v>6.1213207092889412</v>
      </c>
      <c r="T8933">
        <f t="shared" ca="1" si="418"/>
        <v>76.64</v>
      </c>
      <c r="U8933">
        <f t="shared" ca="1" si="419"/>
        <v>5.8635211855017184</v>
      </c>
      <c r="W8933">
        <v>50.98</v>
      </c>
      <c r="X8933">
        <v>5.5245674281811246</v>
      </c>
    </row>
    <row r="8934" spans="5:24">
      <c r="E8934">
        <v>89.31</v>
      </c>
      <c r="F8934">
        <f t="shared" si="420"/>
        <v>6.1215920506318806</v>
      </c>
      <c r="T8934">
        <f t="shared" ca="1" si="418"/>
        <v>45.11</v>
      </c>
      <c r="U8934">
        <f t="shared" ca="1" si="419"/>
        <v>5.4385586593502673</v>
      </c>
      <c r="W8934">
        <v>5.89</v>
      </c>
      <c r="X8934">
        <v>3.9359251863174043</v>
      </c>
    </row>
    <row r="8935" spans="5:24">
      <c r="E8935">
        <v>89.32</v>
      </c>
      <c r="F8935">
        <f t="shared" si="420"/>
        <v>6.1218635751600825</v>
      </c>
      <c r="T8935">
        <f t="shared" ca="1" si="418"/>
        <v>15.09</v>
      </c>
      <c r="U8935">
        <f t="shared" ca="1" si="419"/>
        <v>4.9837094748914197</v>
      </c>
      <c r="W8935">
        <v>74.349999999999994</v>
      </c>
      <c r="X8935">
        <v>6.1541735503720032</v>
      </c>
    </row>
    <row r="8936" spans="5:24">
      <c r="E8936">
        <v>89.33</v>
      </c>
      <c r="F8936">
        <f t="shared" si="420"/>
        <v>6.122135283201235</v>
      </c>
      <c r="T8936">
        <f t="shared" ca="1" si="418"/>
        <v>35.770000000000003</v>
      </c>
      <c r="U8936">
        <f t="shared" ca="1" si="419"/>
        <v>5.3176932928019456</v>
      </c>
      <c r="W8936">
        <v>70.55</v>
      </c>
      <c r="X8936">
        <v>6.0402857270124635</v>
      </c>
    </row>
    <row r="8937" spans="5:24">
      <c r="E8937">
        <v>89.34</v>
      </c>
      <c r="F8937">
        <f t="shared" si="420"/>
        <v>6.12240717508391</v>
      </c>
      <c r="T8937">
        <f t="shared" ca="1" si="418"/>
        <v>64.430000000000007</v>
      </c>
      <c r="U8937">
        <f t="shared" ca="1" si="419"/>
        <v>5.6849882501651035</v>
      </c>
      <c r="W8937">
        <v>96.95</v>
      </c>
      <c r="X8937">
        <v>7.3734954533694914</v>
      </c>
    </row>
    <row r="8938" spans="5:24">
      <c r="E8938">
        <v>89.35</v>
      </c>
      <c r="F8938">
        <f t="shared" si="420"/>
        <v>6.1226792511375603</v>
      </c>
      <c r="T8938">
        <f t="shared" ca="1" si="418"/>
        <v>18.600000000000001</v>
      </c>
      <c r="U8938">
        <f t="shared" ca="1" si="419"/>
        <v>5.0536333378395719</v>
      </c>
      <c r="W8938">
        <v>69.98</v>
      </c>
      <c r="X8938">
        <v>6.0238253786835703</v>
      </c>
    </row>
    <row r="8939" spans="5:24">
      <c r="E8939">
        <v>89.36</v>
      </c>
      <c r="F8939">
        <f t="shared" si="420"/>
        <v>6.1229515116925324</v>
      </c>
      <c r="T8939">
        <f t="shared" ca="1" si="418"/>
        <v>79.81</v>
      </c>
      <c r="U8939">
        <f t="shared" ca="1" si="419"/>
        <v>5.9174269265638024</v>
      </c>
      <c r="W8939">
        <v>40.04</v>
      </c>
      <c r="X8939">
        <v>5.2476881119526455</v>
      </c>
    </row>
    <row r="8940" spans="5:24">
      <c r="E8940">
        <v>89.369999999999905</v>
      </c>
      <c r="F8940">
        <f t="shared" si="420"/>
        <v>6.1232239570800591</v>
      </c>
      <c r="T8940">
        <f t="shared" ca="1" si="418"/>
        <v>83.95</v>
      </c>
      <c r="U8940">
        <f t="shared" ca="1" si="419"/>
        <v>5.9962025009016182</v>
      </c>
      <c r="W8940">
        <v>92.5</v>
      </c>
      <c r="X8940">
        <v>6.9395314709384568</v>
      </c>
    </row>
    <row r="8941" spans="5:24">
      <c r="E8941">
        <v>89.38</v>
      </c>
      <c r="F8941">
        <f t="shared" si="420"/>
        <v>6.1234965876322747</v>
      </c>
      <c r="T8941">
        <f t="shared" ca="1" si="418"/>
        <v>2.2599999999999998</v>
      </c>
      <c r="U8941">
        <f t="shared" ca="1" si="419"/>
        <v>4.4986057744708496</v>
      </c>
      <c r="W8941">
        <v>2.4700000000000002</v>
      </c>
      <c r="X8941">
        <v>3.5348769725849487</v>
      </c>
    </row>
    <row r="8942" spans="5:24">
      <c r="E8942">
        <v>89.39</v>
      </c>
      <c r="F8942">
        <f t="shared" si="420"/>
        <v>6.1237694036822035</v>
      </c>
      <c r="T8942">
        <f t="shared" ca="1" si="418"/>
        <v>10.15</v>
      </c>
      <c r="U8942">
        <f t="shared" ca="1" si="419"/>
        <v>4.8634745774770405</v>
      </c>
      <c r="W8942">
        <v>50.96</v>
      </c>
      <c r="X8942">
        <v>5.5240659542817365</v>
      </c>
    </row>
    <row r="8943" spans="5:24">
      <c r="E8943">
        <v>89.4</v>
      </c>
      <c r="F8943">
        <f t="shared" si="420"/>
        <v>6.1240424055637739</v>
      </c>
      <c r="T8943">
        <f t="shared" ca="1" si="418"/>
        <v>87.65</v>
      </c>
      <c r="U8943">
        <f t="shared" ca="1" si="419"/>
        <v>6.0788334458614148</v>
      </c>
      <c r="W8943">
        <v>84.17</v>
      </c>
      <c r="X8943">
        <v>6.5014692484062593</v>
      </c>
    </row>
    <row r="8944" spans="5:24">
      <c r="E8944">
        <v>89.41</v>
      </c>
      <c r="F8944">
        <f t="shared" si="420"/>
        <v>6.1243155936118203</v>
      </c>
      <c r="T8944">
        <f t="shared" ca="1" si="418"/>
        <v>15.18</v>
      </c>
      <c r="U8944">
        <f t="shared" ca="1" si="419"/>
        <v>4.9856280128305013</v>
      </c>
      <c r="W8944">
        <v>5.94</v>
      </c>
      <c r="X8944">
        <v>3.9401697461803318</v>
      </c>
    </row>
    <row r="8945" spans="5:24">
      <c r="E8945">
        <v>89.42</v>
      </c>
      <c r="F8945">
        <f t="shared" si="420"/>
        <v>6.124588968162084</v>
      </c>
      <c r="T8945">
        <f t="shared" ca="1" si="418"/>
        <v>62.88</v>
      </c>
      <c r="U8945">
        <f t="shared" ca="1" si="419"/>
        <v>5.6643383946131838</v>
      </c>
      <c r="W8945">
        <v>35</v>
      </c>
      <c r="X8945">
        <v>5.1146795335924322</v>
      </c>
    </row>
    <row r="8946" spans="5:24">
      <c r="E8946">
        <v>89.43</v>
      </c>
      <c r="F8946">
        <f t="shared" si="420"/>
        <v>6.1248625295512182</v>
      </c>
      <c r="T8946">
        <f t="shared" ca="1" si="418"/>
        <v>71.3</v>
      </c>
      <c r="U8946">
        <f t="shared" ca="1" si="419"/>
        <v>5.7810851461289632</v>
      </c>
      <c r="W8946">
        <v>83.32</v>
      </c>
      <c r="X8946">
        <v>6.466888052265662</v>
      </c>
    </row>
    <row r="8947" spans="5:24">
      <c r="E8947">
        <v>89.44</v>
      </c>
      <c r="F8947">
        <f t="shared" si="420"/>
        <v>6.1251362781167886</v>
      </c>
      <c r="T8947">
        <f t="shared" ca="1" si="418"/>
        <v>52.31</v>
      </c>
      <c r="U8947">
        <f t="shared" ca="1" si="419"/>
        <v>5.528967753571429</v>
      </c>
      <c r="W8947">
        <v>93.59</v>
      </c>
      <c r="X8947">
        <v>7.0212384888999138</v>
      </c>
    </row>
    <row r="8948" spans="5:24">
      <c r="E8948">
        <v>89.45</v>
      </c>
      <c r="F8948">
        <f t="shared" si="420"/>
        <v>6.1254102141972817</v>
      </c>
      <c r="T8948">
        <f t="shared" ca="1" si="418"/>
        <v>36.93</v>
      </c>
      <c r="U8948">
        <f t="shared" ca="1" si="419"/>
        <v>5.3331460581736971</v>
      </c>
      <c r="W8948">
        <v>45.53</v>
      </c>
      <c r="X8948">
        <v>5.3877182352658792</v>
      </c>
    </row>
    <row r="8949" spans="5:24">
      <c r="E8949">
        <v>89.46</v>
      </c>
      <c r="F8949">
        <f t="shared" si="420"/>
        <v>6.1256843381321016</v>
      </c>
      <c r="T8949">
        <f t="shared" ca="1" si="418"/>
        <v>87.36</v>
      </c>
      <c r="U8949">
        <f t="shared" ca="1" si="419"/>
        <v>6.0717874210652694</v>
      </c>
      <c r="W8949">
        <v>49.9</v>
      </c>
      <c r="X8949">
        <v>5.497493369100428</v>
      </c>
    </row>
    <row r="8950" spans="5:24">
      <c r="E8950">
        <v>89.47</v>
      </c>
      <c r="F8950">
        <f t="shared" si="420"/>
        <v>6.1259586502615822</v>
      </c>
      <c r="T8950">
        <f t="shared" ca="1" si="418"/>
        <v>63.67</v>
      </c>
      <c r="U8950">
        <f t="shared" ca="1" si="419"/>
        <v>5.6748259206143388</v>
      </c>
      <c r="W8950">
        <v>31.52</v>
      </c>
      <c r="X8950">
        <v>5.0188360778557435</v>
      </c>
    </row>
    <row r="8951" spans="5:24">
      <c r="E8951">
        <v>89.479999999999905</v>
      </c>
      <c r="F8951">
        <f t="shared" si="420"/>
        <v>6.1262331509269767</v>
      </c>
      <c r="T8951">
        <f t="shared" ca="1" si="418"/>
        <v>45.2</v>
      </c>
      <c r="U8951">
        <f t="shared" ca="1" si="419"/>
        <v>5.439695032940346</v>
      </c>
      <c r="W8951">
        <v>98.61</v>
      </c>
      <c r="X8951">
        <v>7.700097192999892</v>
      </c>
    </row>
    <row r="8952" spans="5:24">
      <c r="E8952">
        <v>89.49</v>
      </c>
      <c r="F8952">
        <f t="shared" si="420"/>
        <v>6.1265078404704854</v>
      </c>
      <c r="T8952">
        <f t="shared" ca="1" si="418"/>
        <v>1.5</v>
      </c>
      <c r="U8952">
        <f t="shared" ca="1" si="419"/>
        <v>4.4149548112077213</v>
      </c>
      <c r="W8952">
        <v>88.65</v>
      </c>
      <c r="X8952">
        <v>6.708122880397525</v>
      </c>
    </row>
    <row r="8953" spans="5:24">
      <c r="E8953">
        <v>89.5</v>
      </c>
      <c r="F8953">
        <f t="shared" si="420"/>
        <v>6.1267827192352255</v>
      </c>
      <c r="T8953">
        <f t="shared" ca="1" si="418"/>
        <v>15.78</v>
      </c>
      <c r="U8953">
        <f t="shared" ca="1" si="419"/>
        <v>4.9982295983152847</v>
      </c>
      <c r="W8953">
        <v>83.11</v>
      </c>
      <c r="X8953">
        <v>6.4585212129193543</v>
      </c>
    </row>
    <row r="8954" spans="5:24">
      <c r="E8954">
        <v>89.509999999999906</v>
      </c>
      <c r="F8954">
        <f t="shared" si="420"/>
        <v>6.1270577875652599</v>
      </c>
      <c r="T8954">
        <f t="shared" ca="1" si="418"/>
        <v>53.63</v>
      </c>
      <c r="U8954">
        <f t="shared" ca="1" si="419"/>
        <v>5.5455582638913752</v>
      </c>
      <c r="W8954">
        <v>11.55</v>
      </c>
      <c r="X8954">
        <v>4.3022131298609594</v>
      </c>
    </row>
    <row r="8955" spans="5:24">
      <c r="E8955">
        <v>89.52</v>
      </c>
      <c r="F8955">
        <f t="shared" si="420"/>
        <v>6.127333045805603</v>
      </c>
      <c r="T8955">
        <f t="shared" ca="1" si="418"/>
        <v>36.86</v>
      </c>
      <c r="U8955">
        <f t="shared" ca="1" si="419"/>
        <v>5.3322182153477771</v>
      </c>
      <c r="W8955">
        <v>46.35</v>
      </c>
      <c r="X8955">
        <v>5.4083800496115249</v>
      </c>
    </row>
    <row r="8956" spans="5:24">
      <c r="E8956">
        <v>89.53</v>
      </c>
      <c r="F8956">
        <f t="shared" si="420"/>
        <v>6.1276084943021978</v>
      </c>
      <c r="T8956">
        <f t="shared" ca="1" si="418"/>
        <v>43.52</v>
      </c>
      <c r="U8956">
        <f t="shared" ca="1" si="419"/>
        <v>5.4184247886279238</v>
      </c>
      <c r="W8956">
        <v>76.430000000000007</v>
      </c>
      <c r="X8956">
        <v>6.2202030277467717</v>
      </c>
    </row>
    <row r="8957" spans="5:24">
      <c r="E8957">
        <v>89.54</v>
      </c>
      <c r="F8957">
        <f t="shared" si="420"/>
        <v>6.127884133401948</v>
      </c>
      <c r="T8957">
        <f t="shared" ca="1" si="418"/>
        <v>72.88</v>
      </c>
      <c r="U8957">
        <f t="shared" ca="1" si="419"/>
        <v>5.8045938743009104</v>
      </c>
      <c r="W8957">
        <v>2.87</v>
      </c>
      <c r="X8957">
        <v>3.5997475640921377</v>
      </c>
    </row>
    <row r="8958" spans="5:24">
      <c r="E8958">
        <v>89.55</v>
      </c>
      <c r="F8958">
        <f t="shared" si="420"/>
        <v>6.1281599634527026</v>
      </c>
      <c r="T8958">
        <f t="shared" ca="1" si="418"/>
        <v>39.770000000000003</v>
      </c>
      <c r="U8958">
        <f t="shared" ca="1" si="419"/>
        <v>5.3703475506308251</v>
      </c>
      <c r="W8958">
        <v>73.010000000000005</v>
      </c>
      <c r="X8958">
        <v>6.1131154577477789</v>
      </c>
    </row>
    <row r="8959" spans="5:24">
      <c r="E8959">
        <v>89.56</v>
      </c>
      <c r="F8959">
        <f t="shared" si="420"/>
        <v>6.128435984803275</v>
      </c>
      <c r="T8959">
        <f t="shared" ca="1" si="418"/>
        <v>14.48</v>
      </c>
      <c r="U8959">
        <f t="shared" ca="1" si="419"/>
        <v>4.9705002418419539</v>
      </c>
      <c r="W8959">
        <v>62.42</v>
      </c>
      <c r="X8959">
        <v>5.8165303400984723</v>
      </c>
    </row>
    <row r="8960" spans="5:24">
      <c r="E8960">
        <v>89.57</v>
      </c>
      <c r="F8960">
        <f t="shared" si="420"/>
        <v>6.1287121978034289</v>
      </c>
      <c r="T8960">
        <f t="shared" ca="1" si="418"/>
        <v>68.64</v>
      </c>
      <c r="U8960">
        <f t="shared" ca="1" si="419"/>
        <v>5.7428358158935193</v>
      </c>
      <c r="W8960">
        <v>47.63</v>
      </c>
      <c r="X8960">
        <v>5.4405579233889512</v>
      </c>
    </row>
    <row r="8961" spans="5:24">
      <c r="E8961">
        <v>89.58</v>
      </c>
      <c r="F8961">
        <f t="shared" si="420"/>
        <v>6.1289886028038962</v>
      </c>
      <c r="T8961">
        <f t="shared" ca="1" si="418"/>
        <v>51.2</v>
      </c>
      <c r="U8961">
        <f t="shared" ca="1" si="419"/>
        <v>5.5150420383100949</v>
      </c>
      <c r="W8961">
        <v>78.010000000000005</v>
      </c>
      <c r="X8961">
        <v>6.2725309893021333</v>
      </c>
    </row>
    <row r="8962" spans="5:24">
      <c r="E8962">
        <v>89.589999999999904</v>
      </c>
      <c r="F8962">
        <f t="shared" si="420"/>
        <v>6.1292652001563734</v>
      </c>
      <c r="T8962">
        <f t="shared" ca="1" si="418"/>
        <v>99.55</v>
      </c>
      <c r="U8962">
        <f t="shared" ca="1" si="419"/>
        <v>6.8060270706146344</v>
      </c>
      <c r="W8962">
        <v>26.48</v>
      </c>
      <c r="X8962">
        <v>4.8713832625621221</v>
      </c>
    </row>
    <row r="8963" spans="5:24">
      <c r="E8963">
        <v>89.6</v>
      </c>
      <c r="F8963">
        <f t="shared" si="420"/>
        <v>6.1295419902135357</v>
      </c>
      <c r="T8963">
        <f t="shared" ca="1" si="418"/>
        <v>35.35</v>
      </c>
      <c r="U8963">
        <f t="shared" ca="1" si="419"/>
        <v>5.3120558910224114</v>
      </c>
      <c r="W8963">
        <v>96.13</v>
      </c>
      <c r="X8963">
        <v>7.2659752573453336</v>
      </c>
    </row>
    <row r="8964" spans="5:24">
      <c r="E8964">
        <v>89.61</v>
      </c>
      <c r="F8964">
        <f t="shared" si="420"/>
        <v>6.1298189733290176</v>
      </c>
      <c r="T8964">
        <f t="shared" ca="1" si="418"/>
        <v>99.41</v>
      </c>
      <c r="U8964">
        <f t="shared" ca="1" si="419"/>
        <v>6.7590348016851181</v>
      </c>
      <c r="W8964">
        <v>8.92</v>
      </c>
      <c r="X8964">
        <v>4.154302211850327</v>
      </c>
    </row>
    <row r="8965" spans="5:24">
      <c r="E8965">
        <v>89.619999999999905</v>
      </c>
      <c r="F8965">
        <f t="shared" si="420"/>
        <v>6.1300961498574358</v>
      </c>
      <c r="T8965">
        <f t="shared" ref="T8965:T9028" ca="1" si="421">RANDBETWEEN(1,10000)/100</f>
        <v>82.45</v>
      </c>
      <c r="U8965">
        <f t="shared" ref="U8965:U9028" ca="1" si="422">NORMINV(T8965/100,$C$3,$C$4)</f>
        <v>5.9663256859229286</v>
      </c>
      <c r="W8965">
        <v>36.61</v>
      </c>
      <c r="X8965">
        <v>5.1577994880772282</v>
      </c>
    </row>
    <row r="8966" spans="5:24">
      <c r="E8966">
        <v>89.63</v>
      </c>
      <c r="F8966">
        <f t="shared" si="420"/>
        <v>6.1303735201544018</v>
      </c>
      <c r="T8966">
        <f t="shared" ca="1" si="421"/>
        <v>32</v>
      </c>
      <c r="U8966">
        <f t="shared" ca="1" si="422"/>
        <v>5.2661506004427459</v>
      </c>
      <c r="W8966">
        <v>81.78</v>
      </c>
      <c r="X8966">
        <v>6.4070128537659592</v>
      </c>
    </row>
    <row r="8967" spans="5:24">
      <c r="E8967">
        <v>89.64</v>
      </c>
      <c r="F8967">
        <f t="shared" si="420"/>
        <v>6.1306510845764937</v>
      </c>
      <c r="T8967">
        <f t="shared" ca="1" si="421"/>
        <v>96.33</v>
      </c>
      <c r="U8967">
        <f t="shared" ca="1" si="422"/>
        <v>6.3951677267752736</v>
      </c>
      <c r="W8967">
        <v>14.76</v>
      </c>
      <c r="X8967">
        <v>4.4532177094316321</v>
      </c>
    </row>
    <row r="8968" spans="5:24">
      <c r="E8968">
        <v>89.65</v>
      </c>
      <c r="F8968">
        <f t="shared" si="420"/>
        <v>6.1309288434812865</v>
      </c>
      <c r="T8968">
        <f t="shared" ca="1" si="421"/>
        <v>67.459999999999994</v>
      </c>
      <c r="U8968">
        <f t="shared" ca="1" si="422"/>
        <v>5.7263255476087496</v>
      </c>
      <c r="W8968">
        <v>94.22</v>
      </c>
      <c r="X8968">
        <v>7.0735133481753465</v>
      </c>
    </row>
    <row r="8969" spans="5:24">
      <c r="E8969">
        <v>89.66</v>
      </c>
      <c r="F8969">
        <f t="shared" si="420"/>
        <v>6.131206797227347</v>
      </c>
      <c r="T8969">
        <f t="shared" ca="1" si="421"/>
        <v>53.44</v>
      </c>
      <c r="U8969">
        <f t="shared" ca="1" si="422"/>
        <v>5.5431675731890806</v>
      </c>
      <c r="W8969">
        <v>37.299999999999997</v>
      </c>
      <c r="X8969">
        <v>5.1760818467188665</v>
      </c>
    </row>
    <row r="8970" spans="5:24">
      <c r="E8970">
        <v>89.67</v>
      </c>
      <c r="F8970">
        <f t="shared" si="420"/>
        <v>6.131484946174238</v>
      </c>
      <c r="T8970">
        <f t="shared" ca="1" si="421"/>
        <v>81.7</v>
      </c>
      <c r="U8970">
        <f t="shared" ca="1" si="422"/>
        <v>5.9519956637822009</v>
      </c>
      <c r="W8970">
        <v>41.45</v>
      </c>
      <c r="X8970">
        <v>5.2840157185627854</v>
      </c>
    </row>
    <row r="8971" spans="5:24">
      <c r="E8971">
        <v>89.68</v>
      </c>
      <c r="F8971">
        <f t="shared" si="420"/>
        <v>6.1317632906825228</v>
      </c>
      <c r="T8971">
        <f t="shared" ca="1" si="421"/>
        <v>26.52</v>
      </c>
      <c r="U8971">
        <f t="shared" ca="1" si="422"/>
        <v>5.1863022372086061</v>
      </c>
      <c r="W8971">
        <v>7.19</v>
      </c>
      <c r="X8971">
        <v>4.0382145044528155</v>
      </c>
    </row>
    <row r="8972" spans="5:24">
      <c r="E8972">
        <v>89.69</v>
      </c>
      <c r="F8972">
        <f t="shared" si="420"/>
        <v>6.1320418311137646</v>
      </c>
      <c r="T8972">
        <f t="shared" ca="1" si="421"/>
        <v>32</v>
      </c>
      <c r="U8972">
        <f t="shared" ca="1" si="422"/>
        <v>5.2661506004427459</v>
      </c>
      <c r="W8972">
        <v>7.84</v>
      </c>
      <c r="X8972">
        <v>4.0840836591734284</v>
      </c>
    </row>
    <row r="8973" spans="5:24">
      <c r="E8973">
        <v>89.7</v>
      </c>
      <c r="F8973">
        <f t="shared" ref="F8973:F9036" si="423">NORMINV(E8973/100,$C$3,$C$4)</f>
        <v>6.1323205678305399</v>
      </c>
      <c r="T8973">
        <f t="shared" ca="1" si="421"/>
        <v>11.11</v>
      </c>
      <c r="U8973">
        <f t="shared" ca="1" si="422"/>
        <v>4.8896504913725716</v>
      </c>
      <c r="W8973">
        <v>11.01</v>
      </c>
      <c r="X8973">
        <v>4.2740035208982157</v>
      </c>
    </row>
    <row r="8974" spans="5:24">
      <c r="E8974">
        <v>89.71</v>
      </c>
      <c r="F8974">
        <f t="shared" si="423"/>
        <v>6.1325995011964309</v>
      </c>
      <c r="T8974">
        <f t="shared" ca="1" si="421"/>
        <v>94.31</v>
      </c>
      <c r="U8974">
        <f t="shared" ca="1" si="422"/>
        <v>6.2906706964867327</v>
      </c>
      <c r="W8974">
        <v>29.25</v>
      </c>
      <c r="X8974">
        <v>4.953904073866644</v>
      </c>
    </row>
    <row r="8975" spans="5:24">
      <c r="E8975">
        <v>89.72</v>
      </c>
      <c r="F8975">
        <f t="shared" si="423"/>
        <v>6.1328786315760384</v>
      </c>
      <c r="T8975">
        <f t="shared" ca="1" si="421"/>
        <v>27.82</v>
      </c>
      <c r="U8975">
        <f t="shared" ca="1" si="422"/>
        <v>5.2059014472477356</v>
      </c>
      <c r="W8975">
        <v>4.9800000000000004</v>
      </c>
      <c r="X8975">
        <v>3.8532040786658195</v>
      </c>
    </row>
    <row r="8976" spans="5:24">
      <c r="E8976">
        <v>89.729999999999905</v>
      </c>
      <c r="F8976">
        <f t="shared" si="423"/>
        <v>6.1331579593349765</v>
      </c>
      <c r="T8976">
        <f t="shared" ca="1" si="421"/>
        <v>43.54</v>
      </c>
      <c r="U8976">
        <f t="shared" ca="1" si="422"/>
        <v>5.4186787993172745</v>
      </c>
      <c r="W8976">
        <v>84.12</v>
      </c>
      <c r="X8976">
        <v>6.4994019821967823</v>
      </c>
    </row>
    <row r="8977" spans="5:24">
      <c r="E8977">
        <v>89.74</v>
      </c>
      <c r="F8977">
        <f t="shared" si="423"/>
        <v>6.1334374848398951</v>
      </c>
      <c r="T8977">
        <f t="shared" ca="1" si="421"/>
        <v>52.89</v>
      </c>
      <c r="U8977">
        <f t="shared" ca="1" si="422"/>
        <v>5.5362525166623477</v>
      </c>
      <c r="W8977">
        <v>60.47</v>
      </c>
      <c r="X8977">
        <v>5.7655315610110804</v>
      </c>
    </row>
    <row r="8978" spans="5:24">
      <c r="E8978">
        <v>89.75</v>
      </c>
      <c r="F8978">
        <f t="shared" si="423"/>
        <v>6.1337172084584521</v>
      </c>
      <c r="T8978">
        <f t="shared" ca="1" si="421"/>
        <v>97.81</v>
      </c>
      <c r="U8978">
        <f t="shared" ca="1" si="422"/>
        <v>6.5079998842387514</v>
      </c>
      <c r="W8978">
        <v>33.880000000000003</v>
      </c>
      <c r="X8978">
        <v>5.08425963388573</v>
      </c>
    </row>
    <row r="8979" spans="5:24">
      <c r="E8979">
        <v>89.759999999999906</v>
      </c>
      <c r="F8979">
        <f t="shared" si="423"/>
        <v>6.1339971305593473</v>
      </c>
      <c r="T8979">
        <f t="shared" ca="1" si="421"/>
        <v>98.98</v>
      </c>
      <c r="U8979">
        <f t="shared" ca="1" si="422"/>
        <v>6.6594542329500825</v>
      </c>
      <c r="W8979">
        <v>38.51</v>
      </c>
      <c r="X8979">
        <v>5.2078867025720053</v>
      </c>
    </row>
    <row r="8980" spans="5:24">
      <c r="E8980">
        <v>89.77</v>
      </c>
      <c r="F8980">
        <f t="shared" si="423"/>
        <v>6.1342772515123185</v>
      </c>
      <c r="T8980">
        <f t="shared" ca="1" si="421"/>
        <v>25.35</v>
      </c>
      <c r="U8980">
        <f t="shared" ca="1" si="422"/>
        <v>5.1682418940642716</v>
      </c>
      <c r="W8980">
        <v>38.909999999999997</v>
      </c>
      <c r="X8980">
        <v>5.2183344858951468</v>
      </c>
    </row>
    <row r="8981" spans="5:24">
      <c r="E8981">
        <v>89.78</v>
      </c>
      <c r="F8981">
        <f t="shared" si="423"/>
        <v>6.1345575716881298</v>
      </c>
      <c r="T8981">
        <f t="shared" ca="1" si="421"/>
        <v>2.14</v>
      </c>
      <c r="U8981">
        <f t="shared" ca="1" si="422"/>
        <v>4.4871717631374688</v>
      </c>
      <c r="W8981">
        <v>50.05</v>
      </c>
      <c r="X8981">
        <v>5.5012533144654325</v>
      </c>
    </row>
    <row r="8982" spans="5:24">
      <c r="E8982">
        <v>89.79</v>
      </c>
      <c r="F8982">
        <f t="shared" si="423"/>
        <v>6.1348380914585956</v>
      </c>
      <c r="T8982">
        <f t="shared" ca="1" si="421"/>
        <v>11.79</v>
      </c>
      <c r="U8982">
        <f t="shared" ca="1" si="422"/>
        <v>4.9072249267615069</v>
      </c>
      <c r="W8982">
        <v>38.450000000000003</v>
      </c>
      <c r="X8982">
        <v>5.2063168092111676</v>
      </c>
    </row>
    <row r="8983" spans="5:24">
      <c r="E8983">
        <v>89.8</v>
      </c>
      <c r="F8983">
        <f t="shared" si="423"/>
        <v>6.1351188111965742</v>
      </c>
      <c r="T8983">
        <f t="shared" ca="1" si="421"/>
        <v>94.04</v>
      </c>
      <c r="U8983">
        <f t="shared" ca="1" si="422"/>
        <v>6.2790701358276397</v>
      </c>
      <c r="W8983">
        <v>28.8</v>
      </c>
      <c r="X8983">
        <v>4.9407630223880927</v>
      </c>
    </row>
    <row r="8984" spans="5:24">
      <c r="E8984">
        <v>89.81</v>
      </c>
      <c r="F8984">
        <f t="shared" si="423"/>
        <v>6.1353997312759763</v>
      </c>
      <c r="T8984">
        <f t="shared" ca="1" si="421"/>
        <v>68.09</v>
      </c>
      <c r="U8984">
        <f t="shared" ca="1" si="422"/>
        <v>5.7351084927776039</v>
      </c>
      <c r="W8984">
        <v>89.12</v>
      </c>
      <c r="X8984">
        <v>6.7329350428482879</v>
      </c>
    </row>
    <row r="8985" spans="5:24">
      <c r="E8985">
        <v>89.82</v>
      </c>
      <c r="F8985">
        <f t="shared" si="423"/>
        <v>6.1356808520717614</v>
      </c>
      <c r="T8985">
        <f t="shared" ca="1" si="421"/>
        <v>13.76</v>
      </c>
      <c r="U8985">
        <f t="shared" ca="1" si="422"/>
        <v>4.9544171754239317</v>
      </c>
      <c r="W8985">
        <v>53.07</v>
      </c>
      <c r="X8985">
        <v>5.5770295968863115</v>
      </c>
    </row>
    <row r="8986" spans="5:24">
      <c r="E8986">
        <v>89.83</v>
      </c>
      <c r="F8986">
        <f t="shared" si="423"/>
        <v>6.135962173959955</v>
      </c>
      <c r="T8986">
        <f t="shared" ca="1" si="421"/>
        <v>16.559999999999999</v>
      </c>
      <c r="U8986">
        <f t="shared" ca="1" si="422"/>
        <v>5.0141501840790124</v>
      </c>
      <c r="W8986">
        <v>86.48</v>
      </c>
      <c r="X8986">
        <v>6.6021418677444004</v>
      </c>
    </row>
    <row r="8987" spans="5:24">
      <c r="E8987">
        <v>89.839999999999904</v>
      </c>
      <c r="F8987">
        <f t="shared" si="423"/>
        <v>6.1362436973176351</v>
      </c>
      <c r="T8987">
        <f t="shared" ca="1" si="421"/>
        <v>89.77</v>
      </c>
      <c r="U8987">
        <f t="shared" ca="1" si="422"/>
        <v>6.1342772515123185</v>
      </c>
      <c r="W8987">
        <v>47.92</v>
      </c>
      <c r="X8987">
        <v>5.4478384878281183</v>
      </c>
    </row>
    <row r="8988" spans="5:24">
      <c r="E8988">
        <v>89.85</v>
      </c>
      <c r="F8988">
        <f t="shared" si="423"/>
        <v>6.1365254225229595</v>
      </c>
      <c r="T8988">
        <f t="shared" ca="1" si="421"/>
        <v>50.49</v>
      </c>
      <c r="U8988">
        <f t="shared" ca="1" si="422"/>
        <v>5.5061413936914878</v>
      </c>
      <c r="W8988">
        <v>95.37</v>
      </c>
      <c r="X8988">
        <v>7.1818393294161718</v>
      </c>
    </row>
    <row r="8989" spans="5:24">
      <c r="E8989">
        <v>89.86</v>
      </c>
      <c r="F8989">
        <f t="shared" si="423"/>
        <v>6.1368073499551414</v>
      </c>
      <c r="T8989">
        <f t="shared" ca="1" si="421"/>
        <v>42.33</v>
      </c>
      <c r="U8989">
        <f t="shared" ca="1" si="422"/>
        <v>5.4032708111270882</v>
      </c>
      <c r="W8989">
        <v>85.22</v>
      </c>
      <c r="X8989">
        <v>6.5459156026503598</v>
      </c>
    </row>
    <row r="8990" spans="5:24">
      <c r="E8990">
        <v>89.869999999999905</v>
      </c>
      <c r="F8990">
        <f t="shared" si="423"/>
        <v>6.1370894799944757</v>
      </c>
      <c r="T8990">
        <f t="shared" ca="1" si="421"/>
        <v>24.53</v>
      </c>
      <c r="U8990">
        <f t="shared" ca="1" si="422"/>
        <v>5.1553225838987675</v>
      </c>
      <c r="W8990">
        <v>89.76</v>
      </c>
      <c r="X8990">
        <v>6.7679942611186998</v>
      </c>
    </row>
    <row r="8991" spans="5:24">
      <c r="E8991">
        <v>89.88</v>
      </c>
      <c r="F8991">
        <f t="shared" si="423"/>
        <v>6.1373718130223427</v>
      </c>
      <c r="T8991">
        <f t="shared" ca="1" si="421"/>
        <v>4.24</v>
      </c>
      <c r="U8991">
        <f t="shared" ca="1" si="422"/>
        <v>4.6382551328044244</v>
      </c>
      <c r="W8991">
        <v>65.23</v>
      </c>
      <c r="X8991">
        <v>5.8915374669011999</v>
      </c>
    </row>
    <row r="8992" spans="5:24">
      <c r="E8992">
        <v>89.89</v>
      </c>
      <c r="F8992">
        <f t="shared" si="423"/>
        <v>6.1376543494211901</v>
      </c>
      <c r="T8992">
        <f t="shared" ca="1" si="421"/>
        <v>82.63</v>
      </c>
      <c r="U8992">
        <f t="shared" ca="1" si="422"/>
        <v>5.9698221937116038</v>
      </c>
      <c r="W8992">
        <v>91.41</v>
      </c>
      <c r="X8992">
        <v>6.8664428726998246</v>
      </c>
    </row>
    <row r="8993" spans="5:24">
      <c r="E8993">
        <v>89.9</v>
      </c>
      <c r="F8993">
        <f t="shared" si="423"/>
        <v>6.1379370895745646</v>
      </c>
      <c r="T8993">
        <f t="shared" ca="1" si="421"/>
        <v>47.41</v>
      </c>
      <c r="U8993">
        <f t="shared" ca="1" si="422"/>
        <v>5.4675163273610581</v>
      </c>
      <c r="W8993">
        <v>18.239999999999998</v>
      </c>
      <c r="X8993">
        <v>4.593743303374092</v>
      </c>
    </row>
    <row r="8994" spans="5:24">
      <c r="E8994">
        <v>89.91</v>
      </c>
      <c r="F8994">
        <f t="shared" si="423"/>
        <v>6.1382200338670998</v>
      </c>
      <c r="T8994">
        <f t="shared" ca="1" si="421"/>
        <v>34.85</v>
      </c>
      <c r="U8994">
        <f t="shared" ca="1" si="422"/>
        <v>5.3053133363350993</v>
      </c>
      <c r="W8994">
        <v>83.71</v>
      </c>
      <c r="X8994">
        <v>6.4826088236895396</v>
      </c>
    </row>
    <row r="8995" spans="5:24">
      <c r="E8995">
        <v>89.92</v>
      </c>
      <c r="F8995">
        <f t="shared" si="423"/>
        <v>6.1385031826845253</v>
      </c>
      <c r="T8995">
        <f t="shared" ca="1" si="421"/>
        <v>3.65</v>
      </c>
      <c r="U8995">
        <f t="shared" ca="1" si="422"/>
        <v>4.6035846531181246</v>
      </c>
      <c r="W8995">
        <v>39.909999999999997</v>
      </c>
      <c r="X8995">
        <v>5.2443226680562844</v>
      </c>
    </row>
    <row r="8996" spans="5:24">
      <c r="E8996">
        <v>89.93</v>
      </c>
      <c r="F8996">
        <f t="shared" si="423"/>
        <v>6.1387865364136696</v>
      </c>
      <c r="T8996">
        <f t="shared" ca="1" si="421"/>
        <v>74.930000000000007</v>
      </c>
      <c r="U8996">
        <f t="shared" ca="1" si="422"/>
        <v>5.8361442888373469</v>
      </c>
      <c r="W8996">
        <v>39.04</v>
      </c>
      <c r="X8996">
        <v>5.2217233511826455</v>
      </c>
    </row>
    <row r="8997" spans="5:24">
      <c r="E8997">
        <v>89.94</v>
      </c>
      <c r="F8997">
        <f t="shared" si="423"/>
        <v>6.1390700954424648</v>
      </c>
      <c r="T8997">
        <f t="shared" ca="1" si="421"/>
        <v>76.06</v>
      </c>
      <c r="U8997">
        <f t="shared" ca="1" si="422"/>
        <v>5.8541169640801973</v>
      </c>
      <c r="W8997">
        <v>80.33</v>
      </c>
      <c r="X8997">
        <v>6.3534676860579022</v>
      </c>
    </row>
    <row r="8998" spans="5:24">
      <c r="E8998">
        <v>89.95</v>
      </c>
      <c r="F8998">
        <f t="shared" si="423"/>
        <v>6.139353860159952</v>
      </c>
      <c r="T8998">
        <f t="shared" ca="1" si="421"/>
        <v>26.68</v>
      </c>
      <c r="U8998">
        <f t="shared" ca="1" si="422"/>
        <v>5.1887400023323176</v>
      </c>
      <c r="W8998">
        <v>14.59</v>
      </c>
      <c r="X8998">
        <v>4.4458188751575056</v>
      </c>
    </row>
    <row r="8999" spans="5:24">
      <c r="E8999">
        <v>89.96</v>
      </c>
      <c r="F8999">
        <f t="shared" si="423"/>
        <v>6.1396378309562847</v>
      </c>
      <c r="T8999">
        <f t="shared" ca="1" si="421"/>
        <v>52.7</v>
      </c>
      <c r="U8999">
        <f t="shared" ca="1" si="422"/>
        <v>5.5338653565021296</v>
      </c>
      <c r="W8999">
        <v>11.07</v>
      </c>
      <c r="X8999">
        <v>4.2771861153308688</v>
      </c>
    </row>
    <row r="9000" spans="5:24">
      <c r="E9000">
        <v>89.97</v>
      </c>
      <c r="F9000">
        <f t="shared" si="423"/>
        <v>6.139922008222733</v>
      </c>
      <c r="T9000">
        <f t="shared" ca="1" si="421"/>
        <v>58.84</v>
      </c>
      <c r="U9000">
        <f t="shared" ca="1" si="422"/>
        <v>5.6117155511229182</v>
      </c>
      <c r="W9000">
        <v>12.15</v>
      </c>
      <c r="X9000">
        <v>4.3324789189250632</v>
      </c>
    </row>
    <row r="9001" spans="5:24">
      <c r="E9001">
        <v>89.979999999999905</v>
      </c>
      <c r="F9001">
        <f t="shared" si="423"/>
        <v>6.1402063923516828</v>
      </c>
      <c r="T9001">
        <f t="shared" ca="1" si="421"/>
        <v>4.29</v>
      </c>
      <c r="U9001">
        <f t="shared" ca="1" si="422"/>
        <v>4.6410092781545575</v>
      </c>
      <c r="W9001">
        <v>5.89</v>
      </c>
      <c r="X9001">
        <v>3.9359251863174043</v>
      </c>
    </row>
    <row r="9002" spans="5:24">
      <c r="E9002">
        <v>89.99</v>
      </c>
      <c r="F9002">
        <f t="shared" si="423"/>
        <v>6.140490983736659</v>
      </c>
      <c r="T9002">
        <f t="shared" ca="1" si="421"/>
        <v>86.2</v>
      </c>
      <c r="U9002">
        <f t="shared" ca="1" si="422"/>
        <v>6.0446745139621383</v>
      </c>
      <c r="W9002">
        <v>37.119999999999997</v>
      </c>
      <c r="X9002">
        <v>5.1713232107736316</v>
      </c>
    </row>
    <row r="9003" spans="5:24">
      <c r="E9003">
        <v>90</v>
      </c>
      <c r="F9003">
        <f t="shared" si="423"/>
        <v>6.1407757827723</v>
      </c>
      <c r="T9003">
        <f t="shared" ca="1" si="421"/>
        <v>40.130000000000003</v>
      </c>
      <c r="U9003">
        <f t="shared" ca="1" si="422"/>
        <v>5.3750081797149978</v>
      </c>
      <c r="W9003">
        <v>26.87</v>
      </c>
      <c r="X9003">
        <v>4.883250551616606</v>
      </c>
    </row>
    <row r="9004" spans="5:24">
      <c r="E9004">
        <v>90.009999999999906</v>
      </c>
      <c r="F9004">
        <f t="shared" si="423"/>
        <v>6.1410607898543841</v>
      </c>
      <c r="T9004">
        <f t="shared" ca="1" si="421"/>
        <v>33.04</v>
      </c>
      <c r="U9004">
        <f t="shared" ca="1" si="422"/>
        <v>5.2805955424575206</v>
      </c>
      <c r="W9004">
        <v>65.53</v>
      </c>
      <c r="X9004">
        <v>5.89966944492389</v>
      </c>
    </row>
    <row r="9005" spans="5:24">
      <c r="E9005">
        <v>90.02</v>
      </c>
      <c r="F9005">
        <f t="shared" si="423"/>
        <v>6.1413460053798383</v>
      </c>
      <c r="T9005">
        <f t="shared" ca="1" si="421"/>
        <v>0.66</v>
      </c>
      <c r="U9005">
        <f t="shared" ca="1" si="422"/>
        <v>4.2608363554145141</v>
      </c>
      <c r="W9005">
        <v>90.05</v>
      </c>
      <c r="X9005">
        <v>6.7844058132054617</v>
      </c>
    </row>
    <row r="9006" spans="5:24">
      <c r="E9006">
        <v>90.03</v>
      </c>
      <c r="F9006">
        <f t="shared" si="423"/>
        <v>6.1416314297467149</v>
      </c>
      <c r="T9006">
        <f t="shared" ca="1" si="421"/>
        <v>15.87</v>
      </c>
      <c r="U9006">
        <f t="shared" ca="1" si="422"/>
        <v>5.0000924531926279</v>
      </c>
      <c r="W9006">
        <v>60.56</v>
      </c>
      <c r="X9006">
        <v>5.7678692031208101</v>
      </c>
    </row>
    <row r="9007" spans="5:24">
      <c r="E9007">
        <v>90.04</v>
      </c>
      <c r="F9007">
        <f t="shared" si="423"/>
        <v>6.1419170633542262</v>
      </c>
      <c r="T9007">
        <f t="shared" ca="1" si="421"/>
        <v>5.45</v>
      </c>
      <c r="U9007">
        <f t="shared" ca="1" si="422"/>
        <v>4.6986479547241213</v>
      </c>
      <c r="W9007">
        <v>40.51</v>
      </c>
      <c r="X9007">
        <v>5.2598319741384483</v>
      </c>
    </row>
    <row r="9008" spans="5:24">
      <c r="E9008">
        <v>90.05</v>
      </c>
      <c r="F9008">
        <f t="shared" si="423"/>
        <v>6.1422029066027308</v>
      </c>
      <c r="T9008">
        <f t="shared" ca="1" si="421"/>
        <v>50.13</v>
      </c>
      <c r="U9008">
        <f t="shared" ca="1" si="422"/>
        <v>5.501629311262012</v>
      </c>
      <c r="W9008">
        <v>5.42</v>
      </c>
      <c r="X9008">
        <v>3.8945736073205146</v>
      </c>
    </row>
    <row r="9009" spans="5:24">
      <c r="E9009">
        <v>90.06</v>
      </c>
      <c r="F9009">
        <f t="shared" si="423"/>
        <v>6.142488959893746</v>
      </c>
      <c r="T9009">
        <f t="shared" ca="1" si="421"/>
        <v>60.37</v>
      </c>
      <c r="U9009">
        <f t="shared" ca="1" si="422"/>
        <v>5.6314679405064281</v>
      </c>
      <c r="W9009">
        <v>2.4</v>
      </c>
      <c r="X9009">
        <v>3.5226315718180543</v>
      </c>
    </row>
    <row r="9010" spans="5:24">
      <c r="E9010">
        <v>90.07</v>
      </c>
      <c r="F9010">
        <f t="shared" si="423"/>
        <v>6.1427752236299495</v>
      </c>
      <c r="T9010">
        <f t="shared" ca="1" si="421"/>
        <v>90.38</v>
      </c>
      <c r="U9010">
        <f t="shared" ca="1" si="422"/>
        <v>6.1517560326226546</v>
      </c>
      <c r="W9010">
        <v>59.39</v>
      </c>
      <c r="X9010">
        <v>5.7375888491382563</v>
      </c>
    </row>
    <row r="9011" spans="5:24">
      <c r="E9011">
        <v>90.08</v>
      </c>
      <c r="F9011">
        <f t="shared" si="423"/>
        <v>6.1430616982151838</v>
      </c>
      <c r="T9011">
        <f t="shared" ca="1" si="421"/>
        <v>18.32</v>
      </c>
      <c r="U9011">
        <f t="shared" ca="1" si="422"/>
        <v>5.048381382561753</v>
      </c>
      <c r="W9011">
        <v>68.98</v>
      </c>
      <c r="X9011">
        <v>5.9952835231470196</v>
      </c>
    </row>
    <row r="9012" spans="5:24">
      <c r="E9012">
        <v>90.089999999999904</v>
      </c>
      <c r="F9012">
        <f t="shared" si="423"/>
        <v>6.1433483840544589</v>
      </c>
      <c r="T9012">
        <f t="shared" ca="1" si="421"/>
        <v>21.82</v>
      </c>
      <c r="U9012">
        <f t="shared" ca="1" si="422"/>
        <v>5.1108566377531019</v>
      </c>
      <c r="W9012">
        <v>20.58</v>
      </c>
      <c r="X9012">
        <v>4.6789187687167235</v>
      </c>
    </row>
    <row r="9013" spans="5:24">
      <c r="E9013">
        <v>90.1</v>
      </c>
      <c r="F9013">
        <f t="shared" si="423"/>
        <v>6.143635281553971</v>
      </c>
      <c r="T9013">
        <f t="shared" ca="1" si="421"/>
        <v>6.33</v>
      </c>
      <c r="U9013">
        <f t="shared" ca="1" si="422"/>
        <v>4.7361760859151012</v>
      </c>
      <c r="W9013">
        <v>79.150000000000006</v>
      </c>
      <c r="X9013">
        <v>6.311636919657297</v>
      </c>
    </row>
    <row r="9014" spans="5:24">
      <c r="E9014">
        <v>90.11</v>
      </c>
      <c r="F9014">
        <f t="shared" si="423"/>
        <v>6.1439223911210767</v>
      </c>
      <c r="T9014">
        <f t="shared" ca="1" si="421"/>
        <v>71.84</v>
      </c>
      <c r="U9014">
        <f t="shared" ca="1" si="422"/>
        <v>5.7890474870944928</v>
      </c>
      <c r="W9014">
        <v>25.84</v>
      </c>
      <c r="X9014">
        <v>4.8517140196629054</v>
      </c>
    </row>
    <row r="9015" spans="5:24">
      <c r="E9015">
        <v>90.119999999999905</v>
      </c>
      <c r="F9015">
        <f t="shared" si="423"/>
        <v>6.1442097131643294</v>
      </c>
      <c r="T9015">
        <f t="shared" ca="1" si="421"/>
        <v>51.47</v>
      </c>
      <c r="U9015">
        <f t="shared" ca="1" si="422"/>
        <v>5.5184278888840632</v>
      </c>
      <c r="W9015">
        <v>47.63</v>
      </c>
      <c r="X9015">
        <v>5.4405579233889512</v>
      </c>
    </row>
    <row r="9016" spans="5:24">
      <c r="E9016">
        <v>90.13</v>
      </c>
      <c r="F9016">
        <f t="shared" si="423"/>
        <v>6.1444972480934741</v>
      </c>
      <c r="T9016">
        <f t="shared" ca="1" si="421"/>
        <v>28.92</v>
      </c>
      <c r="U9016">
        <f t="shared" ca="1" si="422"/>
        <v>5.2221383311421574</v>
      </c>
      <c r="W9016">
        <v>13.55</v>
      </c>
      <c r="X9016">
        <v>4.3992374158294929</v>
      </c>
    </row>
    <row r="9017" spans="5:24">
      <c r="E9017">
        <v>90.14</v>
      </c>
      <c r="F9017">
        <f t="shared" si="423"/>
        <v>6.1447849963194345</v>
      </c>
      <c r="T9017">
        <f t="shared" ca="1" si="421"/>
        <v>44.63</v>
      </c>
      <c r="U9017">
        <f t="shared" ca="1" si="422"/>
        <v>5.4324924907415646</v>
      </c>
      <c r="W9017">
        <v>61.58</v>
      </c>
      <c r="X9017">
        <v>5.7944684087362992</v>
      </c>
    </row>
    <row r="9018" spans="5:24">
      <c r="E9018">
        <v>90.15</v>
      </c>
      <c r="F9018">
        <f t="shared" si="423"/>
        <v>6.1450729582543451</v>
      </c>
      <c r="T9018">
        <f t="shared" ca="1" si="421"/>
        <v>44.92</v>
      </c>
      <c r="U9018">
        <f t="shared" ca="1" si="422"/>
        <v>5.4361585985594756</v>
      </c>
      <c r="W9018">
        <v>59.12</v>
      </c>
      <c r="X9018">
        <v>5.7306329077980855</v>
      </c>
    </row>
    <row r="9019" spans="5:24">
      <c r="E9019">
        <v>90.16</v>
      </c>
      <c r="F9019">
        <f t="shared" si="423"/>
        <v>6.1453611343115355</v>
      </c>
      <c r="T9019">
        <f t="shared" ca="1" si="421"/>
        <v>87.82</v>
      </c>
      <c r="U9019">
        <f t="shared" ca="1" si="422"/>
        <v>6.0830178646578776</v>
      </c>
      <c r="W9019">
        <v>36.39</v>
      </c>
      <c r="X9019">
        <v>5.1519464931872836</v>
      </c>
    </row>
    <row r="9020" spans="5:24">
      <c r="E9020">
        <v>90.17</v>
      </c>
      <c r="F9020">
        <f t="shared" si="423"/>
        <v>6.1456495249055481</v>
      </c>
      <c r="T9020">
        <f t="shared" ca="1" si="421"/>
        <v>96.75</v>
      </c>
      <c r="U9020">
        <f t="shared" ca="1" si="422"/>
        <v>6.4226290583777512</v>
      </c>
      <c r="W9020">
        <v>30.9</v>
      </c>
      <c r="X9020">
        <v>5.0013131358578775</v>
      </c>
    </row>
    <row r="9021" spans="5:24">
      <c r="E9021">
        <v>90.18</v>
      </c>
      <c r="F9021">
        <f t="shared" si="423"/>
        <v>6.1459381304521337</v>
      </c>
      <c r="T9021">
        <f t="shared" ca="1" si="421"/>
        <v>79.87</v>
      </c>
      <c r="U9021">
        <f t="shared" ca="1" si="422"/>
        <v>5.918493389145409</v>
      </c>
      <c r="W9021">
        <v>93.26</v>
      </c>
      <c r="X9021">
        <v>6.9954386497002634</v>
      </c>
    </row>
    <row r="9022" spans="5:24">
      <c r="E9022">
        <v>90.19</v>
      </c>
      <c r="F9022">
        <f t="shared" si="423"/>
        <v>6.146226951368261</v>
      </c>
      <c r="T9022">
        <f t="shared" ca="1" si="421"/>
        <v>60.89</v>
      </c>
      <c r="U9022">
        <f t="shared" ca="1" si="422"/>
        <v>5.6382266002686379</v>
      </c>
      <c r="W9022">
        <v>42.18</v>
      </c>
      <c r="X9022">
        <v>5.3027092276064298</v>
      </c>
    </row>
    <row r="9023" spans="5:24">
      <c r="E9023">
        <v>90.2</v>
      </c>
      <c r="F9023">
        <f t="shared" si="423"/>
        <v>6.146515988072121</v>
      </c>
      <c r="T9023">
        <f t="shared" ca="1" si="421"/>
        <v>83.97</v>
      </c>
      <c r="U9023">
        <f t="shared" ca="1" si="422"/>
        <v>5.9966128260360723</v>
      </c>
      <c r="W9023">
        <v>86.87</v>
      </c>
      <c r="X9023">
        <v>6.6202670004060078</v>
      </c>
    </row>
    <row r="9024" spans="5:24">
      <c r="E9024">
        <v>90.21</v>
      </c>
      <c r="F9024">
        <f t="shared" si="423"/>
        <v>6.1468052409831309</v>
      </c>
      <c r="T9024">
        <f t="shared" ca="1" si="421"/>
        <v>41.33</v>
      </c>
      <c r="U9024">
        <f t="shared" ca="1" si="422"/>
        <v>5.3904678758016811</v>
      </c>
      <c r="W9024">
        <v>9.82</v>
      </c>
      <c r="X9024">
        <v>4.2081237390957327</v>
      </c>
    </row>
    <row r="9025" spans="5:24">
      <c r="E9025">
        <v>90.22</v>
      </c>
      <c r="F9025">
        <f t="shared" si="423"/>
        <v>6.1470947105219391</v>
      </c>
      <c r="T9025">
        <f t="shared" ca="1" si="421"/>
        <v>88.33</v>
      </c>
      <c r="U9025">
        <f t="shared" ca="1" si="422"/>
        <v>6.0958231020227291</v>
      </c>
      <c r="W9025">
        <v>88.03</v>
      </c>
      <c r="X9025">
        <v>6.6764878119424562</v>
      </c>
    </row>
    <row r="9026" spans="5:24">
      <c r="E9026">
        <v>90.229999999999905</v>
      </c>
      <c r="F9026">
        <f t="shared" si="423"/>
        <v>6.1473843971104269</v>
      </c>
      <c r="T9026">
        <f t="shared" ca="1" si="421"/>
        <v>49.4</v>
      </c>
      <c r="U9026">
        <f t="shared" ca="1" si="422"/>
        <v>5.492479831660682</v>
      </c>
      <c r="W9026">
        <v>65.81</v>
      </c>
      <c r="X9026">
        <v>5.9072832004124205</v>
      </c>
    </row>
    <row r="9027" spans="5:24">
      <c r="E9027">
        <v>90.24</v>
      </c>
      <c r="F9027">
        <f t="shared" si="423"/>
        <v>6.1476743011717305</v>
      </c>
      <c r="T9027">
        <f t="shared" ca="1" si="421"/>
        <v>89.92</v>
      </c>
      <c r="U9027">
        <f t="shared" ca="1" si="422"/>
        <v>6.1385031826845253</v>
      </c>
      <c r="W9027">
        <v>72.5</v>
      </c>
      <c r="X9027">
        <v>6.0977601260424787</v>
      </c>
    </row>
    <row r="9028" spans="5:24">
      <c r="E9028">
        <v>90.25</v>
      </c>
      <c r="F9028">
        <f t="shared" si="423"/>
        <v>6.1479644231302135</v>
      </c>
      <c r="T9028">
        <f t="shared" ca="1" si="421"/>
        <v>65.930000000000007</v>
      </c>
      <c r="U9028">
        <f t="shared" ca="1" si="422"/>
        <v>5.7052767270468534</v>
      </c>
      <c r="W9028">
        <v>54.5</v>
      </c>
      <c r="X9028">
        <v>5.6130385406445651</v>
      </c>
    </row>
    <row r="9029" spans="5:24">
      <c r="E9029">
        <v>90.259999999999906</v>
      </c>
      <c r="F9029">
        <f t="shared" si="423"/>
        <v>6.148254763411499</v>
      </c>
      <c r="T9029">
        <f t="shared" ref="T9029:T9092" ca="1" si="424">RANDBETWEEN(1,10000)/100</f>
        <v>6.91</v>
      </c>
      <c r="U9029">
        <f t="shared" ref="U9029:U9092" ca="1" si="425">NORMINV(T9029/100,$C$3,$C$4)</f>
        <v>4.7587362651768856</v>
      </c>
      <c r="W9029">
        <v>70.13</v>
      </c>
      <c r="X9029">
        <v>6.0281431264682759</v>
      </c>
    </row>
    <row r="9030" spans="5:24">
      <c r="E9030">
        <v>90.27</v>
      </c>
      <c r="F9030">
        <f t="shared" si="423"/>
        <v>6.1485453224424749</v>
      </c>
      <c r="T9030">
        <f t="shared" ca="1" si="424"/>
        <v>50.39</v>
      </c>
      <c r="U9030">
        <f t="shared" ca="1" si="425"/>
        <v>5.5048880029923941</v>
      </c>
      <c r="W9030">
        <v>85.5</v>
      </c>
      <c r="X9030">
        <v>6.5581216176847761</v>
      </c>
    </row>
    <row r="9031" spans="5:24">
      <c r="E9031">
        <v>90.28</v>
      </c>
      <c r="F9031">
        <f t="shared" si="423"/>
        <v>6.1488361006512742</v>
      </c>
      <c r="T9031">
        <f t="shared" ca="1" si="424"/>
        <v>27.45</v>
      </c>
      <c r="U9031">
        <f t="shared" ca="1" si="425"/>
        <v>5.2003703619314861</v>
      </c>
      <c r="W9031">
        <v>0.02</v>
      </c>
      <c r="X9031">
        <v>1.959916200795135</v>
      </c>
    </row>
    <row r="9032" spans="5:24">
      <c r="E9032">
        <v>90.29</v>
      </c>
      <c r="F9032">
        <f t="shared" si="423"/>
        <v>6.1491270984673072</v>
      </c>
      <c r="T9032">
        <f t="shared" ca="1" si="424"/>
        <v>74.34</v>
      </c>
      <c r="U9032">
        <f t="shared" ca="1" si="425"/>
        <v>5.8269315570385496</v>
      </c>
      <c r="W9032">
        <v>89.27</v>
      </c>
      <c r="X9032">
        <v>6.7410155622159182</v>
      </c>
    </row>
    <row r="9033" spans="5:24">
      <c r="E9033">
        <v>90.3</v>
      </c>
      <c r="F9033">
        <f t="shared" si="423"/>
        <v>6.1494183163212526</v>
      </c>
      <c r="T9033">
        <f t="shared" ca="1" si="424"/>
        <v>25.58</v>
      </c>
      <c r="U9033">
        <f t="shared" ca="1" si="425"/>
        <v>5.1718258134403552</v>
      </c>
      <c r="W9033">
        <v>37.49</v>
      </c>
      <c r="X9033">
        <v>5.1810969085629184</v>
      </c>
    </row>
    <row r="9034" spans="5:24">
      <c r="E9034">
        <v>90.31</v>
      </c>
      <c r="F9034">
        <f t="shared" si="423"/>
        <v>6.1497097546450643</v>
      </c>
      <c r="T9034">
        <f t="shared" ca="1" si="424"/>
        <v>74.930000000000007</v>
      </c>
      <c r="U9034">
        <f t="shared" ca="1" si="425"/>
        <v>5.8361442888373469</v>
      </c>
      <c r="W9034">
        <v>76.34</v>
      </c>
      <c r="X9034">
        <v>6.2172821807110177</v>
      </c>
    </row>
    <row r="9035" spans="5:24">
      <c r="E9035">
        <v>90.32</v>
      </c>
      <c r="F9035">
        <f t="shared" si="423"/>
        <v>6.1500014138719798</v>
      </c>
      <c r="T9035">
        <f t="shared" ca="1" si="424"/>
        <v>95.97</v>
      </c>
      <c r="U9035">
        <f t="shared" ca="1" si="425"/>
        <v>6.3736076463429505</v>
      </c>
      <c r="W9035">
        <v>18.809999999999999</v>
      </c>
      <c r="X9035">
        <v>4.6150804072898595</v>
      </c>
    </row>
    <row r="9036" spans="5:24">
      <c r="E9036">
        <v>90.33</v>
      </c>
      <c r="F9036">
        <f t="shared" si="423"/>
        <v>6.150293294436521</v>
      </c>
      <c r="T9036">
        <f t="shared" ca="1" si="424"/>
        <v>54.06</v>
      </c>
      <c r="U9036">
        <f t="shared" ca="1" si="425"/>
        <v>5.5509727086100487</v>
      </c>
      <c r="W9036">
        <v>88.36</v>
      </c>
      <c r="X9036">
        <v>6.6931771541007672</v>
      </c>
    </row>
    <row r="9037" spans="5:24">
      <c r="E9037">
        <v>90.339999999999904</v>
      </c>
      <c r="F9037">
        <f t="shared" ref="F9037:F9100" si="426">NORMINV(E9037/100,$C$3,$C$4)</f>
        <v>6.1505853967745017</v>
      </c>
      <c r="T9037">
        <f t="shared" ca="1" si="424"/>
        <v>43.82</v>
      </c>
      <c r="U9037">
        <f t="shared" ca="1" si="425"/>
        <v>5.4222327767681069</v>
      </c>
      <c r="W9037">
        <v>81.73</v>
      </c>
      <c r="X9037">
        <v>6.4051234314700443</v>
      </c>
    </row>
    <row r="9038" spans="5:24">
      <c r="E9038">
        <v>90.35</v>
      </c>
      <c r="F9038">
        <f t="shared" si="426"/>
        <v>6.1508777213230399</v>
      </c>
      <c r="T9038">
        <f t="shared" ca="1" si="424"/>
        <v>55.34</v>
      </c>
      <c r="U9038">
        <f t="shared" ca="1" si="425"/>
        <v>5.5671280917426937</v>
      </c>
      <c r="W9038">
        <v>89.01</v>
      </c>
      <c r="X9038">
        <v>6.7270601078661372</v>
      </c>
    </row>
    <row r="9039" spans="5:24">
      <c r="E9039">
        <v>90.36</v>
      </c>
      <c r="F9039">
        <f t="shared" si="426"/>
        <v>6.151170268520544</v>
      </c>
      <c r="T9039">
        <f t="shared" ca="1" si="424"/>
        <v>98.44</v>
      </c>
      <c r="U9039">
        <f t="shared" ca="1" si="425"/>
        <v>6.5772562676344108</v>
      </c>
      <c r="W9039">
        <v>97.35</v>
      </c>
      <c r="X9039">
        <v>7.4349209248873924</v>
      </c>
    </row>
    <row r="9040" spans="5:24">
      <c r="E9040">
        <v>90.369999999999905</v>
      </c>
      <c r="F9040">
        <f t="shared" si="426"/>
        <v>6.1514630388067344</v>
      </c>
      <c r="T9040">
        <f t="shared" ca="1" si="424"/>
        <v>50.53</v>
      </c>
      <c r="U9040">
        <f t="shared" ca="1" si="425"/>
        <v>5.5066427603360664</v>
      </c>
      <c r="W9040">
        <v>79.61</v>
      </c>
      <c r="X9040">
        <v>6.3277713550429731</v>
      </c>
    </row>
    <row r="9041" spans="5:24">
      <c r="E9041">
        <v>90.38</v>
      </c>
      <c r="F9041">
        <f t="shared" si="426"/>
        <v>6.1517560326226546</v>
      </c>
      <c r="T9041">
        <f t="shared" ca="1" si="424"/>
        <v>27.13</v>
      </c>
      <c r="U9041">
        <f t="shared" ca="1" si="425"/>
        <v>5.1955569965984836</v>
      </c>
      <c r="W9041">
        <v>99.48</v>
      </c>
      <c r="X9041">
        <v>8.0622380757521483</v>
      </c>
    </row>
    <row r="9042" spans="5:24">
      <c r="E9042">
        <v>90.39</v>
      </c>
      <c r="F9042">
        <f t="shared" si="426"/>
        <v>6.1520492504106485</v>
      </c>
      <c r="T9042">
        <f t="shared" ca="1" si="424"/>
        <v>52.77</v>
      </c>
      <c r="U9042">
        <f t="shared" ca="1" si="425"/>
        <v>5.5347447438671402</v>
      </c>
      <c r="W9042">
        <v>28.72</v>
      </c>
      <c r="X9042">
        <v>4.9384167569586648</v>
      </c>
    </row>
    <row r="9043" spans="5:24">
      <c r="E9043">
        <v>90.4</v>
      </c>
      <c r="F9043">
        <f t="shared" si="426"/>
        <v>6.1523426926143951</v>
      </c>
      <c r="T9043">
        <f t="shared" ca="1" si="424"/>
        <v>71.7</v>
      </c>
      <c r="U9043">
        <f t="shared" ca="1" si="425"/>
        <v>5.7869762092842869</v>
      </c>
      <c r="W9043">
        <v>26.72</v>
      </c>
      <c r="X9043">
        <v>4.8786965740604211</v>
      </c>
    </row>
    <row r="9044" spans="5:24">
      <c r="E9044">
        <v>90.41</v>
      </c>
      <c r="F9044">
        <f t="shared" si="426"/>
        <v>6.1526363596788993</v>
      </c>
      <c r="T9044">
        <f t="shared" ca="1" si="424"/>
        <v>79.180000000000007</v>
      </c>
      <c r="U9044">
        <f t="shared" ca="1" si="425"/>
        <v>5.9063413521848176</v>
      </c>
      <c r="W9044">
        <v>22.14</v>
      </c>
      <c r="X9044">
        <v>4.7325264274592795</v>
      </c>
    </row>
    <row r="9045" spans="5:24">
      <c r="E9045">
        <v>90.42</v>
      </c>
      <c r="F9045">
        <f t="shared" si="426"/>
        <v>6.1529302520504991</v>
      </c>
      <c r="T9045">
        <f t="shared" ca="1" si="424"/>
        <v>94.63</v>
      </c>
      <c r="U9045">
        <f t="shared" ca="1" si="425"/>
        <v>6.3049950902583181</v>
      </c>
      <c r="W9045">
        <v>13.05</v>
      </c>
      <c r="X9045">
        <v>4.3759692945624966</v>
      </c>
    </row>
    <row r="9046" spans="5:24">
      <c r="E9046">
        <v>90.43</v>
      </c>
      <c r="F9046">
        <f t="shared" si="426"/>
        <v>6.1532243701768747</v>
      </c>
      <c r="T9046">
        <f t="shared" ca="1" si="424"/>
        <v>49.7</v>
      </c>
      <c r="U9046">
        <f t="shared" ca="1" si="425"/>
        <v>5.4962400221507295</v>
      </c>
      <c r="W9046">
        <v>84.83</v>
      </c>
      <c r="X9046">
        <v>6.5291695678695536</v>
      </c>
    </row>
    <row r="9047" spans="5:24">
      <c r="E9047">
        <v>90.44</v>
      </c>
      <c r="F9047">
        <f t="shared" si="426"/>
        <v>6.1535187145070491</v>
      </c>
      <c r="T9047">
        <f t="shared" ca="1" si="424"/>
        <v>48.52</v>
      </c>
      <c r="U9047">
        <f t="shared" ca="1" si="425"/>
        <v>5.4814466939703976</v>
      </c>
      <c r="W9047">
        <v>42.95</v>
      </c>
      <c r="X9047">
        <v>5.3223527314712777</v>
      </c>
    </row>
    <row r="9048" spans="5:24">
      <c r="E9048">
        <v>90.45</v>
      </c>
      <c r="F9048">
        <f t="shared" si="426"/>
        <v>6.1538132854913972</v>
      </c>
      <c r="T9048">
        <f t="shared" ca="1" si="424"/>
        <v>12.94</v>
      </c>
      <c r="U9048">
        <f t="shared" ca="1" si="425"/>
        <v>4.9353840261792934</v>
      </c>
      <c r="W9048">
        <v>6.97</v>
      </c>
      <c r="X9048">
        <v>4.0219709393424878</v>
      </c>
    </row>
    <row r="9049" spans="5:24">
      <c r="E9049">
        <v>90.46</v>
      </c>
      <c r="F9049">
        <f t="shared" si="426"/>
        <v>6.1541080835816491</v>
      </c>
      <c r="T9049">
        <f t="shared" ca="1" si="424"/>
        <v>70.59</v>
      </c>
      <c r="U9049">
        <f t="shared" ca="1" si="425"/>
        <v>5.7707231511756722</v>
      </c>
      <c r="W9049">
        <v>31.02</v>
      </c>
      <c r="X9049">
        <v>5.0047164768529804</v>
      </c>
    </row>
    <row r="9050" spans="5:24">
      <c r="E9050">
        <v>90.47</v>
      </c>
      <c r="F9050">
        <f t="shared" si="426"/>
        <v>6.1544031092308957</v>
      </c>
      <c r="T9050">
        <f t="shared" ca="1" si="424"/>
        <v>15.54</v>
      </c>
      <c r="U9050">
        <f t="shared" ca="1" si="425"/>
        <v>4.9932275908792256</v>
      </c>
      <c r="W9050">
        <v>56.67</v>
      </c>
      <c r="X9050">
        <v>5.6679787456353976</v>
      </c>
    </row>
    <row r="9051" spans="5:24">
      <c r="E9051">
        <v>90.479999999999905</v>
      </c>
      <c r="F9051">
        <f t="shared" si="426"/>
        <v>6.1546983628935941</v>
      </c>
      <c r="T9051">
        <f t="shared" ca="1" si="424"/>
        <v>20.85</v>
      </c>
      <c r="U9051">
        <f t="shared" ca="1" si="425"/>
        <v>5.0941815401713511</v>
      </c>
      <c r="W9051">
        <v>48.55</v>
      </c>
      <c r="X9051">
        <v>5.4636458838732604</v>
      </c>
    </row>
    <row r="9052" spans="5:24">
      <c r="E9052">
        <v>90.49</v>
      </c>
      <c r="F9052">
        <f t="shared" si="426"/>
        <v>6.1549938450255821</v>
      </c>
      <c r="T9052">
        <f t="shared" ca="1" si="424"/>
        <v>44.34</v>
      </c>
      <c r="U9052">
        <f t="shared" ca="1" si="425"/>
        <v>5.4288227499807427</v>
      </c>
      <c r="W9052">
        <v>80.430000000000007</v>
      </c>
      <c r="X9052">
        <v>6.3570812187313477</v>
      </c>
    </row>
    <row r="9053" spans="5:24">
      <c r="E9053">
        <v>90.5</v>
      </c>
      <c r="F9053">
        <f t="shared" si="426"/>
        <v>6.1552895560840639</v>
      </c>
      <c r="T9053">
        <f t="shared" ca="1" si="424"/>
        <v>16.48</v>
      </c>
      <c r="U9053">
        <f t="shared" ca="1" si="425"/>
        <v>5.0125400559347639</v>
      </c>
      <c r="W9053">
        <v>18.63</v>
      </c>
      <c r="X9053">
        <v>4.6083862544842864</v>
      </c>
    </row>
    <row r="9054" spans="5:24">
      <c r="E9054">
        <v>90.509999999999906</v>
      </c>
      <c r="F9054">
        <f t="shared" si="426"/>
        <v>6.1555854965276318</v>
      </c>
      <c r="T9054">
        <f t="shared" ca="1" si="424"/>
        <v>53.98</v>
      </c>
      <c r="U9054">
        <f t="shared" ca="1" si="425"/>
        <v>5.54996493638897</v>
      </c>
      <c r="W9054">
        <v>68.77</v>
      </c>
      <c r="X9054">
        <v>5.9893414221270165</v>
      </c>
    </row>
    <row r="9055" spans="5:24">
      <c r="E9055">
        <v>90.52</v>
      </c>
      <c r="F9055">
        <f t="shared" si="426"/>
        <v>6.1558816668162777</v>
      </c>
      <c r="T9055">
        <f t="shared" ca="1" si="424"/>
        <v>2.2000000000000002</v>
      </c>
      <c r="U9055">
        <f t="shared" ca="1" si="425"/>
        <v>4.4929545939909286</v>
      </c>
      <c r="W9055">
        <v>82.98</v>
      </c>
      <c r="X9055">
        <v>6.453375204337493</v>
      </c>
    </row>
    <row r="9056" spans="5:24">
      <c r="E9056">
        <v>90.53</v>
      </c>
      <c r="F9056">
        <f t="shared" si="426"/>
        <v>6.1561780674113722</v>
      </c>
      <c r="T9056">
        <f t="shared" ca="1" si="424"/>
        <v>92.91</v>
      </c>
      <c r="U9056">
        <f t="shared" ca="1" si="425"/>
        <v>6.2345604498068754</v>
      </c>
      <c r="W9056">
        <v>55.55</v>
      </c>
      <c r="X9056">
        <v>5.6395696774051371</v>
      </c>
    </row>
    <row r="9057" spans="5:24">
      <c r="E9057">
        <v>90.54</v>
      </c>
      <c r="F9057">
        <f t="shared" si="426"/>
        <v>6.1564746987756971</v>
      </c>
      <c r="T9057">
        <f t="shared" ca="1" si="424"/>
        <v>62.32</v>
      </c>
      <c r="U9057">
        <f t="shared" ca="1" si="425"/>
        <v>5.6569480187600476</v>
      </c>
      <c r="W9057">
        <v>57.36</v>
      </c>
      <c r="X9057">
        <v>5.6855470249089191</v>
      </c>
    </row>
    <row r="9058" spans="5:24">
      <c r="E9058">
        <v>90.55</v>
      </c>
      <c r="F9058">
        <f t="shared" si="426"/>
        <v>6.1567715613734375</v>
      </c>
      <c r="T9058">
        <f t="shared" ca="1" si="424"/>
        <v>91.19</v>
      </c>
      <c r="U9058">
        <f t="shared" ca="1" si="425"/>
        <v>6.17627411638429</v>
      </c>
      <c r="W9058">
        <v>7.5</v>
      </c>
      <c r="X9058">
        <v>4.0604685290615432</v>
      </c>
    </row>
    <row r="9059" spans="5:24">
      <c r="E9059">
        <v>90.56</v>
      </c>
      <c r="F9059">
        <f t="shared" si="426"/>
        <v>6.1570686556701961</v>
      </c>
      <c r="T9059">
        <f t="shared" ca="1" si="424"/>
        <v>51.08</v>
      </c>
      <c r="U9059">
        <f t="shared" ca="1" si="425"/>
        <v>5.5135374464382823</v>
      </c>
      <c r="W9059">
        <v>75.489999999999995</v>
      </c>
      <c r="X9059">
        <v>6.1899907569217092</v>
      </c>
    </row>
    <row r="9060" spans="5:24">
      <c r="E9060">
        <v>90.57</v>
      </c>
      <c r="F9060">
        <f t="shared" si="426"/>
        <v>6.157365982132986</v>
      </c>
      <c r="T9060">
        <f t="shared" ca="1" si="424"/>
        <v>86.14</v>
      </c>
      <c r="U9060">
        <f t="shared" ca="1" si="425"/>
        <v>6.0433154085365084</v>
      </c>
      <c r="W9060">
        <v>19.37</v>
      </c>
      <c r="X9060">
        <v>4.6356579192649363</v>
      </c>
    </row>
    <row r="9061" spans="5:24">
      <c r="E9061">
        <v>90.58</v>
      </c>
      <c r="F9061">
        <f t="shared" si="426"/>
        <v>6.1576635412302512</v>
      </c>
      <c r="T9061">
        <f t="shared" ca="1" si="424"/>
        <v>31.39</v>
      </c>
      <c r="U9061">
        <f t="shared" ca="1" si="425"/>
        <v>5.2575871565285235</v>
      </c>
      <c r="W9061">
        <v>86.69</v>
      </c>
      <c r="X9061">
        <v>6.6118561616638871</v>
      </c>
    </row>
    <row r="9062" spans="5:24">
      <c r="E9062">
        <v>90.589999999999904</v>
      </c>
      <c r="F9062">
        <f t="shared" si="426"/>
        <v>6.157961333431861</v>
      </c>
      <c r="T9062">
        <f t="shared" ca="1" si="424"/>
        <v>7.92</v>
      </c>
      <c r="U9062">
        <f t="shared" ca="1" si="425"/>
        <v>4.7947633924859163</v>
      </c>
      <c r="W9062">
        <v>89.68</v>
      </c>
      <c r="X9062">
        <v>6.7635265813650447</v>
      </c>
    </row>
    <row r="9063" spans="5:24">
      <c r="E9063">
        <v>90.6</v>
      </c>
      <c r="F9063">
        <f t="shared" si="426"/>
        <v>6.1582593592091293</v>
      </c>
      <c r="T9063">
        <f t="shared" ca="1" si="424"/>
        <v>18.27</v>
      </c>
      <c r="U9063">
        <f t="shared" ca="1" si="425"/>
        <v>5.0474382842649783</v>
      </c>
      <c r="W9063">
        <v>72.239999999999995</v>
      </c>
      <c r="X9063">
        <v>6.0899860529737291</v>
      </c>
    </row>
    <row r="9064" spans="5:24">
      <c r="E9064">
        <v>90.61</v>
      </c>
      <c r="F9064">
        <f t="shared" si="426"/>
        <v>6.1585576190348004</v>
      </c>
      <c r="T9064">
        <f t="shared" ca="1" si="424"/>
        <v>67.319999999999993</v>
      </c>
      <c r="U9064">
        <f t="shared" ca="1" si="425"/>
        <v>5.7243833243358031</v>
      </c>
      <c r="W9064">
        <v>99.38</v>
      </c>
      <c r="X9064">
        <v>8.0005517930490413</v>
      </c>
    </row>
    <row r="9065" spans="5:24">
      <c r="E9065">
        <v>90.619999999999905</v>
      </c>
      <c r="F9065">
        <f t="shared" si="426"/>
        <v>6.1588561133830702</v>
      </c>
      <c r="T9065">
        <f t="shared" ca="1" si="424"/>
        <v>27.63</v>
      </c>
      <c r="U9065">
        <f t="shared" ca="1" si="425"/>
        <v>5.2030656984504819</v>
      </c>
      <c r="W9065">
        <v>80.14</v>
      </c>
      <c r="X9065">
        <v>6.3466324874011386</v>
      </c>
    </row>
    <row r="9066" spans="5:24">
      <c r="E9066">
        <v>90.63</v>
      </c>
      <c r="F9066">
        <f t="shared" si="426"/>
        <v>6.1591548427295981</v>
      </c>
      <c r="T9066">
        <f t="shared" ca="1" si="424"/>
        <v>36.909999999999997</v>
      </c>
      <c r="U9066">
        <f t="shared" ca="1" si="425"/>
        <v>5.3328810189878464</v>
      </c>
      <c r="W9066">
        <v>40.79</v>
      </c>
      <c r="X9066">
        <v>5.2670497013895421</v>
      </c>
    </row>
    <row r="9067" spans="5:24">
      <c r="E9067">
        <v>90.64</v>
      </c>
      <c r="F9067">
        <f t="shared" si="426"/>
        <v>6.1594538075514871</v>
      </c>
      <c r="T9067">
        <f t="shared" ca="1" si="424"/>
        <v>87.85</v>
      </c>
      <c r="U9067">
        <f t="shared" ca="1" si="425"/>
        <v>6.0837605405374688</v>
      </c>
      <c r="W9067">
        <v>75.180000000000007</v>
      </c>
      <c r="X9067">
        <v>6.1801649859566314</v>
      </c>
    </row>
    <row r="9068" spans="5:24">
      <c r="E9068">
        <v>90.65</v>
      </c>
      <c r="F9068">
        <f t="shared" si="426"/>
        <v>6.1597530083273195</v>
      </c>
      <c r="T9068">
        <f t="shared" ca="1" si="424"/>
        <v>52.1</v>
      </c>
      <c r="U9068">
        <f t="shared" ca="1" si="425"/>
        <v>5.5263317634470344</v>
      </c>
      <c r="W9068">
        <v>3.3</v>
      </c>
      <c r="X9068">
        <v>3.6615763307522244</v>
      </c>
    </row>
    <row r="9069" spans="5:24">
      <c r="E9069">
        <v>90.66</v>
      </c>
      <c r="F9069">
        <f t="shared" si="426"/>
        <v>6.1600524455371426</v>
      </c>
      <c r="T9069">
        <f t="shared" ca="1" si="424"/>
        <v>74.94</v>
      </c>
      <c r="U9069">
        <f t="shared" ca="1" si="425"/>
        <v>5.8363014156422066</v>
      </c>
      <c r="W9069">
        <v>67.91</v>
      </c>
      <c r="X9069">
        <v>5.9651835749910305</v>
      </c>
    </row>
    <row r="9070" spans="5:24">
      <c r="E9070">
        <v>90.67</v>
      </c>
      <c r="F9070">
        <f t="shared" si="426"/>
        <v>6.1603521196624866</v>
      </c>
      <c r="T9070">
        <f t="shared" ca="1" si="424"/>
        <v>76.239999999999995</v>
      </c>
      <c r="U9070">
        <f t="shared" ca="1" si="425"/>
        <v>5.857021977500092</v>
      </c>
      <c r="W9070">
        <v>11.11</v>
      </c>
      <c r="X9070">
        <v>4.2793009827451431</v>
      </c>
    </row>
    <row r="9071" spans="5:24">
      <c r="E9071">
        <v>90.68</v>
      </c>
      <c r="F9071">
        <f t="shared" si="426"/>
        <v>6.1606520311863617</v>
      </c>
      <c r="T9071">
        <f t="shared" ca="1" si="424"/>
        <v>15.54</v>
      </c>
      <c r="U9071">
        <f t="shared" ca="1" si="425"/>
        <v>4.9932275908792256</v>
      </c>
      <c r="W9071">
        <v>48.39</v>
      </c>
      <c r="X9071">
        <v>5.459632323938246</v>
      </c>
    </row>
    <row r="9072" spans="5:24">
      <c r="E9072">
        <v>90.69</v>
      </c>
      <c r="F9072">
        <f t="shared" si="426"/>
        <v>6.1609521805932719</v>
      </c>
      <c r="T9072">
        <f t="shared" ca="1" si="424"/>
        <v>58.89</v>
      </c>
      <c r="U9072">
        <f t="shared" ca="1" si="425"/>
        <v>5.6123581392857673</v>
      </c>
      <c r="W9072">
        <v>4.1900000000000004</v>
      </c>
      <c r="X9072">
        <v>3.7709491800355237</v>
      </c>
    </row>
    <row r="9073" spans="5:24">
      <c r="E9073">
        <v>90.699999999999903</v>
      </c>
      <c r="F9073">
        <f t="shared" si="426"/>
        <v>6.161252568369215</v>
      </c>
      <c r="T9073">
        <f t="shared" ca="1" si="424"/>
        <v>51.85</v>
      </c>
      <c r="U9073">
        <f t="shared" ca="1" si="425"/>
        <v>5.5231946278526944</v>
      </c>
      <c r="W9073">
        <v>45.09</v>
      </c>
      <c r="X9073">
        <v>5.3766121779747751</v>
      </c>
    </row>
    <row r="9074" spans="5:24">
      <c r="E9074">
        <v>90.71</v>
      </c>
      <c r="F9074">
        <f t="shared" si="426"/>
        <v>6.1615531950017006</v>
      </c>
      <c r="T9074">
        <f t="shared" ca="1" si="424"/>
        <v>22.67</v>
      </c>
      <c r="U9074">
        <f t="shared" ca="1" si="425"/>
        <v>5.1251206111308223</v>
      </c>
      <c r="W9074">
        <v>93.42</v>
      </c>
      <c r="X9074">
        <v>7.0078223513383602</v>
      </c>
    </row>
    <row r="9075" spans="5:24">
      <c r="E9075">
        <v>90.72</v>
      </c>
      <c r="F9075">
        <f t="shared" si="426"/>
        <v>6.1618540609797332</v>
      </c>
      <c r="T9075">
        <f t="shared" ca="1" si="424"/>
        <v>33.29</v>
      </c>
      <c r="U9075">
        <f t="shared" ca="1" si="425"/>
        <v>5.2840403039203689</v>
      </c>
      <c r="W9075">
        <v>99.62</v>
      </c>
      <c r="X9075">
        <v>8.169342091792533</v>
      </c>
    </row>
    <row r="9076" spans="5:24">
      <c r="E9076">
        <v>90.729999999999905</v>
      </c>
      <c r="F9076">
        <f t="shared" si="426"/>
        <v>6.1621551667938412</v>
      </c>
      <c r="T9076">
        <f t="shared" ca="1" si="424"/>
        <v>94.51</v>
      </c>
      <c r="U9076">
        <f t="shared" ca="1" si="425"/>
        <v>6.2995463645920662</v>
      </c>
      <c r="W9076">
        <v>72.430000000000007</v>
      </c>
      <c r="X9076">
        <v>6.0956635695741053</v>
      </c>
    </row>
    <row r="9077" spans="5:24">
      <c r="E9077">
        <v>90.74</v>
      </c>
      <c r="F9077">
        <f t="shared" si="426"/>
        <v>6.1624565129360835</v>
      </c>
      <c r="T9077">
        <f t="shared" ca="1" si="424"/>
        <v>55.11</v>
      </c>
      <c r="U9077">
        <f t="shared" ca="1" si="425"/>
        <v>5.5642204914902456</v>
      </c>
      <c r="W9077">
        <v>82.04</v>
      </c>
      <c r="X9077">
        <v>6.4168905431141088</v>
      </c>
    </row>
    <row r="9078" spans="5:24">
      <c r="E9078">
        <v>90.75</v>
      </c>
      <c r="F9078">
        <f t="shared" si="426"/>
        <v>6.1627580999000289</v>
      </c>
      <c r="T9078">
        <f t="shared" ca="1" si="424"/>
        <v>28.11</v>
      </c>
      <c r="U9078">
        <f t="shared" ca="1" si="425"/>
        <v>5.2102115689254385</v>
      </c>
      <c r="W9078">
        <v>0.35</v>
      </c>
      <c r="X9078">
        <v>2.8031557391218778</v>
      </c>
    </row>
    <row r="9079" spans="5:24">
      <c r="E9079">
        <v>90.759999999999906</v>
      </c>
      <c r="F9079">
        <f t="shared" si="426"/>
        <v>6.1630599281807914</v>
      </c>
      <c r="T9079">
        <f t="shared" ca="1" si="424"/>
        <v>54.24</v>
      </c>
      <c r="U9079">
        <f t="shared" ca="1" si="425"/>
        <v>5.5532409597464341</v>
      </c>
      <c r="W9079">
        <v>14.55</v>
      </c>
      <c r="X9079">
        <v>4.4440695691641023</v>
      </c>
    </row>
    <row r="9080" spans="5:24">
      <c r="E9080">
        <v>90.77</v>
      </c>
      <c r="F9080">
        <f t="shared" si="426"/>
        <v>6.1633619982750334</v>
      </c>
      <c r="T9080">
        <f t="shared" ca="1" si="424"/>
        <v>72.25</v>
      </c>
      <c r="U9080">
        <f t="shared" ca="1" si="425"/>
        <v>5.795142197193484</v>
      </c>
      <c r="W9080">
        <v>53.33</v>
      </c>
      <c r="X9080">
        <v>5.5835678870730145</v>
      </c>
    </row>
    <row r="9081" spans="5:24">
      <c r="E9081">
        <v>90.78</v>
      </c>
      <c r="F9081">
        <f t="shared" si="426"/>
        <v>6.163664310680951</v>
      </c>
      <c r="T9081">
        <f t="shared" ca="1" si="424"/>
        <v>93</v>
      </c>
      <c r="U9081">
        <f t="shared" ca="1" si="425"/>
        <v>6.237895514089586</v>
      </c>
      <c r="W9081">
        <v>6.27</v>
      </c>
      <c r="X9081">
        <v>3.9675036596674853</v>
      </c>
    </row>
    <row r="9082" spans="5:24">
      <c r="E9082">
        <v>90.79</v>
      </c>
      <c r="F9082">
        <f t="shared" si="426"/>
        <v>6.1639668658983018</v>
      </c>
      <c r="T9082">
        <f t="shared" ca="1" si="424"/>
        <v>89.76</v>
      </c>
      <c r="U9082">
        <f t="shared" ca="1" si="425"/>
        <v>6.1339971305593499</v>
      </c>
      <c r="W9082">
        <v>78.790000000000006</v>
      </c>
      <c r="X9082">
        <v>6.2991559337209422</v>
      </c>
    </row>
    <row r="9083" spans="5:24">
      <c r="E9083">
        <v>90.8</v>
      </c>
      <c r="F9083">
        <f t="shared" si="426"/>
        <v>6.1642696644284038</v>
      </c>
      <c r="T9083">
        <f t="shared" ca="1" si="424"/>
        <v>51.81</v>
      </c>
      <c r="U9083">
        <f t="shared" ca="1" si="425"/>
        <v>5.5226927740897045</v>
      </c>
      <c r="W9083">
        <v>28.79</v>
      </c>
      <c r="X9083">
        <v>4.9404699077785974</v>
      </c>
    </row>
    <row r="9084" spans="5:24">
      <c r="E9084">
        <v>90.81</v>
      </c>
      <c r="F9084">
        <f t="shared" si="426"/>
        <v>6.1645727067741447</v>
      </c>
      <c r="T9084">
        <f t="shared" ca="1" si="424"/>
        <v>40.15</v>
      </c>
      <c r="U9084">
        <f t="shared" ca="1" si="425"/>
        <v>5.3752667816702182</v>
      </c>
      <c r="W9084">
        <v>59.85</v>
      </c>
      <c r="X9084">
        <v>5.7494664366595636</v>
      </c>
    </row>
    <row r="9085" spans="5:24">
      <c r="E9085">
        <v>90.82</v>
      </c>
      <c r="F9085">
        <f t="shared" si="426"/>
        <v>6.1648759934399813</v>
      </c>
      <c r="T9085">
        <f t="shared" ca="1" si="424"/>
        <v>17.14</v>
      </c>
      <c r="U9085">
        <f t="shared" ca="1" si="425"/>
        <v>5.0256763248408411</v>
      </c>
      <c r="W9085">
        <v>22.23</v>
      </c>
      <c r="X9085">
        <v>4.7355514735857689</v>
      </c>
    </row>
    <row r="9086" spans="5:24">
      <c r="E9086">
        <v>90.83</v>
      </c>
      <c r="F9086">
        <f t="shared" si="426"/>
        <v>6.1651795249319559</v>
      </c>
      <c r="T9086">
        <f t="shared" ca="1" si="424"/>
        <v>61.98</v>
      </c>
      <c r="U9086">
        <f t="shared" ca="1" si="425"/>
        <v>5.6524777793871639</v>
      </c>
      <c r="W9086">
        <v>40</v>
      </c>
      <c r="X9086">
        <v>5.2466528968641999</v>
      </c>
    </row>
    <row r="9087" spans="5:24">
      <c r="E9087">
        <v>90.839999999999904</v>
      </c>
      <c r="F9087">
        <f t="shared" si="426"/>
        <v>6.1654833017576927</v>
      </c>
      <c r="T9087">
        <f t="shared" ca="1" si="424"/>
        <v>26.2</v>
      </c>
      <c r="U9087">
        <f t="shared" ca="1" si="425"/>
        <v>5.1814041627477625</v>
      </c>
      <c r="W9087">
        <v>99.1</v>
      </c>
      <c r="X9087">
        <v>7.8656181268642937</v>
      </c>
    </row>
    <row r="9088" spans="5:24">
      <c r="E9088">
        <v>90.85</v>
      </c>
      <c r="F9088">
        <f t="shared" si="426"/>
        <v>6.1657873244264225</v>
      </c>
      <c r="T9088">
        <f t="shared" ca="1" si="424"/>
        <v>77.36</v>
      </c>
      <c r="U9088">
        <f t="shared" ca="1" si="425"/>
        <v>5.8753775963494519</v>
      </c>
      <c r="W9088">
        <v>45.04</v>
      </c>
      <c r="X9088">
        <v>5.3753491881163624</v>
      </c>
    </row>
    <row r="9089" spans="5:24">
      <c r="E9089">
        <v>90.86</v>
      </c>
      <c r="F9089">
        <f t="shared" si="426"/>
        <v>6.1660915934489591</v>
      </c>
      <c r="T9089">
        <f t="shared" ca="1" si="424"/>
        <v>34.36</v>
      </c>
      <c r="U9089">
        <f t="shared" ca="1" si="425"/>
        <v>5.2986711118753833</v>
      </c>
      <c r="W9089">
        <v>80.13</v>
      </c>
      <c r="X9089">
        <v>6.3462738362478177</v>
      </c>
    </row>
    <row r="9090" spans="5:24">
      <c r="E9090">
        <v>90.869999999999905</v>
      </c>
      <c r="F9090">
        <f t="shared" si="426"/>
        <v>6.166396109337736</v>
      </c>
      <c r="T9090">
        <f t="shared" ca="1" si="424"/>
        <v>2.54</v>
      </c>
      <c r="U9090">
        <f t="shared" ca="1" si="425"/>
        <v>4.5234173020855266</v>
      </c>
      <c r="W9090">
        <v>66.260000000000005</v>
      </c>
      <c r="X9090">
        <v>5.9195694634318325</v>
      </c>
    </row>
    <row r="9091" spans="5:24">
      <c r="E9091">
        <v>90.88</v>
      </c>
      <c r="F9091">
        <f t="shared" si="426"/>
        <v>6.1667008726068042</v>
      </c>
      <c r="T9091">
        <f t="shared" ca="1" si="424"/>
        <v>44.46</v>
      </c>
      <c r="U9091">
        <f t="shared" ca="1" si="425"/>
        <v>5.4303417171500401</v>
      </c>
      <c r="W9091">
        <v>39.450000000000003</v>
      </c>
      <c r="X9091">
        <v>5.2323906069553221</v>
      </c>
    </row>
    <row r="9092" spans="5:24">
      <c r="E9092">
        <v>90.89</v>
      </c>
      <c r="F9092">
        <f t="shared" si="426"/>
        <v>6.1670058837718251</v>
      </c>
      <c r="T9092">
        <f t="shared" ca="1" si="424"/>
        <v>1.98</v>
      </c>
      <c r="U9092">
        <f t="shared" ca="1" si="425"/>
        <v>4.4710513865104264</v>
      </c>
      <c r="W9092">
        <v>32.43</v>
      </c>
      <c r="X9092">
        <v>5.044292043873126</v>
      </c>
    </row>
    <row r="9093" spans="5:24">
      <c r="E9093">
        <v>90.9</v>
      </c>
      <c r="F9093">
        <f t="shared" si="426"/>
        <v>6.1673111433500969</v>
      </c>
      <c r="T9093">
        <f t="shared" ref="T9093:T9156" ca="1" si="427">RANDBETWEEN(1,10000)/100</f>
        <v>8.39</v>
      </c>
      <c r="U9093">
        <f t="shared" ref="U9093:U9156" ca="1" si="428">NORMINV(T9093/100,$C$3,$C$4)</f>
        <v>4.8103463066147887</v>
      </c>
      <c r="W9093">
        <v>82.05</v>
      </c>
      <c r="X9093">
        <v>6.4172722404040332</v>
      </c>
    </row>
    <row r="9094" spans="5:24">
      <c r="E9094">
        <v>90.91</v>
      </c>
      <c r="F9094">
        <f t="shared" si="426"/>
        <v>6.1676166518605493</v>
      </c>
      <c r="T9094">
        <f t="shared" ca="1" si="427"/>
        <v>30.17</v>
      </c>
      <c r="U9094">
        <f t="shared" ca="1" si="428"/>
        <v>5.2402413127205758</v>
      </c>
      <c r="W9094">
        <v>63.3</v>
      </c>
      <c r="X9094">
        <v>5.8398094910131668</v>
      </c>
    </row>
    <row r="9095" spans="5:24">
      <c r="E9095">
        <v>90.92</v>
      </c>
      <c r="F9095">
        <f t="shared" si="426"/>
        <v>6.1679224098237579</v>
      </c>
      <c r="T9095">
        <f t="shared" ca="1" si="427"/>
        <v>74.39</v>
      </c>
      <c r="U9095">
        <f t="shared" ca="1" si="428"/>
        <v>5.8277079633336264</v>
      </c>
      <c r="W9095">
        <v>54.97</v>
      </c>
      <c r="X9095">
        <v>5.6249034336529045</v>
      </c>
    </row>
    <row r="9096" spans="5:24">
      <c r="E9096">
        <v>90.93</v>
      </c>
      <c r="F9096">
        <f t="shared" si="426"/>
        <v>6.168228417761946</v>
      </c>
      <c r="T9096">
        <f t="shared" ca="1" si="427"/>
        <v>94.27</v>
      </c>
      <c r="U9096">
        <f t="shared" ca="1" si="428"/>
        <v>6.2889251609647481</v>
      </c>
      <c r="W9096">
        <v>36.65</v>
      </c>
      <c r="X9096">
        <v>5.1588624047568539</v>
      </c>
    </row>
    <row r="9097" spans="5:24">
      <c r="E9097">
        <v>90.94</v>
      </c>
      <c r="F9097">
        <f t="shared" si="426"/>
        <v>6.1685346761989921</v>
      </c>
      <c r="T9097">
        <f t="shared" ca="1" si="427"/>
        <v>37.03</v>
      </c>
      <c r="U9097">
        <f t="shared" ca="1" si="428"/>
        <v>5.3344705527984164</v>
      </c>
      <c r="W9097">
        <v>94.33</v>
      </c>
      <c r="X9097">
        <v>7.0830941797938483</v>
      </c>
    </row>
    <row r="9098" spans="5:24">
      <c r="E9098">
        <v>90.949999999999903</v>
      </c>
      <c r="F9098">
        <f t="shared" si="426"/>
        <v>6.1688411856604386</v>
      </c>
      <c r="T9098">
        <f t="shared" ca="1" si="427"/>
        <v>85.6</v>
      </c>
      <c r="U9098">
        <f t="shared" ca="1" si="428"/>
        <v>6.0312596511354339</v>
      </c>
      <c r="W9098">
        <v>9.23</v>
      </c>
      <c r="X9098">
        <v>4.1732760034499314</v>
      </c>
    </row>
    <row r="9099" spans="5:24">
      <c r="E9099">
        <v>90.96</v>
      </c>
      <c r="F9099">
        <f t="shared" si="426"/>
        <v>6.1691479466735064</v>
      </c>
      <c r="T9099">
        <f t="shared" ca="1" si="427"/>
        <v>53.76</v>
      </c>
      <c r="U9099">
        <f t="shared" ca="1" si="428"/>
        <v>5.5471945966351326</v>
      </c>
      <c r="W9099">
        <v>58.03</v>
      </c>
      <c r="X9099">
        <v>5.7026610102982298</v>
      </c>
    </row>
    <row r="9100" spans="5:24">
      <c r="E9100">
        <v>90.97</v>
      </c>
      <c r="F9100">
        <f t="shared" si="426"/>
        <v>6.1694549597670818</v>
      </c>
      <c r="T9100">
        <f t="shared" ca="1" si="427"/>
        <v>15.19</v>
      </c>
      <c r="U9100">
        <f t="shared" ca="1" si="428"/>
        <v>4.9858407164684238</v>
      </c>
      <c r="W9100">
        <v>69.73</v>
      </c>
      <c r="X9100">
        <v>6.016650723916376</v>
      </c>
    </row>
    <row r="9101" spans="5:24">
      <c r="E9101">
        <v>90.979999999999905</v>
      </c>
      <c r="F9101">
        <f t="shared" ref="F9101:F9164" si="429">NORMINV(E9101/100,$C$3,$C$4)</f>
        <v>6.1697622254717412</v>
      </c>
      <c r="T9101">
        <f t="shared" ca="1" si="427"/>
        <v>6.84</v>
      </c>
      <c r="U9101">
        <f t="shared" ca="1" si="428"/>
        <v>4.7560930899631337</v>
      </c>
      <c r="W9101">
        <v>38.83</v>
      </c>
      <c r="X9101">
        <v>5.2162474238625762</v>
      </c>
    </row>
    <row r="9102" spans="5:24">
      <c r="E9102">
        <v>90.99</v>
      </c>
      <c r="F9102">
        <f t="shared" si="429"/>
        <v>6.1700697443197621</v>
      </c>
      <c r="T9102">
        <f t="shared" ca="1" si="427"/>
        <v>82.55</v>
      </c>
      <c r="U9102">
        <f t="shared" ca="1" si="428"/>
        <v>5.9682653632764273</v>
      </c>
      <c r="W9102">
        <v>40.75</v>
      </c>
      <c r="X9102">
        <v>5.266019348961235</v>
      </c>
    </row>
    <row r="9103" spans="5:24">
      <c r="E9103">
        <v>91</v>
      </c>
      <c r="F9103">
        <f t="shared" si="429"/>
        <v>6.1703775168451074</v>
      </c>
      <c r="T9103">
        <f t="shared" ca="1" si="427"/>
        <v>61.81</v>
      </c>
      <c r="U9103">
        <f t="shared" ca="1" si="428"/>
        <v>5.6502472441421316</v>
      </c>
      <c r="W9103">
        <v>60</v>
      </c>
      <c r="X9103">
        <v>5.7533471031358001</v>
      </c>
    </row>
    <row r="9104" spans="5:24">
      <c r="E9104">
        <v>91.009999999999906</v>
      </c>
      <c r="F9104">
        <f t="shared" si="429"/>
        <v>6.1706855435834544</v>
      </c>
      <c r="T9104">
        <f t="shared" ca="1" si="427"/>
        <v>59.9</v>
      </c>
      <c r="U9104">
        <f t="shared" ca="1" si="428"/>
        <v>5.6253797859414583</v>
      </c>
      <c r="W9104">
        <v>86.4</v>
      </c>
      <c r="X9104">
        <v>6.5984684203398629</v>
      </c>
    </row>
    <row r="9105" spans="5:24">
      <c r="E9105">
        <v>91.02</v>
      </c>
      <c r="F9105">
        <f t="shared" si="429"/>
        <v>6.1709938250722036</v>
      </c>
      <c r="T9105">
        <f t="shared" ca="1" si="427"/>
        <v>69.87</v>
      </c>
      <c r="U9105">
        <f t="shared" ca="1" si="428"/>
        <v>5.7603326149742271</v>
      </c>
      <c r="W9105">
        <v>77.52</v>
      </c>
      <c r="X9105">
        <v>6.2560820555692871</v>
      </c>
    </row>
    <row r="9106" spans="5:24">
      <c r="E9106">
        <v>91.03</v>
      </c>
      <c r="F9106">
        <f t="shared" si="429"/>
        <v>6.1713023618504579</v>
      </c>
      <c r="T9106">
        <f t="shared" ca="1" si="427"/>
        <v>11.34</v>
      </c>
      <c r="U9106">
        <f t="shared" ca="1" si="428"/>
        <v>4.8956784623836214</v>
      </c>
      <c r="W9106">
        <v>30.79</v>
      </c>
      <c r="X9106">
        <v>4.9981883252250938</v>
      </c>
    </row>
    <row r="9107" spans="5:24">
      <c r="E9107">
        <v>91.04</v>
      </c>
      <c r="F9107">
        <f t="shared" si="429"/>
        <v>6.1716111544590664</v>
      </c>
      <c r="T9107">
        <f t="shared" ca="1" si="427"/>
        <v>76.84</v>
      </c>
      <c r="U9107">
        <f t="shared" ca="1" si="428"/>
        <v>5.8667938989040209</v>
      </c>
      <c r="W9107">
        <v>98.78</v>
      </c>
      <c r="X9107">
        <v>7.7507717132612797</v>
      </c>
    </row>
    <row r="9108" spans="5:24">
      <c r="E9108">
        <v>91.05</v>
      </c>
      <c r="F9108">
        <f t="shared" si="429"/>
        <v>6.1719202034406067</v>
      </c>
      <c r="T9108">
        <f t="shared" ca="1" si="427"/>
        <v>94.1</v>
      </c>
      <c r="U9108">
        <f t="shared" ca="1" si="428"/>
        <v>6.2816118234331384</v>
      </c>
      <c r="W9108">
        <v>43.45</v>
      </c>
      <c r="X9108">
        <v>5.3350711699050821</v>
      </c>
    </row>
    <row r="9109" spans="5:24">
      <c r="E9109">
        <v>91.06</v>
      </c>
      <c r="F9109">
        <f t="shared" si="429"/>
        <v>6.1722295093394042</v>
      </c>
      <c r="T9109">
        <f t="shared" ca="1" si="427"/>
        <v>36.81</v>
      </c>
      <c r="U9109">
        <f t="shared" ca="1" si="428"/>
        <v>5.3315551167443989</v>
      </c>
      <c r="W9109">
        <v>3.38</v>
      </c>
      <c r="X9109">
        <v>3.6723360386996702</v>
      </c>
    </row>
    <row r="9110" spans="5:24">
      <c r="E9110">
        <v>91.07</v>
      </c>
      <c r="F9110">
        <f t="shared" si="429"/>
        <v>6.172539072701535</v>
      </c>
      <c r="T9110">
        <f t="shared" ca="1" si="427"/>
        <v>61.03</v>
      </c>
      <c r="U9110">
        <f t="shared" ca="1" si="428"/>
        <v>5.6400505114138468</v>
      </c>
      <c r="W9110">
        <v>15.34</v>
      </c>
      <c r="X9110">
        <v>4.4780403535601749</v>
      </c>
    </row>
    <row r="9111" spans="5:24">
      <c r="E9111">
        <v>91.08</v>
      </c>
      <c r="F9111">
        <f t="shared" si="429"/>
        <v>6.1728488940748365</v>
      </c>
      <c r="T9111">
        <f t="shared" ca="1" si="427"/>
        <v>82.95</v>
      </c>
      <c r="U9111">
        <f t="shared" ca="1" si="428"/>
        <v>5.9760956228086437</v>
      </c>
      <c r="W9111">
        <v>43.09</v>
      </c>
      <c r="X9111">
        <v>5.3259167032156975</v>
      </c>
    </row>
    <row r="9112" spans="5:24">
      <c r="E9112">
        <v>91.089999999999904</v>
      </c>
      <c r="F9112">
        <f t="shared" si="429"/>
        <v>6.1731589740089099</v>
      </c>
      <c r="T9112">
        <f t="shared" ca="1" si="427"/>
        <v>42.93</v>
      </c>
      <c r="U9112">
        <f t="shared" ca="1" si="428"/>
        <v>5.4109217047282581</v>
      </c>
      <c r="W9112">
        <v>96.34</v>
      </c>
      <c r="X9112">
        <v>7.291581679309223</v>
      </c>
    </row>
    <row r="9113" spans="5:24">
      <c r="E9113">
        <v>91.1</v>
      </c>
      <c r="F9113">
        <f t="shared" si="429"/>
        <v>6.173469313055139</v>
      </c>
      <c r="T9113">
        <f t="shared" ca="1" si="427"/>
        <v>75.3</v>
      </c>
      <c r="U9113">
        <f t="shared" ca="1" si="428"/>
        <v>5.8419803361753413</v>
      </c>
      <c r="W9113">
        <v>2.54</v>
      </c>
      <c r="X9113">
        <v>3.5468346041710523</v>
      </c>
    </row>
    <row r="9114" spans="5:24">
      <c r="E9114">
        <v>91.11</v>
      </c>
      <c r="F9114">
        <f t="shared" si="429"/>
        <v>6.1737799117666814</v>
      </c>
      <c r="T9114">
        <f t="shared" ca="1" si="427"/>
        <v>62.67</v>
      </c>
      <c r="U9114">
        <f t="shared" ca="1" si="428"/>
        <v>5.6615628814166765</v>
      </c>
      <c r="W9114">
        <v>19.5</v>
      </c>
      <c r="X9114">
        <v>4.6403826357580886</v>
      </c>
    </row>
    <row r="9115" spans="5:24">
      <c r="E9115">
        <v>91.119999999999905</v>
      </c>
      <c r="F9115">
        <f t="shared" si="429"/>
        <v>6.1740907706984878</v>
      </c>
      <c r="T9115">
        <f t="shared" ca="1" si="427"/>
        <v>61.88</v>
      </c>
      <c r="U9115">
        <f t="shared" ca="1" si="428"/>
        <v>5.6511653352088356</v>
      </c>
      <c r="W9115">
        <v>81.510000000000005</v>
      </c>
      <c r="X9115">
        <v>6.3968480577181523</v>
      </c>
    </row>
    <row r="9116" spans="5:24">
      <c r="E9116">
        <v>91.13</v>
      </c>
      <c r="F9116">
        <f t="shared" si="429"/>
        <v>6.1744018904073164</v>
      </c>
      <c r="T9116">
        <f t="shared" ca="1" si="427"/>
        <v>81.3</v>
      </c>
      <c r="U9116">
        <f t="shared" ca="1" si="428"/>
        <v>5.9445028653005121</v>
      </c>
      <c r="W9116">
        <v>18.64</v>
      </c>
      <c r="X9116">
        <v>4.6087591991323711</v>
      </c>
    </row>
    <row r="9117" spans="5:24">
      <c r="E9117">
        <v>91.14</v>
      </c>
      <c r="F9117">
        <f t="shared" si="429"/>
        <v>6.1747132714517168</v>
      </c>
      <c r="T9117">
        <f t="shared" ca="1" si="427"/>
        <v>53.57</v>
      </c>
      <c r="U9117">
        <f t="shared" ca="1" si="428"/>
        <v>5.5448031989964539</v>
      </c>
      <c r="W9117">
        <v>45.36</v>
      </c>
      <c r="X9117">
        <v>5.3834289751937163</v>
      </c>
    </row>
    <row r="9118" spans="5:24">
      <c r="E9118">
        <v>91.15</v>
      </c>
      <c r="F9118">
        <f t="shared" si="429"/>
        <v>6.1750249143920639</v>
      </c>
      <c r="T9118">
        <f t="shared" ca="1" si="427"/>
        <v>91.13</v>
      </c>
      <c r="U9118">
        <f t="shared" ca="1" si="428"/>
        <v>6.1744018904073164</v>
      </c>
      <c r="W9118">
        <v>69.27</v>
      </c>
      <c r="X9118">
        <v>6.0035181824985351</v>
      </c>
    </row>
    <row r="9119" spans="5:24">
      <c r="E9119">
        <v>91.16</v>
      </c>
      <c r="F9119">
        <f t="shared" si="429"/>
        <v>6.1753368197905498</v>
      </c>
      <c r="T9119">
        <f t="shared" ca="1" si="427"/>
        <v>23.06</v>
      </c>
      <c r="U9119">
        <f t="shared" ca="1" si="428"/>
        <v>5.131563841365411</v>
      </c>
      <c r="W9119">
        <v>3.7</v>
      </c>
      <c r="X9119">
        <v>3.7133866345065312</v>
      </c>
    </row>
    <row r="9120" spans="5:24">
      <c r="E9120">
        <v>91.17</v>
      </c>
      <c r="F9120">
        <f t="shared" si="429"/>
        <v>6.1756489882112016</v>
      </c>
      <c r="T9120">
        <f t="shared" ca="1" si="427"/>
        <v>65.400000000000006</v>
      </c>
      <c r="U9120">
        <f t="shared" ca="1" si="428"/>
        <v>5.6980711869463487</v>
      </c>
      <c r="W9120">
        <v>25.53</v>
      </c>
      <c r="X9120">
        <v>4.8420962797894802</v>
      </c>
    </row>
    <row r="9121" spans="5:24">
      <c r="E9121">
        <v>91.18</v>
      </c>
      <c r="F9121">
        <f t="shared" si="429"/>
        <v>6.1759614202198776</v>
      </c>
      <c r="T9121">
        <f t="shared" ca="1" si="427"/>
        <v>92.38</v>
      </c>
      <c r="U9121">
        <f t="shared" ca="1" si="428"/>
        <v>6.2155527172661582</v>
      </c>
      <c r="W9121">
        <v>21.85</v>
      </c>
      <c r="X9121">
        <v>4.7227308633835552</v>
      </c>
    </row>
    <row r="9122" spans="5:24">
      <c r="E9122">
        <v>91.19</v>
      </c>
      <c r="F9122">
        <f t="shared" si="429"/>
        <v>6.17627411638429</v>
      </c>
      <c r="T9122">
        <f t="shared" ca="1" si="427"/>
        <v>13.39</v>
      </c>
      <c r="U9122">
        <f t="shared" ca="1" si="428"/>
        <v>4.9459284271305606</v>
      </c>
      <c r="W9122">
        <v>88.44</v>
      </c>
      <c r="X9122">
        <v>6.6972734225591868</v>
      </c>
    </row>
    <row r="9123" spans="5:24">
      <c r="E9123">
        <v>91.199999999999903</v>
      </c>
      <c r="F9123">
        <f t="shared" si="429"/>
        <v>6.1765870772739984</v>
      </c>
      <c r="T9123">
        <f t="shared" ca="1" si="427"/>
        <v>11.83</v>
      </c>
      <c r="U9123">
        <f t="shared" ca="1" si="428"/>
        <v>4.9082360551209181</v>
      </c>
      <c r="W9123">
        <v>53.67</v>
      </c>
      <c r="X9123">
        <v>5.5921233962149124</v>
      </c>
    </row>
    <row r="9124" spans="5:24">
      <c r="E9124">
        <v>91.21</v>
      </c>
      <c r="F9124">
        <f t="shared" si="429"/>
        <v>6.1769003034604371</v>
      </c>
      <c r="T9124">
        <f t="shared" ca="1" si="427"/>
        <v>44.74</v>
      </c>
      <c r="U9124">
        <f t="shared" ca="1" si="428"/>
        <v>5.433883499955809</v>
      </c>
      <c r="W9124">
        <v>70.23</v>
      </c>
      <c r="X9124">
        <v>6.0310270998178543</v>
      </c>
    </row>
    <row r="9125" spans="5:24">
      <c r="E9125">
        <v>91.22</v>
      </c>
      <c r="F9125">
        <f t="shared" si="429"/>
        <v>6.1772137955168969</v>
      </c>
      <c r="T9125">
        <f t="shared" ca="1" si="427"/>
        <v>81.27</v>
      </c>
      <c r="U9125">
        <f t="shared" ca="1" si="428"/>
        <v>5.9439449296799252</v>
      </c>
      <c r="W9125">
        <v>87.95</v>
      </c>
      <c r="X9125">
        <v>6.672490958599024</v>
      </c>
    </row>
    <row r="9126" spans="5:24">
      <c r="E9126">
        <v>91.229999999999905</v>
      </c>
      <c r="F9126">
        <f t="shared" si="429"/>
        <v>6.1775275540185515</v>
      </c>
      <c r="T9126">
        <f t="shared" ca="1" si="427"/>
        <v>84.19</v>
      </c>
      <c r="U9126">
        <f t="shared" ca="1" si="428"/>
        <v>6.0011486771239912</v>
      </c>
      <c r="W9126">
        <v>82.57</v>
      </c>
      <c r="X9126">
        <v>6.4373082897981915</v>
      </c>
    </row>
    <row r="9127" spans="5:24">
      <c r="E9127">
        <v>91.24</v>
      </c>
      <c r="F9127">
        <f t="shared" si="429"/>
        <v>6.177841579542477</v>
      </c>
      <c r="T9127">
        <f t="shared" ca="1" si="427"/>
        <v>4.4800000000000004</v>
      </c>
      <c r="U9127">
        <f t="shared" ca="1" si="428"/>
        <v>4.6512442532094376</v>
      </c>
      <c r="W9127">
        <v>18.29</v>
      </c>
      <c r="X9127">
        <v>4.5956314332583519</v>
      </c>
    </row>
    <row r="9128" spans="5:24">
      <c r="E9128">
        <v>91.25</v>
      </c>
      <c r="F9128">
        <f t="shared" si="429"/>
        <v>6.1781558726676238</v>
      </c>
      <c r="T9128">
        <f t="shared" ca="1" si="427"/>
        <v>27.84</v>
      </c>
      <c r="U9128">
        <f t="shared" ca="1" si="428"/>
        <v>5.2061993959817325</v>
      </c>
      <c r="W9128">
        <v>36.65</v>
      </c>
      <c r="X9128">
        <v>5.1588624047568539</v>
      </c>
    </row>
    <row r="9129" spans="5:24">
      <c r="E9129">
        <v>91.259999999999906</v>
      </c>
      <c r="F9129">
        <f t="shared" si="429"/>
        <v>6.1784704339748568</v>
      </c>
      <c r="T9129">
        <f t="shared" ca="1" si="427"/>
        <v>13.53</v>
      </c>
      <c r="U9129">
        <f t="shared" ca="1" si="428"/>
        <v>4.9491590631638598</v>
      </c>
      <c r="W9129">
        <v>65.14</v>
      </c>
      <c r="X9129">
        <v>5.8891029382700673</v>
      </c>
    </row>
    <row r="9130" spans="5:24">
      <c r="E9130">
        <v>91.27</v>
      </c>
      <c r="F9130">
        <f t="shared" si="429"/>
        <v>6.1787852640469616</v>
      </c>
      <c r="T9130">
        <f t="shared" ca="1" si="427"/>
        <v>13.7</v>
      </c>
      <c r="U9130">
        <f t="shared" ca="1" si="428"/>
        <v>4.9530513236982809</v>
      </c>
      <c r="W9130">
        <v>33.21</v>
      </c>
      <c r="X9130">
        <v>5.0658782058843546</v>
      </c>
    </row>
    <row r="9131" spans="5:24">
      <c r="E9131">
        <v>91.28</v>
      </c>
      <c r="F9131">
        <f t="shared" si="429"/>
        <v>6.1791003634686321</v>
      </c>
      <c r="T9131">
        <f t="shared" ca="1" si="427"/>
        <v>76.42</v>
      </c>
      <c r="U9131">
        <f t="shared" ca="1" si="428"/>
        <v>5.859939093027875</v>
      </c>
      <c r="W9131">
        <v>89.8</v>
      </c>
      <c r="X9131">
        <v>6.7702376223931484</v>
      </c>
    </row>
    <row r="9132" spans="5:24">
      <c r="E9132">
        <v>91.29</v>
      </c>
      <c r="F9132">
        <f t="shared" si="429"/>
        <v>6.1794157328264987</v>
      </c>
      <c r="T9132">
        <f t="shared" ca="1" si="427"/>
        <v>97.8</v>
      </c>
      <c r="U9132">
        <f t="shared" ca="1" si="428"/>
        <v>6.5070454060090697</v>
      </c>
      <c r="W9132">
        <v>96.11</v>
      </c>
      <c r="X9132">
        <v>7.2635961284910913</v>
      </c>
    </row>
    <row r="9133" spans="5:24">
      <c r="E9133">
        <v>91.3</v>
      </c>
      <c r="F9133">
        <f t="shared" si="429"/>
        <v>6.1797313727091288</v>
      </c>
      <c r="T9133">
        <f t="shared" ca="1" si="427"/>
        <v>23.3</v>
      </c>
      <c r="U9133">
        <f t="shared" ca="1" si="428"/>
        <v>5.1354986410973904</v>
      </c>
      <c r="W9133">
        <v>35.229999999999997</v>
      </c>
      <c r="X9133">
        <v>5.1208816764697263</v>
      </c>
    </row>
    <row r="9134" spans="5:24">
      <c r="E9134">
        <v>91.31</v>
      </c>
      <c r="F9134">
        <f t="shared" si="429"/>
        <v>6.1800472837070393</v>
      </c>
      <c r="T9134">
        <f t="shared" ca="1" si="427"/>
        <v>67.319999999999993</v>
      </c>
      <c r="U9134">
        <f t="shared" ca="1" si="428"/>
        <v>5.7243833243358031</v>
      </c>
      <c r="W9134">
        <v>40.479999999999997</v>
      </c>
      <c r="X9134">
        <v>5.2590579102609141</v>
      </c>
    </row>
    <row r="9135" spans="5:24">
      <c r="E9135">
        <v>91.32</v>
      </c>
      <c r="F9135">
        <f t="shared" si="429"/>
        <v>6.1803634664127021</v>
      </c>
      <c r="T9135">
        <f t="shared" ca="1" si="427"/>
        <v>98.09</v>
      </c>
      <c r="U9135">
        <f t="shared" ca="1" si="428"/>
        <v>6.5363511156429226</v>
      </c>
      <c r="W9135">
        <v>98.73</v>
      </c>
      <c r="X9135">
        <v>7.7352643355705286</v>
      </c>
    </row>
    <row r="9136" spans="5:24">
      <c r="E9136">
        <v>91.33</v>
      </c>
      <c r="F9136">
        <f t="shared" si="429"/>
        <v>6.1806799214205519</v>
      </c>
      <c r="T9136">
        <f t="shared" ca="1" si="427"/>
        <v>27.29</v>
      </c>
      <c r="U9136">
        <f t="shared" ca="1" si="428"/>
        <v>5.1979671781018979</v>
      </c>
      <c r="W9136">
        <v>17.600000000000001</v>
      </c>
      <c r="X9136">
        <v>4.5692830510956606</v>
      </c>
    </row>
    <row r="9137" spans="5:24">
      <c r="E9137">
        <v>91.339999999999904</v>
      </c>
      <c r="F9137">
        <f t="shared" si="429"/>
        <v>6.180996649326997</v>
      </c>
      <c r="T9137">
        <f t="shared" ca="1" si="427"/>
        <v>68.63</v>
      </c>
      <c r="U9137">
        <f t="shared" ca="1" si="428"/>
        <v>5.7426948057914826</v>
      </c>
      <c r="W9137">
        <v>94.2</v>
      </c>
      <c r="X9137">
        <v>7.0717868165098601</v>
      </c>
    </row>
    <row r="9138" spans="5:24">
      <c r="E9138">
        <v>91.35</v>
      </c>
      <c r="F9138">
        <f t="shared" si="429"/>
        <v>6.1813136507304387</v>
      </c>
      <c r="T9138">
        <f t="shared" ca="1" si="427"/>
        <v>7.47</v>
      </c>
      <c r="U9138">
        <f t="shared" ca="1" si="428"/>
        <v>4.7791729884032499</v>
      </c>
      <c r="W9138">
        <v>7.09</v>
      </c>
      <c r="X9138">
        <v>4.0308791003862492</v>
      </c>
    </row>
    <row r="9139" spans="5:24">
      <c r="E9139">
        <v>91.36</v>
      </c>
      <c r="F9139">
        <f t="shared" si="429"/>
        <v>6.1816309262312519</v>
      </c>
      <c r="T9139">
        <f t="shared" ca="1" si="427"/>
        <v>88.01</v>
      </c>
      <c r="U9139">
        <f t="shared" ca="1" si="428"/>
        <v>6.0877434188846813</v>
      </c>
      <c r="W9139">
        <v>93.2</v>
      </c>
      <c r="X9139">
        <v>6.9908533552466618</v>
      </c>
    </row>
    <row r="9140" spans="5:24">
      <c r="E9140">
        <v>91.369999999999905</v>
      </c>
      <c r="F9140">
        <f t="shared" si="429"/>
        <v>6.1819484764318222</v>
      </c>
      <c r="T9140">
        <f t="shared" ca="1" si="427"/>
        <v>3.33</v>
      </c>
      <c r="U9140">
        <f t="shared" ca="1" si="428"/>
        <v>4.5828180682604494</v>
      </c>
      <c r="W9140">
        <v>53.61</v>
      </c>
      <c r="X9140">
        <v>5.5906131282680231</v>
      </c>
    </row>
    <row r="9141" spans="5:24">
      <c r="E9141">
        <v>91.38</v>
      </c>
      <c r="F9141">
        <f t="shared" si="429"/>
        <v>6.1822663019365498</v>
      </c>
      <c r="T9141">
        <f t="shared" ca="1" si="427"/>
        <v>9.5500000000000007</v>
      </c>
      <c r="U9141">
        <f t="shared" ca="1" si="428"/>
        <v>4.8461867145086028</v>
      </c>
      <c r="W9141">
        <v>11.27</v>
      </c>
      <c r="X9141">
        <v>4.2877063663406023</v>
      </c>
    </row>
    <row r="9142" spans="5:24">
      <c r="E9142">
        <v>91.39</v>
      </c>
      <c r="F9142">
        <f t="shared" si="429"/>
        <v>6.1825844033518411</v>
      </c>
      <c r="T9142">
        <f t="shared" ca="1" si="427"/>
        <v>10.1</v>
      </c>
      <c r="U9142">
        <f t="shared" ca="1" si="428"/>
        <v>4.8620629104254354</v>
      </c>
      <c r="W9142">
        <v>67.8</v>
      </c>
      <c r="X9142">
        <v>5.9621134017763771</v>
      </c>
    </row>
    <row r="9143" spans="5:24">
      <c r="E9143">
        <v>91.4</v>
      </c>
      <c r="F9143">
        <f t="shared" si="429"/>
        <v>6.1829027812861357</v>
      </c>
      <c r="T9143">
        <f t="shared" ca="1" si="427"/>
        <v>1.03</v>
      </c>
      <c r="U9143">
        <f t="shared" ca="1" si="428"/>
        <v>4.3423818162644299</v>
      </c>
      <c r="W9143">
        <v>97.24</v>
      </c>
      <c r="X9143">
        <v>7.4172986606428122</v>
      </c>
    </row>
    <row r="9144" spans="5:24">
      <c r="E9144">
        <v>91.41</v>
      </c>
      <c r="F9144">
        <f t="shared" si="429"/>
        <v>6.1832214363499123</v>
      </c>
      <c r="T9144">
        <f t="shared" ca="1" si="427"/>
        <v>10.08</v>
      </c>
      <c r="U9144">
        <f t="shared" ca="1" si="428"/>
        <v>4.8614968173154747</v>
      </c>
      <c r="W9144">
        <v>50.3</v>
      </c>
      <c r="X9144">
        <v>5.5075199556985401</v>
      </c>
    </row>
    <row r="9145" spans="5:24">
      <c r="E9145">
        <v>91.42</v>
      </c>
      <c r="F9145">
        <f t="shared" si="429"/>
        <v>6.1835403691556934</v>
      </c>
      <c r="T9145">
        <f t="shared" ca="1" si="427"/>
        <v>53.4</v>
      </c>
      <c r="U9145">
        <f t="shared" ca="1" si="428"/>
        <v>5.5426643974428149</v>
      </c>
      <c r="W9145">
        <v>74.53</v>
      </c>
      <c r="X9145">
        <v>6.1597722403230577</v>
      </c>
    </row>
    <row r="9146" spans="5:24">
      <c r="E9146">
        <v>91.43</v>
      </c>
      <c r="F9146">
        <f t="shared" si="429"/>
        <v>6.1838595803180558</v>
      </c>
      <c r="T9146">
        <f t="shared" ca="1" si="427"/>
        <v>88.33</v>
      </c>
      <c r="U9146">
        <f t="shared" ca="1" si="428"/>
        <v>6.0958231020227291</v>
      </c>
      <c r="W9146">
        <v>16.41</v>
      </c>
      <c r="X9146">
        <v>4.5222540714729496</v>
      </c>
    </row>
    <row r="9147" spans="5:24">
      <c r="E9147">
        <v>91.44</v>
      </c>
      <c r="F9147">
        <f t="shared" si="429"/>
        <v>6.1841790704536432</v>
      </c>
      <c r="T9147">
        <f t="shared" ca="1" si="427"/>
        <v>34.450000000000003</v>
      </c>
      <c r="U9147">
        <f t="shared" ca="1" si="428"/>
        <v>5.2998937441460603</v>
      </c>
      <c r="W9147">
        <v>86.64</v>
      </c>
      <c r="X9147">
        <v>6.6095337342591218</v>
      </c>
    </row>
    <row r="9148" spans="5:24">
      <c r="E9148">
        <v>91.449999999999903</v>
      </c>
      <c r="F9148">
        <f t="shared" si="429"/>
        <v>6.1844988401811669</v>
      </c>
      <c r="T9148">
        <f t="shared" ca="1" si="427"/>
        <v>74.16</v>
      </c>
      <c r="U9148">
        <f t="shared" ca="1" si="428"/>
        <v>5.8241429901685473</v>
      </c>
      <c r="W9148">
        <v>16.55</v>
      </c>
      <c r="X9148">
        <v>4.5278983874372152</v>
      </c>
    </row>
    <row r="9149" spans="5:24">
      <c r="E9149">
        <v>91.46</v>
      </c>
      <c r="F9149">
        <f t="shared" si="429"/>
        <v>6.1848188901214387</v>
      </c>
      <c r="T9149">
        <f t="shared" ca="1" si="427"/>
        <v>2.96</v>
      </c>
      <c r="U9149">
        <f t="shared" ca="1" si="428"/>
        <v>4.5566474450137875</v>
      </c>
      <c r="W9149">
        <v>57.2</v>
      </c>
      <c r="X9149">
        <v>5.6814683165284769</v>
      </c>
    </row>
    <row r="9150" spans="5:24">
      <c r="E9150">
        <v>91.47</v>
      </c>
      <c r="F9150">
        <f t="shared" si="429"/>
        <v>6.1851392208973399</v>
      </c>
      <c r="T9150">
        <f t="shared" ca="1" si="427"/>
        <v>44.63</v>
      </c>
      <c r="U9150">
        <f t="shared" ca="1" si="428"/>
        <v>5.4324924907415646</v>
      </c>
      <c r="W9150">
        <v>83.14</v>
      </c>
      <c r="X9150">
        <v>6.4597123617430423</v>
      </c>
    </row>
    <row r="9151" spans="5:24">
      <c r="E9151">
        <v>91.479999999999905</v>
      </c>
      <c r="F9151">
        <f t="shared" si="429"/>
        <v>6.1854598331338657</v>
      </c>
      <c r="T9151">
        <f t="shared" ca="1" si="427"/>
        <v>51.96</v>
      </c>
      <c r="U9151">
        <f t="shared" ca="1" si="428"/>
        <v>5.5245748477200154</v>
      </c>
      <c r="W9151">
        <v>89.67</v>
      </c>
      <c r="X9151">
        <v>6.7629698923484769</v>
      </c>
    </row>
    <row r="9152" spans="5:24">
      <c r="E9152">
        <v>91.49</v>
      </c>
      <c r="F9152">
        <f t="shared" si="429"/>
        <v>6.185780727458134</v>
      </c>
      <c r="T9152">
        <f t="shared" ca="1" si="427"/>
        <v>3.91</v>
      </c>
      <c r="U9152">
        <f t="shared" ca="1" si="428"/>
        <v>4.6193865298209493</v>
      </c>
      <c r="W9152">
        <v>34.06</v>
      </c>
      <c r="X9152">
        <v>5.0891738269547835</v>
      </c>
    </row>
    <row r="9153" spans="5:24">
      <c r="E9153">
        <v>91.5</v>
      </c>
      <c r="F9153">
        <f t="shared" si="429"/>
        <v>6.1861019044993633</v>
      </c>
      <c r="T9153">
        <f t="shared" ca="1" si="427"/>
        <v>83.8</v>
      </c>
      <c r="U9153">
        <f t="shared" ca="1" si="428"/>
        <v>5.9931356493511192</v>
      </c>
      <c r="W9153">
        <v>14.89</v>
      </c>
      <c r="X9153">
        <v>4.4588372056224843</v>
      </c>
    </row>
    <row r="9154" spans="5:24">
      <c r="E9154">
        <v>91.509999999999906</v>
      </c>
      <c r="F9154">
        <f t="shared" si="429"/>
        <v>6.1864233648889133</v>
      </c>
      <c r="T9154">
        <f t="shared" ca="1" si="427"/>
        <v>45.71</v>
      </c>
      <c r="U9154">
        <f t="shared" ca="1" si="428"/>
        <v>5.4461287779886653</v>
      </c>
      <c r="W9154">
        <v>94.21</v>
      </c>
      <c r="X9154">
        <v>7.0726494963515325</v>
      </c>
    </row>
    <row r="9155" spans="5:24">
      <c r="E9155">
        <v>91.52</v>
      </c>
      <c r="F9155">
        <f t="shared" si="429"/>
        <v>6.1867451092602952</v>
      </c>
      <c r="T9155">
        <f t="shared" ca="1" si="427"/>
        <v>32.950000000000003</v>
      </c>
      <c r="U9155">
        <f t="shared" ca="1" si="428"/>
        <v>5.2793528830847238</v>
      </c>
      <c r="W9155">
        <v>49.05</v>
      </c>
      <c r="X9155">
        <v>5.4761847803905903</v>
      </c>
    </row>
    <row r="9156" spans="5:24">
      <c r="E9156">
        <v>91.53</v>
      </c>
      <c r="F9156">
        <f t="shared" si="429"/>
        <v>6.1870671382491516</v>
      </c>
      <c r="T9156">
        <f t="shared" ca="1" si="427"/>
        <v>62.76</v>
      </c>
      <c r="U9156">
        <f t="shared" ca="1" si="428"/>
        <v>5.662751772541915</v>
      </c>
      <c r="W9156">
        <v>45.13</v>
      </c>
      <c r="X9156">
        <v>5.3776224280726126</v>
      </c>
    </row>
    <row r="9157" spans="5:24">
      <c r="E9157">
        <v>91.54</v>
      </c>
      <c r="F9157">
        <f t="shared" si="429"/>
        <v>6.187389452493302</v>
      </c>
      <c r="T9157">
        <f t="shared" ref="T9157:T9220" ca="1" si="430">RANDBETWEEN(1,10000)/100</f>
        <v>96.08</v>
      </c>
      <c r="U9157">
        <f t="shared" ref="U9157:U9220" ca="1" si="431">NORMINV(T9157/100,$C$3,$C$4)</f>
        <v>6.3800230220168821</v>
      </c>
      <c r="W9157">
        <v>13.48</v>
      </c>
      <c r="X9157">
        <v>4.3960158193643837</v>
      </c>
    </row>
    <row r="9158" spans="5:24">
      <c r="E9158">
        <v>91.55</v>
      </c>
      <c r="F9158">
        <f t="shared" si="429"/>
        <v>6.1877120526327252</v>
      </c>
      <c r="T9158">
        <f t="shared" ca="1" si="430"/>
        <v>51.48</v>
      </c>
      <c r="U9158">
        <f t="shared" ca="1" si="431"/>
        <v>5.5185533060296024</v>
      </c>
      <c r="W9158">
        <v>0.36</v>
      </c>
      <c r="X9158">
        <v>2.8125505528485171</v>
      </c>
    </row>
    <row r="9159" spans="5:24">
      <c r="E9159">
        <v>91.56</v>
      </c>
      <c r="F9159">
        <f t="shared" si="429"/>
        <v>6.1880349393095901</v>
      </c>
      <c r="T9159">
        <f t="shared" ca="1" si="430"/>
        <v>97.34</v>
      </c>
      <c r="U9159">
        <f t="shared" ca="1" si="431"/>
        <v>6.4666469615704143</v>
      </c>
      <c r="W9159">
        <v>61.11</v>
      </c>
      <c r="X9159">
        <v>5.7821871642486382</v>
      </c>
    </row>
    <row r="9160" spans="5:24">
      <c r="E9160">
        <v>91.57</v>
      </c>
      <c r="F9160">
        <f t="shared" si="429"/>
        <v>6.1883581131682499</v>
      </c>
      <c r="T9160">
        <f t="shared" ca="1" si="430"/>
        <v>83.01</v>
      </c>
      <c r="U9160">
        <f t="shared" ca="1" si="431"/>
        <v>5.9772802504850242</v>
      </c>
      <c r="W9160">
        <v>32.11</v>
      </c>
      <c r="X9160">
        <v>5.0353749637133181</v>
      </c>
    </row>
    <row r="9161" spans="5:24">
      <c r="E9161">
        <v>91.58</v>
      </c>
      <c r="F9161">
        <f t="shared" si="429"/>
        <v>6.1886815748552628</v>
      </c>
      <c r="T9161">
        <f t="shared" ca="1" si="430"/>
        <v>73.459999999999994</v>
      </c>
      <c r="U9161">
        <f t="shared" ca="1" si="431"/>
        <v>5.8133926352333543</v>
      </c>
      <c r="W9161">
        <v>74.23</v>
      </c>
      <c r="X9161">
        <v>6.1504524606923257</v>
      </c>
    </row>
    <row r="9162" spans="5:24">
      <c r="E9162">
        <v>91.589999999999904</v>
      </c>
      <c r="F9162">
        <f t="shared" si="429"/>
        <v>6.1890053250193926</v>
      </c>
      <c r="T9162">
        <f t="shared" ca="1" si="430"/>
        <v>79.209999999999994</v>
      </c>
      <c r="U9162">
        <f t="shared" ca="1" si="431"/>
        <v>5.9068646893207353</v>
      </c>
      <c r="W9162">
        <v>0.78</v>
      </c>
      <c r="X9162">
        <v>3.0818582867772522</v>
      </c>
    </row>
    <row r="9163" spans="5:24">
      <c r="E9163">
        <v>91.6</v>
      </c>
      <c r="F9163">
        <f t="shared" si="429"/>
        <v>6.1893293643116385</v>
      </c>
      <c r="T9163">
        <f t="shared" ca="1" si="430"/>
        <v>5.51</v>
      </c>
      <c r="U9163">
        <f t="shared" ca="1" si="431"/>
        <v>4.7013525789198516</v>
      </c>
      <c r="W9163">
        <v>10.91</v>
      </c>
      <c r="X9163">
        <v>4.2686714285059981</v>
      </c>
    </row>
    <row r="9164" spans="5:24">
      <c r="E9164">
        <v>91.61</v>
      </c>
      <c r="F9164">
        <f t="shared" si="429"/>
        <v>6.1896536933852113</v>
      </c>
      <c r="T9164">
        <f t="shared" ca="1" si="430"/>
        <v>86.47</v>
      </c>
      <c r="U9164">
        <f t="shared" ca="1" si="431"/>
        <v>6.0508409368361402</v>
      </c>
      <c r="W9164">
        <v>10.64</v>
      </c>
      <c r="X9164">
        <v>4.2540969766149335</v>
      </c>
    </row>
    <row r="9165" spans="5:24">
      <c r="E9165">
        <v>91.619999999999905</v>
      </c>
      <c r="F9165">
        <f t="shared" ref="F9165:F9228" si="432">NORMINV(E9165/100,$C$3,$C$4)</f>
        <v>6.1899783128955725</v>
      </c>
      <c r="T9165">
        <f t="shared" ca="1" si="430"/>
        <v>24.73</v>
      </c>
      <c r="U9165">
        <f t="shared" ca="1" si="431"/>
        <v>5.158494585659807</v>
      </c>
      <c r="W9165">
        <v>42.47</v>
      </c>
      <c r="X9165">
        <v>5.310115961056538</v>
      </c>
    </row>
    <row r="9166" spans="5:24">
      <c r="E9166">
        <v>91.63</v>
      </c>
      <c r="F9166">
        <f t="shared" si="432"/>
        <v>6.1903032235004503</v>
      </c>
      <c r="T9166">
        <f t="shared" ca="1" si="430"/>
        <v>56.69</v>
      </c>
      <c r="U9166">
        <f t="shared" ca="1" si="431"/>
        <v>5.5842436080367088</v>
      </c>
      <c r="W9166">
        <v>93.15</v>
      </c>
      <c r="X9166">
        <v>6.9870560802731703</v>
      </c>
    </row>
    <row r="9167" spans="5:24">
      <c r="E9167">
        <v>91.64</v>
      </c>
      <c r="F9167">
        <f t="shared" si="432"/>
        <v>6.1906284258598081</v>
      </c>
      <c r="T9167">
        <f t="shared" ca="1" si="430"/>
        <v>70.489999999999995</v>
      </c>
      <c r="U9167">
        <f t="shared" ca="1" si="431"/>
        <v>5.7692731134355109</v>
      </c>
      <c r="W9167">
        <v>92.83</v>
      </c>
      <c r="X9167">
        <v>6.9632462848149617</v>
      </c>
    </row>
    <row r="9168" spans="5:24">
      <c r="E9168">
        <v>91.65</v>
      </c>
      <c r="F9168">
        <f t="shared" si="432"/>
        <v>6.1909539206359048</v>
      </c>
      <c r="T9168">
        <f t="shared" ca="1" si="430"/>
        <v>60.04</v>
      </c>
      <c r="U9168">
        <f t="shared" ca="1" si="431"/>
        <v>5.6271912949000527</v>
      </c>
      <c r="W9168">
        <v>66.930000000000007</v>
      </c>
      <c r="X9168">
        <v>5.9379810782154516</v>
      </c>
    </row>
    <row r="9169" spans="5:24">
      <c r="E9169">
        <v>91.66</v>
      </c>
      <c r="F9169">
        <f t="shared" si="432"/>
        <v>6.1912797084932727</v>
      </c>
      <c r="T9169">
        <f t="shared" ca="1" si="430"/>
        <v>98.13</v>
      </c>
      <c r="U9169">
        <f t="shared" ca="1" si="431"/>
        <v>6.5406852866227574</v>
      </c>
      <c r="W9169">
        <v>85.06</v>
      </c>
      <c r="X9169">
        <v>6.5390101838826116</v>
      </c>
    </row>
    <row r="9170" spans="5:24">
      <c r="E9170">
        <v>91.67</v>
      </c>
      <c r="F9170">
        <f t="shared" si="432"/>
        <v>6.1916057900987447</v>
      </c>
      <c r="T9170">
        <f t="shared" ca="1" si="430"/>
        <v>72.61</v>
      </c>
      <c r="U9170">
        <f t="shared" ca="1" si="431"/>
        <v>5.8005300180723864</v>
      </c>
      <c r="W9170">
        <v>0.79</v>
      </c>
      <c r="X9170">
        <v>3.0864970504115155</v>
      </c>
    </row>
    <row r="9171" spans="5:24">
      <c r="E9171">
        <v>91.68</v>
      </c>
      <c r="F9171">
        <f t="shared" si="432"/>
        <v>6.1919321661214539</v>
      </c>
      <c r="T9171">
        <f t="shared" ca="1" si="430"/>
        <v>89.74</v>
      </c>
      <c r="U9171">
        <f t="shared" ca="1" si="431"/>
        <v>6.1334374848398951</v>
      </c>
      <c r="W9171">
        <v>58.05</v>
      </c>
      <c r="X9171">
        <v>5.7031727640428329</v>
      </c>
    </row>
    <row r="9172" spans="5:24">
      <c r="E9172">
        <v>91.69</v>
      </c>
      <c r="F9172">
        <f t="shared" si="432"/>
        <v>6.1922588372328518</v>
      </c>
      <c r="T9172">
        <f t="shared" ca="1" si="430"/>
        <v>70.94</v>
      </c>
      <c r="U9172">
        <f t="shared" ca="1" si="431"/>
        <v>5.7758163703298946</v>
      </c>
      <c r="W9172">
        <v>62.35</v>
      </c>
      <c r="X9172">
        <v>5.81468609876611</v>
      </c>
    </row>
    <row r="9173" spans="5:24">
      <c r="E9173">
        <v>91.699999999999903</v>
      </c>
      <c r="F9173">
        <f t="shared" si="432"/>
        <v>6.1925858041067148</v>
      </c>
      <c r="T9173">
        <f t="shared" ca="1" si="430"/>
        <v>74.36</v>
      </c>
      <c r="U9173">
        <f t="shared" ca="1" si="431"/>
        <v>5.8272420248614365</v>
      </c>
      <c r="W9173">
        <v>70.430000000000007</v>
      </c>
      <c r="X9173">
        <v>6.0368083547716633</v>
      </c>
    </row>
    <row r="9174" spans="5:24">
      <c r="E9174">
        <v>91.71</v>
      </c>
      <c r="F9174">
        <f t="shared" si="432"/>
        <v>6.192913067419167</v>
      </c>
      <c r="T9174">
        <f t="shared" ca="1" si="430"/>
        <v>33.39</v>
      </c>
      <c r="U9174">
        <f t="shared" ca="1" si="431"/>
        <v>5.2854153343108958</v>
      </c>
      <c r="W9174">
        <v>58.17</v>
      </c>
      <c r="X9174">
        <v>5.706244409106251</v>
      </c>
    </row>
    <row r="9175" spans="5:24">
      <c r="E9175">
        <v>91.72</v>
      </c>
      <c r="F9175">
        <f t="shared" si="432"/>
        <v>6.1932406278486667</v>
      </c>
      <c r="T9175">
        <f t="shared" ca="1" si="430"/>
        <v>68.739999999999995</v>
      </c>
      <c r="U9175">
        <f t="shared" ca="1" si="431"/>
        <v>5.7442469820611972</v>
      </c>
      <c r="W9175">
        <v>92.3</v>
      </c>
      <c r="X9175">
        <v>6.9255440370804511</v>
      </c>
    </row>
    <row r="9176" spans="5:24">
      <c r="E9176">
        <v>91.729999999999905</v>
      </c>
      <c r="F9176">
        <f t="shared" si="432"/>
        <v>6.1935684860760363</v>
      </c>
      <c r="T9176">
        <f t="shared" ca="1" si="430"/>
        <v>3.24</v>
      </c>
      <c r="U9176">
        <f t="shared" ca="1" si="431"/>
        <v>4.5766822999504164</v>
      </c>
      <c r="W9176">
        <v>41.61</v>
      </c>
      <c r="X9176">
        <v>5.2881191616637864</v>
      </c>
    </row>
    <row r="9177" spans="5:24">
      <c r="E9177">
        <v>91.74</v>
      </c>
      <c r="F9177">
        <f t="shared" si="432"/>
        <v>6.1938966427844822</v>
      </c>
      <c r="T9177">
        <f t="shared" ca="1" si="430"/>
        <v>58.53</v>
      </c>
      <c r="U9177">
        <f t="shared" ca="1" si="431"/>
        <v>5.6077355767679853</v>
      </c>
      <c r="W9177">
        <v>31.62</v>
      </c>
      <c r="X9177">
        <v>5.0216484337636196</v>
      </c>
    </row>
    <row r="9178" spans="5:24">
      <c r="E9178">
        <v>91.75</v>
      </c>
      <c r="F9178">
        <f t="shared" si="432"/>
        <v>6.1942250986595733</v>
      </c>
      <c r="T9178">
        <f t="shared" ca="1" si="430"/>
        <v>58.49</v>
      </c>
      <c r="U9178">
        <f t="shared" ca="1" si="431"/>
        <v>5.607222533883963</v>
      </c>
      <c r="W9178">
        <v>28.22</v>
      </c>
      <c r="X9178">
        <v>4.9236816175436813</v>
      </c>
    </row>
    <row r="9179" spans="5:24">
      <c r="E9179">
        <v>91.759999999999906</v>
      </c>
      <c r="F9179">
        <f t="shared" si="432"/>
        <v>6.194553854389282</v>
      </c>
      <c r="T9179">
        <f t="shared" ca="1" si="430"/>
        <v>25.48</v>
      </c>
      <c r="U9179">
        <f t="shared" ca="1" si="431"/>
        <v>5.1702696697645036</v>
      </c>
      <c r="W9179">
        <v>1.92</v>
      </c>
      <c r="X9179">
        <v>3.4294407110618241</v>
      </c>
    </row>
    <row r="9180" spans="5:24">
      <c r="E9180">
        <v>91.77</v>
      </c>
      <c r="F9180">
        <f t="shared" si="432"/>
        <v>6.194882910663992</v>
      </c>
      <c r="T9180">
        <f t="shared" ca="1" si="430"/>
        <v>22.04</v>
      </c>
      <c r="U9180">
        <f t="shared" ca="1" si="431"/>
        <v>5.1145785031637434</v>
      </c>
      <c r="W9180">
        <v>55.2</v>
      </c>
      <c r="X9180">
        <v>5.6307159681198629</v>
      </c>
    </row>
    <row r="9181" spans="5:24">
      <c r="E9181">
        <v>91.78</v>
      </c>
      <c r="F9181">
        <f t="shared" si="432"/>
        <v>6.1952122681764878</v>
      </c>
      <c r="T9181">
        <f t="shared" ca="1" si="430"/>
        <v>21.82</v>
      </c>
      <c r="U9181">
        <f t="shared" ca="1" si="431"/>
        <v>5.1108566377531019</v>
      </c>
      <c r="W9181">
        <v>99.16</v>
      </c>
      <c r="X9181">
        <v>7.8910557857783061</v>
      </c>
    </row>
    <row r="9182" spans="5:24">
      <c r="E9182">
        <v>91.79</v>
      </c>
      <c r="F9182">
        <f t="shared" si="432"/>
        <v>6.1955419276219921</v>
      </c>
      <c r="T9182">
        <f t="shared" ca="1" si="430"/>
        <v>44.77</v>
      </c>
      <c r="U9182">
        <f t="shared" ca="1" si="431"/>
        <v>5.4342627768587821</v>
      </c>
      <c r="W9182">
        <v>77.56</v>
      </c>
      <c r="X9182">
        <v>6.2574171243397965</v>
      </c>
    </row>
    <row r="9183" spans="5:24">
      <c r="E9183">
        <v>91.8</v>
      </c>
      <c r="F9183">
        <f t="shared" si="432"/>
        <v>6.1958718896981617</v>
      </c>
      <c r="T9183">
        <f t="shared" ca="1" si="430"/>
        <v>3.38</v>
      </c>
      <c r="U9183">
        <f t="shared" ca="1" si="431"/>
        <v>4.5861680193498353</v>
      </c>
      <c r="W9183">
        <v>97.11</v>
      </c>
      <c r="X9183">
        <v>7.3972117248955298</v>
      </c>
    </row>
    <row r="9184" spans="5:24">
      <c r="E9184">
        <v>91.809999999999903</v>
      </c>
      <c r="F9184">
        <f t="shared" si="432"/>
        <v>6.1962021551051061</v>
      </c>
      <c r="T9184">
        <f t="shared" ca="1" si="430"/>
        <v>92.54</v>
      </c>
      <c r="U9184">
        <f t="shared" ca="1" si="431"/>
        <v>6.2211814929624758</v>
      </c>
      <c r="W9184">
        <v>51.9</v>
      </c>
      <c r="X9184">
        <v>5.5476439559544763</v>
      </c>
    </row>
    <row r="9185" spans="5:24">
      <c r="E9185">
        <v>91.82</v>
      </c>
      <c r="F9185">
        <f t="shared" si="432"/>
        <v>6.1965327245454045</v>
      </c>
      <c r="T9185">
        <f t="shared" ca="1" si="430"/>
        <v>23.91</v>
      </c>
      <c r="U9185">
        <f t="shared" ca="1" si="431"/>
        <v>5.1453996990190545</v>
      </c>
      <c r="W9185">
        <v>28.42</v>
      </c>
      <c r="X9185">
        <v>4.9295905181391149</v>
      </c>
    </row>
    <row r="9186" spans="5:24">
      <c r="E9186">
        <v>91.83</v>
      </c>
      <c r="F9186">
        <f t="shared" si="432"/>
        <v>6.1968635987240939</v>
      </c>
      <c r="T9186">
        <f t="shared" ca="1" si="430"/>
        <v>89.53</v>
      </c>
      <c r="U9186">
        <f t="shared" ca="1" si="431"/>
        <v>6.1276084943021978</v>
      </c>
      <c r="W9186">
        <v>92.2</v>
      </c>
      <c r="X9186">
        <v>6.9186537061727389</v>
      </c>
    </row>
    <row r="9187" spans="5:24">
      <c r="E9187">
        <v>91.839999999999904</v>
      </c>
      <c r="F9187">
        <f t="shared" si="432"/>
        <v>6.1971947783487034</v>
      </c>
      <c r="T9187">
        <f t="shared" ca="1" si="430"/>
        <v>68.42</v>
      </c>
      <c r="U9187">
        <f t="shared" ca="1" si="431"/>
        <v>5.7397380266906568</v>
      </c>
      <c r="W9187">
        <v>78.459999999999994</v>
      </c>
      <c r="X9187">
        <v>6.287823419970298</v>
      </c>
    </row>
    <row r="9188" spans="5:24">
      <c r="E9188">
        <v>91.85</v>
      </c>
      <c r="F9188">
        <f t="shared" si="432"/>
        <v>6.197526264129273</v>
      </c>
      <c r="T9188">
        <f t="shared" ca="1" si="430"/>
        <v>69.260000000000005</v>
      </c>
      <c r="U9188">
        <f t="shared" ca="1" si="431"/>
        <v>5.7516168314154834</v>
      </c>
      <c r="W9188">
        <v>73.239999999999995</v>
      </c>
      <c r="X9188">
        <v>6.12008777540425</v>
      </c>
    </row>
    <row r="9189" spans="5:24">
      <c r="E9189">
        <v>91.86</v>
      </c>
      <c r="F9189">
        <f t="shared" si="432"/>
        <v>6.1978580567783315</v>
      </c>
      <c r="T9189">
        <f t="shared" ca="1" si="430"/>
        <v>52.88</v>
      </c>
      <c r="U9189">
        <f t="shared" ca="1" si="431"/>
        <v>5.5361268565264954</v>
      </c>
      <c r="W9189">
        <v>5.71</v>
      </c>
      <c r="X9189">
        <v>3.9204065489744124</v>
      </c>
    </row>
    <row r="9190" spans="5:24">
      <c r="E9190">
        <v>91.869999999999905</v>
      </c>
      <c r="F9190">
        <f t="shared" si="432"/>
        <v>6.1981901570109379</v>
      </c>
      <c r="T9190">
        <f t="shared" ca="1" si="430"/>
        <v>24.6</v>
      </c>
      <c r="U9190">
        <f t="shared" ca="1" si="431"/>
        <v>5.156434356602265</v>
      </c>
      <c r="W9190">
        <v>71.83</v>
      </c>
      <c r="X9190">
        <v>6.0777987489791592</v>
      </c>
    </row>
    <row r="9191" spans="5:24">
      <c r="E9191">
        <v>91.88</v>
      </c>
      <c r="F9191">
        <f t="shared" si="432"/>
        <v>6.1985225655446943</v>
      </c>
      <c r="T9191">
        <f t="shared" ca="1" si="430"/>
        <v>79.900000000000006</v>
      </c>
      <c r="U9191">
        <f t="shared" ca="1" si="431"/>
        <v>5.9190273349387033</v>
      </c>
      <c r="W9191">
        <v>50.5</v>
      </c>
      <c r="X9191">
        <v>5.5125334695080692</v>
      </c>
    </row>
    <row r="9192" spans="5:24">
      <c r="E9192">
        <v>91.89</v>
      </c>
      <c r="F9192">
        <f t="shared" si="432"/>
        <v>6.1988552830997312</v>
      </c>
      <c r="T9192">
        <f t="shared" ca="1" si="430"/>
        <v>65</v>
      </c>
      <c r="U9192">
        <f t="shared" ca="1" si="431"/>
        <v>5.6926602332037834</v>
      </c>
      <c r="W9192">
        <v>57.13</v>
      </c>
      <c r="X9192">
        <v>5.6796848344677739</v>
      </c>
    </row>
    <row r="9193" spans="5:24">
      <c r="E9193">
        <v>91.9</v>
      </c>
      <c r="F9193">
        <f t="shared" si="432"/>
        <v>6.199188310398748</v>
      </c>
      <c r="T9193">
        <f t="shared" ca="1" si="430"/>
        <v>17.809999999999999</v>
      </c>
      <c r="U9193">
        <f t="shared" ca="1" si="431"/>
        <v>5.0386849460650875</v>
      </c>
      <c r="W9193">
        <v>86.92</v>
      </c>
      <c r="X9193">
        <v>6.6226174523514914</v>
      </c>
    </row>
    <row r="9194" spans="5:24">
      <c r="E9194">
        <v>91.91</v>
      </c>
      <c r="F9194">
        <f t="shared" si="432"/>
        <v>6.1995216481670115</v>
      </c>
      <c r="T9194">
        <f t="shared" ca="1" si="430"/>
        <v>36.99</v>
      </c>
      <c r="U9194">
        <f t="shared" ca="1" si="431"/>
        <v>5.3339408948460054</v>
      </c>
      <c r="W9194">
        <v>51</v>
      </c>
      <c r="X9194">
        <v>5.525068908258711</v>
      </c>
    </row>
    <row r="9195" spans="5:24">
      <c r="E9195">
        <v>91.92</v>
      </c>
      <c r="F9195">
        <f t="shared" si="432"/>
        <v>6.1998552971323715</v>
      </c>
      <c r="T9195">
        <f t="shared" ca="1" si="430"/>
        <v>11.37</v>
      </c>
      <c r="U9195">
        <f t="shared" ca="1" si="431"/>
        <v>4.8964582648377366</v>
      </c>
      <c r="W9195">
        <v>48.37</v>
      </c>
      <c r="X9195">
        <v>5.4591305845472977</v>
      </c>
    </row>
    <row r="9196" spans="5:24">
      <c r="E9196">
        <v>91.93</v>
      </c>
      <c r="F9196">
        <f t="shared" si="432"/>
        <v>6.200189258025274</v>
      </c>
      <c r="T9196">
        <f t="shared" ca="1" si="430"/>
        <v>26.76</v>
      </c>
      <c r="U9196">
        <f t="shared" ca="1" si="431"/>
        <v>5.1899561122978746</v>
      </c>
      <c r="W9196">
        <v>35.26</v>
      </c>
      <c r="X9196">
        <v>5.121689572455919</v>
      </c>
    </row>
    <row r="9197" spans="5:24">
      <c r="E9197">
        <v>91.94</v>
      </c>
      <c r="F9197">
        <f t="shared" si="432"/>
        <v>6.2005235315787663</v>
      </c>
      <c r="T9197">
        <f t="shared" ca="1" si="430"/>
        <v>55.97</v>
      </c>
      <c r="U9197">
        <f t="shared" ca="1" si="431"/>
        <v>5.5751043260215889</v>
      </c>
      <c r="W9197">
        <v>53.49</v>
      </c>
      <c r="X9197">
        <v>5.5875932088317475</v>
      </c>
    </row>
    <row r="9198" spans="5:24">
      <c r="E9198">
        <v>91.949999999999903</v>
      </c>
      <c r="F9198">
        <f t="shared" si="432"/>
        <v>6.2008581185285214</v>
      </c>
      <c r="T9198">
        <f t="shared" ca="1" si="430"/>
        <v>9.23</v>
      </c>
      <c r="U9198">
        <f t="shared" ca="1" si="431"/>
        <v>4.8366380017249657</v>
      </c>
      <c r="W9198">
        <v>27.91</v>
      </c>
      <c r="X9198">
        <v>4.9144827928722465</v>
      </c>
    </row>
    <row r="9199" spans="5:24">
      <c r="E9199">
        <v>91.96</v>
      </c>
      <c r="F9199">
        <f t="shared" si="432"/>
        <v>6.2011930196128535</v>
      </c>
      <c r="T9199">
        <f t="shared" ca="1" si="430"/>
        <v>55.88</v>
      </c>
      <c r="U9199">
        <f t="shared" ca="1" si="431"/>
        <v>5.5739637405601679</v>
      </c>
      <c r="W9199">
        <v>57.71</v>
      </c>
      <c r="X9199">
        <v>5.6944800695379616</v>
      </c>
    </row>
    <row r="9200" spans="5:24">
      <c r="E9200">
        <v>91.97</v>
      </c>
      <c r="F9200">
        <f t="shared" si="432"/>
        <v>6.2015282355727006</v>
      </c>
      <c r="T9200">
        <f t="shared" ca="1" si="430"/>
        <v>35.72</v>
      </c>
      <c r="U9200">
        <f t="shared" ca="1" si="431"/>
        <v>5.3170234015004887</v>
      </c>
      <c r="W9200">
        <v>22.91</v>
      </c>
      <c r="X9200">
        <v>4.7581859388642007</v>
      </c>
    </row>
    <row r="9201" spans="5:24">
      <c r="E9201">
        <v>91.979999999999905</v>
      </c>
      <c r="F9201">
        <f t="shared" si="432"/>
        <v>6.2018637671516732</v>
      </c>
      <c r="T9201">
        <f t="shared" ca="1" si="430"/>
        <v>95.04</v>
      </c>
      <c r="U9201">
        <f t="shared" ca="1" si="431"/>
        <v>6.3243722241065283</v>
      </c>
      <c r="W9201">
        <v>50.39</v>
      </c>
      <c r="X9201">
        <v>5.5097760059847882</v>
      </c>
    </row>
    <row r="9202" spans="5:24">
      <c r="E9202">
        <v>91.99</v>
      </c>
      <c r="F9202">
        <f t="shared" si="432"/>
        <v>6.2021996150960605</v>
      </c>
      <c r="T9202">
        <f t="shared" ca="1" si="430"/>
        <v>40.76</v>
      </c>
      <c r="U9202">
        <f t="shared" ca="1" si="431"/>
        <v>5.3831384801570064</v>
      </c>
      <c r="W9202">
        <v>60.9</v>
      </c>
      <c r="X9202">
        <v>5.7767136367367469</v>
      </c>
    </row>
    <row r="9203" spans="5:24">
      <c r="E9203">
        <v>92</v>
      </c>
      <c r="F9203">
        <f t="shared" si="432"/>
        <v>6.2025357801548164</v>
      </c>
      <c r="T9203">
        <f t="shared" ca="1" si="430"/>
        <v>32.08</v>
      </c>
      <c r="U9203">
        <f t="shared" ca="1" si="431"/>
        <v>5.2672685506189012</v>
      </c>
      <c r="W9203">
        <v>10.61</v>
      </c>
      <c r="X9203">
        <v>4.2524611926355931</v>
      </c>
    </row>
    <row r="9204" spans="5:24">
      <c r="E9204">
        <v>92.009999999999906</v>
      </c>
      <c r="F9204">
        <f t="shared" si="432"/>
        <v>6.2028722630796009</v>
      </c>
      <c r="T9204">
        <f t="shared" ca="1" si="430"/>
        <v>56.55</v>
      </c>
      <c r="U9204">
        <f t="shared" ca="1" si="431"/>
        <v>5.5824644150474585</v>
      </c>
      <c r="W9204">
        <v>83.66</v>
      </c>
      <c r="X9204">
        <v>6.4805797993530341</v>
      </c>
    </row>
    <row r="9205" spans="5:24">
      <c r="E9205">
        <v>92.02</v>
      </c>
      <c r="F9205">
        <f t="shared" si="432"/>
        <v>6.2032090646247955</v>
      </c>
      <c r="T9205">
        <f t="shared" ca="1" si="430"/>
        <v>8.52</v>
      </c>
      <c r="U9205">
        <f t="shared" ca="1" si="431"/>
        <v>4.8145401668661307</v>
      </c>
      <c r="W9205">
        <v>92.36</v>
      </c>
      <c r="X9205">
        <v>6.9297109367680969</v>
      </c>
    </row>
    <row r="9206" spans="5:24">
      <c r="E9206">
        <v>92.03</v>
      </c>
      <c r="F9206">
        <f t="shared" si="432"/>
        <v>6.2035461855474878</v>
      </c>
      <c r="T9206">
        <f t="shared" ca="1" si="430"/>
        <v>80.680000000000007</v>
      </c>
      <c r="U9206">
        <f t="shared" ca="1" si="431"/>
        <v>5.9330822118191007</v>
      </c>
      <c r="W9206">
        <v>91.33</v>
      </c>
      <c r="X9206">
        <v>6.8613598428411038</v>
      </c>
    </row>
    <row r="9207" spans="5:24">
      <c r="E9207">
        <v>92.04</v>
      </c>
      <c r="F9207">
        <f t="shared" si="432"/>
        <v>6.2038836266075101</v>
      </c>
      <c r="T9207">
        <f t="shared" ca="1" si="430"/>
        <v>55.11</v>
      </c>
      <c r="U9207">
        <f t="shared" ca="1" si="431"/>
        <v>5.5642204914902456</v>
      </c>
      <c r="W9207">
        <v>18.600000000000001</v>
      </c>
      <c r="X9207">
        <v>4.6072666756791438</v>
      </c>
    </row>
    <row r="9208" spans="5:24">
      <c r="E9208">
        <v>92.05</v>
      </c>
      <c r="F9208">
        <f t="shared" si="432"/>
        <v>6.2042213885674435</v>
      </c>
      <c r="T9208">
        <f t="shared" ca="1" si="430"/>
        <v>88.5</v>
      </c>
      <c r="U9208">
        <f t="shared" ca="1" si="431"/>
        <v>6.1001794290154292</v>
      </c>
      <c r="W9208">
        <v>10.84</v>
      </c>
      <c r="X9208">
        <v>4.2649180329885255</v>
      </c>
    </row>
    <row r="9209" spans="5:24">
      <c r="E9209">
        <v>92.059999999999903</v>
      </c>
      <c r="F9209">
        <f t="shared" si="432"/>
        <v>6.204559472192634</v>
      </c>
      <c r="T9209">
        <f t="shared" ca="1" si="430"/>
        <v>23.25</v>
      </c>
      <c r="U9209">
        <f t="shared" ca="1" si="431"/>
        <v>5.1346807587003136</v>
      </c>
      <c r="W9209">
        <v>27.46</v>
      </c>
      <c r="X9209">
        <v>4.9010406615378441</v>
      </c>
    </row>
    <row r="9210" spans="5:24">
      <c r="E9210">
        <v>92.07</v>
      </c>
      <c r="F9210">
        <f t="shared" si="432"/>
        <v>6.204897878251213</v>
      </c>
      <c r="T9210">
        <f t="shared" ca="1" si="430"/>
        <v>32.18</v>
      </c>
      <c r="U9210">
        <f t="shared" ca="1" si="431"/>
        <v>5.2686643548257797</v>
      </c>
      <c r="W9210">
        <v>6.04</v>
      </c>
      <c r="X9210">
        <v>3.9485755515328682</v>
      </c>
    </row>
    <row r="9211" spans="5:24">
      <c r="E9211">
        <v>92.08</v>
      </c>
      <c r="F9211">
        <f t="shared" si="432"/>
        <v>6.2052366075140837</v>
      </c>
      <c r="T9211">
        <f t="shared" ca="1" si="430"/>
        <v>51.83</v>
      </c>
      <c r="U9211">
        <f t="shared" ca="1" si="431"/>
        <v>5.5229436980819315</v>
      </c>
      <c r="W9211">
        <v>79.5</v>
      </c>
      <c r="X9211">
        <v>6.3238936303385573</v>
      </c>
    </row>
    <row r="9212" spans="5:24">
      <c r="E9212">
        <v>92.089999999999904</v>
      </c>
      <c r="F9212">
        <f t="shared" si="432"/>
        <v>6.205575660754965</v>
      </c>
      <c r="T9212">
        <f t="shared" ca="1" si="430"/>
        <v>29.43</v>
      </c>
      <c r="U9212">
        <f t="shared" ca="1" si="431"/>
        <v>5.2295670381910071</v>
      </c>
      <c r="W9212">
        <v>73.959999999999994</v>
      </c>
      <c r="X9212">
        <v>6.1421127161473228</v>
      </c>
    </row>
    <row r="9213" spans="5:24">
      <c r="E9213">
        <v>92.1</v>
      </c>
      <c r="F9213">
        <f t="shared" si="432"/>
        <v>6.2059150387504038</v>
      </c>
      <c r="T9213">
        <f t="shared" ca="1" si="430"/>
        <v>99.61</v>
      </c>
      <c r="U9213">
        <f t="shared" ca="1" si="431"/>
        <v>6.8303033693903803</v>
      </c>
      <c r="W9213">
        <v>8.52</v>
      </c>
      <c r="X9213">
        <v>4.1290803337322615</v>
      </c>
    </row>
    <row r="9214" spans="5:24">
      <c r="E9214">
        <v>92.11</v>
      </c>
      <c r="F9214">
        <f t="shared" si="432"/>
        <v>6.2062547422797598</v>
      </c>
      <c r="T9214">
        <f t="shared" ca="1" si="430"/>
        <v>28.72</v>
      </c>
      <c r="U9214">
        <f t="shared" ca="1" si="431"/>
        <v>5.2192083784793324</v>
      </c>
      <c r="W9214">
        <v>13.87</v>
      </c>
      <c r="X9214">
        <v>4.4138214379777931</v>
      </c>
    </row>
    <row r="9215" spans="5:24">
      <c r="E9215">
        <v>92.119999999999905</v>
      </c>
      <c r="F9215">
        <f t="shared" si="432"/>
        <v>6.2065947721252481</v>
      </c>
      <c r="T9215">
        <f t="shared" ca="1" si="430"/>
        <v>15.77</v>
      </c>
      <c r="U9215">
        <f t="shared" ca="1" si="431"/>
        <v>4.998022184318482</v>
      </c>
      <c r="W9215">
        <v>11.45</v>
      </c>
      <c r="X9215">
        <v>4.2970611889470005</v>
      </c>
    </row>
    <row r="9216" spans="5:24">
      <c r="E9216">
        <v>92.13</v>
      </c>
      <c r="F9216">
        <f t="shared" si="432"/>
        <v>6.2069351290719537</v>
      </c>
      <c r="T9216">
        <f t="shared" ca="1" si="430"/>
        <v>44.38</v>
      </c>
      <c r="U9216">
        <f t="shared" ca="1" si="431"/>
        <v>5.4293291446703051</v>
      </c>
      <c r="W9216">
        <v>46.42</v>
      </c>
      <c r="X9216">
        <v>5.4101419279920977</v>
      </c>
    </row>
    <row r="9217" spans="5:24">
      <c r="E9217">
        <v>92.14</v>
      </c>
      <c r="F9217">
        <f t="shared" si="432"/>
        <v>6.2072758139078168</v>
      </c>
      <c r="T9217">
        <f t="shared" ca="1" si="430"/>
        <v>92.83</v>
      </c>
      <c r="U9217">
        <f t="shared" ca="1" si="431"/>
        <v>6.2316231424074804</v>
      </c>
      <c r="W9217">
        <v>6.9</v>
      </c>
      <c r="X9217">
        <v>4.01671987266438</v>
      </c>
    </row>
    <row r="9218" spans="5:24">
      <c r="E9218">
        <v>92.15</v>
      </c>
      <c r="F9218">
        <f t="shared" si="432"/>
        <v>6.2076168274236805</v>
      </c>
      <c r="T9218">
        <f t="shared" ca="1" si="430"/>
        <v>27.37</v>
      </c>
      <c r="U9218">
        <f t="shared" ca="1" si="431"/>
        <v>5.1991696387093116</v>
      </c>
      <c r="W9218">
        <v>28.07</v>
      </c>
      <c r="X9218">
        <v>4.9192367105790051</v>
      </c>
    </row>
    <row r="9219" spans="5:24">
      <c r="E9219">
        <v>92.16</v>
      </c>
      <c r="F9219">
        <f t="shared" si="432"/>
        <v>6.2079581704132849</v>
      </c>
      <c r="T9219">
        <f t="shared" ca="1" si="430"/>
        <v>98.65</v>
      </c>
      <c r="U9219">
        <f t="shared" ca="1" si="431"/>
        <v>6.6057589045933414</v>
      </c>
      <c r="W9219">
        <v>19.2</v>
      </c>
      <c r="X9219">
        <v>4.629450169804346</v>
      </c>
    </row>
    <row r="9220" spans="5:24">
      <c r="E9220">
        <v>92.17</v>
      </c>
      <c r="F9220">
        <f t="shared" si="432"/>
        <v>6.2082998436732906</v>
      </c>
      <c r="T9220">
        <f t="shared" ca="1" si="430"/>
        <v>68.489999999999995</v>
      </c>
      <c r="U9220">
        <f t="shared" ca="1" si="431"/>
        <v>5.7407226833970011</v>
      </c>
      <c r="W9220">
        <v>23.94</v>
      </c>
      <c r="X9220">
        <v>4.7917660718396053</v>
      </c>
    </row>
    <row r="9221" spans="5:24">
      <c r="E9221">
        <v>92.18</v>
      </c>
      <c r="F9221">
        <f t="shared" si="432"/>
        <v>6.208641848003289</v>
      </c>
      <c r="T9221">
        <f t="shared" ref="T9221:T9284" ca="1" si="433">RANDBETWEEN(1,10000)/100</f>
        <v>43.94</v>
      </c>
      <c r="U9221">
        <f t="shared" ref="U9221:U9284" ca="1" si="434">NORMINV(T9221/100,$C$3,$C$4)</f>
        <v>5.4237546975590707</v>
      </c>
      <c r="W9221">
        <v>90.44</v>
      </c>
      <c r="X9221">
        <v>6.8070374290140983</v>
      </c>
    </row>
    <row r="9222" spans="5:24">
      <c r="E9222">
        <v>92.19</v>
      </c>
      <c r="F9222">
        <f t="shared" si="432"/>
        <v>6.2089841842058142</v>
      </c>
      <c r="T9222">
        <f t="shared" ca="1" si="433"/>
        <v>95.36</v>
      </c>
      <c r="U9222">
        <f t="shared" ca="1" si="434"/>
        <v>6.3404045513354008</v>
      </c>
      <c r="W9222">
        <v>35.32</v>
      </c>
      <c r="X9222">
        <v>5.1233046245667939</v>
      </c>
    </row>
    <row r="9223" spans="5:24">
      <c r="E9223">
        <v>92.199999999999903</v>
      </c>
      <c r="F9223">
        <f t="shared" si="432"/>
        <v>6.2093268530863659</v>
      </c>
      <c r="T9223">
        <f t="shared" ca="1" si="433"/>
        <v>56.02</v>
      </c>
      <c r="U9223">
        <f t="shared" ca="1" si="434"/>
        <v>5.5757381531462764</v>
      </c>
      <c r="W9223">
        <v>6.32</v>
      </c>
      <c r="X9223">
        <v>3.9715465793245923</v>
      </c>
    </row>
    <row r="9224" spans="5:24">
      <c r="E9224">
        <v>92.21</v>
      </c>
      <c r="F9224">
        <f t="shared" si="432"/>
        <v>6.2096698554534253</v>
      </c>
      <c r="T9224">
        <f t="shared" ca="1" si="433"/>
        <v>45.04</v>
      </c>
      <c r="U9224">
        <f t="shared" ca="1" si="434"/>
        <v>5.4376745940581817</v>
      </c>
      <c r="W9224">
        <v>13.2</v>
      </c>
      <c r="X9224">
        <v>4.3830132721233905</v>
      </c>
    </row>
    <row r="9225" spans="5:24">
      <c r="E9225">
        <v>92.22</v>
      </c>
      <c r="F9225">
        <f t="shared" si="432"/>
        <v>6.21001319211845</v>
      </c>
      <c r="T9225">
        <f t="shared" ca="1" si="433"/>
        <v>30.96</v>
      </c>
      <c r="U9225">
        <f t="shared" ca="1" si="434"/>
        <v>5.2515077629552414</v>
      </c>
      <c r="W9225">
        <v>94.67</v>
      </c>
      <c r="X9225">
        <v>7.1136655049104807</v>
      </c>
    </row>
    <row r="9226" spans="5:24">
      <c r="E9226">
        <v>92.229999999999905</v>
      </c>
      <c r="F9226">
        <f t="shared" si="432"/>
        <v>6.2103568638959104</v>
      </c>
      <c r="T9226">
        <f t="shared" ca="1" si="433"/>
        <v>51.16</v>
      </c>
      <c r="U9226">
        <f t="shared" ca="1" si="434"/>
        <v>5.5145404932245592</v>
      </c>
      <c r="W9226">
        <v>2.97</v>
      </c>
      <c r="X9226">
        <v>3.6147789500274081</v>
      </c>
    </row>
    <row r="9227" spans="5:24">
      <c r="E9227">
        <v>92.24</v>
      </c>
      <c r="F9227">
        <f t="shared" si="432"/>
        <v>6.2107008716033079</v>
      </c>
      <c r="T9227">
        <f t="shared" ca="1" si="433"/>
        <v>38.479999999999997</v>
      </c>
      <c r="U9227">
        <f t="shared" ca="1" si="434"/>
        <v>5.3535509230624614</v>
      </c>
      <c r="W9227">
        <v>40.89</v>
      </c>
      <c r="X9227">
        <v>5.2696245034042724</v>
      </c>
    </row>
    <row r="9228" spans="5:24">
      <c r="E9228">
        <v>92.25</v>
      </c>
      <c r="F9228">
        <f t="shared" si="432"/>
        <v>6.2110452160611604</v>
      </c>
      <c r="T9228">
        <f t="shared" ca="1" si="433"/>
        <v>23.36</v>
      </c>
      <c r="U9228">
        <f t="shared" ca="1" si="434"/>
        <v>5.1364788144982807</v>
      </c>
      <c r="W9228">
        <v>38.83</v>
      </c>
      <c r="X9228">
        <v>5.2162474238625762</v>
      </c>
    </row>
    <row r="9229" spans="5:24">
      <c r="E9229">
        <v>92.259999999999906</v>
      </c>
      <c r="F9229">
        <f t="shared" ref="F9229:F9292" si="435">NORMINV(E9229/100,$C$3,$C$4)</f>
        <v>6.2113898980930475</v>
      </c>
      <c r="T9229">
        <f t="shared" ca="1" si="433"/>
        <v>56.81</v>
      </c>
      <c r="U9229">
        <f t="shared" ca="1" si="434"/>
        <v>5.5857694792146715</v>
      </c>
      <c r="W9229">
        <v>8.76</v>
      </c>
      <c r="X9229">
        <v>4.1443168409150459</v>
      </c>
    </row>
    <row r="9230" spans="5:24">
      <c r="E9230">
        <v>92.27</v>
      </c>
      <c r="F9230">
        <f t="shared" si="435"/>
        <v>6.2117349185256243</v>
      </c>
      <c r="T9230">
        <f t="shared" ca="1" si="433"/>
        <v>90.38</v>
      </c>
      <c r="U9230">
        <f t="shared" ca="1" si="434"/>
        <v>6.1517560326226546</v>
      </c>
      <c r="W9230">
        <v>55.98</v>
      </c>
      <c r="X9230">
        <v>5.6504621635184185</v>
      </c>
    </row>
    <row r="9231" spans="5:24">
      <c r="E9231">
        <v>92.28</v>
      </c>
      <c r="F9231">
        <f t="shared" si="435"/>
        <v>6.2120802781886102</v>
      </c>
      <c r="T9231">
        <f t="shared" ca="1" si="433"/>
        <v>90.55</v>
      </c>
      <c r="U9231">
        <f t="shared" ca="1" si="434"/>
        <v>6.1567715613734375</v>
      </c>
      <c r="W9231">
        <v>34.229999999999997</v>
      </c>
      <c r="X9231">
        <v>5.0938059152023056</v>
      </c>
    </row>
    <row r="9232" spans="5:24">
      <c r="E9232">
        <v>92.29</v>
      </c>
      <c r="F9232">
        <f t="shared" si="435"/>
        <v>6.2124259779148305</v>
      </c>
      <c r="T9232">
        <f t="shared" ca="1" si="433"/>
        <v>80.709999999999994</v>
      </c>
      <c r="U9232">
        <f t="shared" ca="1" si="434"/>
        <v>5.9336296056501503</v>
      </c>
      <c r="W9232">
        <v>28.23</v>
      </c>
      <c r="X9232">
        <v>4.9239775392456622</v>
      </c>
    </row>
    <row r="9233" spans="5:24">
      <c r="E9233">
        <v>92.3</v>
      </c>
      <c r="F9233">
        <f t="shared" si="435"/>
        <v>6.2127720185402255</v>
      </c>
      <c r="T9233">
        <f t="shared" ca="1" si="433"/>
        <v>10.52</v>
      </c>
      <c r="U9233">
        <f t="shared" ca="1" si="434"/>
        <v>4.8737668490730206</v>
      </c>
      <c r="W9233">
        <v>3.66</v>
      </c>
      <c r="X9233">
        <v>3.708418320690777</v>
      </c>
    </row>
    <row r="9234" spans="5:24">
      <c r="E9234">
        <v>92.309999999999903</v>
      </c>
      <c r="F9234">
        <f t="shared" si="435"/>
        <v>6.2131184009038591</v>
      </c>
      <c r="T9234">
        <f t="shared" ca="1" si="433"/>
        <v>18.010000000000002</v>
      </c>
      <c r="U9234">
        <f t="shared" ca="1" si="434"/>
        <v>5.0425079716228725</v>
      </c>
      <c r="W9234">
        <v>34.22</v>
      </c>
      <c r="X9234">
        <v>5.0935336815160328</v>
      </c>
    </row>
    <row r="9235" spans="5:24">
      <c r="E9235">
        <v>92.32</v>
      </c>
      <c r="F9235">
        <f t="shared" si="435"/>
        <v>6.2134651258479527</v>
      </c>
      <c r="T9235">
        <f t="shared" ca="1" si="433"/>
        <v>13.47</v>
      </c>
      <c r="U9235">
        <f t="shared" ca="1" si="434"/>
        <v>4.9477773276567856</v>
      </c>
      <c r="W9235">
        <v>68.08</v>
      </c>
      <c r="X9235">
        <v>5.9699370400609872</v>
      </c>
    </row>
    <row r="9236" spans="5:24">
      <c r="E9236">
        <v>92.33</v>
      </c>
      <c r="F9236">
        <f t="shared" si="435"/>
        <v>6.2138121942178692</v>
      </c>
      <c r="T9236">
        <f t="shared" ca="1" si="433"/>
        <v>72.7</v>
      </c>
      <c r="U9236">
        <f t="shared" ca="1" si="434"/>
        <v>5.8018824188993143</v>
      </c>
      <c r="W9236">
        <v>33.54</v>
      </c>
      <c r="X9236">
        <v>5.074949690054166</v>
      </c>
    </row>
    <row r="9237" spans="5:24">
      <c r="E9237">
        <v>92.339999999999904</v>
      </c>
      <c r="F9237">
        <f t="shared" si="435"/>
        <v>6.2141596068621583</v>
      </c>
      <c r="T9237">
        <f t="shared" ca="1" si="433"/>
        <v>66.03</v>
      </c>
      <c r="U9237">
        <f t="shared" ca="1" si="434"/>
        <v>5.7066410110097339</v>
      </c>
      <c r="W9237">
        <v>10.58</v>
      </c>
      <c r="X9237">
        <v>4.250822063675832</v>
      </c>
    </row>
    <row r="9238" spans="5:24">
      <c r="E9238">
        <v>92.35</v>
      </c>
      <c r="F9238">
        <f t="shared" si="435"/>
        <v>6.2145073646325706</v>
      </c>
      <c r="T9238">
        <f t="shared" ca="1" si="433"/>
        <v>45.26</v>
      </c>
      <c r="U9238">
        <f t="shared" ca="1" si="434"/>
        <v>5.4404524419538527</v>
      </c>
      <c r="W9238">
        <v>52.74</v>
      </c>
      <c r="X9238">
        <v>5.568735701132244</v>
      </c>
    </row>
    <row r="9239" spans="5:24">
      <c r="E9239">
        <v>92.36</v>
      </c>
      <c r="F9239">
        <f t="shared" si="435"/>
        <v>6.214855468384048</v>
      </c>
      <c r="T9239">
        <f t="shared" ca="1" si="433"/>
        <v>80.930000000000007</v>
      </c>
      <c r="U9239">
        <f t="shared" ca="1" si="434"/>
        <v>5.9376598298423664</v>
      </c>
      <c r="W9239">
        <v>57.3</v>
      </c>
      <c r="X9239">
        <v>5.6840171511619797</v>
      </c>
    </row>
    <row r="9240" spans="5:24">
      <c r="E9240">
        <v>92.369999999999905</v>
      </c>
      <c r="F9240">
        <f t="shared" si="435"/>
        <v>6.215203918974769</v>
      </c>
      <c r="T9240">
        <f t="shared" ca="1" si="433"/>
        <v>29.68</v>
      </c>
      <c r="U9240">
        <f t="shared" ca="1" si="434"/>
        <v>5.2331867715754594</v>
      </c>
      <c r="W9240">
        <v>95.15</v>
      </c>
      <c r="X9240">
        <v>7.1595749061702598</v>
      </c>
    </row>
    <row r="9241" spans="5:24">
      <c r="E9241">
        <v>92.38</v>
      </c>
      <c r="F9241">
        <f t="shared" si="435"/>
        <v>6.2155527172661582</v>
      </c>
      <c r="T9241">
        <f t="shared" ca="1" si="433"/>
        <v>61.67</v>
      </c>
      <c r="U9241">
        <f t="shared" ca="1" si="434"/>
        <v>5.6484125772319773</v>
      </c>
      <c r="W9241">
        <v>82.69</v>
      </c>
      <c r="X9241">
        <v>6.4419856243088001</v>
      </c>
    </row>
    <row r="9242" spans="5:24">
      <c r="E9242">
        <v>92.39</v>
      </c>
      <c r="F9242">
        <f t="shared" si="435"/>
        <v>6.2159018641228858</v>
      </c>
      <c r="T9242">
        <f t="shared" ca="1" si="433"/>
        <v>89.67</v>
      </c>
      <c r="U9242">
        <f t="shared" ca="1" si="434"/>
        <v>6.131484946174238</v>
      </c>
      <c r="W9242">
        <v>28.14</v>
      </c>
      <c r="X9242">
        <v>4.9213124231394767</v>
      </c>
    </row>
    <row r="9243" spans="5:24">
      <c r="E9243">
        <v>92.4</v>
      </c>
      <c r="F9243">
        <f t="shared" si="435"/>
        <v>6.2162513604129055</v>
      </c>
      <c r="T9243">
        <f t="shared" ca="1" si="433"/>
        <v>44.9</v>
      </c>
      <c r="U9243">
        <f t="shared" ca="1" si="434"/>
        <v>5.4359058759507572</v>
      </c>
      <c r="W9243">
        <v>36.1</v>
      </c>
      <c r="X9243">
        <v>5.1442128859651248</v>
      </c>
    </row>
    <row r="9244" spans="5:24">
      <c r="E9244">
        <v>92.41</v>
      </c>
      <c r="F9244">
        <f t="shared" si="435"/>
        <v>6.2166012070074617</v>
      </c>
      <c r="T9244">
        <f t="shared" ca="1" si="433"/>
        <v>67.62</v>
      </c>
      <c r="U9244">
        <f t="shared" ca="1" si="434"/>
        <v>5.7285494227981975</v>
      </c>
      <c r="W9244">
        <v>74.92</v>
      </c>
      <c r="X9244">
        <v>6.1719743904430331</v>
      </c>
    </row>
    <row r="9245" spans="5:24">
      <c r="E9245">
        <v>92.42</v>
      </c>
      <c r="F9245">
        <f t="shared" si="435"/>
        <v>6.2169514047811072</v>
      </c>
      <c r="T9245">
        <f t="shared" ca="1" si="433"/>
        <v>20.58</v>
      </c>
      <c r="U9245">
        <f t="shared" ca="1" si="434"/>
        <v>5.0894593843583618</v>
      </c>
      <c r="W9245">
        <v>69.63</v>
      </c>
      <c r="X9245">
        <v>6.0137883126779474</v>
      </c>
    </row>
    <row r="9246" spans="5:24">
      <c r="E9246">
        <v>92.43</v>
      </c>
      <c r="F9246">
        <f t="shared" si="435"/>
        <v>6.2173019546117194</v>
      </c>
      <c r="T9246">
        <f t="shared" ca="1" si="433"/>
        <v>61.27</v>
      </c>
      <c r="U9246">
        <f t="shared" ca="1" si="434"/>
        <v>5.6431815720213461</v>
      </c>
      <c r="W9246">
        <v>85.41</v>
      </c>
      <c r="X9246">
        <v>6.5541811248424944</v>
      </c>
    </row>
    <row r="9247" spans="5:24">
      <c r="E9247">
        <v>92.44</v>
      </c>
      <c r="F9247">
        <f t="shared" si="435"/>
        <v>6.2176528573805205</v>
      </c>
      <c r="T9247">
        <f t="shared" ca="1" si="433"/>
        <v>74.69</v>
      </c>
      <c r="U9247">
        <f t="shared" ca="1" si="434"/>
        <v>5.83238313473651</v>
      </c>
      <c r="W9247">
        <v>94.33</v>
      </c>
      <c r="X9247">
        <v>7.0830941797938483</v>
      </c>
    </row>
    <row r="9248" spans="5:24">
      <c r="E9248">
        <v>92.449999999999903</v>
      </c>
      <c r="F9248">
        <f t="shared" si="435"/>
        <v>6.2180041139720874</v>
      </c>
      <c r="T9248">
        <f t="shared" ca="1" si="433"/>
        <v>90.41</v>
      </c>
      <c r="U9248">
        <f t="shared" ca="1" si="434"/>
        <v>6.1526363596788993</v>
      </c>
      <c r="W9248">
        <v>58.2</v>
      </c>
      <c r="X9248">
        <v>5.7070126233851868</v>
      </c>
    </row>
    <row r="9249" spans="5:24">
      <c r="E9249">
        <v>92.46</v>
      </c>
      <c r="F9249">
        <f t="shared" si="435"/>
        <v>6.2183557252743897</v>
      </c>
      <c r="T9249">
        <f t="shared" ca="1" si="433"/>
        <v>4.13</v>
      </c>
      <c r="U9249">
        <f t="shared" ca="1" si="434"/>
        <v>4.6321022497710818</v>
      </c>
      <c r="W9249">
        <v>39.07</v>
      </c>
      <c r="X9249">
        <v>5.2225049419632494</v>
      </c>
    </row>
    <row r="9250" spans="5:24">
      <c r="E9250">
        <v>92.47</v>
      </c>
      <c r="F9250">
        <f t="shared" si="435"/>
        <v>6.2187076921787696</v>
      </c>
      <c r="T9250">
        <f t="shared" ca="1" si="433"/>
        <v>38.75</v>
      </c>
      <c r="U9250">
        <f t="shared" ca="1" si="434"/>
        <v>5.3570795625594174</v>
      </c>
      <c r="W9250">
        <v>14.19</v>
      </c>
      <c r="X9250">
        <v>4.4281780229979226</v>
      </c>
    </row>
    <row r="9251" spans="5:24">
      <c r="E9251">
        <v>92.479999999999905</v>
      </c>
      <c r="F9251">
        <f t="shared" si="435"/>
        <v>6.2190600155799949</v>
      </c>
      <c r="T9251">
        <f t="shared" ca="1" si="433"/>
        <v>39.409999999999997</v>
      </c>
      <c r="U9251">
        <f t="shared" ca="1" si="434"/>
        <v>5.3656756290369554</v>
      </c>
      <c r="W9251">
        <v>40.770000000000003</v>
      </c>
      <c r="X9251">
        <v>5.2665345561570183</v>
      </c>
    </row>
    <row r="9252" spans="5:24">
      <c r="E9252">
        <v>92.49</v>
      </c>
      <c r="F9252">
        <f t="shared" si="435"/>
        <v>6.2194126963762697</v>
      </c>
      <c r="T9252">
        <f t="shared" ca="1" si="433"/>
        <v>44.32</v>
      </c>
      <c r="U9252">
        <f t="shared" ca="1" si="434"/>
        <v>5.4285695252872292</v>
      </c>
      <c r="W9252">
        <v>68.569999999999993</v>
      </c>
      <c r="X9252">
        <v>5.983698299812918</v>
      </c>
    </row>
    <row r="9253" spans="5:24">
      <c r="E9253">
        <v>92.5</v>
      </c>
      <c r="F9253">
        <f t="shared" si="435"/>
        <v>6.2197657354692284</v>
      </c>
      <c r="T9253">
        <f t="shared" ca="1" si="433"/>
        <v>30.54</v>
      </c>
      <c r="U9253">
        <f t="shared" ca="1" si="434"/>
        <v>5.2455340792381939</v>
      </c>
      <c r="W9253">
        <v>56.62</v>
      </c>
      <c r="X9253">
        <v>5.6667077592249484</v>
      </c>
    </row>
    <row r="9254" spans="5:24">
      <c r="E9254">
        <v>92.509999999999906</v>
      </c>
      <c r="F9254">
        <f t="shared" si="435"/>
        <v>6.2201191337639781</v>
      </c>
      <c r="T9254">
        <f t="shared" ca="1" si="433"/>
        <v>80.959999999999994</v>
      </c>
      <c r="U9254">
        <f t="shared" ca="1" si="434"/>
        <v>5.9382116097388211</v>
      </c>
      <c r="W9254">
        <v>69.040000000000006</v>
      </c>
      <c r="X9254">
        <v>5.9969844740895173</v>
      </c>
    </row>
    <row r="9255" spans="5:24">
      <c r="E9255">
        <v>92.52</v>
      </c>
      <c r="F9255">
        <f t="shared" si="435"/>
        <v>6.2204728921691244</v>
      </c>
      <c r="T9255">
        <f t="shared" ca="1" si="433"/>
        <v>90.59</v>
      </c>
      <c r="U9255">
        <f t="shared" ca="1" si="434"/>
        <v>6.1579613334318637</v>
      </c>
      <c r="W9255">
        <v>46.75</v>
      </c>
      <c r="X9255">
        <v>5.418444262069281</v>
      </c>
    </row>
    <row r="9256" spans="5:24">
      <c r="E9256">
        <v>92.53</v>
      </c>
      <c r="F9256">
        <f t="shared" si="435"/>
        <v>6.2208270115967501</v>
      </c>
      <c r="T9256">
        <f t="shared" ca="1" si="433"/>
        <v>11.89</v>
      </c>
      <c r="U9256">
        <f t="shared" ca="1" si="434"/>
        <v>4.9097482258048526</v>
      </c>
      <c r="W9256">
        <v>28.7</v>
      </c>
      <c r="X9256">
        <v>4.9378297077420736</v>
      </c>
    </row>
    <row r="9257" spans="5:24">
      <c r="E9257">
        <v>92.54</v>
      </c>
      <c r="F9257">
        <f t="shared" si="435"/>
        <v>6.2211814929624758</v>
      </c>
      <c r="T9257">
        <f t="shared" ca="1" si="433"/>
        <v>26.72</v>
      </c>
      <c r="U9257">
        <f t="shared" ca="1" si="434"/>
        <v>5.1893482870302101</v>
      </c>
      <c r="W9257">
        <v>95.71</v>
      </c>
      <c r="X9257">
        <v>7.2179814436908849</v>
      </c>
    </row>
    <row r="9258" spans="5:24">
      <c r="E9258">
        <v>92.55</v>
      </c>
      <c r="F9258">
        <f t="shared" si="435"/>
        <v>6.2215363371854497</v>
      </c>
      <c r="T9258">
        <f t="shared" ca="1" si="433"/>
        <v>46.7</v>
      </c>
      <c r="U9258">
        <f t="shared" ca="1" si="434"/>
        <v>5.4585933540340594</v>
      </c>
      <c r="W9258">
        <v>63.78</v>
      </c>
      <c r="X9258">
        <v>5.8525844459237293</v>
      </c>
    </row>
    <row r="9259" spans="5:24">
      <c r="E9259">
        <v>92.559999999999903</v>
      </c>
      <c r="F9259">
        <f t="shared" si="435"/>
        <v>6.2218915451883845</v>
      </c>
      <c r="T9259">
        <f t="shared" ca="1" si="433"/>
        <v>10.86</v>
      </c>
      <c r="U9259">
        <f t="shared" ca="1" si="434"/>
        <v>4.8829961030282822</v>
      </c>
      <c r="W9259">
        <v>81.599999999999994</v>
      </c>
      <c r="X9259">
        <v>6.4002259857014332</v>
      </c>
    </row>
    <row r="9260" spans="5:24">
      <c r="E9260">
        <v>92.57</v>
      </c>
      <c r="F9260">
        <f t="shared" si="435"/>
        <v>6.2222471178975711</v>
      </c>
      <c r="T9260">
        <f t="shared" ca="1" si="433"/>
        <v>97.48</v>
      </c>
      <c r="U9260">
        <f t="shared" ca="1" si="434"/>
        <v>6.4782766930251361</v>
      </c>
      <c r="W9260">
        <v>22.58</v>
      </c>
      <c r="X9260">
        <v>4.7472497374490095</v>
      </c>
    </row>
    <row r="9261" spans="5:24">
      <c r="E9261">
        <v>92.58</v>
      </c>
      <c r="F9261">
        <f t="shared" si="435"/>
        <v>6.2226030562428818</v>
      </c>
      <c r="T9261">
        <f t="shared" ca="1" si="433"/>
        <v>3.5</v>
      </c>
      <c r="U9261">
        <f t="shared" ca="1" si="434"/>
        <v>4.5940446635237011</v>
      </c>
      <c r="W9261">
        <v>99.35</v>
      </c>
      <c r="X9261">
        <v>7.9837692932505169</v>
      </c>
    </row>
    <row r="9262" spans="5:24">
      <c r="E9262">
        <v>92.589999999999904</v>
      </c>
      <c r="F9262">
        <f t="shared" si="435"/>
        <v>6.2229593611578098</v>
      </c>
      <c r="T9262">
        <f t="shared" ca="1" si="433"/>
        <v>65.31</v>
      </c>
      <c r="U9262">
        <f t="shared" ca="1" si="434"/>
        <v>5.6968517208978824</v>
      </c>
      <c r="W9262">
        <v>28.77</v>
      </c>
      <c r="X9262">
        <v>4.9398835342769125</v>
      </c>
    </row>
    <row r="9263" spans="5:24">
      <c r="E9263">
        <v>92.6</v>
      </c>
      <c r="F9263">
        <f t="shared" si="435"/>
        <v>6.223316033579489</v>
      </c>
      <c r="T9263">
        <f t="shared" ca="1" si="433"/>
        <v>68.62</v>
      </c>
      <c r="U9263">
        <f t="shared" ca="1" si="434"/>
        <v>5.7425538149896322</v>
      </c>
      <c r="W9263">
        <v>38.67</v>
      </c>
      <c r="X9263">
        <v>5.2120695790794906</v>
      </c>
    </row>
    <row r="9264" spans="5:24">
      <c r="E9264">
        <v>92.61</v>
      </c>
      <c r="F9264">
        <f t="shared" si="435"/>
        <v>6.2236730744486861</v>
      </c>
      <c r="T9264">
        <f t="shared" ca="1" si="433"/>
        <v>64.760000000000005</v>
      </c>
      <c r="U9264">
        <f t="shared" ca="1" si="434"/>
        <v>5.6894244986994922</v>
      </c>
      <c r="W9264">
        <v>17.29</v>
      </c>
      <c r="X9264">
        <v>4.5572328152033625</v>
      </c>
    </row>
    <row r="9265" spans="5:24">
      <c r="E9265">
        <v>92.619999999999905</v>
      </c>
      <c r="F9265">
        <f t="shared" si="435"/>
        <v>6.2240304847098464</v>
      </c>
      <c r="T9265">
        <f t="shared" ca="1" si="433"/>
        <v>6.98</v>
      </c>
      <c r="U9265">
        <f t="shared" ca="1" si="434"/>
        <v>4.7613588862435776</v>
      </c>
      <c r="W9265">
        <v>20.6</v>
      </c>
      <c r="X9265">
        <v>4.6796208540315396</v>
      </c>
    </row>
    <row r="9266" spans="5:24">
      <c r="E9266">
        <v>92.63</v>
      </c>
      <c r="F9266">
        <f t="shared" si="435"/>
        <v>6.2243882653111182</v>
      </c>
      <c r="T9266">
        <f t="shared" ca="1" si="433"/>
        <v>52.35</v>
      </c>
      <c r="U9266">
        <f t="shared" ca="1" si="434"/>
        <v>5.5294699359830348</v>
      </c>
      <c r="W9266">
        <v>92.45</v>
      </c>
      <c r="X9266">
        <v>6.9360082279441819</v>
      </c>
    </row>
    <row r="9267" spans="5:24">
      <c r="E9267">
        <v>92.64</v>
      </c>
      <c r="F9267">
        <f t="shared" si="435"/>
        <v>6.2247464172043374</v>
      </c>
      <c r="T9267">
        <f t="shared" ca="1" si="433"/>
        <v>91.65</v>
      </c>
      <c r="U9267">
        <f t="shared" ca="1" si="434"/>
        <v>6.1909539206359048</v>
      </c>
      <c r="W9267">
        <v>82.72</v>
      </c>
      <c r="X9267">
        <v>6.4431581810706664</v>
      </c>
    </row>
    <row r="9268" spans="5:24">
      <c r="E9268">
        <v>92.65</v>
      </c>
      <c r="F9268">
        <f t="shared" si="435"/>
        <v>6.2251049413450801</v>
      </c>
      <c r="T9268">
        <f t="shared" ca="1" si="433"/>
        <v>0.08</v>
      </c>
      <c r="U9268">
        <f t="shared" ca="1" si="434"/>
        <v>3.9220466210391143</v>
      </c>
      <c r="W9268">
        <v>3.44</v>
      </c>
      <c r="X9268">
        <v>3.6802691312538611</v>
      </c>
    </row>
    <row r="9269" spans="5:24">
      <c r="E9269">
        <v>92.66</v>
      </c>
      <c r="F9269">
        <f t="shared" si="435"/>
        <v>6.2254638386926704</v>
      </c>
      <c r="T9269">
        <f t="shared" ca="1" si="433"/>
        <v>99.24</v>
      </c>
      <c r="U9269">
        <f t="shared" ca="1" si="434"/>
        <v>6.7137892144873916</v>
      </c>
      <c r="W9269">
        <v>47.98</v>
      </c>
      <c r="X9269">
        <v>5.4493444536313866</v>
      </c>
    </row>
    <row r="9270" spans="5:24">
      <c r="E9270">
        <v>92.67</v>
      </c>
      <c r="F9270">
        <f t="shared" si="435"/>
        <v>6.2258231102101993</v>
      </c>
      <c r="T9270">
        <f t="shared" ca="1" si="433"/>
        <v>59.87</v>
      </c>
      <c r="U9270">
        <f t="shared" ca="1" si="434"/>
        <v>5.6249918202850022</v>
      </c>
      <c r="W9270">
        <v>89.42</v>
      </c>
      <c r="X9270">
        <v>6.749177936324168</v>
      </c>
    </row>
    <row r="9271" spans="5:24">
      <c r="E9271">
        <v>92.68</v>
      </c>
      <c r="F9271">
        <f t="shared" si="435"/>
        <v>6.2261827568645476</v>
      </c>
      <c r="T9271">
        <f t="shared" ca="1" si="433"/>
        <v>88.48</v>
      </c>
      <c r="U9271">
        <f t="shared" ca="1" si="434"/>
        <v>6.0996645553847566</v>
      </c>
      <c r="W9271">
        <v>96.99</v>
      </c>
      <c r="X9271">
        <v>7.3793259535716089</v>
      </c>
    </row>
    <row r="9272" spans="5:24">
      <c r="E9272">
        <v>92.69</v>
      </c>
      <c r="F9272">
        <f t="shared" si="435"/>
        <v>6.2265427796264046</v>
      </c>
      <c r="T9272">
        <f t="shared" ca="1" si="433"/>
        <v>39.909999999999997</v>
      </c>
      <c r="U9272">
        <f t="shared" ca="1" si="434"/>
        <v>5.3721613340281422</v>
      </c>
      <c r="W9272">
        <v>17.13</v>
      </c>
      <c r="X9272">
        <v>4.5509594721949203</v>
      </c>
    </row>
    <row r="9273" spans="5:24">
      <c r="E9273">
        <v>92.699999999999903</v>
      </c>
      <c r="F9273">
        <f t="shared" si="435"/>
        <v>6.226903179470284</v>
      </c>
      <c r="T9273">
        <f t="shared" ca="1" si="433"/>
        <v>74.540000000000006</v>
      </c>
      <c r="U9273">
        <f t="shared" ca="1" si="434"/>
        <v>5.830041942120153</v>
      </c>
      <c r="W9273">
        <v>94.13</v>
      </c>
      <c r="X9273">
        <v>7.0657805549439896</v>
      </c>
    </row>
    <row r="9274" spans="5:24">
      <c r="E9274">
        <v>92.71</v>
      </c>
      <c r="F9274">
        <f t="shared" si="435"/>
        <v>6.2272639573745634</v>
      </c>
      <c r="T9274">
        <f t="shared" ca="1" si="433"/>
        <v>54.83</v>
      </c>
      <c r="U9274">
        <f t="shared" ca="1" si="434"/>
        <v>5.5606837233566671</v>
      </c>
      <c r="W9274">
        <v>22.03</v>
      </c>
      <c r="X9274">
        <v>4.7288195830204804</v>
      </c>
    </row>
    <row r="9275" spans="5:24">
      <c r="E9275">
        <v>92.72</v>
      </c>
      <c r="F9275">
        <f t="shared" si="435"/>
        <v>6.2276251143214703</v>
      </c>
      <c r="T9275">
        <f t="shared" ca="1" si="433"/>
        <v>74.650000000000006</v>
      </c>
      <c r="U9275">
        <f t="shared" ca="1" si="434"/>
        <v>5.8317581059357284</v>
      </c>
      <c r="W9275">
        <v>73.77</v>
      </c>
      <c r="X9275">
        <v>6.1362706981789827</v>
      </c>
    </row>
    <row r="9276" spans="5:24">
      <c r="E9276">
        <v>92.729999999999905</v>
      </c>
      <c r="F9276">
        <f t="shared" si="435"/>
        <v>6.2279866512971305</v>
      </c>
      <c r="T9276">
        <f t="shared" ca="1" si="433"/>
        <v>73.62</v>
      </c>
      <c r="U9276">
        <f t="shared" ca="1" si="434"/>
        <v>5.815836939459242</v>
      </c>
      <c r="W9276">
        <v>4.5999999999999996</v>
      </c>
      <c r="X9276">
        <v>3.815059232128085</v>
      </c>
    </row>
    <row r="9277" spans="5:24">
      <c r="E9277">
        <v>92.74</v>
      </c>
      <c r="F9277">
        <f t="shared" si="435"/>
        <v>6.2283485692915956</v>
      </c>
      <c r="T9277">
        <f t="shared" ca="1" si="433"/>
        <v>20.5</v>
      </c>
      <c r="U9277">
        <f t="shared" ca="1" si="434"/>
        <v>5.0880531848307218</v>
      </c>
      <c r="W9277">
        <v>6.65</v>
      </c>
      <c r="X9277">
        <v>3.997623880044145</v>
      </c>
    </row>
    <row r="9278" spans="5:24">
      <c r="E9278">
        <v>92.75</v>
      </c>
      <c r="F9278">
        <f t="shared" si="435"/>
        <v>6.2287108692988253</v>
      </c>
      <c r="T9278">
        <f t="shared" ca="1" si="433"/>
        <v>88.4</v>
      </c>
      <c r="U9278">
        <f t="shared" ca="1" si="434"/>
        <v>6.0976113907187131</v>
      </c>
      <c r="W9278">
        <v>97.92</v>
      </c>
      <c r="X9278">
        <v>7.5374996198385764</v>
      </c>
    </row>
    <row r="9279" spans="5:24">
      <c r="E9279">
        <v>92.759999999999906</v>
      </c>
      <c r="F9279">
        <f t="shared" si="435"/>
        <v>6.2290735523167466</v>
      </c>
      <c r="T9279">
        <f t="shared" ca="1" si="433"/>
        <v>87.09</v>
      </c>
      <c r="U9279">
        <f t="shared" ca="1" si="434"/>
        <v>6.0653278901373993</v>
      </c>
      <c r="W9279">
        <v>74.03</v>
      </c>
      <c r="X9279">
        <v>6.1442705641845237</v>
      </c>
    </row>
    <row r="9280" spans="5:24">
      <c r="E9280">
        <v>92.77</v>
      </c>
      <c r="F9280">
        <f t="shared" si="435"/>
        <v>6.2294366193472666</v>
      </c>
      <c r="T9280">
        <f t="shared" ca="1" si="433"/>
        <v>56.97</v>
      </c>
      <c r="U9280">
        <f t="shared" ca="1" si="434"/>
        <v>5.5878052199286463</v>
      </c>
      <c r="W9280">
        <v>24.53</v>
      </c>
      <c r="X9280">
        <v>4.810645167797535</v>
      </c>
    </row>
    <row r="9281" spans="5:24">
      <c r="E9281">
        <v>92.78</v>
      </c>
      <c r="F9281">
        <f t="shared" si="435"/>
        <v>6.2298000713962747</v>
      </c>
      <c r="T9281">
        <f t="shared" ca="1" si="433"/>
        <v>94.93</v>
      </c>
      <c r="U9281">
        <f t="shared" ca="1" si="434"/>
        <v>6.3190520017336222</v>
      </c>
      <c r="W9281">
        <v>10.59</v>
      </c>
      <c r="X9281">
        <v>4.2513688127763594</v>
      </c>
    </row>
    <row r="9282" spans="5:24">
      <c r="E9282">
        <v>92.79</v>
      </c>
      <c r="F9282">
        <f t="shared" si="435"/>
        <v>6.2301639094736867</v>
      </c>
      <c r="T9282">
        <f t="shared" ca="1" si="433"/>
        <v>93.51</v>
      </c>
      <c r="U9282">
        <f t="shared" ca="1" si="434"/>
        <v>6.2574455196136443</v>
      </c>
      <c r="W9282">
        <v>34.67</v>
      </c>
      <c r="X9282">
        <v>5.1057547761549138</v>
      </c>
    </row>
    <row r="9283" spans="5:24">
      <c r="E9283">
        <v>92.8</v>
      </c>
      <c r="F9283">
        <f t="shared" si="435"/>
        <v>6.2305281345934533</v>
      </c>
      <c r="T9283">
        <f t="shared" ca="1" si="433"/>
        <v>71.02</v>
      </c>
      <c r="U9283">
        <f t="shared" ca="1" si="434"/>
        <v>5.7769845449599213</v>
      </c>
      <c r="W9283">
        <v>21.91</v>
      </c>
      <c r="X9283">
        <v>4.724763628813669</v>
      </c>
    </row>
    <row r="9284" spans="5:24">
      <c r="E9284">
        <v>92.809999999999903</v>
      </c>
      <c r="F9284">
        <f t="shared" si="435"/>
        <v>6.2308927477735887</v>
      </c>
      <c r="T9284">
        <f t="shared" ca="1" si="433"/>
        <v>53.97</v>
      </c>
      <c r="U9284">
        <f t="shared" ca="1" si="434"/>
        <v>5.549838979216009</v>
      </c>
      <c r="W9284">
        <v>82.51</v>
      </c>
      <c r="X9284">
        <v>6.4349772962274763</v>
      </c>
    </row>
    <row r="9285" spans="5:24">
      <c r="E9285">
        <v>92.82</v>
      </c>
      <c r="F9285">
        <f t="shared" si="435"/>
        <v>6.2312577500361996</v>
      </c>
      <c r="T9285">
        <f t="shared" ref="T9285:T9348" ca="1" si="436">RANDBETWEEN(1,10000)/100</f>
        <v>54.98</v>
      </c>
      <c r="U9285">
        <f t="shared" ref="U9285:U9348" ca="1" si="437">NORMINV(T9285/100,$C$3,$C$4)</f>
        <v>5.5625780316967406</v>
      </c>
      <c r="W9285">
        <v>86.19</v>
      </c>
      <c r="X9285">
        <v>6.5888954340105608</v>
      </c>
    </row>
    <row r="9286" spans="5:24">
      <c r="E9286">
        <v>92.83</v>
      </c>
      <c r="F9286">
        <f t="shared" si="435"/>
        <v>6.2316231424074804</v>
      </c>
      <c r="T9286">
        <f t="shared" ca="1" si="436"/>
        <v>47.92</v>
      </c>
      <c r="U9286">
        <f t="shared" ca="1" si="437"/>
        <v>5.4739192439140592</v>
      </c>
      <c r="W9286">
        <v>40.9</v>
      </c>
      <c r="X9286">
        <v>5.2698818993427343</v>
      </c>
    </row>
    <row r="9287" spans="5:24">
      <c r="E9287">
        <v>92.839999999999904</v>
      </c>
      <c r="F9287">
        <f t="shared" si="435"/>
        <v>6.2319889259177597</v>
      </c>
      <c r="T9287">
        <f t="shared" ca="1" si="436"/>
        <v>9.81</v>
      </c>
      <c r="U9287">
        <f t="shared" ca="1" si="437"/>
        <v>4.853773048631739</v>
      </c>
      <c r="W9287">
        <v>26.71</v>
      </c>
      <c r="X9287">
        <v>4.8783925179791678</v>
      </c>
    </row>
    <row r="9288" spans="5:24">
      <c r="E9288">
        <v>92.85</v>
      </c>
      <c r="F9288">
        <f t="shared" si="435"/>
        <v>6.2323551016015317</v>
      </c>
      <c r="T9288">
        <f t="shared" ca="1" si="436"/>
        <v>61.85</v>
      </c>
      <c r="U9288">
        <f t="shared" ca="1" si="437"/>
        <v>5.6507718053798799</v>
      </c>
      <c r="W9288">
        <v>19.54</v>
      </c>
      <c r="X9288">
        <v>4.6418325376785772</v>
      </c>
    </row>
    <row r="9289" spans="5:24">
      <c r="E9289">
        <v>92.86</v>
      </c>
      <c r="F9289">
        <f t="shared" si="435"/>
        <v>6.232721670497436</v>
      </c>
      <c r="T9289">
        <f t="shared" ca="1" si="436"/>
        <v>61.86</v>
      </c>
      <c r="U9289">
        <f t="shared" ca="1" si="437"/>
        <v>5.6509029716002637</v>
      </c>
      <c r="W9289">
        <v>63.88</v>
      </c>
      <c r="X9289">
        <v>5.8552530834136514</v>
      </c>
    </row>
    <row r="9290" spans="5:24">
      <c r="E9290">
        <v>92.869999999999905</v>
      </c>
      <c r="F9290">
        <f t="shared" si="435"/>
        <v>6.2330886336483236</v>
      </c>
      <c r="T9290">
        <f t="shared" ca="1" si="436"/>
        <v>16.559999999999999</v>
      </c>
      <c r="U9290">
        <f t="shared" ca="1" si="437"/>
        <v>5.0141501840790124</v>
      </c>
      <c r="W9290">
        <v>97.8</v>
      </c>
      <c r="X9290">
        <v>7.5140908120181402</v>
      </c>
    </row>
    <row r="9291" spans="5:24">
      <c r="E9291">
        <v>92.88</v>
      </c>
      <c r="F9291">
        <f t="shared" si="435"/>
        <v>6.2334559921012742</v>
      </c>
      <c r="T9291">
        <f t="shared" ca="1" si="436"/>
        <v>19.32</v>
      </c>
      <c r="U9291">
        <f t="shared" ca="1" si="437"/>
        <v>5.0669177881808993</v>
      </c>
      <c r="W9291">
        <v>37.92</v>
      </c>
      <c r="X9291">
        <v>5.1924174500263494</v>
      </c>
    </row>
    <row r="9292" spans="5:24">
      <c r="E9292">
        <v>92.89</v>
      </c>
      <c r="F9292">
        <f t="shared" si="435"/>
        <v>6.2338237469075839</v>
      </c>
      <c r="T9292">
        <f t="shared" ca="1" si="436"/>
        <v>72.28</v>
      </c>
      <c r="U9292">
        <f t="shared" ca="1" si="437"/>
        <v>5.7955898670507064</v>
      </c>
      <c r="W9292">
        <v>39.380000000000003</v>
      </c>
      <c r="X9292">
        <v>5.2305715559817418</v>
      </c>
    </row>
    <row r="9293" spans="5:24">
      <c r="E9293">
        <v>92.9</v>
      </c>
      <c r="F9293">
        <f t="shared" ref="F9293:F9356" si="438">NORMINV(E9293/100,$C$3,$C$4)</f>
        <v>6.2341918991228296</v>
      </c>
      <c r="T9293">
        <f t="shared" ca="1" si="436"/>
        <v>9.65</v>
      </c>
      <c r="U9293">
        <f t="shared" ca="1" si="437"/>
        <v>4.8491222786769592</v>
      </c>
      <c r="W9293">
        <v>43.74</v>
      </c>
      <c r="X9293">
        <v>5.3424355266932801</v>
      </c>
    </row>
    <row r="9294" spans="5:24">
      <c r="E9294">
        <v>92.91</v>
      </c>
      <c r="F9294">
        <f t="shared" si="438"/>
        <v>6.2345604498068754</v>
      </c>
      <c r="T9294">
        <f t="shared" ca="1" si="436"/>
        <v>53.84</v>
      </c>
      <c r="U9294">
        <f t="shared" ca="1" si="437"/>
        <v>5.5482018208116051</v>
      </c>
      <c r="W9294">
        <v>5.63</v>
      </c>
      <c r="X9294">
        <v>3.9133855822273493</v>
      </c>
    </row>
    <row r="9295" spans="5:24">
      <c r="E9295">
        <v>92.919999999999902</v>
      </c>
      <c r="F9295">
        <f t="shared" si="438"/>
        <v>6.2349294000238888</v>
      </c>
      <c r="T9295">
        <f t="shared" ca="1" si="436"/>
        <v>77.239999999999995</v>
      </c>
      <c r="U9295">
        <f t="shared" ca="1" si="437"/>
        <v>5.8733869937527938</v>
      </c>
      <c r="W9295">
        <v>83.55</v>
      </c>
      <c r="X9295">
        <v>6.4761300936980977</v>
      </c>
    </row>
    <row r="9296" spans="5:24">
      <c r="E9296">
        <v>92.93</v>
      </c>
      <c r="F9296">
        <f t="shared" si="438"/>
        <v>6.2352987508423903</v>
      </c>
      <c r="T9296">
        <f t="shared" ca="1" si="436"/>
        <v>29.48</v>
      </c>
      <c r="U9296">
        <f t="shared" ca="1" si="437"/>
        <v>5.2302921135414575</v>
      </c>
      <c r="W9296">
        <v>83.22</v>
      </c>
      <c r="X9296">
        <v>6.4628954364133495</v>
      </c>
    </row>
    <row r="9297" spans="5:24">
      <c r="E9297">
        <v>92.94</v>
      </c>
      <c r="F9297">
        <f t="shared" si="438"/>
        <v>6.235668503335237</v>
      </c>
      <c r="T9297">
        <f t="shared" ca="1" si="436"/>
        <v>29.62</v>
      </c>
      <c r="U9297">
        <f t="shared" ca="1" si="437"/>
        <v>5.2323193171559952</v>
      </c>
      <c r="W9297">
        <v>38.79</v>
      </c>
      <c r="X9297">
        <v>5.2152034297401784</v>
      </c>
    </row>
    <row r="9298" spans="5:24">
      <c r="E9298">
        <v>92.949999999999903</v>
      </c>
      <c r="F9298">
        <f t="shared" si="438"/>
        <v>6.2360386585796803</v>
      </c>
      <c r="T9298">
        <f t="shared" ca="1" si="436"/>
        <v>40.06</v>
      </c>
      <c r="U9298">
        <f t="shared" ca="1" si="437"/>
        <v>5.3741028090235083</v>
      </c>
      <c r="W9298">
        <v>50.7</v>
      </c>
      <c r="X9298">
        <v>5.5175472983721505</v>
      </c>
    </row>
    <row r="9299" spans="5:24">
      <c r="E9299">
        <v>92.96</v>
      </c>
      <c r="F9299">
        <f t="shared" si="438"/>
        <v>6.2364092176573873</v>
      </c>
      <c r="T9299">
        <f t="shared" ca="1" si="436"/>
        <v>30.92</v>
      </c>
      <c r="U9299">
        <f t="shared" ca="1" si="437"/>
        <v>5.2509403797823264</v>
      </c>
      <c r="W9299">
        <v>38.020000000000003</v>
      </c>
      <c r="X9299">
        <v>5.1950444412256722</v>
      </c>
    </row>
    <row r="9300" spans="5:24">
      <c r="E9300">
        <v>92.97</v>
      </c>
      <c r="F9300">
        <f t="shared" si="438"/>
        <v>6.2367801816544404</v>
      </c>
      <c r="T9300">
        <f t="shared" ca="1" si="436"/>
        <v>83.49</v>
      </c>
      <c r="U9300">
        <f t="shared" ca="1" si="437"/>
        <v>5.9868555543730464</v>
      </c>
      <c r="W9300">
        <v>17.95</v>
      </c>
      <c r="X9300">
        <v>4.5827277595959659</v>
      </c>
    </row>
    <row r="9301" spans="5:24">
      <c r="E9301">
        <v>92.979999999999905</v>
      </c>
      <c r="F9301">
        <f t="shared" si="438"/>
        <v>6.2371515516613849</v>
      </c>
      <c r="T9301">
        <f t="shared" ca="1" si="436"/>
        <v>96.93</v>
      </c>
      <c r="U9301">
        <f t="shared" ca="1" si="437"/>
        <v>6.435301963137694</v>
      </c>
      <c r="W9301">
        <v>92.32</v>
      </c>
      <c r="X9301">
        <v>6.9269302516959055</v>
      </c>
    </row>
    <row r="9302" spans="5:24">
      <c r="E9302">
        <v>92.99</v>
      </c>
      <c r="F9302">
        <f t="shared" si="438"/>
        <v>6.2375233287732588</v>
      </c>
      <c r="T9302">
        <f t="shared" ca="1" si="436"/>
        <v>11.6</v>
      </c>
      <c r="U9302">
        <f t="shared" ca="1" si="437"/>
        <v>4.9023886092812869</v>
      </c>
      <c r="W9302">
        <v>59.35</v>
      </c>
      <c r="X9302">
        <v>5.7365576217801655</v>
      </c>
    </row>
    <row r="9303" spans="5:24">
      <c r="E9303">
        <v>93</v>
      </c>
      <c r="F9303">
        <f t="shared" si="438"/>
        <v>6.237895514089586</v>
      </c>
      <c r="T9303">
        <f t="shared" ca="1" si="436"/>
        <v>26.88</v>
      </c>
      <c r="U9303">
        <f t="shared" ca="1" si="437"/>
        <v>5.1917768473918233</v>
      </c>
      <c r="W9303">
        <v>28.85</v>
      </c>
      <c r="X9303">
        <v>4.9422278756587357</v>
      </c>
    </row>
    <row r="9304" spans="5:24">
      <c r="E9304">
        <v>93.009999999999906</v>
      </c>
      <c r="F9304">
        <f t="shared" si="438"/>
        <v>6.2382681087144292</v>
      </c>
      <c r="T9304">
        <f t="shared" ca="1" si="436"/>
        <v>5.1100000000000003</v>
      </c>
      <c r="U9304">
        <f t="shared" ca="1" si="437"/>
        <v>4.6828598303910596</v>
      </c>
      <c r="W9304">
        <v>35.19</v>
      </c>
      <c r="X9304">
        <v>5.1198040966653613</v>
      </c>
    </row>
    <row r="9305" spans="5:24">
      <c r="E9305">
        <v>93.02</v>
      </c>
      <c r="F9305">
        <f t="shared" si="438"/>
        <v>6.2386411137564224</v>
      </c>
      <c r="T9305">
        <f t="shared" ca="1" si="436"/>
        <v>35.06</v>
      </c>
      <c r="U9305">
        <f t="shared" ca="1" si="437"/>
        <v>5.3081494518677212</v>
      </c>
      <c r="W9305">
        <v>51.23</v>
      </c>
      <c r="X9305">
        <v>5.5308364140586752</v>
      </c>
    </row>
    <row r="9306" spans="5:24">
      <c r="E9306">
        <v>93.03</v>
      </c>
      <c r="F9306">
        <f t="shared" si="438"/>
        <v>6.2390145303287561</v>
      </c>
      <c r="T9306">
        <f t="shared" ca="1" si="436"/>
        <v>4.43</v>
      </c>
      <c r="U9306">
        <f t="shared" ca="1" si="437"/>
        <v>4.6485853021278283</v>
      </c>
      <c r="W9306">
        <v>76.45</v>
      </c>
      <c r="X9306">
        <v>6.2208529392441339</v>
      </c>
    </row>
    <row r="9307" spans="5:24">
      <c r="E9307">
        <v>93.04</v>
      </c>
      <c r="F9307">
        <f t="shared" si="438"/>
        <v>6.2393883595492445</v>
      </c>
      <c r="T9307">
        <f t="shared" ca="1" si="436"/>
        <v>21.71</v>
      </c>
      <c r="U9307">
        <f t="shared" ca="1" si="437"/>
        <v>5.1089876008627133</v>
      </c>
      <c r="W9307">
        <v>74.83</v>
      </c>
      <c r="X9307">
        <v>6.1691496826505965</v>
      </c>
    </row>
    <row r="9308" spans="5:24">
      <c r="E9308">
        <v>93.05</v>
      </c>
      <c r="F9308">
        <f t="shared" si="438"/>
        <v>6.2397626025403294</v>
      </c>
      <c r="T9308">
        <f t="shared" ca="1" si="436"/>
        <v>68.78</v>
      </c>
      <c r="U9308">
        <f t="shared" ca="1" si="437"/>
        <v>5.7448119931068762</v>
      </c>
      <c r="W9308">
        <v>26.97</v>
      </c>
      <c r="X9308">
        <v>4.8862794404355192</v>
      </c>
    </row>
    <row r="9309" spans="5:24">
      <c r="E9309">
        <v>93.059999999999903</v>
      </c>
      <c r="F9309">
        <f t="shared" si="438"/>
        <v>6.2401372604291092</v>
      </c>
      <c r="T9309">
        <f t="shared" ca="1" si="436"/>
        <v>42.21</v>
      </c>
      <c r="U9309">
        <f t="shared" ca="1" si="437"/>
        <v>5.4017379682909095</v>
      </c>
      <c r="W9309">
        <v>54.27</v>
      </c>
      <c r="X9309">
        <v>5.6072382137794063</v>
      </c>
    </row>
    <row r="9310" spans="5:24">
      <c r="E9310">
        <v>93.07</v>
      </c>
      <c r="F9310">
        <f t="shared" si="438"/>
        <v>6.2405123343473843</v>
      </c>
      <c r="T9310">
        <f t="shared" ca="1" si="436"/>
        <v>47.16</v>
      </c>
      <c r="U9310">
        <f t="shared" ca="1" si="437"/>
        <v>5.4643757612791104</v>
      </c>
      <c r="W9310">
        <v>85.65</v>
      </c>
      <c r="X9310">
        <v>6.5647258690817463</v>
      </c>
    </row>
    <row r="9311" spans="5:24">
      <c r="E9311">
        <v>93.08</v>
      </c>
      <c r="F9311">
        <f t="shared" si="438"/>
        <v>6.2408878254316376</v>
      </c>
      <c r="T9311">
        <f t="shared" ca="1" si="436"/>
        <v>65.599999999999994</v>
      </c>
      <c r="U9311">
        <f t="shared" ca="1" si="437"/>
        <v>5.7007853478150743</v>
      </c>
      <c r="W9311">
        <v>29.12</v>
      </c>
      <c r="X9311">
        <v>4.9501175466713647</v>
      </c>
    </row>
    <row r="9312" spans="5:24">
      <c r="E9312">
        <v>93.089999999999904</v>
      </c>
      <c r="F9312">
        <f t="shared" si="438"/>
        <v>6.2412637348231099</v>
      </c>
      <c r="T9312">
        <f t="shared" ca="1" si="436"/>
        <v>52.56</v>
      </c>
      <c r="U9312">
        <f t="shared" ca="1" si="437"/>
        <v>5.5321068932573398</v>
      </c>
      <c r="W9312">
        <v>90.06</v>
      </c>
      <c r="X9312">
        <v>6.784977919787492</v>
      </c>
    </row>
    <row r="9313" spans="5:24">
      <c r="E9313">
        <v>93.1</v>
      </c>
      <c r="F9313">
        <f t="shared" si="438"/>
        <v>6.24164006366781</v>
      </c>
      <c r="T9313">
        <f t="shared" ca="1" si="436"/>
        <v>50.6</v>
      </c>
      <c r="U9313">
        <f t="shared" ca="1" si="437"/>
        <v>5.507520168339318</v>
      </c>
      <c r="W9313">
        <v>80.099999999999994</v>
      </c>
      <c r="X9313">
        <v>6.3451985352820497</v>
      </c>
    </row>
    <row r="9314" spans="5:24">
      <c r="E9314">
        <v>93.11</v>
      </c>
      <c r="F9314">
        <f t="shared" si="438"/>
        <v>6.2420168131165212</v>
      </c>
      <c r="T9314">
        <f t="shared" ca="1" si="436"/>
        <v>26.3</v>
      </c>
      <c r="U9314">
        <f t="shared" ca="1" si="437"/>
        <v>5.1829380757391146</v>
      </c>
      <c r="W9314">
        <v>70.17</v>
      </c>
      <c r="X9314">
        <v>6.0292961873918314</v>
      </c>
    </row>
    <row r="9315" spans="5:24">
      <c r="E9315">
        <v>93.119999999999905</v>
      </c>
      <c r="F9315">
        <f t="shared" si="438"/>
        <v>6.2423939843248544</v>
      </c>
      <c r="T9315">
        <f t="shared" ca="1" si="436"/>
        <v>16.41</v>
      </c>
      <c r="U9315">
        <f t="shared" ca="1" si="437"/>
        <v>5.0111270357364752</v>
      </c>
      <c r="W9315">
        <v>28.38</v>
      </c>
      <c r="X9315">
        <v>4.928410336808887</v>
      </c>
    </row>
    <row r="9316" spans="5:24">
      <c r="E9316">
        <v>93.13</v>
      </c>
      <c r="F9316">
        <f t="shared" si="438"/>
        <v>6.2427715784532767</v>
      </c>
      <c r="T9316">
        <f t="shared" ca="1" si="436"/>
        <v>78.25</v>
      </c>
      <c r="U9316">
        <f t="shared" ca="1" si="437"/>
        <v>5.8903321184031165</v>
      </c>
      <c r="W9316">
        <v>91.05</v>
      </c>
      <c r="X9316">
        <v>6.8438404068812133</v>
      </c>
    </row>
    <row r="9317" spans="5:24">
      <c r="E9317">
        <v>93.14</v>
      </c>
      <c r="F9317">
        <f t="shared" si="438"/>
        <v>6.2431495966671084</v>
      </c>
      <c r="T9317">
        <f t="shared" ca="1" si="436"/>
        <v>84.53</v>
      </c>
      <c r="U9317">
        <f t="shared" ca="1" si="437"/>
        <v>6.0082409105095209</v>
      </c>
      <c r="W9317">
        <v>42.86</v>
      </c>
      <c r="X9317">
        <v>5.3200604175027433</v>
      </c>
    </row>
    <row r="9318" spans="5:24">
      <c r="E9318">
        <v>93.15</v>
      </c>
      <c r="F9318">
        <f t="shared" si="438"/>
        <v>6.2435280401365851</v>
      </c>
      <c r="T9318">
        <f t="shared" ca="1" si="436"/>
        <v>41.15</v>
      </c>
      <c r="U9318">
        <f t="shared" ca="1" si="437"/>
        <v>5.3881559460390731</v>
      </c>
      <c r="W9318">
        <v>40.32</v>
      </c>
      <c r="X9318">
        <v>5.2549271182842139</v>
      </c>
    </row>
    <row r="9319" spans="5:24">
      <c r="E9319">
        <v>93.16</v>
      </c>
      <c r="F9319">
        <f t="shared" si="438"/>
        <v>6.2439069100368654</v>
      </c>
      <c r="T9319">
        <f t="shared" ca="1" si="436"/>
        <v>79.540000000000006</v>
      </c>
      <c r="U9319">
        <f t="shared" ca="1" si="437"/>
        <v>5.9126511380006939</v>
      </c>
      <c r="W9319">
        <v>3.27</v>
      </c>
      <c r="X9319">
        <v>3.6574859959149699</v>
      </c>
    </row>
    <row r="9320" spans="5:24">
      <c r="E9320">
        <v>93.169999999999902</v>
      </c>
      <c r="F9320">
        <f t="shared" si="438"/>
        <v>6.2442862075480647</v>
      </c>
      <c r="T9320">
        <f t="shared" ca="1" si="436"/>
        <v>82.97</v>
      </c>
      <c r="U9320">
        <f t="shared" ca="1" si="437"/>
        <v>5.9764902015025338</v>
      </c>
      <c r="W9320">
        <v>37.270000000000003</v>
      </c>
      <c r="X9320">
        <v>5.175289252836258</v>
      </c>
    </row>
    <row r="9321" spans="5:24">
      <c r="E9321">
        <v>93.18</v>
      </c>
      <c r="F9321">
        <f t="shared" si="438"/>
        <v>6.2446659338552966</v>
      </c>
      <c r="T9321">
        <f t="shared" ca="1" si="436"/>
        <v>61.74</v>
      </c>
      <c r="U9321">
        <f t="shared" ca="1" si="437"/>
        <v>5.6493296593648399</v>
      </c>
      <c r="W9321">
        <v>22.69</v>
      </c>
      <c r="X9321">
        <v>4.7509050855296779</v>
      </c>
    </row>
    <row r="9322" spans="5:24">
      <c r="E9322">
        <v>93.19</v>
      </c>
      <c r="F9322">
        <f t="shared" si="438"/>
        <v>6.2450460901486631</v>
      </c>
      <c r="T9322">
        <f t="shared" ca="1" si="436"/>
        <v>38.03</v>
      </c>
      <c r="U9322">
        <f t="shared" ca="1" si="437"/>
        <v>5.3476535121674811</v>
      </c>
      <c r="W9322">
        <v>94.51</v>
      </c>
      <c r="X9322">
        <v>7.0990927291841324</v>
      </c>
    </row>
    <row r="9323" spans="5:24">
      <c r="E9323">
        <v>93.199999999999903</v>
      </c>
      <c r="F9323">
        <f t="shared" si="438"/>
        <v>6.2454266776233265</v>
      </c>
      <c r="T9323">
        <f t="shared" ca="1" si="436"/>
        <v>70.209999999999994</v>
      </c>
      <c r="U9323">
        <f t="shared" ca="1" si="437"/>
        <v>5.7652249762354373</v>
      </c>
      <c r="W9323">
        <v>87.42</v>
      </c>
      <c r="X9323">
        <v>6.6464717733841798</v>
      </c>
    </row>
    <row r="9324" spans="5:24">
      <c r="E9324">
        <v>93.21</v>
      </c>
      <c r="F9324">
        <f t="shared" si="438"/>
        <v>6.2458076974795249</v>
      </c>
      <c r="T9324">
        <f t="shared" ca="1" si="436"/>
        <v>65.66</v>
      </c>
      <c r="U9324">
        <f t="shared" ca="1" si="437"/>
        <v>5.7016007474849939</v>
      </c>
      <c r="W9324">
        <v>90.23</v>
      </c>
      <c r="X9324">
        <v>6.7947687942208601</v>
      </c>
    </row>
    <row r="9325" spans="5:24">
      <c r="E9325">
        <v>93.22</v>
      </c>
      <c r="F9325">
        <f t="shared" si="438"/>
        <v>6.2461891509225786</v>
      </c>
      <c r="T9325">
        <f t="shared" ca="1" si="436"/>
        <v>78.66</v>
      </c>
      <c r="U9325">
        <f t="shared" ca="1" si="437"/>
        <v>5.8973397157241463</v>
      </c>
      <c r="W9325">
        <v>71.89</v>
      </c>
      <c r="X9325">
        <v>6.0795768621491231</v>
      </c>
    </row>
    <row r="9326" spans="5:24">
      <c r="E9326">
        <v>93.229999999999905</v>
      </c>
      <c r="F9326">
        <f t="shared" si="438"/>
        <v>6.2465710391629461</v>
      </c>
      <c r="T9326">
        <f t="shared" ca="1" si="436"/>
        <v>98.52</v>
      </c>
      <c r="U9326">
        <f t="shared" ca="1" si="437"/>
        <v>6.5877010318381988</v>
      </c>
      <c r="W9326">
        <v>15.57</v>
      </c>
      <c r="X9326">
        <v>4.4877112243098294</v>
      </c>
    </row>
    <row r="9327" spans="5:24">
      <c r="E9327">
        <v>93.24</v>
      </c>
      <c r="F9327">
        <f t="shared" si="438"/>
        <v>6.2469533634162575</v>
      </c>
      <c r="T9327">
        <f t="shared" ca="1" si="436"/>
        <v>26.27</v>
      </c>
      <c r="U9327">
        <f t="shared" ca="1" si="437"/>
        <v>5.1824782157416083</v>
      </c>
      <c r="W9327">
        <v>47.35</v>
      </c>
      <c r="X9327">
        <v>5.4335254260833707</v>
      </c>
    </row>
    <row r="9328" spans="5:24">
      <c r="E9328">
        <v>93.25</v>
      </c>
      <c r="F9328">
        <f t="shared" si="438"/>
        <v>6.2473361249033106</v>
      </c>
      <c r="T9328">
        <f t="shared" ca="1" si="436"/>
        <v>81.96</v>
      </c>
      <c r="U9328">
        <f t="shared" ca="1" si="437"/>
        <v>5.956920879835053</v>
      </c>
      <c r="W9328">
        <v>70.709999999999994</v>
      </c>
      <c r="X9328">
        <v>6.044932416833654</v>
      </c>
    </row>
    <row r="9329" spans="5:24">
      <c r="E9329">
        <v>93.259999999999906</v>
      </c>
      <c r="F9329">
        <f t="shared" si="438"/>
        <v>6.2477193248501282</v>
      </c>
      <c r="T9329">
        <f t="shared" ca="1" si="436"/>
        <v>11.73</v>
      </c>
      <c r="U9329">
        <f t="shared" ca="1" si="437"/>
        <v>4.9057036730186745</v>
      </c>
      <c r="W9329">
        <v>19.22</v>
      </c>
      <c r="X9329">
        <v>4.6301822322562778</v>
      </c>
    </row>
    <row r="9330" spans="5:24">
      <c r="E9330">
        <v>93.27</v>
      </c>
      <c r="F9330">
        <f t="shared" si="438"/>
        <v>6.2481029644879982</v>
      </c>
      <c r="T9330">
        <f t="shared" ca="1" si="436"/>
        <v>40.04</v>
      </c>
      <c r="U9330">
        <f t="shared" ca="1" si="437"/>
        <v>5.3738440559763223</v>
      </c>
      <c r="W9330">
        <v>82.68</v>
      </c>
      <c r="X9330">
        <v>6.4415950597636549</v>
      </c>
    </row>
    <row r="9331" spans="5:24">
      <c r="E9331">
        <v>93.28</v>
      </c>
      <c r="F9331">
        <f t="shared" si="438"/>
        <v>6.2484870450534631</v>
      </c>
      <c r="T9331">
        <f t="shared" ca="1" si="436"/>
        <v>98.22</v>
      </c>
      <c r="U9331">
        <f t="shared" ca="1" si="437"/>
        <v>6.550733453681886</v>
      </c>
      <c r="W9331">
        <v>50.96</v>
      </c>
      <c r="X9331">
        <v>5.5240659542817365</v>
      </c>
    </row>
    <row r="9332" spans="5:24">
      <c r="E9332">
        <v>93.29</v>
      </c>
      <c r="F9332">
        <f t="shared" si="438"/>
        <v>6.2488715677883917</v>
      </c>
      <c r="T9332">
        <f t="shared" ca="1" si="436"/>
        <v>73.09</v>
      </c>
      <c r="U9332">
        <f t="shared" ca="1" si="437"/>
        <v>5.8077686076743484</v>
      </c>
      <c r="W9332">
        <v>78.23</v>
      </c>
      <c r="X9332">
        <v>6.279984497761772</v>
      </c>
    </row>
    <row r="9333" spans="5:24">
      <c r="E9333">
        <v>93.3</v>
      </c>
      <c r="F9333">
        <f t="shared" si="438"/>
        <v>6.2492565339399873</v>
      </c>
      <c r="T9333">
        <f t="shared" ca="1" si="436"/>
        <v>80.819999999999993</v>
      </c>
      <c r="U9333">
        <f t="shared" ca="1" si="437"/>
        <v>5.9356411797431345</v>
      </c>
      <c r="W9333">
        <v>97.52</v>
      </c>
      <c r="X9333">
        <v>7.4633975352686566</v>
      </c>
    </row>
    <row r="9334" spans="5:24">
      <c r="E9334">
        <v>93.309999999999903</v>
      </c>
      <c r="F9334">
        <f t="shared" si="438"/>
        <v>6.2496419447608247</v>
      </c>
      <c r="T9334">
        <f t="shared" ca="1" si="436"/>
        <v>75.599999999999994</v>
      </c>
      <c r="U9334">
        <f t="shared" ca="1" si="437"/>
        <v>5.8467466731416451</v>
      </c>
      <c r="W9334">
        <v>93.88</v>
      </c>
      <c r="X9334">
        <v>7.0447778779039023</v>
      </c>
    </row>
    <row r="9335" spans="5:24">
      <c r="E9335">
        <v>93.32</v>
      </c>
      <c r="F9335">
        <f t="shared" si="438"/>
        <v>6.2500278015088924</v>
      </c>
      <c r="T9335">
        <f t="shared" ca="1" si="436"/>
        <v>37.770000000000003</v>
      </c>
      <c r="U9335">
        <f t="shared" ca="1" si="437"/>
        <v>5.3442364866347782</v>
      </c>
      <c r="W9335">
        <v>96.6</v>
      </c>
      <c r="X9335">
        <v>7.3250068211464034</v>
      </c>
    </row>
    <row r="9336" spans="5:24">
      <c r="E9336">
        <v>93.33</v>
      </c>
      <c r="F9336">
        <f t="shared" si="438"/>
        <v>6.250414105447593</v>
      </c>
      <c r="T9336">
        <f t="shared" ca="1" si="436"/>
        <v>6.34</v>
      </c>
      <c r="U9336">
        <f t="shared" ca="1" si="437"/>
        <v>4.7365783870711624</v>
      </c>
      <c r="W9336">
        <v>99.79</v>
      </c>
      <c r="X9336">
        <v>8.3627362635058766</v>
      </c>
    </row>
    <row r="9337" spans="5:24">
      <c r="E9337">
        <v>93.339999999999904</v>
      </c>
      <c r="F9337">
        <f t="shared" si="438"/>
        <v>6.2508008578458085</v>
      </c>
      <c r="T9337">
        <f t="shared" ca="1" si="436"/>
        <v>0.06</v>
      </c>
      <c r="U9337">
        <f t="shared" ca="1" si="437"/>
        <v>3.8805599408235114</v>
      </c>
      <c r="W9337">
        <v>66.16</v>
      </c>
      <c r="X9337">
        <v>5.9168337696092932</v>
      </c>
    </row>
    <row r="9338" spans="5:24">
      <c r="E9338">
        <v>93.35</v>
      </c>
      <c r="F9338">
        <f t="shared" si="438"/>
        <v>6.2511880599779266</v>
      </c>
      <c r="T9338">
        <f t="shared" ca="1" si="436"/>
        <v>71.459999999999994</v>
      </c>
      <c r="U9338">
        <f t="shared" ca="1" si="437"/>
        <v>5.783436845372786</v>
      </c>
      <c r="W9338">
        <v>86.22</v>
      </c>
      <c r="X9338">
        <v>6.5902568887918633</v>
      </c>
    </row>
    <row r="9339" spans="5:24">
      <c r="E9339">
        <v>93.36</v>
      </c>
      <c r="F9339">
        <f t="shared" si="438"/>
        <v>6.251575713123847</v>
      </c>
      <c r="T9339">
        <f t="shared" ca="1" si="436"/>
        <v>61.29</v>
      </c>
      <c r="U9339">
        <f t="shared" ca="1" si="437"/>
        <v>5.6434427456628864</v>
      </c>
      <c r="W9339">
        <v>98.36</v>
      </c>
      <c r="X9339">
        <v>7.6345229140598709</v>
      </c>
    </row>
    <row r="9340" spans="5:24">
      <c r="E9340">
        <v>93.369999999999905</v>
      </c>
      <c r="F9340">
        <f t="shared" si="438"/>
        <v>6.2519638185690374</v>
      </c>
      <c r="T9340">
        <f t="shared" ca="1" si="436"/>
        <v>52.48</v>
      </c>
      <c r="U9340">
        <f t="shared" ca="1" si="437"/>
        <v>5.5311022367835623</v>
      </c>
      <c r="W9340">
        <v>6.01</v>
      </c>
      <c r="X9340">
        <v>3.9460653268411461</v>
      </c>
    </row>
    <row r="9341" spans="5:24">
      <c r="E9341">
        <v>93.38</v>
      </c>
      <c r="F9341">
        <f t="shared" si="438"/>
        <v>6.2523523776045771</v>
      </c>
      <c r="T9341">
        <f t="shared" ca="1" si="436"/>
        <v>28.94</v>
      </c>
      <c r="U9341">
        <f t="shared" ca="1" si="437"/>
        <v>5.2224308006614582</v>
      </c>
      <c r="W9341">
        <v>85.6</v>
      </c>
      <c r="X9341">
        <v>6.562519302270867</v>
      </c>
    </row>
    <row r="9342" spans="5:24">
      <c r="E9342">
        <v>93.39</v>
      </c>
      <c r="F9342">
        <f t="shared" si="438"/>
        <v>6.2527413915271524</v>
      </c>
      <c r="T9342">
        <f t="shared" ca="1" si="436"/>
        <v>15.89</v>
      </c>
      <c r="U9342">
        <f t="shared" ca="1" si="437"/>
        <v>5.0005054793662866</v>
      </c>
      <c r="W9342">
        <v>4.9800000000000004</v>
      </c>
      <c r="X9342">
        <v>3.8532040786658195</v>
      </c>
    </row>
    <row r="9343" spans="5:24">
      <c r="E9343">
        <v>93.4</v>
      </c>
      <c r="F9343">
        <f t="shared" si="438"/>
        <v>6.2531308616391224</v>
      </c>
      <c r="T9343">
        <f t="shared" ca="1" si="436"/>
        <v>70.95</v>
      </c>
      <c r="U9343">
        <f t="shared" ca="1" si="437"/>
        <v>5.7759623097196684</v>
      </c>
      <c r="W9343">
        <v>90.59</v>
      </c>
      <c r="X9343">
        <v>6.8159226668637274</v>
      </c>
    </row>
    <row r="9344" spans="5:24">
      <c r="E9344">
        <v>93.41</v>
      </c>
      <c r="F9344">
        <f t="shared" si="438"/>
        <v>6.2535207892485367</v>
      </c>
      <c r="T9344">
        <f t="shared" ca="1" si="436"/>
        <v>80.89</v>
      </c>
      <c r="U9344">
        <f t="shared" ca="1" si="437"/>
        <v>5.9369249513341202</v>
      </c>
      <c r="W9344">
        <v>42.82</v>
      </c>
      <c r="X9344">
        <v>5.3190413084287682</v>
      </c>
    </row>
    <row r="9345" spans="5:24">
      <c r="E9345">
        <v>93.419999999999902</v>
      </c>
      <c r="F9345">
        <f t="shared" si="438"/>
        <v>6.2539111756691756</v>
      </c>
      <c r="T9345">
        <f t="shared" ca="1" si="436"/>
        <v>22.86</v>
      </c>
      <c r="U9345">
        <f t="shared" ca="1" si="437"/>
        <v>5.1282673314795311</v>
      </c>
      <c r="W9345">
        <v>85.2</v>
      </c>
      <c r="X9345">
        <v>6.5450496996583887</v>
      </c>
    </row>
    <row r="9346" spans="5:24">
      <c r="E9346">
        <v>93.43</v>
      </c>
      <c r="F9346">
        <f t="shared" si="438"/>
        <v>6.2543020222205907</v>
      </c>
      <c r="T9346">
        <f t="shared" ca="1" si="436"/>
        <v>70.16</v>
      </c>
      <c r="U9346">
        <f t="shared" ca="1" si="437"/>
        <v>5.7645039281199351</v>
      </c>
      <c r="W9346">
        <v>98.66</v>
      </c>
      <c r="X9346">
        <v>7.7144185499958278</v>
      </c>
    </row>
    <row r="9347" spans="5:24">
      <c r="E9347">
        <v>93.44</v>
      </c>
      <c r="F9347">
        <f t="shared" si="438"/>
        <v>6.254693330228112</v>
      </c>
      <c r="T9347">
        <f t="shared" ca="1" si="436"/>
        <v>94.47</v>
      </c>
      <c r="U9347">
        <f t="shared" ca="1" si="437"/>
        <v>6.2977510517258439</v>
      </c>
      <c r="W9347">
        <v>61.09</v>
      </c>
      <c r="X9347">
        <v>5.7816655141048532</v>
      </c>
    </row>
    <row r="9348" spans="5:24">
      <c r="E9348">
        <v>93.449999999999903</v>
      </c>
      <c r="F9348">
        <f t="shared" si="438"/>
        <v>6.2550851010229076</v>
      </c>
      <c r="T9348">
        <f t="shared" ca="1" si="436"/>
        <v>82.29</v>
      </c>
      <c r="U9348">
        <f t="shared" ca="1" si="437"/>
        <v>5.9632367139963458</v>
      </c>
      <c r="W9348">
        <v>15.66</v>
      </c>
      <c r="X9348">
        <v>4.4914698059721712</v>
      </c>
    </row>
    <row r="9349" spans="5:24">
      <c r="E9349">
        <v>93.46</v>
      </c>
      <c r="F9349">
        <f t="shared" si="438"/>
        <v>6.255477335942027</v>
      </c>
      <c r="T9349">
        <f t="shared" ref="T9349:T9412" ca="1" si="439">RANDBETWEEN(1,10000)/100</f>
        <v>88</v>
      </c>
      <c r="U9349">
        <f t="shared" ref="U9349:U9412" ca="1" si="440">NORMINV(T9349/100,$C$3,$C$4)</f>
        <v>6.0874933960330448</v>
      </c>
      <c r="W9349">
        <v>94.52</v>
      </c>
      <c r="X9349">
        <v>7.0999936143933127</v>
      </c>
    </row>
    <row r="9350" spans="5:24">
      <c r="E9350">
        <v>93.47</v>
      </c>
      <c r="F9350">
        <f t="shared" si="438"/>
        <v>6.2558700363283961</v>
      </c>
      <c r="T9350">
        <f t="shared" ca="1" si="439"/>
        <v>39.770000000000003</v>
      </c>
      <c r="U9350">
        <f t="shared" ca="1" si="440"/>
        <v>5.3703475506308251</v>
      </c>
      <c r="W9350">
        <v>20.6</v>
      </c>
      <c r="X9350">
        <v>4.6796208540315396</v>
      </c>
    </row>
    <row r="9351" spans="5:24">
      <c r="E9351">
        <v>93.479999999999905</v>
      </c>
      <c r="F9351">
        <f t="shared" si="438"/>
        <v>6.2562632035308869</v>
      </c>
      <c r="T9351">
        <f t="shared" ca="1" si="439"/>
        <v>55.34</v>
      </c>
      <c r="U9351">
        <f t="shared" ca="1" si="440"/>
        <v>5.5671280917426937</v>
      </c>
      <c r="W9351">
        <v>43.95</v>
      </c>
      <c r="X9351">
        <v>5.3477629844328236</v>
      </c>
    </row>
    <row r="9352" spans="5:24">
      <c r="E9352">
        <v>93.49</v>
      </c>
      <c r="F9352">
        <f t="shared" si="438"/>
        <v>6.2566568389043553</v>
      </c>
      <c r="T9352">
        <f t="shared" ca="1" si="439"/>
        <v>45.93</v>
      </c>
      <c r="U9352">
        <f t="shared" ca="1" si="440"/>
        <v>5.448901305385256</v>
      </c>
      <c r="W9352">
        <v>69.23</v>
      </c>
      <c r="X9352">
        <v>6.0023803480795399</v>
      </c>
    </row>
    <row r="9353" spans="5:24">
      <c r="E9353">
        <v>93.5</v>
      </c>
      <c r="F9353">
        <f t="shared" si="438"/>
        <v>6.2570509438096416</v>
      </c>
      <c r="T9353">
        <f t="shared" ca="1" si="439"/>
        <v>87.46</v>
      </c>
      <c r="U9353">
        <f t="shared" ca="1" si="440"/>
        <v>6.0742042092348854</v>
      </c>
      <c r="W9353">
        <v>20.43</v>
      </c>
      <c r="X9353">
        <v>4.6736401641654535</v>
      </c>
    </row>
    <row r="9354" spans="5:24">
      <c r="E9354">
        <v>93.509999999999906</v>
      </c>
      <c r="F9354">
        <f t="shared" si="438"/>
        <v>6.2574455196136407</v>
      </c>
      <c r="T9354">
        <f t="shared" ca="1" si="439"/>
        <v>46.51</v>
      </c>
      <c r="U9354">
        <f t="shared" ca="1" si="440"/>
        <v>5.4562033955841258</v>
      </c>
      <c r="W9354">
        <v>93.1</v>
      </c>
      <c r="X9354">
        <v>6.98328012733562</v>
      </c>
    </row>
    <row r="9355" spans="5:24">
      <c r="E9355">
        <v>93.52</v>
      </c>
      <c r="F9355">
        <f t="shared" si="438"/>
        <v>6.2578405676893354</v>
      </c>
      <c r="T9355">
        <f t="shared" ca="1" si="439"/>
        <v>55.3</v>
      </c>
      <c r="U9355">
        <f t="shared" ca="1" si="440"/>
        <v>5.5666222618055619</v>
      </c>
      <c r="W9355">
        <v>78.34</v>
      </c>
      <c r="X9355">
        <v>6.2837275386640199</v>
      </c>
    </row>
    <row r="9356" spans="5:24">
      <c r="E9356">
        <v>93.53</v>
      </c>
      <c r="F9356">
        <f t="shared" si="438"/>
        <v>6.2582360894158073</v>
      </c>
      <c r="T9356">
        <f t="shared" ca="1" si="439"/>
        <v>38.78</v>
      </c>
      <c r="U9356">
        <f t="shared" ca="1" si="440"/>
        <v>5.3574711913729027</v>
      </c>
      <c r="W9356">
        <v>42.06</v>
      </c>
      <c r="X9356">
        <v>5.2996412269059716</v>
      </c>
    </row>
    <row r="9357" spans="5:24">
      <c r="E9357">
        <v>93.54</v>
      </c>
      <c r="F9357">
        <f t="shared" ref="F9357:F9420" si="441">NORMINV(E9357/100,$C$3,$C$4)</f>
        <v>6.2586320861783005</v>
      </c>
      <c r="T9357">
        <f t="shared" ca="1" si="439"/>
        <v>16.32</v>
      </c>
      <c r="U9357">
        <f t="shared" ca="1" si="440"/>
        <v>5.0093045378770675</v>
      </c>
      <c r="W9357">
        <v>52.91</v>
      </c>
      <c r="X9357">
        <v>5.5730076876230585</v>
      </c>
    </row>
    <row r="9358" spans="5:24">
      <c r="E9358">
        <v>93.55</v>
      </c>
      <c r="F9358">
        <f t="shared" si="441"/>
        <v>6.2590285593682475</v>
      </c>
      <c r="T9358">
        <f t="shared" ca="1" si="439"/>
        <v>71.760000000000005</v>
      </c>
      <c r="U9358">
        <f t="shared" ca="1" si="440"/>
        <v>5.7878632947429249</v>
      </c>
      <c r="W9358">
        <v>62.9</v>
      </c>
      <c r="X9358">
        <v>5.8292059843026509</v>
      </c>
    </row>
    <row r="9359" spans="5:24">
      <c r="E9359">
        <v>93.559999999999903</v>
      </c>
      <c r="F9359">
        <f t="shared" si="441"/>
        <v>6.259425510383303</v>
      </c>
      <c r="T9359">
        <f t="shared" ca="1" si="439"/>
        <v>20</v>
      </c>
      <c r="U9359">
        <f t="shared" ca="1" si="440"/>
        <v>5.0791893832135431</v>
      </c>
      <c r="W9359">
        <v>84.57</v>
      </c>
      <c r="X9359">
        <v>6.5181640518290695</v>
      </c>
    </row>
    <row r="9360" spans="5:24">
      <c r="E9360">
        <v>93.57</v>
      </c>
      <c r="F9360">
        <f t="shared" si="441"/>
        <v>6.2598229406274033</v>
      </c>
      <c r="T9360">
        <f t="shared" ca="1" si="439"/>
        <v>30.15</v>
      </c>
      <c r="U9360">
        <f t="shared" ca="1" si="440"/>
        <v>5.2399543917017786</v>
      </c>
      <c r="W9360">
        <v>98.97</v>
      </c>
      <c r="X9360">
        <v>7.8152363674711403</v>
      </c>
    </row>
    <row r="9361" spans="5:24">
      <c r="E9361">
        <v>93.58</v>
      </c>
      <c r="F9361">
        <f t="shared" si="441"/>
        <v>6.2602208515107645</v>
      </c>
      <c r="T9361">
        <f t="shared" ca="1" si="439"/>
        <v>26.75</v>
      </c>
      <c r="U9361">
        <f t="shared" ca="1" si="440"/>
        <v>5.1898041989654615</v>
      </c>
      <c r="W9361">
        <v>46.88</v>
      </c>
      <c r="X9361">
        <v>5.4217133039546743</v>
      </c>
    </row>
    <row r="9362" spans="5:24">
      <c r="E9362">
        <v>93.589999999999904</v>
      </c>
      <c r="F9362">
        <f t="shared" si="441"/>
        <v>6.260619244449952</v>
      </c>
      <c r="T9362">
        <f t="shared" ca="1" si="439"/>
        <v>62.36</v>
      </c>
      <c r="U9362">
        <f t="shared" ca="1" si="440"/>
        <v>5.6574747480733425</v>
      </c>
      <c r="W9362">
        <v>95.77</v>
      </c>
      <c r="X9362">
        <v>7.2245976901960756</v>
      </c>
    </row>
    <row r="9363" spans="5:24">
      <c r="E9363">
        <v>93.6</v>
      </c>
      <c r="F9363">
        <f t="shared" si="441"/>
        <v>6.2610181208679272</v>
      </c>
      <c r="T9363">
        <f t="shared" ca="1" si="439"/>
        <v>74.849999999999994</v>
      </c>
      <c r="U9363">
        <f t="shared" ca="1" si="440"/>
        <v>5.8348884667279828</v>
      </c>
      <c r="W9363">
        <v>6.24</v>
      </c>
      <c r="X9363">
        <v>3.9650658337294331</v>
      </c>
    </row>
    <row r="9364" spans="5:24">
      <c r="E9364">
        <v>93.61</v>
      </c>
      <c r="F9364">
        <f t="shared" si="441"/>
        <v>6.2614174821940445</v>
      </c>
      <c r="T9364">
        <f t="shared" ca="1" si="439"/>
        <v>8.5500000000000007</v>
      </c>
      <c r="U9364">
        <f t="shared" ca="1" si="440"/>
        <v>4.8155011598188295</v>
      </c>
      <c r="W9364">
        <v>13.04</v>
      </c>
      <c r="X9364">
        <v>4.3754977110085695</v>
      </c>
    </row>
    <row r="9365" spans="5:24">
      <c r="E9365">
        <v>93.619999999999905</v>
      </c>
      <c r="F9365">
        <f t="shared" si="441"/>
        <v>6.2618173298641242</v>
      </c>
      <c r="T9365">
        <f t="shared" ca="1" si="439"/>
        <v>1.85</v>
      </c>
      <c r="U9365">
        <f t="shared" ca="1" si="440"/>
        <v>4.4571179674538239</v>
      </c>
      <c r="W9365">
        <v>69.5</v>
      </c>
      <c r="X9365">
        <v>6.0100734569685947</v>
      </c>
    </row>
    <row r="9366" spans="5:24">
      <c r="E9366">
        <v>93.63</v>
      </c>
      <c r="F9366">
        <f t="shared" si="441"/>
        <v>6.2622176653204997</v>
      </c>
      <c r="T9366">
        <f t="shared" ca="1" si="439"/>
        <v>71.36</v>
      </c>
      <c r="U9366">
        <f t="shared" ca="1" si="440"/>
        <v>5.7819663020241983</v>
      </c>
      <c r="W9366">
        <v>18.13</v>
      </c>
      <c r="X9366">
        <v>4.5895780003613043</v>
      </c>
    </row>
    <row r="9367" spans="5:24">
      <c r="E9367">
        <v>93.64</v>
      </c>
      <c r="F9367">
        <f t="shared" si="441"/>
        <v>6.2626184900120174</v>
      </c>
      <c r="T9367">
        <f t="shared" ca="1" si="439"/>
        <v>20.7</v>
      </c>
      <c r="U9367">
        <f t="shared" ca="1" si="440"/>
        <v>5.0915626172499184</v>
      </c>
      <c r="W9367">
        <v>60.45</v>
      </c>
      <c r="X9367">
        <v>5.7650122824288692</v>
      </c>
    </row>
    <row r="9368" spans="5:24">
      <c r="E9368">
        <v>93.65</v>
      </c>
      <c r="F9368">
        <f t="shared" si="441"/>
        <v>6.263019805394114</v>
      </c>
      <c r="T9368">
        <f t="shared" ca="1" si="439"/>
        <v>38.99</v>
      </c>
      <c r="U9368">
        <f t="shared" ca="1" si="440"/>
        <v>5.360210160880321</v>
      </c>
      <c r="W9368">
        <v>94.85</v>
      </c>
      <c r="X9368">
        <v>7.1304804205924199</v>
      </c>
    </row>
    <row r="9369" spans="5:24">
      <c r="E9369">
        <v>93.66</v>
      </c>
      <c r="F9369">
        <f t="shared" si="441"/>
        <v>6.2634216129288376</v>
      </c>
      <c r="T9369">
        <f t="shared" ca="1" si="439"/>
        <v>38.31</v>
      </c>
      <c r="U9369">
        <f t="shared" ca="1" si="440"/>
        <v>5.3513254503797087</v>
      </c>
      <c r="W9369">
        <v>95.14</v>
      </c>
      <c r="X9369">
        <v>7.1585822547997005</v>
      </c>
    </row>
    <row r="9370" spans="5:24">
      <c r="E9370">
        <v>93.669999999999902</v>
      </c>
      <c r="F9370">
        <f t="shared" si="441"/>
        <v>6.2638239140848953</v>
      </c>
      <c r="T9370">
        <f t="shared" ca="1" si="439"/>
        <v>53.35</v>
      </c>
      <c r="U9370">
        <f t="shared" ca="1" si="440"/>
        <v>5.5420354884555794</v>
      </c>
      <c r="W9370">
        <v>0.19</v>
      </c>
      <c r="X9370">
        <v>2.6056959469485008</v>
      </c>
    </row>
    <row r="9371" spans="5:24">
      <c r="E9371">
        <v>93.68</v>
      </c>
      <c r="F9371">
        <f t="shared" si="441"/>
        <v>6.2642267103377041</v>
      </c>
      <c r="T9371">
        <f t="shared" ca="1" si="439"/>
        <v>34.409999999999997</v>
      </c>
      <c r="U9371">
        <f t="shared" ca="1" si="440"/>
        <v>5.2993505001708003</v>
      </c>
      <c r="W9371">
        <v>47.24</v>
      </c>
      <c r="X9371">
        <v>5.4307617788323315</v>
      </c>
    </row>
    <row r="9372" spans="5:24">
      <c r="E9372">
        <v>93.69</v>
      </c>
      <c r="F9372">
        <f t="shared" si="441"/>
        <v>6.2646300031694002</v>
      </c>
      <c r="T9372">
        <f t="shared" ca="1" si="439"/>
        <v>94.93</v>
      </c>
      <c r="U9372">
        <f t="shared" ca="1" si="440"/>
        <v>6.3190520017336222</v>
      </c>
      <c r="W9372">
        <v>89.18</v>
      </c>
      <c r="X9372">
        <v>6.7361575670698972</v>
      </c>
    </row>
    <row r="9373" spans="5:24">
      <c r="E9373">
        <v>93.699999999999903</v>
      </c>
      <c r="F9373">
        <f t="shared" si="441"/>
        <v>6.26503379406891</v>
      </c>
      <c r="T9373">
        <f t="shared" ca="1" si="439"/>
        <v>76.03</v>
      </c>
      <c r="U9373">
        <f t="shared" ca="1" si="440"/>
        <v>5.8536339578606587</v>
      </c>
      <c r="W9373">
        <v>52</v>
      </c>
      <c r="X9373">
        <v>5.5501535834647333</v>
      </c>
    </row>
    <row r="9374" spans="5:24">
      <c r="E9374">
        <v>93.71</v>
      </c>
      <c r="F9374">
        <f t="shared" si="441"/>
        <v>6.2654380845319988</v>
      </c>
      <c r="T9374">
        <f t="shared" ca="1" si="439"/>
        <v>68.61</v>
      </c>
      <c r="U9374">
        <f t="shared" ca="1" si="440"/>
        <v>5.7424128434714765</v>
      </c>
      <c r="W9374">
        <v>11.89</v>
      </c>
      <c r="X9374">
        <v>4.3194964516097043</v>
      </c>
    </row>
    <row r="9375" spans="5:24">
      <c r="E9375">
        <v>93.72</v>
      </c>
      <c r="F9375">
        <f t="shared" si="441"/>
        <v>6.2658428760612717</v>
      </c>
      <c r="T9375">
        <f t="shared" ca="1" si="439"/>
        <v>3.95</v>
      </c>
      <c r="U9375">
        <f t="shared" ca="1" si="440"/>
        <v>4.6217409979940429</v>
      </c>
      <c r="W9375">
        <v>24.34</v>
      </c>
      <c r="X9375">
        <v>4.8045925611355988</v>
      </c>
    </row>
    <row r="9376" spans="5:24">
      <c r="E9376">
        <v>93.729999999999905</v>
      </c>
      <c r="F9376">
        <f t="shared" si="441"/>
        <v>6.2662481701662536</v>
      </c>
      <c r="T9376">
        <f t="shared" ca="1" si="439"/>
        <v>86.3</v>
      </c>
      <c r="U9376">
        <f t="shared" ca="1" si="440"/>
        <v>6.0469486763017191</v>
      </c>
      <c r="W9376">
        <v>74.709999999999994</v>
      </c>
      <c r="X9376">
        <v>6.1653916879149415</v>
      </c>
    </row>
    <row r="9377" spans="5:24">
      <c r="E9377">
        <v>93.74</v>
      </c>
      <c r="F9377">
        <f t="shared" si="441"/>
        <v>6.2666539683634337</v>
      </c>
      <c r="T9377">
        <f t="shared" ca="1" si="439"/>
        <v>52.24</v>
      </c>
      <c r="U9377">
        <f t="shared" ca="1" si="440"/>
        <v>5.5280890043538182</v>
      </c>
      <c r="W9377">
        <v>60.22</v>
      </c>
      <c r="X9377">
        <v>5.7590456741982354</v>
      </c>
    </row>
    <row r="9378" spans="5:24">
      <c r="E9378">
        <v>93.75</v>
      </c>
      <c r="F9378">
        <f t="shared" si="441"/>
        <v>6.2670602721762725</v>
      </c>
      <c r="T9378">
        <f t="shared" ca="1" si="439"/>
        <v>21.8</v>
      </c>
      <c r="U9378">
        <f t="shared" ca="1" si="440"/>
        <v>5.1105172178262279</v>
      </c>
      <c r="W9378">
        <v>42.41</v>
      </c>
      <c r="X9378">
        <v>5.3085844012762671</v>
      </c>
    </row>
    <row r="9379" spans="5:24">
      <c r="E9379">
        <v>93.759999999999906</v>
      </c>
      <c r="F9379">
        <f t="shared" si="441"/>
        <v>6.2674670831352799</v>
      </c>
      <c r="T9379">
        <f t="shared" ca="1" si="439"/>
        <v>53.35</v>
      </c>
      <c r="U9379">
        <f t="shared" ca="1" si="440"/>
        <v>5.5420354884555794</v>
      </c>
      <c r="W9379">
        <v>53.87</v>
      </c>
      <c r="X9379">
        <v>5.5971591601856874</v>
      </c>
    </row>
    <row r="9380" spans="5:24">
      <c r="E9380">
        <v>93.77</v>
      </c>
      <c r="F9380">
        <f t="shared" si="441"/>
        <v>6.2678744027780562</v>
      </c>
      <c r="T9380">
        <f t="shared" ca="1" si="439"/>
        <v>76.489999999999995</v>
      </c>
      <c r="U9380">
        <f t="shared" ca="1" si="440"/>
        <v>5.8610768383301313</v>
      </c>
      <c r="W9380">
        <v>20.309999999999999</v>
      </c>
      <c r="X9380">
        <v>4.6694006463316766</v>
      </c>
    </row>
    <row r="9381" spans="5:24">
      <c r="E9381">
        <v>93.78</v>
      </c>
      <c r="F9381">
        <f t="shared" si="441"/>
        <v>6.2682822326493097</v>
      </c>
      <c r="T9381">
        <f t="shared" ca="1" si="439"/>
        <v>53.01</v>
      </c>
      <c r="U9381">
        <f t="shared" ca="1" si="440"/>
        <v>5.5377606191932127</v>
      </c>
      <c r="W9381">
        <v>45.97</v>
      </c>
      <c r="X9381">
        <v>5.3988104600393525</v>
      </c>
    </row>
    <row r="9382" spans="5:24">
      <c r="E9382">
        <v>93.79</v>
      </c>
      <c r="F9382">
        <f t="shared" si="441"/>
        <v>6.2686905743009342</v>
      </c>
      <c r="T9382">
        <f t="shared" ca="1" si="439"/>
        <v>65.06</v>
      </c>
      <c r="U9382">
        <f t="shared" ca="1" si="440"/>
        <v>5.6934704238155058</v>
      </c>
      <c r="W9382">
        <v>24.68</v>
      </c>
      <c r="X9382">
        <v>4.8154057555979586</v>
      </c>
    </row>
    <row r="9383" spans="5:24">
      <c r="E9383">
        <v>93.8</v>
      </c>
      <c r="F9383">
        <f t="shared" si="441"/>
        <v>6.2690994292920319</v>
      </c>
      <c r="T9383">
        <f t="shared" ca="1" si="439"/>
        <v>1.64</v>
      </c>
      <c r="U9383">
        <f t="shared" ca="1" si="440"/>
        <v>4.4327385429700641</v>
      </c>
      <c r="W9383">
        <v>80.45</v>
      </c>
      <c r="X9383">
        <v>6.3578052686682431</v>
      </c>
    </row>
    <row r="9384" spans="5:24">
      <c r="E9384">
        <v>93.809999999999903</v>
      </c>
      <c r="F9384">
        <f t="shared" si="441"/>
        <v>6.2695087991889658</v>
      </c>
      <c r="T9384">
        <f t="shared" ca="1" si="439"/>
        <v>2.46</v>
      </c>
      <c r="U9384">
        <f t="shared" ca="1" si="440"/>
        <v>4.516572804857887</v>
      </c>
      <c r="W9384">
        <v>45.03</v>
      </c>
      <c r="X9384">
        <v>5.3750965663470947</v>
      </c>
    </row>
    <row r="9385" spans="5:24">
      <c r="E9385">
        <v>93.82</v>
      </c>
      <c r="F9385">
        <f t="shared" si="441"/>
        <v>6.2699186855654219</v>
      </c>
      <c r="T9385">
        <f t="shared" ca="1" si="439"/>
        <v>70.25</v>
      </c>
      <c r="U9385">
        <f t="shared" ca="1" si="440"/>
        <v>5.7658022120518524</v>
      </c>
      <c r="W9385">
        <v>20.55</v>
      </c>
      <c r="X9385">
        <v>4.677864881182586</v>
      </c>
    </row>
    <row r="9386" spans="5:24">
      <c r="E9386">
        <v>93.83</v>
      </c>
      <c r="F9386">
        <f t="shared" si="441"/>
        <v>6.2703290900024129</v>
      </c>
      <c r="T9386">
        <f t="shared" ca="1" si="439"/>
        <v>78.39</v>
      </c>
      <c r="U9386">
        <f t="shared" ca="1" si="440"/>
        <v>5.8927162771862758</v>
      </c>
      <c r="W9386">
        <v>61.74</v>
      </c>
      <c r="X9386">
        <v>5.7986593187296798</v>
      </c>
    </row>
    <row r="9387" spans="5:24">
      <c r="E9387">
        <v>93.839999999999904</v>
      </c>
      <c r="F9387">
        <f t="shared" si="441"/>
        <v>6.2707400140883633</v>
      </c>
      <c r="T9387">
        <f t="shared" ca="1" si="439"/>
        <v>76.59</v>
      </c>
      <c r="U9387">
        <f t="shared" ca="1" si="440"/>
        <v>5.8627054402950387</v>
      </c>
      <c r="W9387">
        <v>99.71</v>
      </c>
      <c r="X9387">
        <v>8.2588790345471548</v>
      </c>
    </row>
    <row r="9388" spans="5:24">
      <c r="E9388">
        <v>93.85</v>
      </c>
      <c r="F9388">
        <f t="shared" si="441"/>
        <v>6.2711514594191584</v>
      </c>
      <c r="T9388">
        <f t="shared" ca="1" si="439"/>
        <v>84.07</v>
      </c>
      <c r="U9388">
        <f t="shared" ca="1" si="440"/>
        <v>5.9986694891106787</v>
      </c>
      <c r="W9388">
        <v>55.88</v>
      </c>
      <c r="X9388">
        <v>5.6479274811203357</v>
      </c>
    </row>
    <row r="9389" spans="5:24">
      <c r="E9389">
        <v>93.86</v>
      </c>
      <c r="F9389">
        <f t="shared" si="441"/>
        <v>6.2715634275981511</v>
      </c>
      <c r="T9389">
        <f t="shared" ca="1" si="439"/>
        <v>96.3</v>
      </c>
      <c r="U9389">
        <f t="shared" ca="1" si="440"/>
        <v>6.3933066827467346</v>
      </c>
      <c r="W9389">
        <v>82.79</v>
      </c>
      <c r="X9389">
        <v>6.4458992030831537</v>
      </c>
    </row>
    <row r="9390" spans="5:24">
      <c r="E9390">
        <v>93.869999999999905</v>
      </c>
      <c r="F9390">
        <f t="shared" si="441"/>
        <v>6.2719759202362466</v>
      </c>
      <c r="T9390">
        <f t="shared" ca="1" si="439"/>
        <v>22.85</v>
      </c>
      <c r="U9390">
        <f t="shared" ca="1" si="440"/>
        <v>5.1281020822584606</v>
      </c>
      <c r="W9390">
        <v>34.28</v>
      </c>
      <c r="X9390">
        <v>5.0951666326668734</v>
      </c>
    </row>
    <row r="9391" spans="5:24">
      <c r="E9391">
        <v>93.88</v>
      </c>
      <c r="F9391">
        <f t="shared" si="441"/>
        <v>6.2723889389519512</v>
      </c>
      <c r="T9391">
        <f t="shared" ca="1" si="439"/>
        <v>76.510000000000005</v>
      </c>
      <c r="U9391">
        <f t="shared" ca="1" si="440"/>
        <v>5.8614022518510156</v>
      </c>
      <c r="W9391">
        <v>99.25</v>
      </c>
      <c r="X9391">
        <v>7.9323790585844547</v>
      </c>
    </row>
    <row r="9392" spans="5:24">
      <c r="E9392">
        <v>93.89</v>
      </c>
      <c r="F9392">
        <f t="shared" si="441"/>
        <v>6.2728024853713871</v>
      </c>
      <c r="T9392">
        <f t="shared" ca="1" si="439"/>
        <v>46.4</v>
      </c>
      <c r="U9392">
        <f t="shared" ca="1" si="440"/>
        <v>5.4548192814353706</v>
      </c>
      <c r="W9392">
        <v>96.81</v>
      </c>
      <c r="X9392">
        <v>7.3535749091680191</v>
      </c>
    </row>
    <row r="9393" spans="5:24">
      <c r="E9393">
        <v>93.9</v>
      </c>
      <c r="F9393">
        <f t="shared" si="441"/>
        <v>6.2732165611283746</v>
      </c>
      <c r="T9393">
        <f t="shared" ca="1" si="439"/>
        <v>14.43</v>
      </c>
      <c r="U9393">
        <f t="shared" ca="1" si="440"/>
        <v>4.9694010790939309</v>
      </c>
      <c r="W9393">
        <v>61.2</v>
      </c>
      <c r="X9393">
        <v>5.7845355426716214</v>
      </c>
    </row>
    <row r="9394" spans="5:24">
      <c r="E9394">
        <v>93.91</v>
      </c>
      <c r="F9394">
        <f t="shared" si="441"/>
        <v>6.2736311678644654</v>
      </c>
      <c r="T9394">
        <f t="shared" ca="1" si="439"/>
        <v>46.65</v>
      </c>
      <c r="U9394">
        <f t="shared" ca="1" si="440"/>
        <v>5.4579645115444198</v>
      </c>
      <c r="W9394">
        <v>28.49</v>
      </c>
      <c r="X9394">
        <v>4.931653926657436</v>
      </c>
    </row>
    <row r="9395" spans="5:24">
      <c r="E9395">
        <v>93.919999999999902</v>
      </c>
      <c r="F9395">
        <f t="shared" si="441"/>
        <v>6.2740463072289963</v>
      </c>
      <c r="T9395">
        <f t="shared" ca="1" si="439"/>
        <v>19.88</v>
      </c>
      <c r="U9395">
        <f t="shared" ca="1" si="440"/>
        <v>5.0770423530408868</v>
      </c>
      <c r="W9395">
        <v>96.22</v>
      </c>
      <c r="X9395">
        <v>7.2768069986220496</v>
      </c>
    </row>
    <row r="9396" spans="5:24">
      <c r="E9396">
        <v>93.93</v>
      </c>
      <c r="F9396">
        <f t="shared" si="441"/>
        <v>6.2744619808791473</v>
      </c>
      <c r="T9396">
        <f t="shared" ca="1" si="439"/>
        <v>8.31</v>
      </c>
      <c r="U9396">
        <f t="shared" ca="1" si="440"/>
        <v>4.8077411627671482</v>
      </c>
      <c r="W9396">
        <v>34.1</v>
      </c>
      <c r="X9396">
        <v>5.0902645196787191</v>
      </c>
    </row>
    <row r="9397" spans="5:24">
      <c r="E9397">
        <v>93.94</v>
      </c>
      <c r="F9397">
        <f t="shared" si="441"/>
        <v>6.2748781904799653</v>
      </c>
      <c r="T9397">
        <f t="shared" ca="1" si="439"/>
        <v>92.33</v>
      </c>
      <c r="U9397">
        <f t="shared" ca="1" si="440"/>
        <v>6.2138121942178692</v>
      </c>
      <c r="W9397">
        <v>36.93</v>
      </c>
      <c r="X9397">
        <v>5.1662921163473943</v>
      </c>
    </row>
    <row r="9398" spans="5:24">
      <c r="E9398">
        <v>93.949999999999903</v>
      </c>
      <c r="F9398">
        <f t="shared" si="441"/>
        <v>6.2752949377044409</v>
      </c>
      <c r="T9398">
        <f t="shared" ca="1" si="439"/>
        <v>58.93</v>
      </c>
      <c r="U9398">
        <f t="shared" ca="1" si="440"/>
        <v>5.6128723434157983</v>
      </c>
      <c r="W9398">
        <v>85.06</v>
      </c>
      <c r="X9398">
        <v>6.5390101838826116</v>
      </c>
    </row>
    <row r="9399" spans="5:24">
      <c r="E9399">
        <v>93.96</v>
      </c>
      <c r="F9399">
        <f t="shared" si="441"/>
        <v>6.2757122242335655</v>
      </c>
      <c r="T9399">
        <f t="shared" ca="1" si="439"/>
        <v>38.35</v>
      </c>
      <c r="U9399">
        <f t="shared" ca="1" si="440"/>
        <v>5.3518493544207253</v>
      </c>
      <c r="W9399">
        <v>91.7</v>
      </c>
      <c r="X9399">
        <v>6.8851716082134349</v>
      </c>
    </row>
    <row r="9400" spans="5:24">
      <c r="E9400">
        <v>93.97</v>
      </c>
      <c r="F9400">
        <f t="shared" si="441"/>
        <v>6.2761300517563408</v>
      </c>
      <c r="T9400">
        <f t="shared" ca="1" si="439"/>
        <v>98.31</v>
      </c>
      <c r="U9400">
        <f t="shared" ca="1" si="440"/>
        <v>6.5612248046705171</v>
      </c>
      <c r="W9400">
        <v>1.43</v>
      </c>
      <c r="X9400">
        <v>3.3110434743205417</v>
      </c>
    </row>
    <row r="9401" spans="5:24">
      <c r="E9401">
        <v>93.979999999999905</v>
      </c>
      <c r="F9401">
        <f t="shared" si="441"/>
        <v>6.2765484219698751</v>
      </c>
      <c r="T9401">
        <f t="shared" ca="1" si="439"/>
        <v>76.75</v>
      </c>
      <c r="U9401">
        <f t="shared" ca="1" si="440"/>
        <v>5.8653192412996864</v>
      </c>
      <c r="W9401">
        <v>76.44</v>
      </c>
      <c r="X9401">
        <v>6.2205279454529308</v>
      </c>
    </row>
    <row r="9402" spans="5:24">
      <c r="E9402">
        <v>93.99</v>
      </c>
      <c r="F9402">
        <f t="shared" si="441"/>
        <v>6.2769673365794256</v>
      </c>
      <c r="T9402">
        <f t="shared" ca="1" si="439"/>
        <v>2.54</v>
      </c>
      <c r="U9402">
        <f t="shared" ca="1" si="440"/>
        <v>4.5234173020855266</v>
      </c>
      <c r="W9402">
        <v>85.36</v>
      </c>
      <c r="X9402">
        <v>6.5519990183734222</v>
      </c>
    </row>
    <row r="9403" spans="5:24">
      <c r="E9403">
        <v>94</v>
      </c>
      <c r="F9403">
        <f t="shared" si="441"/>
        <v>6.2773867972984263</v>
      </c>
      <c r="T9403">
        <f t="shared" ca="1" si="439"/>
        <v>83.46</v>
      </c>
      <c r="U9403">
        <f t="shared" ca="1" si="440"/>
        <v>5.9862518752127247</v>
      </c>
      <c r="W9403">
        <v>0.55000000000000004</v>
      </c>
      <c r="X9403">
        <v>2.9573011806009442</v>
      </c>
    </row>
    <row r="9404" spans="5:24">
      <c r="E9404">
        <v>94.009999999999906</v>
      </c>
      <c r="F9404">
        <f t="shared" si="441"/>
        <v>6.2778068058485674</v>
      </c>
      <c r="T9404">
        <f t="shared" ca="1" si="439"/>
        <v>34.86</v>
      </c>
      <c r="U9404">
        <f t="shared" ca="1" si="440"/>
        <v>5.3054485308649664</v>
      </c>
      <c r="W9404">
        <v>96.95</v>
      </c>
      <c r="X9404">
        <v>7.3734954533694914</v>
      </c>
    </row>
    <row r="9405" spans="5:24">
      <c r="E9405">
        <v>94.02</v>
      </c>
      <c r="F9405">
        <f t="shared" si="441"/>
        <v>6.2782273639598545</v>
      </c>
      <c r="T9405">
        <f t="shared" ca="1" si="439"/>
        <v>48.3</v>
      </c>
      <c r="U9405">
        <f t="shared" ca="1" si="440"/>
        <v>5.4786872074115278</v>
      </c>
      <c r="W9405">
        <v>59.97</v>
      </c>
      <c r="X9405">
        <v>5.752570666427693</v>
      </c>
    </row>
    <row r="9406" spans="5:24">
      <c r="E9406">
        <v>94.029999999999902</v>
      </c>
      <c r="F9406">
        <f t="shared" si="441"/>
        <v>6.2786484733706196</v>
      </c>
      <c r="T9406">
        <f t="shared" ca="1" si="439"/>
        <v>90.03</v>
      </c>
      <c r="U9406">
        <f t="shared" ca="1" si="440"/>
        <v>6.1416314297467149</v>
      </c>
      <c r="W9406">
        <v>32.51</v>
      </c>
      <c r="X9406">
        <v>5.0465156360362791</v>
      </c>
    </row>
    <row r="9407" spans="5:24">
      <c r="E9407">
        <v>94.04</v>
      </c>
      <c r="F9407">
        <f t="shared" si="441"/>
        <v>6.2790701358276397</v>
      </c>
      <c r="T9407">
        <f t="shared" ca="1" si="439"/>
        <v>59.31</v>
      </c>
      <c r="U9407">
        <f t="shared" ca="1" si="440"/>
        <v>5.6177633229616148</v>
      </c>
      <c r="W9407">
        <v>72.430000000000007</v>
      </c>
      <c r="X9407">
        <v>6.0956635695741053</v>
      </c>
    </row>
    <row r="9408" spans="5:24">
      <c r="E9408">
        <v>94.05</v>
      </c>
      <c r="F9408">
        <f t="shared" si="441"/>
        <v>6.2794923530861277</v>
      </c>
      <c r="T9408">
        <f t="shared" ca="1" si="439"/>
        <v>81</v>
      </c>
      <c r="U9408">
        <f t="shared" ca="1" si="440"/>
        <v>5.9389481475256138</v>
      </c>
      <c r="W9408">
        <v>34.29</v>
      </c>
      <c r="X9408">
        <v>5.0954386861539183</v>
      </c>
    </row>
    <row r="9409" spans="5:24">
      <c r="E9409">
        <v>94.059999999999903</v>
      </c>
      <c r="F9409">
        <f t="shared" si="441"/>
        <v>6.2799151269098292</v>
      </c>
      <c r="T9409">
        <f t="shared" ca="1" si="439"/>
        <v>13.4</v>
      </c>
      <c r="U9409">
        <f t="shared" ca="1" si="440"/>
        <v>4.9461599539260996</v>
      </c>
      <c r="W9409">
        <v>0.13</v>
      </c>
      <c r="X9409">
        <v>2.4885462415002841</v>
      </c>
    </row>
    <row r="9410" spans="5:24">
      <c r="E9410">
        <v>94.07</v>
      </c>
      <c r="F9410">
        <f t="shared" si="441"/>
        <v>6.2803384590710811</v>
      </c>
      <c r="T9410">
        <f t="shared" ca="1" si="439"/>
        <v>63.95</v>
      </c>
      <c r="U9410">
        <f t="shared" ca="1" si="440"/>
        <v>5.6785613175030223</v>
      </c>
      <c r="W9410">
        <v>99.37</v>
      </c>
      <c r="X9410">
        <v>7.9948792482923805</v>
      </c>
    </row>
    <row r="9411" spans="5:24">
      <c r="E9411">
        <v>94.08</v>
      </c>
      <c r="F9411">
        <f t="shared" si="441"/>
        <v>6.2807623513508259</v>
      </c>
      <c r="T9411">
        <f t="shared" ca="1" si="439"/>
        <v>0.6</v>
      </c>
      <c r="U9411">
        <f t="shared" ca="1" si="440"/>
        <v>4.2439278360347679</v>
      </c>
      <c r="W9411">
        <v>94.01</v>
      </c>
      <c r="X9411">
        <v>7.0556136116971437</v>
      </c>
    </row>
    <row r="9412" spans="5:24">
      <c r="E9412">
        <v>94.089999999999904</v>
      </c>
      <c r="F9412">
        <f t="shared" si="441"/>
        <v>6.2811868055387095</v>
      </c>
      <c r="T9412">
        <f t="shared" ca="1" si="439"/>
        <v>68.900000000000006</v>
      </c>
      <c r="U9412">
        <f t="shared" ca="1" si="440"/>
        <v>5.746508907242232</v>
      </c>
      <c r="W9412">
        <v>48.19</v>
      </c>
      <c r="X9412">
        <v>5.454614451820591</v>
      </c>
    </row>
    <row r="9413" spans="5:24">
      <c r="E9413">
        <v>94.1</v>
      </c>
      <c r="F9413">
        <f t="shared" si="441"/>
        <v>6.2816118234331384</v>
      </c>
      <c r="T9413">
        <f t="shared" ref="T9413:T9476" ca="1" si="442">RANDBETWEEN(1,10000)/100</f>
        <v>14.3</v>
      </c>
      <c r="U9413">
        <f t="shared" ref="U9413:U9476" ca="1" si="443">NORMINV(T9413/100,$C$3,$C$4)</f>
        <v>4.9665311839036175</v>
      </c>
      <c r="W9413">
        <v>82.63</v>
      </c>
      <c r="X9413">
        <v>6.4396443874232085</v>
      </c>
    </row>
    <row r="9414" spans="5:24">
      <c r="E9414">
        <v>94.11</v>
      </c>
      <c r="F9414">
        <f t="shared" si="441"/>
        <v>6.2820374068412974</v>
      </c>
      <c r="T9414">
        <f t="shared" ca="1" si="442"/>
        <v>28.34</v>
      </c>
      <c r="U9414">
        <f t="shared" ca="1" si="443"/>
        <v>5.2136146794074341</v>
      </c>
      <c r="W9414">
        <v>60.95</v>
      </c>
      <c r="X9414">
        <v>5.7780160996919658</v>
      </c>
    </row>
    <row r="9415" spans="5:24">
      <c r="E9415">
        <v>94.119999999999905</v>
      </c>
      <c r="F9415">
        <f t="shared" si="441"/>
        <v>6.2824635575792511</v>
      </c>
      <c r="T9415">
        <f t="shared" ca="1" si="442"/>
        <v>55.13</v>
      </c>
      <c r="U9415">
        <f t="shared" ca="1" si="443"/>
        <v>5.5644732386872278</v>
      </c>
      <c r="W9415">
        <v>66.040000000000006</v>
      </c>
      <c r="X9415">
        <v>5.9135550477834427</v>
      </c>
    </row>
    <row r="9416" spans="5:24">
      <c r="E9416">
        <v>94.13</v>
      </c>
      <c r="F9416">
        <f t="shared" si="441"/>
        <v>6.2828902774719948</v>
      </c>
      <c r="T9416">
        <f t="shared" ca="1" si="442"/>
        <v>85.68</v>
      </c>
      <c r="U9416">
        <f t="shared" ca="1" si="443"/>
        <v>6.0330261505672373</v>
      </c>
      <c r="W9416">
        <v>74.69</v>
      </c>
      <c r="X9416">
        <v>6.1647662694730192</v>
      </c>
    </row>
    <row r="9417" spans="5:24">
      <c r="E9417">
        <v>94.14</v>
      </c>
      <c r="F9417">
        <f t="shared" si="441"/>
        <v>6.283317568353481</v>
      </c>
      <c r="T9417">
        <f t="shared" ca="1" si="442"/>
        <v>35.479999999999997</v>
      </c>
      <c r="U9417">
        <f t="shared" ca="1" si="443"/>
        <v>5.3138033220392735</v>
      </c>
      <c r="W9417">
        <v>72.16</v>
      </c>
      <c r="X9417">
        <v>6.087601208036534</v>
      </c>
    </row>
    <row r="9418" spans="5:24">
      <c r="E9418">
        <v>94.15</v>
      </c>
      <c r="F9418">
        <f t="shared" si="441"/>
        <v>6.2837454320667199</v>
      </c>
      <c r="T9418">
        <f t="shared" ca="1" si="442"/>
        <v>8.68</v>
      </c>
      <c r="U9418">
        <f t="shared" ca="1" si="443"/>
        <v>4.8196365335872979</v>
      </c>
      <c r="W9418">
        <v>4.03</v>
      </c>
      <c r="X9418">
        <v>3.7527847073140963</v>
      </c>
    </row>
    <row r="9419" spans="5:24">
      <c r="E9419">
        <v>94.16</v>
      </c>
      <c r="F9419">
        <f t="shared" si="441"/>
        <v>6.2841738704638184</v>
      </c>
      <c r="T9419">
        <f t="shared" ca="1" si="442"/>
        <v>57.92</v>
      </c>
      <c r="U9419">
        <f t="shared" ca="1" si="443"/>
        <v>5.5999236547203761</v>
      </c>
      <c r="W9419">
        <v>87.95</v>
      </c>
      <c r="X9419">
        <v>6.672490958599024</v>
      </c>
    </row>
    <row r="9420" spans="5:24">
      <c r="E9420">
        <v>94.169999999999902</v>
      </c>
      <c r="F9420">
        <f t="shared" si="441"/>
        <v>6.2846028854060441</v>
      </c>
      <c r="T9420">
        <f t="shared" ca="1" si="442"/>
        <v>11.05</v>
      </c>
      <c r="U9420">
        <f t="shared" ca="1" si="443"/>
        <v>4.8880633138552687</v>
      </c>
      <c r="W9420">
        <v>8.7899999999999991</v>
      </c>
      <c r="X9420">
        <v>4.146199393079125</v>
      </c>
    </row>
    <row r="9421" spans="5:24">
      <c r="E9421">
        <v>94.18</v>
      </c>
      <c r="F9421">
        <f t="shared" ref="F9421:F9484" si="444">NORMINV(E9421/100,$C$3,$C$4)</f>
        <v>6.2850324787639007</v>
      </c>
      <c r="T9421">
        <f t="shared" ca="1" si="442"/>
        <v>42.49</v>
      </c>
      <c r="U9421">
        <f t="shared" ca="1" si="443"/>
        <v>5.4053131909213725</v>
      </c>
      <c r="W9421">
        <v>52.98</v>
      </c>
      <c r="X9421">
        <v>5.5747671237792229</v>
      </c>
    </row>
    <row r="9422" spans="5:24">
      <c r="E9422">
        <v>94.19</v>
      </c>
      <c r="F9422">
        <f t="shared" si="444"/>
        <v>6.2854626524171522</v>
      </c>
      <c r="T9422">
        <f t="shared" ca="1" si="442"/>
        <v>53.05</v>
      </c>
      <c r="U9422">
        <f t="shared" ca="1" si="443"/>
        <v>5.538263395708146</v>
      </c>
      <c r="W9422">
        <v>15.1</v>
      </c>
      <c r="X9422">
        <v>4.4678460420406934</v>
      </c>
    </row>
    <row r="9423" spans="5:24">
      <c r="E9423">
        <v>94.199999999999903</v>
      </c>
      <c r="F9423">
        <f t="shared" si="444"/>
        <v>6.2858934082549256</v>
      </c>
      <c r="T9423">
        <f t="shared" ca="1" si="442"/>
        <v>92.81</v>
      </c>
      <c r="U9423">
        <f t="shared" ca="1" si="443"/>
        <v>6.2308927477735923</v>
      </c>
      <c r="W9423">
        <v>79.849999999999994</v>
      </c>
      <c r="X9423">
        <v>6.3362753805473107</v>
      </c>
    </row>
    <row r="9424" spans="5:24">
      <c r="E9424">
        <v>94.21</v>
      </c>
      <c r="F9424">
        <f t="shared" si="444"/>
        <v>6.2863247481757663</v>
      </c>
      <c r="T9424">
        <f t="shared" ca="1" si="442"/>
        <v>32.659999999999997</v>
      </c>
      <c r="U9424">
        <f t="shared" ca="1" si="443"/>
        <v>5.2753394230813742</v>
      </c>
      <c r="W9424">
        <v>54.4</v>
      </c>
      <c r="X9424">
        <v>5.6105162035620415</v>
      </c>
    </row>
    <row r="9425" spans="5:24">
      <c r="E9425">
        <v>94.22</v>
      </c>
      <c r="F9425">
        <f t="shared" si="444"/>
        <v>6.2867566740876732</v>
      </c>
      <c r="T9425">
        <f t="shared" ca="1" si="442"/>
        <v>19.079999999999998</v>
      </c>
      <c r="U9425">
        <f t="shared" ca="1" si="443"/>
        <v>5.0625239783753848</v>
      </c>
      <c r="W9425">
        <v>12.71</v>
      </c>
      <c r="X9425">
        <v>4.3597928274363769</v>
      </c>
    </row>
    <row r="9426" spans="5:24">
      <c r="E9426">
        <v>94.229999999999905</v>
      </c>
      <c r="F9426">
        <f t="shared" si="444"/>
        <v>6.2871891879081883</v>
      </c>
      <c r="T9426">
        <f t="shared" ca="1" si="442"/>
        <v>50.43</v>
      </c>
      <c r="U9426">
        <f t="shared" ca="1" si="443"/>
        <v>5.505389355145053</v>
      </c>
      <c r="W9426">
        <v>53.93</v>
      </c>
      <c r="X9426">
        <v>5.5986703641402036</v>
      </c>
    </row>
    <row r="9427" spans="5:24">
      <c r="E9427">
        <v>94.24</v>
      </c>
      <c r="F9427">
        <f t="shared" si="444"/>
        <v>6.2876222915644728</v>
      </c>
      <c r="T9427">
        <f t="shared" ca="1" si="442"/>
        <v>62.3</v>
      </c>
      <c r="U9427">
        <f t="shared" ca="1" si="443"/>
        <v>5.6566847194419028</v>
      </c>
      <c r="W9427">
        <v>68.41</v>
      </c>
      <c r="X9427">
        <v>5.9791948748064296</v>
      </c>
    </row>
    <row r="9428" spans="5:24">
      <c r="E9428">
        <v>94.25</v>
      </c>
      <c r="F9428">
        <f t="shared" si="444"/>
        <v>6.2880559869933297</v>
      </c>
      <c r="T9428">
        <f t="shared" ca="1" si="442"/>
        <v>7.85</v>
      </c>
      <c r="U9428">
        <f t="shared" ca="1" si="443"/>
        <v>4.7923831725763195</v>
      </c>
      <c r="W9428">
        <v>32.479999999999997</v>
      </c>
      <c r="X9428">
        <v>5.045682052300088</v>
      </c>
    </row>
    <row r="9429" spans="5:24">
      <c r="E9429">
        <v>94.259999999999906</v>
      </c>
      <c r="F9429">
        <f t="shared" si="444"/>
        <v>6.2884902761413013</v>
      </c>
      <c r="T9429">
        <f t="shared" ca="1" si="442"/>
        <v>98.09</v>
      </c>
      <c r="U9429">
        <f t="shared" ca="1" si="443"/>
        <v>6.5363511156429226</v>
      </c>
      <c r="W9429">
        <v>18.57</v>
      </c>
      <c r="X9429">
        <v>4.6061459767514439</v>
      </c>
    </row>
    <row r="9430" spans="5:24">
      <c r="E9430">
        <v>94.27</v>
      </c>
      <c r="F9430">
        <f t="shared" si="444"/>
        <v>6.2889251609647481</v>
      </c>
      <c r="T9430">
        <f t="shared" ca="1" si="442"/>
        <v>12.54</v>
      </c>
      <c r="U9430">
        <f t="shared" ca="1" si="443"/>
        <v>4.9257957907651146</v>
      </c>
      <c r="W9430">
        <v>70.27</v>
      </c>
      <c r="X9430">
        <v>6.0321819256294953</v>
      </c>
    </row>
    <row r="9431" spans="5:24">
      <c r="E9431">
        <v>94.279999999999902</v>
      </c>
      <c r="F9431">
        <f t="shared" si="444"/>
        <v>6.2893606434298581</v>
      </c>
      <c r="T9431">
        <f t="shared" ca="1" si="442"/>
        <v>84.6</v>
      </c>
      <c r="U9431">
        <f t="shared" ca="1" si="443"/>
        <v>6.0097138091171853</v>
      </c>
      <c r="W9431">
        <v>65.680000000000007</v>
      </c>
      <c r="X9431">
        <v>5.9037453329153644</v>
      </c>
    </row>
    <row r="9432" spans="5:24">
      <c r="E9432">
        <v>94.29</v>
      </c>
      <c r="F9432">
        <f t="shared" si="444"/>
        <v>6.2897967255127938</v>
      </c>
      <c r="T9432">
        <f t="shared" ca="1" si="442"/>
        <v>23.35</v>
      </c>
      <c r="U9432">
        <f t="shared" ca="1" si="443"/>
        <v>5.1363155493494155</v>
      </c>
      <c r="W9432">
        <v>55.84</v>
      </c>
      <c r="X9432">
        <v>5.6469138751184351</v>
      </c>
    </row>
    <row r="9433" spans="5:24">
      <c r="E9433">
        <v>94.3</v>
      </c>
      <c r="F9433">
        <f t="shared" si="444"/>
        <v>6.2902334091996801</v>
      </c>
      <c r="T9433">
        <f t="shared" ca="1" si="442"/>
        <v>36.869999999999997</v>
      </c>
      <c r="U9433">
        <f t="shared" ca="1" si="443"/>
        <v>5.332350799627168</v>
      </c>
      <c r="W9433">
        <v>13.01</v>
      </c>
      <c r="X9433">
        <v>4.3740814575910409</v>
      </c>
    </row>
    <row r="9434" spans="5:24">
      <c r="E9434">
        <v>94.309999999999903</v>
      </c>
      <c r="F9434">
        <f t="shared" si="444"/>
        <v>6.2906706964867283</v>
      </c>
      <c r="T9434">
        <f t="shared" ca="1" si="442"/>
        <v>11.15</v>
      </c>
      <c r="U9434">
        <f t="shared" ca="1" si="443"/>
        <v>4.8907052022161679</v>
      </c>
      <c r="W9434">
        <v>75.33</v>
      </c>
      <c r="X9434">
        <v>6.1849111334936531</v>
      </c>
    </row>
    <row r="9435" spans="5:24">
      <c r="E9435">
        <v>94.32</v>
      </c>
      <c r="F9435">
        <f t="shared" si="444"/>
        <v>6.291108589380296</v>
      </c>
      <c r="T9435">
        <f t="shared" ca="1" si="442"/>
        <v>47.55</v>
      </c>
      <c r="U9435">
        <f t="shared" ca="1" si="443"/>
        <v>5.4692744768050483</v>
      </c>
      <c r="W9435">
        <v>0.43</v>
      </c>
      <c r="X9435">
        <v>2.8724412898949687</v>
      </c>
    </row>
    <row r="9436" spans="5:24">
      <c r="E9436">
        <v>94.33</v>
      </c>
      <c r="F9436">
        <f t="shared" si="444"/>
        <v>6.2915470898969241</v>
      </c>
      <c r="T9436">
        <f t="shared" ca="1" si="442"/>
        <v>85.53</v>
      </c>
      <c r="U9436">
        <f t="shared" ca="1" si="443"/>
        <v>6.0297193859228653</v>
      </c>
      <c r="W9436">
        <v>45.04</v>
      </c>
      <c r="X9436">
        <v>5.3753491881163624</v>
      </c>
    </row>
    <row r="9437" spans="5:24">
      <c r="E9437">
        <v>94.339999999999904</v>
      </c>
      <c r="F9437">
        <f t="shared" si="444"/>
        <v>6.2919862000634428</v>
      </c>
      <c r="T9437">
        <f t="shared" ca="1" si="442"/>
        <v>84.61</v>
      </c>
      <c r="U9437">
        <f t="shared" ca="1" si="443"/>
        <v>6.0099245844441702</v>
      </c>
      <c r="W9437">
        <v>62.74</v>
      </c>
      <c r="X9437">
        <v>5.8249749904364849</v>
      </c>
    </row>
    <row r="9438" spans="5:24">
      <c r="E9438">
        <v>94.35</v>
      </c>
      <c r="F9438">
        <f t="shared" si="444"/>
        <v>6.2924259219170402</v>
      </c>
      <c r="T9438">
        <f t="shared" ca="1" si="442"/>
        <v>87.55</v>
      </c>
      <c r="U9438">
        <f t="shared" ca="1" si="443"/>
        <v>6.076390846942096</v>
      </c>
      <c r="W9438">
        <v>87.54</v>
      </c>
      <c r="X9438">
        <v>6.6522946857354697</v>
      </c>
    </row>
    <row r="9439" spans="5:24">
      <c r="E9439">
        <v>94.36</v>
      </c>
      <c r="F9439">
        <f t="shared" si="444"/>
        <v>6.2928662575053043</v>
      </c>
      <c r="T9439">
        <f t="shared" ca="1" si="442"/>
        <v>20.03</v>
      </c>
      <c r="U9439">
        <f t="shared" ca="1" si="443"/>
        <v>5.0797249290106521</v>
      </c>
      <c r="W9439">
        <v>10.39</v>
      </c>
      <c r="X9439">
        <v>4.2403620533419657</v>
      </c>
    </row>
    <row r="9440" spans="5:24">
      <c r="E9440">
        <v>94.369999999999905</v>
      </c>
      <c r="F9440">
        <f t="shared" si="444"/>
        <v>6.2933072088863202</v>
      </c>
      <c r="T9440">
        <f t="shared" ca="1" si="442"/>
        <v>79.12</v>
      </c>
      <c r="U9440">
        <f t="shared" ca="1" si="443"/>
        <v>5.90529601092594</v>
      </c>
      <c r="W9440">
        <v>28.39</v>
      </c>
      <c r="X9440">
        <v>4.9287054567224242</v>
      </c>
    </row>
    <row r="9441" spans="5:24">
      <c r="E9441">
        <v>94.38</v>
      </c>
      <c r="F9441">
        <f t="shared" si="444"/>
        <v>6.2937487781287524</v>
      </c>
      <c r="T9441">
        <f t="shared" ca="1" si="442"/>
        <v>22.34</v>
      </c>
      <c r="U9441">
        <f t="shared" ca="1" si="443"/>
        <v>5.1196196400776852</v>
      </c>
      <c r="W9441">
        <v>34.880000000000003</v>
      </c>
      <c r="X9441">
        <v>5.111437754541889</v>
      </c>
    </row>
    <row r="9442" spans="5:24">
      <c r="E9442">
        <v>94.39</v>
      </c>
      <c r="F9442">
        <f t="shared" si="444"/>
        <v>6.2941909673118763</v>
      </c>
      <c r="T9442">
        <f t="shared" ca="1" si="442"/>
        <v>38.28</v>
      </c>
      <c r="U9442">
        <f t="shared" ca="1" si="443"/>
        <v>5.3509324152328581</v>
      </c>
      <c r="W9442">
        <v>59.69</v>
      </c>
      <c r="X9442">
        <v>5.7453311943834988</v>
      </c>
    </row>
    <row r="9443" spans="5:24">
      <c r="E9443">
        <v>94.4</v>
      </c>
      <c r="F9443">
        <f t="shared" si="444"/>
        <v>6.2946337785256965</v>
      </c>
      <c r="T9443">
        <f t="shared" ca="1" si="442"/>
        <v>6.91</v>
      </c>
      <c r="U9443">
        <f t="shared" ca="1" si="443"/>
        <v>4.7587362651768856</v>
      </c>
      <c r="W9443">
        <v>43.26</v>
      </c>
      <c r="X9443">
        <v>5.3302414169315373</v>
      </c>
    </row>
    <row r="9444" spans="5:24">
      <c r="E9444">
        <v>94.41</v>
      </c>
      <c r="F9444">
        <f t="shared" si="444"/>
        <v>6.2950772138709947</v>
      </c>
      <c r="T9444">
        <f t="shared" ca="1" si="442"/>
        <v>98.32</v>
      </c>
      <c r="U9444">
        <f t="shared" ca="1" si="443"/>
        <v>6.5624197956281112</v>
      </c>
      <c r="W9444">
        <v>79.239999999999995</v>
      </c>
      <c r="X9444">
        <v>6.3147769451360487</v>
      </c>
    </row>
    <row r="9445" spans="5:24">
      <c r="E9445">
        <v>94.419999999999902</v>
      </c>
      <c r="F9445">
        <f t="shared" si="444"/>
        <v>6.2955212754594143</v>
      </c>
      <c r="T9445">
        <f t="shared" ca="1" si="442"/>
        <v>3.78</v>
      </c>
      <c r="U9445">
        <f t="shared" ca="1" si="443"/>
        <v>4.6115965006889734</v>
      </c>
      <c r="W9445">
        <v>51.32</v>
      </c>
      <c r="X9445">
        <v>5.5330935328060269</v>
      </c>
    </row>
    <row r="9446" spans="5:24">
      <c r="E9446">
        <v>94.43</v>
      </c>
      <c r="F9446">
        <f t="shared" si="444"/>
        <v>6.2959659654135498</v>
      </c>
      <c r="T9446">
        <f t="shared" ca="1" si="442"/>
        <v>36.85</v>
      </c>
      <c r="U9446">
        <f t="shared" ca="1" si="443"/>
        <v>5.3320856192698676</v>
      </c>
      <c r="W9446">
        <v>9.34</v>
      </c>
      <c r="X9446">
        <v>4.1798951089257148</v>
      </c>
    </row>
    <row r="9447" spans="5:24">
      <c r="E9447">
        <v>94.44</v>
      </c>
      <c r="F9447">
        <f t="shared" si="444"/>
        <v>6.2964112858669807</v>
      </c>
      <c r="T9447">
        <f t="shared" ca="1" si="442"/>
        <v>64.89</v>
      </c>
      <c r="U9447">
        <f t="shared" ca="1" si="443"/>
        <v>5.6911761947641191</v>
      </c>
      <c r="W9447">
        <v>33.67</v>
      </c>
      <c r="X9447">
        <v>5.0785136820540346</v>
      </c>
    </row>
    <row r="9448" spans="5:24">
      <c r="E9448">
        <v>94.449999999999903</v>
      </c>
      <c r="F9448">
        <f t="shared" si="444"/>
        <v>6.2968572389643933</v>
      </c>
      <c r="T9448">
        <f t="shared" ca="1" si="442"/>
        <v>57.21</v>
      </c>
      <c r="U9448">
        <f t="shared" ca="1" si="443"/>
        <v>5.5908615733369293</v>
      </c>
      <c r="W9448">
        <v>86.39</v>
      </c>
      <c r="X9448">
        <v>6.5980102809176842</v>
      </c>
    </row>
    <row r="9449" spans="5:24">
      <c r="E9449">
        <v>94.46</v>
      </c>
      <c r="F9449">
        <f t="shared" si="444"/>
        <v>6.2973038268616515</v>
      </c>
      <c r="T9449">
        <f t="shared" ca="1" si="442"/>
        <v>45.16</v>
      </c>
      <c r="U9449">
        <f t="shared" ca="1" si="443"/>
        <v>5.4391900168164753</v>
      </c>
      <c r="W9449">
        <v>72.83</v>
      </c>
      <c r="X9449">
        <v>6.1076795934074353</v>
      </c>
    </row>
    <row r="9450" spans="5:24">
      <c r="E9450">
        <v>94.47</v>
      </c>
      <c r="F9450">
        <f t="shared" si="444"/>
        <v>6.2977510517258439</v>
      </c>
      <c r="T9450">
        <f t="shared" ca="1" si="442"/>
        <v>27.12</v>
      </c>
      <c r="U9450">
        <f t="shared" ca="1" si="443"/>
        <v>5.1954061256990896</v>
      </c>
      <c r="W9450">
        <v>46.62</v>
      </c>
      <c r="X9450">
        <v>5.4151743483927355</v>
      </c>
    </row>
    <row r="9451" spans="5:24">
      <c r="E9451">
        <v>94.479999999999905</v>
      </c>
      <c r="F9451">
        <f t="shared" si="444"/>
        <v>6.2981989157353961</v>
      </c>
      <c r="T9451">
        <f t="shared" ca="1" si="442"/>
        <v>40.64</v>
      </c>
      <c r="U9451">
        <f t="shared" ca="1" si="443"/>
        <v>5.3815922975030821</v>
      </c>
      <c r="W9451">
        <v>52.76</v>
      </c>
      <c r="X9451">
        <v>5.5692382211676685</v>
      </c>
    </row>
    <row r="9452" spans="5:24">
      <c r="E9452">
        <v>94.49</v>
      </c>
      <c r="F9452">
        <f t="shared" si="444"/>
        <v>6.2986474210801484</v>
      </c>
      <c r="T9452">
        <f t="shared" ca="1" si="442"/>
        <v>63.41</v>
      </c>
      <c r="U9452">
        <f t="shared" ca="1" si="443"/>
        <v>5.6713660576017144</v>
      </c>
      <c r="W9452">
        <v>17.149999999999999</v>
      </c>
      <c r="X9452">
        <v>4.551745680573112</v>
      </c>
    </row>
    <row r="9453" spans="5:24">
      <c r="E9453">
        <v>94.5</v>
      </c>
      <c r="F9453">
        <f t="shared" si="444"/>
        <v>6.2990965699614083</v>
      </c>
      <c r="T9453">
        <f t="shared" ca="1" si="442"/>
        <v>86.87</v>
      </c>
      <c r="U9453">
        <f t="shared" ca="1" si="443"/>
        <v>6.0601335002030039</v>
      </c>
      <c r="W9453">
        <v>52.56</v>
      </c>
      <c r="X9453">
        <v>5.5642137865146797</v>
      </c>
    </row>
    <row r="9454" spans="5:24">
      <c r="E9454">
        <v>94.509999999999906</v>
      </c>
      <c r="F9454">
        <f t="shared" si="444"/>
        <v>6.2995463645920617</v>
      </c>
      <c r="T9454">
        <f t="shared" ca="1" si="442"/>
        <v>45.28</v>
      </c>
      <c r="U9454">
        <f t="shared" ca="1" si="443"/>
        <v>5.4407048811773153</v>
      </c>
      <c r="W9454">
        <v>44.55</v>
      </c>
      <c r="X9454">
        <v>5.3629610400388517</v>
      </c>
    </row>
    <row r="9455" spans="5:24">
      <c r="E9455">
        <v>94.52</v>
      </c>
      <c r="F9455">
        <f t="shared" si="444"/>
        <v>6.2999968071966563</v>
      </c>
      <c r="T9455">
        <f t="shared" ca="1" si="442"/>
        <v>35.01</v>
      </c>
      <c r="U9455">
        <f t="shared" ca="1" si="443"/>
        <v>5.307474749340666</v>
      </c>
      <c r="W9455">
        <v>68.56</v>
      </c>
      <c r="X9455">
        <v>5.9834165491197595</v>
      </c>
    </row>
    <row r="9456" spans="5:24">
      <c r="E9456">
        <v>94.529999999999902</v>
      </c>
      <c r="F9456">
        <f t="shared" si="444"/>
        <v>6.3004479000114442</v>
      </c>
      <c r="T9456">
        <f t="shared" ca="1" si="442"/>
        <v>85.14</v>
      </c>
      <c r="U9456">
        <f t="shared" ca="1" si="443"/>
        <v>6.0212283397965054</v>
      </c>
      <c r="W9456">
        <v>13.32</v>
      </c>
      <c r="X9456">
        <v>4.3886088034221888</v>
      </c>
    </row>
    <row r="9457" spans="5:24">
      <c r="E9457">
        <v>94.54</v>
      </c>
      <c r="F9457">
        <f t="shared" si="444"/>
        <v>6.3008996452845265</v>
      </c>
      <c r="T9457">
        <f t="shared" ca="1" si="442"/>
        <v>58.71</v>
      </c>
      <c r="U9457">
        <f t="shared" ca="1" si="443"/>
        <v>5.610045682288094</v>
      </c>
      <c r="W9457">
        <v>61.44</v>
      </c>
      <c r="X9457">
        <v>5.7908056028491162</v>
      </c>
    </row>
    <row r="9458" spans="5:24">
      <c r="E9458">
        <v>94.55</v>
      </c>
      <c r="F9458">
        <f t="shared" si="444"/>
        <v>6.3013520452758787</v>
      </c>
      <c r="T9458">
        <f t="shared" ca="1" si="442"/>
        <v>78.62</v>
      </c>
      <c r="U9458">
        <f t="shared" ca="1" si="443"/>
        <v>5.8966526239661787</v>
      </c>
      <c r="W9458">
        <v>67.930000000000007</v>
      </c>
      <c r="X9458">
        <v>5.9657422588543261</v>
      </c>
    </row>
    <row r="9459" spans="5:24">
      <c r="E9459">
        <v>94.559999999999903</v>
      </c>
      <c r="F9459">
        <f t="shared" si="444"/>
        <v>6.3018051022574717</v>
      </c>
      <c r="T9459">
        <f t="shared" ca="1" si="442"/>
        <v>19.489999999999998</v>
      </c>
      <c r="U9459">
        <f t="shared" ca="1" si="443"/>
        <v>5.0700099389307844</v>
      </c>
      <c r="W9459">
        <v>70.25</v>
      </c>
      <c r="X9459">
        <v>6.0316044241037057</v>
      </c>
    </row>
    <row r="9460" spans="5:24">
      <c r="E9460">
        <v>94.57</v>
      </c>
      <c r="F9460">
        <f t="shared" si="444"/>
        <v>6.3022588185133621</v>
      </c>
      <c r="T9460">
        <f t="shared" ca="1" si="442"/>
        <v>63.64</v>
      </c>
      <c r="U9460">
        <f t="shared" ca="1" si="443"/>
        <v>5.6744262813100779</v>
      </c>
      <c r="W9460">
        <v>85.77</v>
      </c>
      <c r="X9460">
        <v>6.5700428978063208</v>
      </c>
    </row>
    <row r="9461" spans="5:24">
      <c r="E9461">
        <v>94.58</v>
      </c>
      <c r="F9461">
        <f t="shared" si="444"/>
        <v>6.3027131963397416</v>
      </c>
      <c r="T9461">
        <f t="shared" ca="1" si="442"/>
        <v>38.69</v>
      </c>
      <c r="U9461">
        <f t="shared" ca="1" si="443"/>
        <v>5.3562960415518273</v>
      </c>
      <c r="W9461">
        <v>37.82</v>
      </c>
      <c r="X9461">
        <v>5.1897883344540805</v>
      </c>
    </row>
    <row r="9462" spans="5:24">
      <c r="E9462">
        <v>94.589999999999904</v>
      </c>
      <c r="F9462">
        <f t="shared" si="444"/>
        <v>6.3031682380450587</v>
      </c>
      <c r="T9462">
        <f t="shared" ca="1" si="442"/>
        <v>2.69</v>
      </c>
      <c r="U9462">
        <f t="shared" ca="1" si="443"/>
        <v>4.5357783081717713</v>
      </c>
      <c r="W9462">
        <v>64.739999999999995</v>
      </c>
      <c r="X9462">
        <v>5.878310427544081</v>
      </c>
    </row>
    <row r="9463" spans="5:24">
      <c r="E9463">
        <v>94.6</v>
      </c>
      <c r="F9463">
        <f t="shared" si="444"/>
        <v>6.3036239459501084</v>
      </c>
      <c r="T9463">
        <f t="shared" ca="1" si="442"/>
        <v>57.51</v>
      </c>
      <c r="U9463">
        <f t="shared" ca="1" si="443"/>
        <v>5.5946868090786275</v>
      </c>
      <c r="W9463">
        <v>4.29</v>
      </c>
      <c r="X9463">
        <v>3.7820185563091147</v>
      </c>
    </row>
    <row r="9464" spans="5:24">
      <c r="E9464">
        <v>94.61</v>
      </c>
      <c r="F9464">
        <f t="shared" si="444"/>
        <v>6.304080322388085</v>
      </c>
      <c r="T9464">
        <f t="shared" ca="1" si="442"/>
        <v>99.66</v>
      </c>
      <c r="U9464">
        <f t="shared" ca="1" si="443"/>
        <v>6.8532416559521128</v>
      </c>
      <c r="W9464">
        <v>69.64</v>
      </c>
      <c r="X9464">
        <v>6.0140743640542134</v>
      </c>
    </row>
    <row r="9465" spans="5:24">
      <c r="E9465">
        <v>94.619999999999905</v>
      </c>
      <c r="F9465">
        <f t="shared" si="444"/>
        <v>6.3045373697047093</v>
      </c>
      <c r="T9465">
        <f t="shared" ca="1" si="442"/>
        <v>71.150000000000006</v>
      </c>
      <c r="U9465">
        <f t="shared" ca="1" si="443"/>
        <v>5.7788860621706322</v>
      </c>
      <c r="W9465">
        <v>87.44</v>
      </c>
      <c r="X9465">
        <v>6.6474395579794425</v>
      </c>
    </row>
    <row r="9466" spans="5:24">
      <c r="E9466">
        <v>94.63</v>
      </c>
      <c r="F9466">
        <f t="shared" si="444"/>
        <v>6.3049950902583181</v>
      </c>
      <c r="T9466">
        <f t="shared" ca="1" si="442"/>
        <v>9.3800000000000008</v>
      </c>
      <c r="U9466">
        <f t="shared" ca="1" si="443"/>
        <v>4.8411438866169272</v>
      </c>
      <c r="W9466">
        <v>12.57</v>
      </c>
      <c r="X9466">
        <v>4.3530444685990162</v>
      </c>
    </row>
    <row r="9467" spans="5:24">
      <c r="E9467">
        <v>94.64</v>
      </c>
      <c r="F9467">
        <f t="shared" si="444"/>
        <v>6.3054534864199168</v>
      </c>
      <c r="T9467">
        <f t="shared" ca="1" si="442"/>
        <v>85.99</v>
      </c>
      <c r="U9467">
        <f t="shared" ca="1" si="443"/>
        <v>6.0399350832467373</v>
      </c>
      <c r="W9467">
        <v>12.96</v>
      </c>
      <c r="X9467">
        <v>4.3717160036960383</v>
      </c>
    </row>
    <row r="9468" spans="5:24">
      <c r="E9468">
        <v>94.65</v>
      </c>
      <c r="F9468">
        <f t="shared" si="444"/>
        <v>6.3059125605733142</v>
      </c>
      <c r="T9468">
        <f t="shared" ca="1" si="442"/>
        <v>3.85</v>
      </c>
      <c r="U9468">
        <f t="shared" ca="1" si="443"/>
        <v>4.6158177878639197</v>
      </c>
      <c r="W9468">
        <v>59.34</v>
      </c>
      <c r="X9468">
        <v>5.7362998542853072</v>
      </c>
    </row>
    <row r="9469" spans="5:24">
      <c r="E9469">
        <v>94.66</v>
      </c>
      <c r="F9469">
        <f t="shared" si="444"/>
        <v>6.306372315115202</v>
      </c>
      <c r="T9469">
        <f t="shared" ca="1" si="442"/>
        <v>95.85</v>
      </c>
      <c r="U9469">
        <f t="shared" ca="1" si="443"/>
        <v>6.3667692519208972</v>
      </c>
      <c r="W9469">
        <v>88.11</v>
      </c>
      <c r="X9469">
        <v>6.6805035483902948</v>
      </c>
    </row>
    <row r="9470" spans="5:24">
      <c r="E9470">
        <v>94.669999999999902</v>
      </c>
      <c r="F9470">
        <f t="shared" si="444"/>
        <v>6.3068327524552359</v>
      </c>
      <c r="T9470">
        <f t="shared" ca="1" si="442"/>
        <v>14.02</v>
      </c>
      <c r="U9470">
        <f t="shared" ca="1" si="443"/>
        <v>4.9602893950308182</v>
      </c>
      <c r="W9470">
        <v>63.03</v>
      </c>
      <c r="X9470">
        <v>5.8326480079763128</v>
      </c>
    </row>
    <row r="9471" spans="5:24">
      <c r="E9471">
        <v>94.68</v>
      </c>
      <c r="F9471">
        <f t="shared" si="444"/>
        <v>6.3072938750161622</v>
      </c>
      <c r="T9471">
        <f t="shared" ca="1" si="442"/>
        <v>16.52</v>
      </c>
      <c r="U9471">
        <f t="shared" ca="1" si="443"/>
        <v>5.0133457508356853</v>
      </c>
      <c r="W9471">
        <v>25</v>
      </c>
      <c r="X9471">
        <v>4.8255102498039184</v>
      </c>
    </row>
    <row r="9472" spans="5:24">
      <c r="E9472">
        <v>94.69</v>
      </c>
      <c r="F9472">
        <f t="shared" si="444"/>
        <v>6.3077556852338645</v>
      </c>
      <c r="T9472">
        <f t="shared" ca="1" si="442"/>
        <v>70</v>
      </c>
      <c r="U9472">
        <f t="shared" ca="1" si="443"/>
        <v>5.7622002563540207</v>
      </c>
      <c r="W9472">
        <v>38.46</v>
      </c>
      <c r="X9472">
        <v>5.2065785082692573</v>
      </c>
    </row>
    <row r="9473" spans="5:24">
      <c r="E9473">
        <v>94.699999999999903</v>
      </c>
      <c r="F9473">
        <f t="shared" si="444"/>
        <v>6.3082181855575064</v>
      </c>
      <c r="T9473">
        <f t="shared" ca="1" si="442"/>
        <v>81.19</v>
      </c>
      <c r="U9473">
        <f t="shared" ca="1" si="443"/>
        <v>5.9424597963550703</v>
      </c>
      <c r="W9473">
        <v>82.15</v>
      </c>
      <c r="X9473">
        <v>6.4210965908035647</v>
      </c>
    </row>
    <row r="9474" spans="5:24">
      <c r="E9474">
        <v>94.71</v>
      </c>
      <c r="F9474">
        <f t="shared" si="444"/>
        <v>6.3086813784496174</v>
      </c>
      <c r="T9474">
        <f t="shared" ca="1" si="442"/>
        <v>78.33</v>
      </c>
      <c r="U9474">
        <f t="shared" ca="1" si="443"/>
        <v>5.891693404456622</v>
      </c>
      <c r="W9474">
        <v>62.26</v>
      </c>
      <c r="X9474">
        <v>5.8123165020914511</v>
      </c>
    </row>
    <row r="9475" spans="5:24">
      <c r="E9475">
        <v>94.72</v>
      </c>
      <c r="F9475">
        <f t="shared" si="444"/>
        <v>6.3091452663861656</v>
      </c>
      <c r="T9475">
        <f t="shared" ca="1" si="442"/>
        <v>60.47</v>
      </c>
      <c r="U9475">
        <f t="shared" ca="1" si="443"/>
        <v>5.6327657805055402</v>
      </c>
      <c r="W9475">
        <v>57.73</v>
      </c>
      <c r="X9475">
        <v>5.6949909915057555</v>
      </c>
    </row>
    <row r="9476" spans="5:24">
      <c r="E9476">
        <v>94.729999999999905</v>
      </c>
      <c r="F9476">
        <f t="shared" si="444"/>
        <v>6.3096098518566857</v>
      </c>
      <c r="T9476">
        <f t="shared" ca="1" si="442"/>
        <v>13.05</v>
      </c>
      <c r="U9476">
        <f t="shared" ca="1" si="443"/>
        <v>4.9379846472812483</v>
      </c>
      <c r="W9476">
        <v>82.68</v>
      </c>
      <c r="X9476">
        <v>6.4415950597636549</v>
      </c>
    </row>
    <row r="9477" spans="5:24">
      <c r="E9477">
        <v>94.74</v>
      </c>
      <c r="F9477">
        <f t="shared" si="444"/>
        <v>6.3100751373643851</v>
      </c>
      <c r="T9477">
        <f t="shared" ref="T9477:T9540" ca="1" si="445">RANDBETWEEN(1,10000)/100</f>
        <v>25.15</v>
      </c>
      <c r="U9477">
        <f t="shared" ref="U9477:U9540" ca="1" si="446">NORMINV(T9477/100,$C$3,$C$4)</f>
        <v>5.1651115332720163</v>
      </c>
      <c r="W9477">
        <v>16.809999999999999</v>
      </c>
      <c r="X9477">
        <v>4.5382993584297173</v>
      </c>
    </row>
    <row r="9478" spans="5:24">
      <c r="E9478">
        <v>94.75</v>
      </c>
      <c r="F9478">
        <f t="shared" si="444"/>
        <v>6.3105411254262043</v>
      </c>
      <c r="T9478">
        <f t="shared" ca="1" si="445"/>
        <v>14.21</v>
      </c>
      <c r="U9478">
        <f t="shared" ca="1" si="446"/>
        <v>4.9645339931498675</v>
      </c>
      <c r="W9478">
        <v>27.48</v>
      </c>
      <c r="X9478">
        <v>4.901640375311092</v>
      </c>
    </row>
    <row r="9479" spans="5:24">
      <c r="E9479">
        <v>94.759999999999906</v>
      </c>
      <c r="F9479">
        <f t="shared" si="444"/>
        <v>6.311007818572957</v>
      </c>
      <c r="T9479">
        <f t="shared" ca="1" si="445"/>
        <v>57.92</v>
      </c>
      <c r="U9479">
        <f t="shared" ca="1" si="446"/>
        <v>5.5999236547203761</v>
      </c>
      <c r="W9479">
        <v>61</v>
      </c>
      <c r="X9479">
        <v>5.7793190344474539</v>
      </c>
    </row>
    <row r="9480" spans="5:24">
      <c r="E9480">
        <v>94.77</v>
      </c>
      <c r="F9480">
        <f t="shared" si="444"/>
        <v>6.3114752193494361</v>
      </c>
      <c r="T9480">
        <f t="shared" ca="1" si="445"/>
        <v>81.349999999999994</v>
      </c>
      <c r="U9480">
        <f t="shared" ca="1" si="446"/>
        <v>5.9454339900695006</v>
      </c>
      <c r="W9480">
        <v>3.4</v>
      </c>
      <c r="X9480">
        <v>3.6749931788535948</v>
      </c>
    </row>
    <row r="9481" spans="5:24">
      <c r="E9481">
        <v>94.779999999999902</v>
      </c>
      <c r="F9481">
        <f t="shared" si="444"/>
        <v>6.3119433303144712</v>
      </c>
      <c r="T9481">
        <f t="shared" ca="1" si="445"/>
        <v>37.340000000000003</v>
      </c>
      <c r="U9481">
        <f t="shared" ca="1" si="446"/>
        <v>5.3385691611060953</v>
      </c>
      <c r="W9481">
        <v>36.86</v>
      </c>
      <c r="X9481">
        <v>5.164436430695555</v>
      </c>
    </row>
    <row r="9482" spans="5:24">
      <c r="E9482">
        <v>94.79</v>
      </c>
      <c r="F9482">
        <f t="shared" si="444"/>
        <v>6.3124121540411027</v>
      </c>
      <c r="T9482">
        <f t="shared" ca="1" si="445"/>
        <v>91.23</v>
      </c>
      <c r="U9482">
        <f t="shared" ca="1" si="446"/>
        <v>6.177527554018555</v>
      </c>
      <c r="W9482">
        <v>0.96</v>
      </c>
      <c r="X9482">
        <v>3.1583750898672607</v>
      </c>
    </row>
    <row r="9483" spans="5:24">
      <c r="E9483">
        <v>94.8</v>
      </c>
      <c r="F9483">
        <f t="shared" si="444"/>
        <v>6.3128816931166174</v>
      </c>
      <c r="T9483">
        <f t="shared" ca="1" si="445"/>
        <v>9.02</v>
      </c>
      <c r="U9483">
        <f t="shared" ca="1" si="446"/>
        <v>4.8302377745282552</v>
      </c>
      <c r="W9483">
        <v>3.7</v>
      </c>
      <c r="X9483">
        <v>3.7133866345065312</v>
      </c>
    </row>
    <row r="9484" spans="5:24">
      <c r="E9484">
        <v>94.809999999999903</v>
      </c>
      <c r="F9484">
        <f t="shared" si="444"/>
        <v>6.3133519501427031</v>
      </c>
      <c r="T9484">
        <f t="shared" ca="1" si="445"/>
        <v>52.81</v>
      </c>
      <c r="U9484">
        <f t="shared" ca="1" si="446"/>
        <v>5.5352472990168984</v>
      </c>
      <c r="W9484">
        <v>1.04</v>
      </c>
      <c r="X9484">
        <v>3.1884047744967514</v>
      </c>
    </row>
    <row r="9485" spans="5:24">
      <c r="E9485">
        <v>94.82</v>
      </c>
      <c r="F9485">
        <f t="shared" ref="F9485:F9548" si="447">NORMINV(E9485/100,$C$3,$C$4)</f>
        <v>6.3138229277355569</v>
      </c>
      <c r="T9485">
        <f t="shared" ca="1" si="445"/>
        <v>37.33</v>
      </c>
      <c r="U9485">
        <f t="shared" ca="1" si="446"/>
        <v>5.3384371185833235</v>
      </c>
      <c r="W9485">
        <v>21.11</v>
      </c>
      <c r="X9485">
        <v>4.6973896772527697</v>
      </c>
    </row>
    <row r="9486" spans="5:24">
      <c r="E9486">
        <v>94.83</v>
      </c>
      <c r="F9486">
        <f t="shared" si="447"/>
        <v>6.3142946285259525</v>
      </c>
      <c r="T9486">
        <f t="shared" ca="1" si="445"/>
        <v>98.74</v>
      </c>
      <c r="U9486">
        <f t="shared" ca="1" si="446"/>
        <v>6.6191614945923156</v>
      </c>
      <c r="W9486">
        <v>17.7</v>
      </c>
      <c r="X9486">
        <v>4.573141487183956</v>
      </c>
    </row>
    <row r="9487" spans="5:24">
      <c r="E9487">
        <v>94.839999999999904</v>
      </c>
      <c r="F9487">
        <f t="shared" si="447"/>
        <v>6.3147670551593897</v>
      </c>
      <c r="T9487">
        <f t="shared" ca="1" si="445"/>
        <v>50.92</v>
      </c>
      <c r="U9487">
        <f t="shared" ca="1" si="446"/>
        <v>5.5115315122562638</v>
      </c>
      <c r="W9487">
        <v>88.49</v>
      </c>
      <c r="X9487">
        <v>6.6998438253639723</v>
      </c>
    </row>
    <row r="9488" spans="5:24">
      <c r="E9488">
        <v>94.85</v>
      </c>
      <c r="F9488">
        <f t="shared" si="447"/>
        <v>6.31524021029621</v>
      </c>
      <c r="T9488">
        <f t="shared" ca="1" si="445"/>
        <v>9.24</v>
      </c>
      <c r="U9488">
        <f t="shared" ca="1" si="446"/>
        <v>4.8369400718192059</v>
      </c>
      <c r="W9488">
        <v>18.97</v>
      </c>
      <c r="X9488">
        <v>4.6209976469432092</v>
      </c>
    </row>
    <row r="9489" spans="5:24">
      <c r="E9489">
        <v>94.86</v>
      </c>
      <c r="F9489">
        <f t="shared" si="447"/>
        <v>6.3157140966116634</v>
      </c>
      <c r="T9489">
        <f t="shared" ca="1" si="445"/>
        <v>23.95</v>
      </c>
      <c r="U9489">
        <f t="shared" ca="1" si="446"/>
        <v>5.1460440746907175</v>
      </c>
      <c r="W9489">
        <v>56.4</v>
      </c>
      <c r="X9489">
        <v>5.6611185885107451</v>
      </c>
    </row>
    <row r="9490" spans="5:24">
      <c r="E9490">
        <v>94.869999999999905</v>
      </c>
      <c r="F9490">
        <f t="shared" si="447"/>
        <v>6.3161887167960646</v>
      </c>
      <c r="T9490">
        <f t="shared" ca="1" si="445"/>
        <v>70.59</v>
      </c>
      <c r="U9490">
        <f t="shared" ca="1" si="446"/>
        <v>5.7707231511756722</v>
      </c>
      <c r="W9490">
        <v>2.5</v>
      </c>
      <c r="X9490">
        <v>3.5400360154599455</v>
      </c>
    </row>
    <row r="9491" spans="5:24">
      <c r="E9491">
        <v>94.88</v>
      </c>
      <c r="F9491">
        <f t="shared" si="447"/>
        <v>6.3166640735549073</v>
      </c>
      <c r="T9491">
        <f t="shared" ca="1" si="445"/>
        <v>72.400000000000006</v>
      </c>
      <c r="U9491">
        <f t="shared" ca="1" si="446"/>
        <v>5.7973829234008392</v>
      </c>
      <c r="W9491">
        <v>77.2</v>
      </c>
      <c r="X9491">
        <v>6.2454495481807886</v>
      </c>
    </row>
    <row r="9492" spans="5:24">
      <c r="E9492">
        <v>94.89</v>
      </c>
      <c r="F9492">
        <f t="shared" si="447"/>
        <v>6.3171401696089395</v>
      </c>
      <c r="T9492">
        <f t="shared" ca="1" si="445"/>
        <v>40.35</v>
      </c>
      <c r="U9492">
        <f t="shared" ca="1" si="446"/>
        <v>5.3778509791275955</v>
      </c>
      <c r="W9492">
        <v>2.87</v>
      </c>
      <c r="X9492">
        <v>3.5997475640921377</v>
      </c>
    </row>
    <row r="9493" spans="5:24">
      <c r="E9493">
        <v>94.9</v>
      </c>
      <c r="F9493">
        <f t="shared" si="447"/>
        <v>6.3176170076943254</v>
      </c>
      <c r="T9493">
        <f t="shared" ca="1" si="445"/>
        <v>30.67</v>
      </c>
      <c r="U9493">
        <f t="shared" ca="1" si="446"/>
        <v>5.247386921092895</v>
      </c>
      <c r="W9493">
        <v>94.36</v>
      </c>
      <c r="X9493">
        <v>7.0857325150106094</v>
      </c>
    </row>
    <row r="9494" spans="5:24">
      <c r="E9494">
        <v>94.91</v>
      </c>
      <c r="F9494">
        <f t="shared" si="447"/>
        <v>6.3180945905627359</v>
      </c>
      <c r="T9494">
        <f t="shared" ca="1" si="445"/>
        <v>26.89</v>
      </c>
      <c r="U9494">
        <f t="shared" ca="1" si="446"/>
        <v>5.191928390656229</v>
      </c>
      <c r="W9494">
        <v>16.350000000000001</v>
      </c>
      <c r="X9494">
        <v>4.5198255212582952</v>
      </c>
    </row>
    <row r="9495" spans="5:24">
      <c r="E9495">
        <v>94.919999999999902</v>
      </c>
      <c r="F9495">
        <f t="shared" si="447"/>
        <v>6.3185729209814765</v>
      </c>
      <c r="T9495">
        <f t="shared" ca="1" si="445"/>
        <v>51.98</v>
      </c>
      <c r="U9495">
        <f t="shared" ca="1" si="446"/>
        <v>5.5248258165987858</v>
      </c>
      <c r="W9495">
        <v>99.06</v>
      </c>
      <c r="X9495">
        <v>7.8494731492712173</v>
      </c>
    </row>
    <row r="9496" spans="5:24">
      <c r="E9496">
        <v>94.93</v>
      </c>
      <c r="F9496">
        <f t="shared" si="447"/>
        <v>6.3190520017336222</v>
      </c>
      <c r="T9496">
        <f t="shared" ca="1" si="445"/>
        <v>3.89</v>
      </c>
      <c r="U9496">
        <f t="shared" ca="1" si="446"/>
        <v>4.6182019357544544</v>
      </c>
      <c r="W9496">
        <v>46.95</v>
      </c>
      <c r="X9496">
        <v>5.4234732085837081</v>
      </c>
    </row>
    <row r="9497" spans="5:24">
      <c r="E9497">
        <v>94.94</v>
      </c>
      <c r="F9497">
        <f t="shared" si="447"/>
        <v>6.3195318356180952</v>
      </c>
      <c r="T9497">
        <f t="shared" ca="1" si="445"/>
        <v>61.65</v>
      </c>
      <c r="U9497">
        <f t="shared" ca="1" si="446"/>
        <v>5.6481506455792747</v>
      </c>
      <c r="W9497">
        <v>21.8</v>
      </c>
      <c r="X9497">
        <v>4.721034435652455</v>
      </c>
    </row>
    <row r="9498" spans="5:24">
      <c r="E9498">
        <v>94.949999999999903</v>
      </c>
      <c r="F9498">
        <f t="shared" si="447"/>
        <v>6.3200124254498302</v>
      </c>
      <c r="T9498">
        <f t="shared" ca="1" si="445"/>
        <v>55.35</v>
      </c>
      <c r="U9498">
        <f t="shared" ca="1" si="446"/>
        <v>5.567254559942266</v>
      </c>
      <c r="W9498">
        <v>86.92</v>
      </c>
      <c r="X9498">
        <v>6.6226174523514914</v>
      </c>
    </row>
    <row r="9499" spans="5:24">
      <c r="E9499">
        <v>94.96</v>
      </c>
      <c r="F9499">
        <f t="shared" si="447"/>
        <v>6.3204937740598979</v>
      </c>
      <c r="T9499">
        <f t="shared" ca="1" si="445"/>
        <v>47.25</v>
      </c>
      <c r="U9499">
        <f t="shared" ca="1" si="446"/>
        <v>5.465506520513836</v>
      </c>
      <c r="W9499">
        <v>80.760000000000005</v>
      </c>
      <c r="X9499">
        <v>6.3690861711439988</v>
      </c>
    </row>
    <row r="9500" spans="5:24">
      <c r="E9500">
        <v>94.97</v>
      </c>
      <c r="F9500">
        <f t="shared" si="447"/>
        <v>6.3209758842955832</v>
      </c>
      <c r="T9500">
        <f t="shared" ca="1" si="445"/>
        <v>22.07</v>
      </c>
      <c r="U9500">
        <f t="shared" ca="1" si="446"/>
        <v>5.1150843750688262</v>
      </c>
      <c r="W9500">
        <v>11.23</v>
      </c>
      <c r="X9500">
        <v>4.2856130594889468</v>
      </c>
    </row>
    <row r="9501" spans="5:24">
      <c r="E9501">
        <v>94.979999999999905</v>
      </c>
      <c r="F9501">
        <f t="shared" si="447"/>
        <v>6.3214587590205618</v>
      </c>
      <c r="T9501">
        <f t="shared" ca="1" si="445"/>
        <v>90.41</v>
      </c>
      <c r="U9501">
        <f t="shared" ca="1" si="446"/>
        <v>6.1526363596788993</v>
      </c>
      <c r="W9501">
        <v>12.92</v>
      </c>
      <c r="X9501">
        <v>4.3698190851923249</v>
      </c>
    </row>
    <row r="9502" spans="5:24">
      <c r="E9502">
        <v>94.99</v>
      </c>
      <c r="F9502">
        <f t="shared" si="447"/>
        <v>6.3219424011150176</v>
      </c>
      <c r="T9502">
        <f t="shared" ca="1" si="445"/>
        <v>85.63</v>
      </c>
      <c r="U9502">
        <f t="shared" ca="1" si="446"/>
        <v>6.0319213103860543</v>
      </c>
      <c r="W9502">
        <v>0.57999999999999996</v>
      </c>
      <c r="X9502">
        <v>2.9759153730080037</v>
      </c>
    </row>
    <row r="9503" spans="5:24">
      <c r="E9503">
        <v>95</v>
      </c>
      <c r="F9503">
        <f t="shared" si="447"/>
        <v>6.3224268134757367</v>
      </c>
      <c r="T9503">
        <f t="shared" ca="1" si="445"/>
        <v>30.97</v>
      </c>
      <c r="U9503">
        <f t="shared" ca="1" si="446"/>
        <v>5.2516495587368324</v>
      </c>
      <c r="W9503">
        <v>17.64</v>
      </c>
      <c r="X9503">
        <v>4.5708280854375065</v>
      </c>
    </row>
    <row r="9504" spans="5:24">
      <c r="E9504">
        <v>95.009999999999906</v>
      </c>
      <c r="F9504">
        <f t="shared" si="447"/>
        <v>6.3229119990162737</v>
      </c>
      <c r="T9504">
        <f t="shared" ca="1" si="445"/>
        <v>80.650000000000006</v>
      </c>
      <c r="U9504">
        <f t="shared" ca="1" si="446"/>
        <v>5.9325353365715161</v>
      </c>
      <c r="W9504">
        <v>0.38</v>
      </c>
      <c r="X9504">
        <v>2.8306579082074661</v>
      </c>
    </row>
    <row r="9505" spans="5:24">
      <c r="E9505">
        <v>95.02</v>
      </c>
      <c r="F9505">
        <f t="shared" si="447"/>
        <v>6.3233979606670889</v>
      </c>
      <c r="T9505">
        <f t="shared" ca="1" si="445"/>
        <v>48.66</v>
      </c>
      <c r="U9505">
        <f t="shared" ca="1" si="446"/>
        <v>5.483202431379091</v>
      </c>
      <c r="W9505">
        <v>96.8</v>
      </c>
      <c r="X9505">
        <v>7.3521798587690483</v>
      </c>
    </row>
    <row r="9506" spans="5:24">
      <c r="E9506">
        <v>95.029999999999902</v>
      </c>
      <c r="F9506">
        <f t="shared" si="447"/>
        <v>6.3238847013756283</v>
      </c>
      <c r="T9506">
        <f t="shared" ca="1" si="445"/>
        <v>9.07</v>
      </c>
      <c r="U9506">
        <f t="shared" ca="1" si="446"/>
        <v>4.831771582238054</v>
      </c>
      <c r="W9506">
        <v>50.77</v>
      </c>
      <c r="X9506">
        <v>5.5193022362403799</v>
      </c>
    </row>
    <row r="9507" spans="5:24">
      <c r="E9507">
        <v>95.04</v>
      </c>
      <c r="F9507">
        <f t="shared" si="447"/>
        <v>6.3243722241065283</v>
      </c>
      <c r="T9507">
        <f t="shared" ca="1" si="445"/>
        <v>30.54</v>
      </c>
      <c r="U9507">
        <f t="shared" ca="1" si="446"/>
        <v>5.2455340792381939</v>
      </c>
      <c r="W9507">
        <v>36.06</v>
      </c>
      <c r="X9507">
        <v>5.1431445200743848</v>
      </c>
    </row>
    <row r="9508" spans="5:24">
      <c r="E9508">
        <v>95.05</v>
      </c>
      <c r="F9508">
        <f t="shared" si="447"/>
        <v>6.3248605318416811</v>
      </c>
      <c r="T9508">
        <f t="shared" ca="1" si="445"/>
        <v>11.12</v>
      </c>
      <c r="U9508">
        <f t="shared" ca="1" si="446"/>
        <v>4.8899144236199019</v>
      </c>
      <c r="W9508">
        <v>56.64</v>
      </c>
      <c r="X9508">
        <v>5.6672161213585195</v>
      </c>
    </row>
    <row r="9509" spans="5:24">
      <c r="E9509">
        <v>95.059999999999903</v>
      </c>
      <c r="F9509">
        <f t="shared" si="447"/>
        <v>6.3253496275804171</v>
      </c>
      <c r="T9509">
        <f t="shared" ca="1" si="445"/>
        <v>10.76</v>
      </c>
      <c r="U9509">
        <f t="shared" ca="1" si="446"/>
        <v>4.8803035101184955</v>
      </c>
      <c r="W9509">
        <v>56.56</v>
      </c>
      <c r="X9509">
        <v>5.6651829307437156</v>
      </c>
    </row>
    <row r="9510" spans="5:24">
      <c r="E9510">
        <v>95.07</v>
      </c>
      <c r="F9510">
        <f t="shared" si="447"/>
        <v>6.3258395143396484</v>
      </c>
      <c r="T9510">
        <f t="shared" ca="1" si="445"/>
        <v>87.18</v>
      </c>
      <c r="U9510">
        <f t="shared" ca="1" si="446"/>
        <v>6.0674705474001485</v>
      </c>
      <c r="W9510">
        <v>69.14</v>
      </c>
      <c r="X9510">
        <v>5.999822593992131</v>
      </c>
    </row>
    <row r="9511" spans="5:24">
      <c r="E9511">
        <v>95.08</v>
      </c>
      <c r="F9511">
        <f t="shared" si="447"/>
        <v>6.3263301951539548</v>
      </c>
      <c r="T9511">
        <f t="shared" ca="1" si="445"/>
        <v>61.5</v>
      </c>
      <c r="U9511">
        <f t="shared" ca="1" si="446"/>
        <v>5.6461874481134018</v>
      </c>
      <c r="W9511">
        <v>79.430000000000007</v>
      </c>
      <c r="X9511">
        <v>6.3214324257513219</v>
      </c>
    </row>
    <row r="9512" spans="5:24">
      <c r="E9512">
        <v>95.089999999999904</v>
      </c>
      <c r="F9512">
        <f t="shared" si="447"/>
        <v>6.3268216730757745</v>
      </c>
      <c r="T9512">
        <f t="shared" ca="1" si="445"/>
        <v>90.06</v>
      </c>
      <c r="U9512">
        <f t="shared" ca="1" si="446"/>
        <v>6.142488959893746</v>
      </c>
      <c r="W9512">
        <v>81.89</v>
      </c>
      <c r="X9512">
        <v>6.4111810253115546</v>
      </c>
    </row>
    <row r="9513" spans="5:24">
      <c r="E9513">
        <v>95.1</v>
      </c>
      <c r="F9513">
        <f t="shared" si="447"/>
        <v>6.3273139511755385</v>
      </c>
      <c r="T9513">
        <f t="shared" ca="1" si="445"/>
        <v>44.85</v>
      </c>
      <c r="U9513">
        <f t="shared" ca="1" si="446"/>
        <v>5.435273997640218</v>
      </c>
      <c r="W9513">
        <v>35.31</v>
      </c>
      <c r="X9513">
        <v>5.1230355175534932</v>
      </c>
    </row>
    <row r="9514" spans="5:24">
      <c r="E9514">
        <v>95.11</v>
      </c>
      <c r="F9514">
        <f t="shared" si="447"/>
        <v>6.3278070325417843</v>
      </c>
      <c r="T9514">
        <f t="shared" ca="1" si="445"/>
        <v>61.41</v>
      </c>
      <c r="U9514">
        <f t="shared" ca="1" si="446"/>
        <v>5.6450106124403261</v>
      </c>
      <c r="W9514">
        <v>99.45</v>
      </c>
      <c r="X9514">
        <v>8.0426988193990567</v>
      </c>
    </row>
    <row r="9515" spans="5:24">
      <c r="E9515">
        <v>95.119999999999905</v>
      </c>
      <c r="F9515">
        <f t="shared" si="447"/>
        <v>6.328300920281329</v>
      </c>
      <c r="T9515">
        <f t="shared" ca="1" si="445"/>
        <v>22.2</v>
      </c>
      <c r="U9515">
        <f t="shared" ca="1" si="446"/>
        <v>5.1172719516545611</v>
      </c>
      <c r="W9515">
        <v>78.09</v>
      </c>
      <c r="X9515">
        <v>6.275236371186331</v>
      </c>
    </row>
    <row r="9516" spans="5:24">
      <c r="E9516">
        <v>95.13</v>
      </c>
      <c r="F9516">
        <f t="shared" si="447"/>
        <v>6.3287956175194218</v>
      </c>
      <c r="T9516">
        <f t="shared" ca="1" si="445"/>
        <v>44.31</v>
      </c>
      <c r="U9516">
        <f t="shared" ca="1" si="446"/>
        <v>5.428442906073724</v>
      </c>
      <c r="W9516">
        <v>31.4</v>
      </c>
      <c r="X9516">
        <v>5.0154562175589206</v>
      </c>
    </row>
    <row r="9517" spans="5:24">
      <c r="E9517">
        <v>95.139999999999901</v>
      </c>
      <c r="F9517">
        <f t="shared" si="447"/>
        <v>6.3292911273998449</v>
      </c>
      <c r="T9517">
        <f t="shared" ca="1" si="445"/>
        <v>73.33</v>
      </c>
      <c r="U9517">
        <f t="shared" ca="1" si="446"/>
        <v>5.8114121408151034</v>
      </c>
      <c r="W9517">
        <v>54.88</v>
      </c>
      <c r="X9517">
        <v>5.6226301227025148</v>
      </c>
    </row>
    <row r="9518" spans="5:24">
      <c r="E9518">
        <v>95.15</v>
      </c>
      <c r="F9518">
        <f t="shared" si="447"/>
        <v>6.3297874530851299</v>
      </c>
      <c r="T9518">
        <f t="shared" ca="1" si="445"/>
        <v>24.43</v>
      </c>
      <c r="U9518">
        <f t="shared" ca="1" si="446"/>
        <v>5.1537313738084638</v>
      </c>
      <c r="W9518">
        <v>2.86</v>
      </c>
      <c r="X9518">
        <v>3.5982205962752585</v>
      </c>
    </row>
    <row r="9519" spans="5:24">
      <c r="E9519">
        <v>95.16</v>
      </c>
      <c r="F9519">
        <f t="shared" si="447"/>
        <v>6.3302845977566422</v>
      </c>
      <c r="T9519">
        <f t="shared" ca="1" si="445"/>
        <v>26.35</v>
      </c>
      <c r="U9519">
        <f t="shared" ca="1" si="446"/>
        <v>5.1837039137660819</v>
      </c>
      <c r="W9519">
        <v>86.54</v>
      </c>
      <c r="X9519">
        <v>6.604906743741866</v>
      </c>
    </row>
    <row r="9520" spans="5:24">
      <c r="E9520">
        <v>95.169999999999902</v>
      </c>
      <c r="F9520">
        <f t="shared" si="447"/>
        <v>6.3307825646147737</v>
      </c>
      <c r="T9520">
        <f t="shared" ca="1" si="445"/>
        <v>13.24</v>
      </c>
      <c r="U9520">
        <f t="shared" ca="1" si="446"/>
        <v>4.9424411645578221</v>
      </c>
      <c r="W9520">
        <v>76.05</v>
      </c>
      <c r="X9520">
        <v>6.2079118506185633</v>
      </c>
    </row>
    <row r="9521" spans="5:24">
      <c r="E9521">
        <v>95.18</v>
      </c>
      <c r="F9521">
        <f t="shared" si="447"/>
        <v>6.3312813568791055</v>
      </c>
      <c r="T9521">
        <f t="shared" ca="1" si="445"/>
        <v>27.43</v>
      </c>
      <c r="U9521">
        <f t="shared" ca="1" si="446"/>
        <v>5.2000703433524853</v>
      </c>
      <c r="W9521">
        <v>22.21</v>
      </c>
      <c r="X9521">
        <v>4.7348798463681412</v>
      </c>
    </row>
    <row r="9522" spans="5:24">
      <c r="E9522">
        <v>95.19</v>
      </c>
      <c r="F9522">
        <f t="shared" si="447"/>
        <v>6.3317809777885081</v>
      </c>
      <c r="T9522">
        <f t="shared" ca="1" si="445"/>
        <v>15.65</v>
      </c>
      <c r="U9522">
        <f t="shared" ca="1" si="446"/>
        <v>4.9955264448212739</v>
      </c>
      <c r="W9522">
        <v>16.32</v>
      </c>
      <c r="X9522">
        <v>4.5186090757541342</v>
      </c>
    </row>
    <row r="9523" spans="5:24">
      <c r="E9523">
        <v>95.199999999999903</v>
      </c>
      <c r="F9523">
        <f t="shared" si="447"/>
        <v>6.3322814306013564</v>
      </c>
      <c r="T9523">
        <f t="shared" ca="1" si="445"/>
        <v>50.02</v>
      </c>
      <c r="U9523">
        <f t="shared" ca="1" si="446"/>
        <v>5.5002506628379626</v>
      </c>
      <c r="W9523">
        <v>82.57</v>
      </c>
      <c r="X9523">
        <v>6.4373082897981915</v>
      </c>
    </row>
    <row r="9524" spans="5:24">
      <c r="E9524">
        <v>95.21</v>
      </c>
      <c r="F9524">
        <f t="shared" si="447"/>
        <v>6.3327827185956709</v>
      </c>
      <c r="T9524">
        <f t="shared" ca="1" si="445"/>
        <v>26.74</v>
      </c>
      <c r="U9524">
        <f t="shared" ca="1" si="446"/>
        <v>5.1896522569932744</v>
      </c>
      <c r="W9524">
        <v>55.62</v>
      </c>
      <c r="X9524">
        <v>5.6413417106593906</v>
      </c>
    </row>
    <row r="9525" spans="5:24">
      <c r="E9525">
        <v>95.22</v>
      </c>
      <c r="F9525">
        <f t="shared" si="447"/>
        <v>6.3332848450692492</v>
      </c>
      <c r="T9525">
        <f t="shared" ca="1" si="445"/>
        <v>24.99</v>
      </c>
      <c r="U9525">
        <f t="shared" ca="1" si="446"/>
        <v>5.162597764944695</v>
      </c>
      <c r="W9525">
        <v>55.11</v>
      </c>
      <c r="X9525">
        <v>5.628440982980492</v>
      </c>
    </row>
    <row r="9526" spans="5:24">
      <c r="E9526">
        <v>95.229999999999905</v>
      </c>
      <c r="F9526">
        <f t="shared" si="447"/>
        <v>6.3337878133398622</v>
      </c>
      <c r="T9526">
        <f t="shared" ca="1" si="445"/>
        <v>87.27</v>
      </c>
      <c r="U9526">
        <f t="shared" ca="1" si="446"/>
        <v>6.0696236766473461</v>
      </c>
      <c r="W9526">
        <v>24.41</v>
      </c>
      <c r="X9526">
        <v>4.8068254220824738</v>
      </c>
    </row>
    <row r="9527" spans="5:24">
      <c r="E9527">
        <v>95.24</v>
      </c>
      <c r="F9527">
        <f t="shared" si="447"/>
        <v>6.3342916267454186</v>
      </c>
      <c r="T9527">
        <f t="shared" ca="1" si="445"/>
        <v>18.36</v>
      </c>
      <c r="U9527">
        <f t="shared" ca="1" si="446"/>
        <v>5.0491347058901352</v>
      </c>
      <c r="W9527">
        <v>15.4</v>
      </c>
      <c r="X9527">
        <v>4.4805723817656293</v>
      </c>
    </row>
    <row r="9528" spans="5:24">
      <c r="E9528">
        <v>95.25</v>
      </c>
      <c r="F9528">
        <f t="shared" si="447"/>
        <v>6.3347962886440934</v>
      </c>
      <c r="T9528">
        <f t="shared" ca="1" si="445"/>
        <v>86.47</v>
      </c>
      <c r="U9528">
        <f t="shared" ca="1" si="446"/>
        <v>6.0508409368361402</v>
      </c>
      <c r="W9528">
        <v>29.43</v>
      </c>
      <c r="X9528">
        <v>4.9591340763820151</v>
      </c>
    </row>
    <row r="9529" spans="5:24">
      <c r="E9529">
        <v>95.259999999999906</v>
      </c>
      <c r="F9529">
        <f t="shared" si="447"/>
        <v>6.3353018024145236</v>
      </c>
      <c r="T9529">
        <f t="shared" ca="1" si="445"/>
        <v>95.84</v>
      </c>
      <c r="U9529">
        <f t="shared" ca="1" si="446"/>
        <v>6.3662066545745919</v>
      </c>
      <c r="W9529">
        <v>89.65</v>
      </c>
      <c r="X9529">
        <v>6.7618576869625731</v>
      </c>
    </row>
    <row r="9530" spans="5:24">
      <c r="E9530">
        <v>95.27</v>
      </c>
      <c r="F9530">
        <f t="shared" si="447"/>
        <v>6.3358081714559926</v>
      </c>
      <c r="T9530">
        <f t="shared" ca="1" si="445"/>
        <v>4.83</v>
      </c>
      <c r="U9530">
        <f t="shared" ca="1" si="446"/>
        <v>4.66921743538522</v>
      </c>
      <c r="W9530">
        <v>88.13</v>
      </c>
      <c r="X9530">
        <v>6.6815104615536338</v>
      </c>
    </row>
    <row r="9531" spans="5:24">
      <c r="E9531">
        <v>95.279999999999902</v>
      </c>
      <c r="F9531">
        <f t="shared" si="447"/>
        <v>6.336315399188539</v>
      </c>
      <c r="T9531">
        <f t="shared" ca="1" si="445"/>
        <v>48.85</v>
      </c>
      <c r="U9531">
        <f t="shared" ca="1" si="446"/>
        <v>5.48558489074113</v>
      </c>
      <c r="W9531">
        <v>83.98</v>
      </c>
      <c r="X9531">
        <v>6.4936362281476248</v>
      </c>
    </row>
    <row r="9532" spans="5:24">
      <c r="E9532">
        <v>95.29</v>
      </c>
      <c r="F9532">
        <f t="shared" si="447"/>
        <v>6.3368234890532129</v>
      </c>
      <c r="T9532">
        <f t="shared" ca="1" si="445"/>
        <v>12.56</v>
      </c>
      <c r="U9532">
        <f t="shared" ca="1" si="446"/>
        <v>4.9262802210102787</v>
      </c>
      <c r="W9532">
        <v>47.19</v>
      </c>
      <c r="X9532">
        <v>5.4295054019662032</v>
      </c>
    </row>
    <row r="9533" spans="5:24">
      <c r="E9533">
        <v>95.3</v>
      </c>
      <c r="F9533">
        <f t="shared" si="447"/>
        <v>6.3373324445121622</v>
      </c>
      <c r="T9533">
        <f t="shared" ca="1" si="445"/>
        <v>22.22</v>
      </c>
      <c r="U9533">
        <f t="shared" ca="1" si="446"/>
        <v>5.1176078515498089</v>
      </c>
      <c r="W9533">
        <v>56.74</v>
      </c>
      <c r="X9533">
        <v>5.6697585830684627</v>
      </c>
    </row>
    <row r="9534" spans="5:24">
      <c r="E9534">
        <v>95.309999999999903</v>
      </c>
      <c r="F9534">
        <f t="shared" si="447"/>
        <v>6.3378422690488732</v>
      </c>
      <c r="T9534">
        <f t="shared" ca="1" si="445"/>
        <v>4.2</v>
      </c>
      <c r="U9534">
        <f t="shared" ca="1" si="446"/>
        <v>4.6360328388057912</v>
      </c>
      <c r="W9534">
        <v>67.11</v>
      </c>
      <c r="X9534">
        <v>5.9429526276671236</v>
      </c>
    </row>
    <row r="9535" spans="5:24">
      <c r="E9535">
        <v>95.32</v>
      </c>
      <c r="F9535">
        <f t="shared" si="447"/>
        <v>6.3383529661683333</v>
      </c>
      <c r="T9535">
        <f t="shared" ca="1" si="445"/>
        <v>0.02</v>
      </c>
      <c r="U9535">
        <f t="shared" ca="1" si="446"/>
        <v>3.7299581003975675</v>
      </c>
      <c r="W9535">
        <v>81.25</v>
      </c>
      <c r="X9535">
        <v>6.3871465590188752</v>
      </c>
    </row>
    <row r="9536" spans="5:24">
      <c r="E9536">
        <v>95.33</v>
      </c>
      <c r="F9536">
        <f t="shared" si="447"/>
        <v>6.3388645393971768</v>
      </c>
      <c r="T9536">
        <f t="shared" ca="1" si="445"/>
        <v>6.52</v>
      </c>
      <c r="U9536">
        <f t="shared" ca="1" si="446"/>
        <v>4.7437367964691095</v>
      </c>
      <c r="W9536">
        <v>7.52</v>
      </c>
      <c r="X9536">
        <v>4.0618799688400031</v>
      </c>
    </row>
    <row r="9537" spans="5:24">
      <c r="E9537">
        <v>95.339999999999904</v>
      </c>
      <c r="F9537">
        <f t="shared" si="447"/>
        <v>6.3393769922839027</v>
      </c>
      <c r="T9537">
        <f t="shared" ca="1" si="445"/>
        <v>66</v>
      </c>
      <c r="U9537">
        <f t="shared" ca="1" si="446"/>
        <v>5.706231564720702</v>
      </c>
      <c r="W9537">
        <v>53.04</v>
      </c>
      <c r="X9537">
        <v>5.5762753959441635</v>
      </c>
    </row>
    <row r="9538" spans="5:24">
      <c r="E9538">
        <v>95.35</v>
      </c>
      <c r="F9538">
        <f t="shared" si="447"/>
        <v>6.339890328399064</v>
      </c>
      <c r="T9538">
        <f t="shared" ca="1" si="445"/>
        <v>2.63</v>
      </c>
      <c r="U9538">
        <f t="shared" ca="1" si="446"/>
        <v>4.5309048100745288</v>
      </c>
      <c r="W9538">
        <v>76.849999999999994</v>
      </c>
      <c r="X9538">
        <v>6.233915893269371</v>
      </c>
    </row>
    <row r="9539" spans="5:24">
      <c r="E9539">
        <v>95.36</v>
      </c>
      <c r="F9539">
        <f t="shared" si="447"/>
        <v>6.3404045513354008</v>
      </c>
      <c r="T9539">
        <f t="shared" ca="1" si="445"/>
        <v>21.94</v>
      </c>
      <c r="U9539">
        <f t="shared" ca="1" si="446"/>
        <v>5.1128894054985237</v>
      </c>
      <c r="W9539">
        <v>39.14</v>
      </c>
      <c r="X9539">
        <v>5.2243279956446829</v>
      </c>
    </row>
    <row r="9540" spans="5:24">
      <c r="E9540">
        <v>95.369999999999905</v>
      </c>
      <c r="F9540">
        <f t="shared" si="447"/>
        <v>6.3409196647080819</v>
      </c>
      <c r="T9540">
        <f t="shared" ca="1" si="445"/>
        <v>28.37</v>
      </c>
      <c r="U9540">
        <f t="shared" ca="1" si="446"/>
        <v>5.2140575835519565</v>
      </c>
      <c r="W9540">
        <v>60.23</v>
      </c>
      <c r="X9540">
        <v>5.7593048987383497</v>
      </c>
    </row>
    <row r="9541" spans="5:24">
      <c r="E9541">
        <v>95.38</v>
      </c>
      <c r="F9541">
        <f t="shared" si="447"/>
        <v>6.3414356721548764</v>
      </c>
      <c r="T9541">
        <f t="shared" ref="T9541:T9604" ca="1" si="448">RANDBETWEEN(1,10000)/100</f>
        <v>75.36</v>
      </c>
      <c r="U9541">
        <f t="shared" ref="U9541:U9604" ca="1" si="449">NORMINV(T9541/100,$C$3,$C$4)</f>
        <v>5.8429311068861871</v>
      </c>
      <c r="W9541">
        <v>73.58</v>
      </c>
      <c r="X9541">
        <v>6.1304503153924683</v>
      </c>
    </row>
    <row r="9542" spans="5:24">
      <c r="E9542">
        <v>95.389999999999901</v>
      </c>
      <c r="F9542">
        <f t="shared" si="447"/>
        <v>6.3419525773363201</v>
      </c>
      <c r="T9542">
        <f t="shared" ca="1" si="448"/>
        <v>46.08</v>
      </c>
      <c r="U9542">
        <f t="shared" ca="1" si="449"/>
        <v>5.4507907593706362</v>
      </c>
      <c r="W9542">
        <v>3.55</v>
      </c>
      <c r="X9542">
        <v>3.6945225429028512</v>
      </c>
    </row>
    <row r="9543" spans="5:24">
      <c r="E9543">
        <v>95.4</v>
      </c>
      <c r="F9543">
        <f t="shared" si="447"/>
        <v>6.3424703839359573</v>
      </c>
      <c r="T9543">
        <f t="shared" ca="1" si="448"/>
        <v>56.39</v>
      </c>
      <c r="U9543">
        <f t="shared" ca="1" si="449"/>
        <v>5.5804323280829013</v>
      </c>
      <c r="W9543">
        <v>39.44</v>
      </c>
      <c r="X9543">
        <v>5.2321307968791899</v>
      </c>
    </row>
    <row r="9544" spans="5:24">
      <c r="E9544">
        <v>95.41</v>
      </c>
      <c r="F9544">
        <f t="shared" si="447"/>
        <v>6.342989095660478</v>
      </c>
      <c r="T9544">
        <f t="shared" ca="1" si="448"/>
        <v>45.57</v>
      </c>
      <c r="U9544">
        <f t="shared" ca="1" si="449"/>
        <v>5.4443635849343046</v>
      </c>
      <c r="W9544">
        <v>44.66</v>
      </c>
      <c r="X9544">
        <v>5.3657438165146125</v>
      </c>
    </row>
    <row r="9545" spans="5:24">
      <c r="E9545">
        <v>95.419999999999902</v>
      </c>
      <c r="F9545">
        <f t="shared" si="447"/>
        <v>6.3435087162399579</v>
      </c>
      <c r="T9545">
        <f t="shared" ca="1" si="448"/>
        <v>37.18</v>
      </c>
      <c r="U9545">
        <f t="shared" ca="1" si="449"/>
        <v>5.336455122274022</v>
      </c>
      <c r="W9545">
        <v>98.76</v>
      </c>
      <c r="X9545">
        <v>7.7445038731653906</v>
      </c>
    </row>
    <row r="9546" spans="5:24">
      <c r="E9546">
        <v>95.43</v>
      </c>
      <c r="F9546">
        <f t="shared" si="447"/>
        <v>6.3440292494280595</v>
      </c>
      <c r="T9546">
        <f t="shared" ca="1" si="448"/>
        <v>51.82</v>
      </c>
      <c r="U9546">
        <f t="shared" ca="1" si="449"/>
        <v>5.5228182353674677</v>
      </c>
      <c r="W9546">
        <v>51.3</v>
      </c>
      <c r="X9546">
        <v>5.5325919366966634</v>
      </c>
    </row>
    <row r="9547" spans="5:24">
      <c r="E9547">
        <v>95.44</v>
      </c>
      <c r="F9547">
        <f t="shared" si="447"/>
        <v>6.344550699002184</v>
      </c>
      <c r="T9547">
        <f t="shared" ca="1" si="448"/>
        <v>9.25</v>
      </c>
      <c r="U9547">
        <f t="shared" ca="1" si="449"/>
        <v>4.8372419000999702</v>
      </c>
      <c r="W9547">
        <v>15.56</v>
      </c>
      <c r="X9547">
        <v>4.4872927209799034</v>
      </c>
    </row>
    <row r="9548" spans="5:24">
      <c r="E9548">
        <v>95.449999999999903</v>
      </c>
      <c r="F9548">
        <f t="shared" si="447"/>
        <v>6.3450730687637291</v>
      </c>
      <c r="T9548">
        <f t="shared" ca="1" si="448"/>
        <v>26.8</v>
      </c>
      <c r="U9548">
        <f t="shared" ca="1" si="449"/>
        <v>5.1905634797256859</v>
      </c>
      <c r="W9548">
        <v>44.54</v>
      </c>
      <c r="X9548">
        <v>5.3627080080533336</v>
      </c>
    </row>
    <row r="9549" spans="5:24">
      <c r="E9549">
        <v>95.46</v>
      </c>
      <c r="F9549">
        <f t="shared" ref="F9549:F9612" si="450">NORMINV(E9549/100,$C$3,$C$4)</f>
        <v>6.3455963625382852</v>
      </c>
      <c r="T9549">
        <f t="shared" ca="1" si="448"/>
        <v>3.64</v>
      </c>
      <c r="U9549">
        <f t="shared" ca="1" si="449"/>
        <v>4.6029587443100013</v>
      </c>
      <c r="W9549">
        <v>43.76</v>
      </c>
      <c r="X9549">
        <v>5.342943093954605</v>
      </c>
    </row>
    <row r="9550" spans="5:24">
      <c r="E9550">
        <v>95.47</v>
      </c>
      <c r="F9550">
        <f t="shared" si="450"/>
        <v>6.3461205841758037</v>
      </c>
      <c r="T9550">
        <f t="shared" ca="1" si="448"/>
        <v>70.569999999999993</v>
      </c>
      <c r="U9550">
        <f t="shared" ca="1" si="449"/>
        <v>5.770432961808992</v>
      </c>
      <c r="W9550">
        <v>98.73</v>
      </c>
      <c r="X9550">
        <v>7.7352643355705286</v>
      </c>
    </row>
    <row r="9551" spans="5:24">
      <c r="E9551">
        <v>95.479999999999905</v>
      </c>
      <c r="F9551">
        <f t="shared" si="450"/>
        <v>6.3466457375508467</v>
      </c>
      <c r="T9551">
        <f t="shared" ca="1" si="448"/>
        <v>8.3699999999999992</v>
      </c>
      <c r="U9551">
        <f t="shared" ca="1" si="449"/>
        <v>4.8096967764995497</v>
      </c>
      <c r="W9551">
        <v>4.6500000000000004</v>
      </c>
      <c r="X9551">
        <v>3.8202193432018712</v>
      </c>
    </row>
    <row r="9552" spans="5:24">
      <c r="E9552">
        <v>95.49</v>
      </c>
      <c r="F9552">
        <f t="shared" si="450"/>
        <v>6.3471718265628052</v>
      </c>
      <c r="T9552">
        <f t="shared" ca="1" si="448"/>
        <v>37.340000000000003</v>
      </c>
      <c r="U9552">
        <f t="shared" ca="1" si="449"/>
        <v>5.3385691611060953</v>
      </c>
      <c r="W9552">
        <v>3.98</v>
      </c>
      <c r="X9552">
        <v>3.7469883070333019</v>
      </c>
    </row>
    <row r="9553" spans="5:24">
      <c r="E9553">
        <v>95.5</v>
      </c>
      <c r="F9553">
        <f t="shared" si="450"/>
        <v>6.347698855136068</v>
      </c>
      <c r="T9553">
        <f t="shared" ca="1" si="448"/>
        <v>96.74</v>
      </c>
      <c r="U9553">
        <f t="shared" ca="1" si="449"/>
        <v>6.4219421624148012</v>
      </c>
      <c r="W9553">
        <v>62.07</v>
      </c>
      <c r="X9553">
        <v>5.8073197556130509</v>
      </c>
    </row>
    <row r="9554" spans="5:24">
      <c r="E9554">
        <v>95.509999999999906</v>
      </c>
      <c r="F9554">
        <f t="shared" si="450"/>
        <v>6.3482268272202784</v>
      </c>
      <c r="T9554">
        <f t="shared" ca="1" si="448"/>
        <v>46.79</v>
      </c>
      <c r="U9554">
        <f t="shared" ca="1" si="449"/>
        <v>5.4597251061602554</v>
      </c>
      <c r="W9554">
        <v>54.57</v>
      </c>
      <c r="X9554">
        <v>5.614804603652428</v>
      </c>
    </row>
    <row r="9555" spans="5:24">
      <c r="E9555">
        <v>95.52</v>
      </c>
      <c r="F9555">
        <f t="shared" si="450"/>
        <v>6.3487557467905624</v>
      </c>
      <c r="T9555">
        <f t="shared" ca="1" si="448"/>
        <v>28.43</v>
      </c>
      <c r="U9555">
        <f t="shared" ca="1" si="449"/>
        <v>5.2149427196557072</v>
      </c>
      <c r="W9555">
        <v>65.739999999999995</v>
      </c>
      <c r="X9555">
        <v>5.9053775642327846</v>
      </c>
    </row>
    <row r="9556" spans="5:24">
      <c r="E9556">
        <v>95.529999999999902</v>
      </c>
      <c r="F9556">
        <f t="shared" si="450"/>
        <v>6.3492856178476886</v>
      </c>
      <c r="T9556">
        <f t="shared" ca="1" si="448"/>
        <v>61.82</v>
      </c>
      <c r="U9556">
        <f t="shared" ca="1" si="449"/>
        <v>5.6503783689263187</v>
      </c>
      <c r="W9556">
        <v>93.52</v>
      </c>
      <c r="X9556">
        <v>7.0156811353786717</v>
      </c>
    </row>
    <row r="9557" spans="5:24">
      <c r="E9557">
        <v>95.54</v>
      </c>
      <c r="F9557">
        <f t="shared" si="450"/>
        <v>6.3498164444183782</v>
      </c>
      <c r="T9557">
        <f t="shared" ca="1" si="448"/>
        <v>36.82</v>
      </c>
      <c r="U9557">
        <f t="shared" ca="1" si="449"/>
        <v>5.3316877601307198</v>
      </c>
      <c r="W9557">
        <v>57.11</v>
      </c>
      <c r="X9557">
        <v>5.6791753733723951</v>
      </c>
    </row>
    <row r="9558" spans="5:24">
      <c r="E9558">
        <v>95.55</v>
      </c>
      <c r="F9558">
        <f t="shared" si="450"/>
        <v>6.3503482305554542</v>
      </c>
      <c r="T9558">
        <f t="shared" ca="1" si="448"/>
        <v>4.8899999999999997</v>
      </c>
      <c r="U9558">
        <f t="shared" ca="1" si="449"/>
        <v>4.6721929674582148</v>
      </c>
      <c r="W9558">
        <v>19.989999999999998</v>
      </c>
      <c r="X9558">
        <v>4.6580215212846401</v>
      </c>
    </row>
    <row r="9559" spans="5:24">
      <c r="E9559">
        <v>95.559999999999903</v>
      </c>
      <c r="F9559">
        <f t="shared" si="450"/>
        <v>6.3508809803381139</v>
      </c>
      <c r="T9559">
        <f t="shared" ca="1" si="448"/>
        <v>69.42</v>
      </c>
      <c r="U9559">
        <f t="shared" ca="1" si="449"/>
        <v>5.753895444488685</v>
      </c>
      <c r="W9559">
        <v>53.59</v>
      </c>
      <c r="X9559">
        <v>5.5901097517146194</v>
      </c>
    </row>
    <row r="9560" spans="5:24">
      <c r="E9560">
        <v>95.57</v>
      </c>
      <c r="F9560">
        <f t="shared" si="450"/>
        <v>6.3514146978721699</v>
      </c>
      <c r="T9560">
        <f t="shared" ca="1" si="448"/>
        <v>94.26</v>
      </c>
      <c r="U9560">
        <f t="shared" ca="1" si="449"/>
        <v>6.2884902761413057</v>
      </c>
      <c r="W9560">
        <v>50.84</v>
      </c>
      <c r="X9560">
        <v>5.5210572335578298</v>
      </c>
    </row>
    <row r="9561" spans="5:24">
      <c r="E9561">
        <v>95.58</v>
      </c>
      <c r="F9561">
        <f t="shared" si="450"/>
        <v>6.351949387290234</v>
      </c>
      <c r="T9561">
        <f t="shared" ca="1" si="448"/>
        <v>28.55</v>
      </c>
      <c r="U9561">
        <f t="shared" ca="1" si="449"/>
        <v>5.2167103191287039</v>
      </c>
      <c r="W9561">
        <v>96.56</v>
      </c>
      <c r="X9561">
        <v>7.3197308687461389</v>
      </c>
    </row>
    <row r="9562" spans="5:24">
      <c r="E9562">
        <v>95.589999999999904</v>
      </c>
      <c r="F9562">
        <f t="shared" si="450"/>
        <v>6.3524850527519989</v>
      </c>
      <c r="T9562">
        <f t="shared" ca="1" si="448"/>
        <v>68.77</v>
      </c>
      <c r="U9562">
        <f t="shared" ca="1" si="449"/>
        <v>5.7446707110635078</v>
      </c>
      <c r="W9562">
        <v>68.430000000000007</v>
      </c>
      <c r="X9562">
        <v>5.9797572698693546</v>
      </c>
    </row>
    <row r="9563" spans="5:24">
      <c r="E9563">
        <v>95.6</v>
      </c>
      <c r="F9563">
        <f t="shared" si="450"/>
        <v>6.3530216984444809</v>
      </c>
      <c r="T9563">
        <f t="shared" ca="1" si="448"/>
        <v>70.02</v>
      </c>
      <c r="U9563">
        <f t="shared" ca="1" si="449"/>
        <v>5.7624879101228057</v>
      </c>
      <c r="W9563">
        <v>19.36</v>
      </c>
      <c r="X9563">
        <v>4.6352936804392861</v>
      </c>
    </row>
    <row r="9564" spans="5:24">
      <c r="E9564">
        <v>95.61</v>
      </c>
      <c r="F9564">
        <f t="shared" si="450"/>
        <v>6.3535593285822118</v>
      </c>
      <c r="T9564">
        <f t="shared" ca="1" si="448"/>
        <v>43.95</v>
      </c>
      <c r="U9564">
        <f t="shared" ca="1" si="449"/>
        <v>5.4238814922164114</v>
      </c>
      <c r="W9564">
        <v>9.11</v>
      </c>
      <c r="X9564">
        <v>4.1659882324563489</v>
      </c>
    </row>
    <row r="9565" spans="5:24">
      <c r="E9565">
        <v>95.619999999999905</v>
      </c>
      <c r="F9565">
        <f t="shared" si="450"/>
        <v>6.3540979474075376</v>
      </c>
      <c r="T9565">
        <f t="shared" ca="1" si="448"/>
        <v>10.89</v>
      </c>
      <c r="U9565">
        <f t="shared" ca="1" si="449"/>
        <v>4.8838004005100908</v>
      </c>
      <c r="W9565">
        <v>12.82</v>
      </c>
      <c r="X9565">
        <v>4.365058905199704</v>
      </c>
    </row>
    <row r="9566" spans="5:24">
      <c r="E9566">
        <v>95.63</v>
      </c>
      <c r="F9566">
        <f t="shared" si="450"/>
        <v>6.3546375591908557</v>
      </c>
      <c r="T9566">
        <f t="shared" ca="1" si="448"/>
        <v>35.380000000000003</v>
      </c>
      <c r="U9566">
        <f t="shared" ca="1" si="449"/>
        <v>5.3124593473523563</v>
      </c>
      <c r="W9566">
        <v>78.77</v>
      </c>
      <c r="X9566">
        <v>6.2984662000994565</v>
      </c>
    </row>
    <row r="9567" spans="5:24">
      <c r="E9567">
        <v>95.639999999999901</v>
      </c>
      <c r="F9567">
        <f t="shared" si="450"/>
        <v>6.3551781682308226</v>
      </c>
      <c r="T9567">
        <f t="shared" ca="1" si="448"/>
        <v>59.11</v>
      </c>
      <c r="U9567">
        <f t="shared" ca="1" si="449"/>
        <v>5.6151877482978634</v>
      </c>
      <c r="W9567">
        <v>81.88</v>
      </c>
      <c r="X9567">
        <v>6.4108014468837613</v>
      </c>
    </row>
    <row r="9568" spans="5:24">
      <c r="E9568">
        <v>95.65</v>
      </c>
      <c r="F9568">
        <f t="shared" si="450"/>
        <v>6.3557197788546791</v>
      </c>
      <c r="T9568">
        <f t="shared" ca="1" si="448"/>
        <v>66.73</v>
      </c>
      <c r="U9568">
        <f t="shared" ca="1" si="449"/>
        <v>5.7162348979253874</v>
      </c>
      <c r="W9568">
        <v>87.75</v>
      </c>
      <c r="X9568">
        <v>6.6625798748436225</v>
      </c>
    </row>
    <row r="9569" spans="5:24">
      <c r="E9569">
        <v>95.66</v>
      </c>
      <c r="F9569">
        <f t="shared" si="450"/>
        <v>6.3562623954184314</v>
      </c>
      <c r="T9569">
        <f t="shared" ca="1" si="448"/>
        <v>40.700000000000003</v>
      </c>
      <c r="U9569">
        <f t="shared" ca="1" si="449"/>
        <v>5.3823655294433603</v>
      </c>
      <c r="W9569">
        <v>66.23</v>
      </c>
      <c r="X9569">
        <v>5.9187484264596248</v>
      </c>
    </row>
    <row r="9570" spans="5:24">
      <c r="E9570">
        <v>95.669999999999902</v>
      </c>
      <c r="F9570">
        <f t="shared" si="450"/>
        <v>6.356806022307163</v>
      </c>
      <c r="T9570">
        <f t="shared" ca="1" si="448"/>
        <v>78.58</v>
      </c>
      <c r="U9570">
        <f t="shared" ca="1" si="449"/>
        <v>5.8959662804239876</v>
      </c>
      <c r="W9570">
        <v>18.46</v>
      </c>
      <c r="X9570">
        <v>4.6020271048493724</v>
      </c>
    </row>
    <row r="9571" spans="5:24">
      <c r="E9571">
        <v>95.68</v>
      </c>
      <c r="F9571">
        <f t="shared" si="450"/>
        <v>6.3573506639352919</v>
      </c>
      <c r="T9571">
        <f t="shared" ca="1" si="448"/>
        <v>20.14</v>
      </c>
      <c r="U9571">
        <f t="shared" ca="1" si="449"/>
        <v>5.0816844867534599</v>
      </c>
      <c r="W9571">
        <v>94.56</v>
      </c>
      <c r="X9571">
        <v>7.1036102045149514</v>
      </c>
    </row>
    <row r="9572" spans="5:24">
      <c r="E9572">
        <v>95.69</v>
      </c>
      <c r="F9572">
        <f t="shared" si="450"/>
        <v>6.3578963247467932</v>
      </c>
      <c r="T9572">
        <f t="shared" ca="1" si="448"/>
        <v>78.349999999999994</v>
      </c>
      <c r="U9572">
        <f t="shared" ca="1" si="449"/>
        <v>5.8920341797136668</v>
      </c>
      <c r="W9572">
        <v>1.19</v>
      </c>
      <c r="X9572">
        <v>3.239657464706414</v>
      </c>
    </row>
    <row r="9573" spans="5:24">
      <c r="E9573">
        <v>95.699999999999903</v>
      </c>
      <c r="F9573">
        <f t="shared" si="450"/>
        <v>6.3584430092155149</v>
      </c>
      <c r="T9573">
        <f t="shared" ca="1" si="448"/>
        <v>28.41</v>
      </c>
      <c r="U9573">
        <f t="shared" ca="1" si="449"/>
        <v>5.2146477736725529</v>
      </c>
      <c r="W9573">
        <v>56.84</v>
      </c>
      <c r="X9573">
        <v>5.6723021425924367</v>
      </c>
    </row>
    <row r="9574" spans="5:24">
      <c r="E9574">
        <v>95.71</v>
      </c>
      <c r="F9574">
        <f t="shared" si="450"/>
        <v>6.3589907218454425</v>
      </c>
      <c r="T9574">
        <f t="shared" ca="1" si="448"/>
        <v>2.99</v>
      </c>
      <c r="U9574">
        <f t="shared" ca="1" si="449"/>
        <v>4.5588673374011499</v>
      </c>
      <c r="W9574">
        <v>44.92</v>
      </c>
      <c r="X9574">
        <v>5.3723171971189512</v>
      </c>
    </row>
    <row r="9575" spans="5:24">
      <c r="E9575">
        <v>95.72</v>
      </c>
      <c r="F9575">
        <f t="shared" si="450"/>
        <v>6.3595394671709302</v>
      </c>
      <c r="T9575">
        <f t="shared" ca="1" si="448"/>
        <v>79.790000000000006</v>
      </c>
      <c r="U9575">
        <f t="shared" ca="1" si="449"/>
        <v>5.9170718608652555</v>
      </c>
      <c r="W9575">
        <v>22.28</v>
      </c>
      <c r="X9575">
        <v>4.7372290352072737</v>
      </c>
    </row>
    <row r="9576" spans="5:24">
      <c r="E9576">
        <v>95.729999999999905</v>
      </c>
      <c r="F9576">
        <f t="shared" si="450"/>
        <v>6.3600892497570287</v>
      </c>
      <c r="T9576">
        <f t="shared" ca="1" si="448"/>
        <v>35.1</v>
      </c>
      <c r="U9576">
        <f t="shared" ca="1" si="449"/>
        <v>5.3086889624187332</v>
      </c>
      <c r="W9576">
        <v>4.55</v>
      </c>
      <c r="X9576">
        <v>3.8098538624725298</v>
      </c>
    </row>
    <row r="9577" spans="5:24">
      <c r="E9577">
        <v>95.74</v>
      </c>
      <c r="F9577">
        <f t="shared" si="450"/>
        <v>6.3606400741997566</v>
      </c>
      <c r="T9577">
        <f t="shared" ca="1" si="448"/>
        <v>43.04</v>
      </c>
      <c r="U9577">
        <f t="shared" ca="1" si="449"/>
        <v>5.4123220561674303</v>
      </c>
      <c r="W9577">
        <v>14.42</v>
      </c>
      <c r="X9577">
        <v>4.4383618773528628</v>
      </c>
    </row>
    <row r="9578" spans="5:24">
      <c r="E9578">
        <v>95.75</v>
      </c>
      <c r="F9578">
        <f t="shared" si="450"/>
        <v>6.3611919451263459</v>
      </c>
      <c r="T9578">
        <f t="shared" ca="1" si="448"/>
        <v>51.17</v>
      </c>
      <c r="U9578">
        <f t="shared" ca="1" si="449"/>
        <v>5.514665878104628</v>
      </c>
      <c r="W9578">
        <v>22.46</v>
      </c>
      <c r="X9578">
        <v>4.7432505786500565</v>
      </c>
    </row>
    <row r="9579" spans="5:24">
      <c r="E9579">
        <v>95.759999999999906</v>
      </c>
      <c r="F9579">
        <f t="shared" si="450"/>
        <v>6.3617448671955703</v>
      </c>
      <c r="T9579">
        <f t="shared" ca="1" si="448"/>
        <v>91.71</v>
      </c>
      <c r="U9579">
        <f t="shared" ca="1" si="449"/>
        <v>6.192913067419167</v>
      </c>
      <c r="W9579">
        <v>46.39</v>
      </c>
      <c r="X9579">
        <v>5.4093868717319769</v>
      </c>
    </row>
    <row r="9580" spans="5:24">
      <c r="E9580">
        <v>95.77</v>
      </c>
      <c r="F9580">
        <f t="shared" si="450"/>
        <v>6.3622988450980378</v>
      </c>
      <c r="T9580">
        <f t="shared" ca="1" si="448"/>
        <v>52.01</v>
      </c>
      <c r="U9580">
        <f t="shared" ca="1" si="449"/>
        <v>5.5252022816645692</v>
      </c>
      <c r="W9580">
        <v>88.19</v>
      </c>
      <c r="X9580">
        <v>6.6845384125930423</v>
      </c>
    </row>
    <row r="9581" spans="5:24">
      <c r="E9581">
        <v>95.779999999999902</v>
      </c>
      <c r="F9581">
        <f t="shared" si="450"/>
        <v>6.3628538835564328</v>
      </c>
      <c r="T9581">
        <f t="shared" ca="1" si="448"/>
        <v>46.05</v>
      </c>
      <c r="U9581">
        <f t="shared" ca="1" si="449"/>
        <v>5.4504129256498315</v>
      </c>
      <c r="W9581">
        <v>11.04</v>
      </c>
      <c r="X9581">
        <v>4.2755963683484079</v>
      </c>
    </row>
    <row r="9582" spans="5:24">
      <c r="E9582">
        <v>95.79</v>
      </c>
      <c r="F9582">
        <f t="shared" si="450"/>
        <v>6.3634099873258876</v>
      </c>
      <c r="T9582">
        <f t="shared" ca="1" si="448"/>
        <v>19.989999999999998</v>
      </c>
      <c r="U9582">
        <f t="shared" ca="1" si="449"/>
        <v>5.07901076064232</v>
      </c>
      <c r="W9582">
        <v>63.82</v>
      </c>
      <c r="X9582">
        <v>5.8536515985576436</v>
      </c>
    </row>
    <row r="9583" spans="5:24">
      <c r="E9583">
        <v>95.8</v>
      </c>
      <c r="F9583">
        <f t="shared" si="450"/>
        <v>6.3639671611942088</v>
      </c>
      <c r="T9583">
        <f t="shared" ca="1" si="448"/>
        <v>81.96</v>
      </c>
      <c r="U9583">
        <f t="shared" ca="1" si="449"/>
        <v>5.956920879835053</v>
      </c>
      <c r="W9583">
        <v>71.069999999999993</v>
      </c>
      <c r="X9583">
        <v>6.0554308444410454</v>
      </c>
    </row>
    <row r="9584" spans="5:24">
      <c r="E9584">
        <v>95.809999999999903</v>
      </c>
      <c r="F9584">
        <f t="shared" si="450"/>
        <v>6.3645254099822317</v>
      </c>
      <c r="T9584">
        <f t="shared" ca="1" si="448"/>
        <v>3.2</v>
      </c>
      <c r="U9584">
        <f t="shared" ca="1" si="449"/>
        <v>4.5739100706154749</v>
      </c>
      <c r="W9584">
        <v>62.62</v>
      </c>
      <c r="X9584">
        <v>5.8218055625307006</v>
      </c>
    </row>
    <row r="9585" spans="5:24">
      <c r="E9585">
        <v>95.82</v>
      </c>
      <c r="F9585">
        <f t="shared" si="450"/>
        <v>6.3650847385441267</v>
      </c>
      <c r="T9585">
        <f t="shared" ca="1" si="448"/>
        <v>57.52</v>
      </c>
      <c r="U9585">
        <f t="shared" ca="1" si="449"/>
        <v>5.5948144111874365</v>
      </c>
      <c r="W9585">
        <v>80.709999999999994</v>
      </c>
      <c r="X9585">
        <v>6.3672592113003015</v>
      </c>
    </row>
    <row r="9586" spans="5:24">
      <c r="E9586">
        <v>95.83</v>
      </c>
      <c r="F9586">
        <f t="shared" si="450"/>
        <v>6.3656451517676675</v>
      </c>
      <c r="T9586">
        <f t="shared" ca="1" si="448"/>
        <v>21.7</v>
      </c>
      <c r="U9586">
        <f t="shared" ca="1" si="449"/>
        <v>5.1088174175723067</v>
      </c>
      <c r="W9586">
        <v>7.7</v>
      </c>
      <c r="X9586">
        <v>4.0744559629195489</v>
      </c>
    </row>
    <row r="9587" spans="5:24">
      <c r="E9587">
        <v>95.839999999999904</v>
      </c>
      <c r="F9587">
        <f t="shared" si="450"/>
        <v>6.3662066545745857</v>
      </c>
      <c r="T9587">
        <f t="shared" ca="1" si="448"/>
        <v>91.83</v>
      </c>
      <c r="U9587">
        <f t="shared" ca="1" si="449"/>
        <v>6.1968635987240939</v>
      </c>
      <c r="W9587">
        <v>45.18</v>
      </c>
      <c r="X9587">
        <v>5.3788850652014775</v>
      </c>
    </row>
    <row r="9588" spans="5:24">
      <c r="E9588">
        <v>95.85</v>
      </c>
      <c r="F9588">
        <f t="shared" si="450"/>
        <v>6.3667692519208972</v>
      </c>
      <c r="T9588">
        <f t="shared" ca="1" si="448"/>
        <v>18</v>
      </c>
      <c r="U9588">
        <f t="shared" ca="1" si="449"/>
        <v>5.0423174560785933</v>
      </c>
      <c r="W9588">
        <v>12.5</v>
      </c>
      <c r="X9588">
        <v>4.3496506196239917</v>
      </c>
    </row>
    <row r="9589" spans="5:24">
      <c r="E9589">
        <v>95.86</v>
      </c>
      <c r="F9589">
        <f t="shared" si="450"/>
        <v>6.3673329487971735</v>
      </c>
      <c r="T9589">
        <f t="shared" ca="1" si="448"/>
        <v>80.62</v>
      </c>
      <c r="U9589">
        <f t="shared" ca="1" si="449"/>
        <v>5.9319889782727619</v>
      </c>
      <c r="W9589">
        <v>10.85</v>
      </c>
      <c r="X9589">
        <v>4.265455297582128</v>
      </c>
    </row>
    <row r="9590" spans="5:24">
      <c r="E9590">
        <v>95.869999999999905</v>
      </c>
      <c r="F9590">
        <f t="shared" si="450"/>
        <v>6.3678977502289111</v>
      </c>
      <c r="T9590">
        <f t="shared" ca="1" si="448"/>
        <v>47.48</v>
      </c>
      <c r="U9590">
        <f t="shared" ca="1" si="449"/>
        <v>5.4683954509293358</v>
      </c>
      <c r="W9590">
        <v>88.91</v>
      </c>
      <c r="X9590">
        <v>6.7217557678990847</v>
      </c>
    </row>
    <row r="9591" spans="5:24">
      <c r="E9591">
        <v>95.88</v>
      </c>
      <c r="F9591">
        <f t="shared" si="450"/>
        <v>6.3684636612768744</v>
      </c>
      <c r="T9591">
        <f t="shared" ca="1" si="448"/>
        <v>8.8699999999999992</v>
      </c>
      <c r="U9591">
        <f t="shared" ca="1" si="449"/>
        <v>4.8255981095926828</v>
      </c>
      <c r="W9591">
        <v>8.69</v>
      </c>
      <c r="X9591">
        <v>4.1399054325859215</v>
      </c>
    </row>
    <row r="9592" spans="5:24">
      <c r="E9592">
        <v>95.889999999999901</v>
      </c>
      <c r="F9592">
        <f t="shared" si="450"/>
        <v>6.3690306870373599</v>
      </c>
      <c r="T9592">
        <f t="shared" ca="1" si="448"/>
        <v>27.02</v>
      </c>
      <c r="U9592">
        <f t="shared" ca="1" si="449"/>
        <v>5.1938958871668017</v>
      </c>
      <c r="W9592">
        <v>87.61</v>
      </c>
      <c r="X9592">
        <v>6.6557095025314439</v>
      </c>
    </row>
    <row r="9593" spans="5:24">
      <c r="E9593">
        <v>95.9</v>
      </c>
      <c r="F9593">
        <f t="shared" si="450"/>
        <v>6.3695988326426258</v>
      </c>
      <c r="T9593">
        <f t="shared" ca="1" si="448"/>
        <v>49.48</v>
      </c>
      <c r="U9593">
        <f t="shared" ca="1" si="449"/>
        <v>5.4934825819315556</v>
      </c>
      <c r="W9593">
        <v>49.91</v>
      </c>
      <c r="X9593">
        <v>5.4977440326392513</v>
      </c>
    </row>
    <row r="9594" spans="5:24">
      <c r="E9594">
        <v>95.91</v>
      </c>
      <c r="F9594">
        <f t="shared" si="450"/>
        <v>6.3701681032611486</v>
      </c>
      <c r="T9594">
        <f t="shared" ca="1" si="448"/>
        <v>98.02</v>
      </c>
      <c r="U9594">
        <f t="shared" ca="1" si="449"/>
        <v>6.5289486134895718</v>
      </c>
      <c r="W9594">
        <v>41.96</v>
      </c>
      <c r="X9594">
        <v>5.2970831194722541</v>
      </c>
    </row>
    <row r="9595" spans="5:24">
      <c r="E9595">
        <v>95.919999999999902</v>
      </c>
      <c r="F9595">
        <f t="shared" si="450"/>
        <v>6.3707385040980267</v>
      </c>
      <c r="T9595">
        <f t="shared" ca="1" si="448"/>
        <v>9.24</v>
      </c>
      <c r="U9595">
        <f t="shared" ca="1" si="449"/>
        <v>4.8369400718192059</v>
      </c>
      <c r="W9595">
        <v>8.66</v>
      </c>
      <c r="X9595">
        <v>4.1380067013459989</v>
      </c>
    </row>
    <row r="9596" spans="5:24">
      <c r="E9596">
        <v>95.93</v>
      </c>
      <c r="F9596">
        <f t="shared" si="450"/>
        <v>6.3713100403953273</v>
      </c>
      <c r="T9596">
        <f t="shared" ca="1" si="448"/>
        <v>24.47</v>
      </c>
      <c r="U9596">
        <f t="shared" ca="1" si="449"/>
        <v>5.1543682778360056</v>
      </c>
      <c r="W9596">
        <v>14.81</v>
      </c>
      <c r="X9596">
        <v>4.4553829581370614</v>
      </c>
    </row>
    <row r="9597" spans="5:24">
      <c r="E9597">
        <v>95.94</v>
      </c>
      <c r="F9597">
        <f t="shared" si="450"/>
        <v>6.3718827174323884</v>
      </c>
      <c r="T9597">
        <f t="shared" ca="1" si="448"/>
        <v>64.86</v>
      </c>
      <c r="U9597">
        <f t="shared" ca="1" si="449"/>
        <v>5.6907717496792669</v>
      </c>
      <c r="W9597">
        <v>57.67</v>
      </c>
      <c r="X9597">
        <v>5.6934583777458236</v>
      </c>
    </row>
    <row r="9598" spans="5:24">
      <c r="E9598">
        <v>95.949999999999903</v>
      </c>
      <c r="F9598">
        <f t="shared" si="450"/>
        <v>6.3724565405262386</v>
      </c>
      <c r="T9598">
        <f t="shared" ca="1" si="448"/>
        <v>48.72</v>
      </c>
      <c r="U9598">
        <f t="shared" ca="1" si="449"/>
        <v>5.4839548256063733</v>
      </c>
      <c r="W9598">
        <v>90.63</v>
      </c>
      <c r="X9598">
        <v>6.8183096854591962</v>
      </c>
    </row>
    <row r="9599" spans="5:24">
      <c r="E9599">
        <v>95.96</v>
      </c>
      <c r="F9599">
        <f t="shared" si="450"/>
        <v>6.373031515031947</v>
      </c>
      <c r="T9599">
        <f t="shared" ca="1" si="448"/>
        <v>62.93</v>
      </c>
      <c r="U9599">
        <f t="shared" ca="1" si="449"/>
        <v>5.6649999749330071</v>
      </c>
      <c r="W9599">
        <v>60.32</v>
      </c>
      <c r="X9599">
        <v>5.7616387061333239</v>
      </c>
    </row>
    <row r="9600" spans="5:24">
      <c r="E9600">
        <v>95.97</v>
      </c>
      <c r="F9600">
        <f t="shared" si="450"/>
        <v>6.3736076463429505</v>
      </c>
      <c r="T9600">
        <f t="shared" ca="1" si="448"/>
        <v>84.14</v>
      </c>
      <c r="U9600">
        <f t="shared" ca="1" si="449"/>
        <v>6.0001141878663544</v>
      </c>
      <c r="W9600">
        <v>11.63</v>
      </c>
      <c r="X9600">
        <v>4.3063119072984914</v>
      </c>
    </row>
    <row r="9601" spans="5:24">
      <c r="E9601">
        <v>95.979999999999905</v>
      </c>
      <c r="F9601">
        <f t="shared" si="450"/>
        <v>6.3741849398914709</v>
      </c>
      <c r="T9601">
        <f t="shared" ca="1" si="448"/>
        <v>24.76</v>
      </c>
      <c r="U9601">
        <f t="shared" ca="1" si="449"/>
        <v>5.1589691995874221</v>
      </c>
      <c r="W9601">
        <v>33.54</v>
      </c>
      <c r="X9601">
        <v>5.074949690054166</v>
      </c>
    </row>
    <row r="9602" spans="5:24">
      <c r="E9602">
        <v>95.99</v>
      </c>
      <c r="F9602">
        <f t="shared" si="450"/>
        <v>6.374763401148889</v>
      </c>
      <c r="T9602">
        <f t="shared" ca="1" si="448"/>
        <v>12.18</v>
      </c>
      <c r="U9602">
        <f t="shared" ca="1" si="449"/>
        <v>4.9169821353421224</v>
      </c>
      <c r="W9602">
        <v>5.76</v>
      </c>
      <c r="X9602">
        <v>3.924755416871053</v>
      </c>
    </row>
    <row r="9603" spans="5:24">
      <c r="E9603">
        <v>96</v>
      </c>
      <c r="F9603">
        <f t="shared" si="450"/>
        <v>6.3753430356260852</v>
      </c>
      <c r="T9603">
        <f t="shared" ca="1" si="448"/>
        <v>58.17</v>
      </c>
      <c r="U9603">
        <f t="shared" ca="1" si="449"/>
        <v>5.6031222045531255</v>
      </c>
      <c r="W9603">
        <v>69.34</v>
      </c>
      <c r="X9603">
        <v>6.0055109635766959</v>
      </c>
    </row>
    <row r="9604" spans="5:24">
      <c r="E9604">
        <v>96.009999999999906</v>
      </c>
      <c r="F9604">
        <f t="shared" si="450"/>
        <v>6.3759238488738621</v>
      </c>
      <c r="T9604">
        <f t="shared" ca="1" si="448"/>
        <v>73.180000000000007</v>
      </c>
      <c r="U9604">
        <f t="shared" ca="1" si="449"/>
        <v>5.8091330077550829</v>
      </c>
      <c r="W9604">
        <v>88.73</v>
      </c>
      <c r="X9604">
        <v>6.7122936336593977</v>
      </c>
    </row>
    <row r="9605" spans="5:24">
      <c r="E9605">
        <v>96.02</v>
      </c>
      <c r="F9605">
        <f t="shared" si="450"/>
        <v>6.3765058464833482</v>
      </c>
      <c r="T9605">
        <f t="shared" ref="T9605:T9668" ca="1" si="451">RANDBETWEEN(1,10000)/100</f>
        <v>81.680000000000007</v>
      </c>
      <c r="U9605">
        <f t="shared" ref="U9605:U9668" ca="1" si="452">NORMINV(T9605/100,$C$3,$C$4)</f>
        <v>5.951618617438247</v>
      </c>
      <c r="W9605">
        <v>34.65</v>
      </c>
      <c r="X9605">
        <v>5.1052128783589303</v>
      </c>
    </row>
    <row r="9606" spans="5:24">
      <c r="E9606">
        <v>96.029999999999902</v>
      </c>
      <c r="F9606">
        <f t="shared" si="450"/>
        <v>6.37708903408633</v>
      </c>
      <c r="T9606">
        <f t="shared" ca="1" si="451"/>
        <v>21.03</v>
      </c>
      <c r="U9606">
        <f t="shared" ca="1" si="452"/>
        <v>5.0973096278358598</v>
      </c>
      <c r="W9606">
        <v>96.01</v>
      </c>
      <c r="X9606">
        <v>7.2518476977477366</v>
      </c>
    </row>
    <row r="9607" spans="5:24">
      <c r="E9607">
        <v>96.04</v>
      </c>
      <c r="F9607">
        <f t="shared" si="450"/>
        <v>6.3776734173557355</v>
      </c>
      <c r="T9607">
        <f t="shared" ca="1" si="451"/>
        <v>59.72</v>
      </c>
      <c r="U9607">
        <f t="shared" ca="1" si="452"/>
        <v>5.623053115344562</v>
      </c>
      <c r="W9607">
        <v>21.2</v>
      </c>
      <c r="X9607">
        <v>4.7004990568672635</v>
      </c>
    </row>
    <row r="9608" spans="5:24">
      <c r="E9608">
        <v>96.05</v>
      </c>
      <c r="F9608">
        <f t="shared" si="450"/>
        <v>6.3782590020059571</v>
      </c>
      <c r="T9608">
        <f t="shared" ca="1" si="451"/>
        <v>28.59</v>
      </c>
      <c r="U9608">
        <f t="shared" ca="1" si="452"/>
        <v>5.2172987319720647</v>
      </c>
      <c r="W9608">
        <v>87.85</v>
      </c>
      <c r="X9608">
        <v>6.6675210810749368</v>
      </c>
    </row>
    <row r="9609" spans="5:24">
      <c r="E9609">
        <v>96.059999999999903</v>
      </c>
      <c r="F9609">
        <f t="shared" si="450"/>
        <v>6.3788457937933218</v>
      </c>
      <c r="T9609">
        <f t="shared" ca="1" si="451"/>
        <v>55.95</v>
      </c>
      <c r="U9609">
        <f t="shared" ca="1" si="452"/>
        <v>5.5748508290177154</v>
      </c>
      <c r="W9609">
        <v>58.62</v>
      </c>
      <c r="X9609">
        <v>5.7177806779525051</v>
      </c>
    </row>
    <row r="9610" spans="5:24">
      <c r="E9610">
        <v>96.07</v>
      </c>
      <c r="F9610">
        <f t="shared" si="450"/>
        <v>6.3794337985165015</v>
      </c>
      <c r="T9610">
        <f t="shared" ca="1" si="451"/>
        <v>34.08</v>
      </c>
      <c r="U9610">
        <f t="shared" ca="1" si="452"/>
        <v>5.2948596171630244</v>
      </c>
      <c r="W9610">
        <v>59.02</v>
      </c>
      <c r="X9610">
        <v>5.7280594803880573</v>
      </c>
    </row>
    <row r="9611" spans="5:24">
      <c r="E9611">
        <v>96.08</v>
      </c>
      <c r="F9611">
        <f t="shared" si="450"/>
        <v>6.3800230220168821</v>
      </c>
      <c r="T9611">
        <f t="shared" ca="1" si="451"/>
        <v>43.02</v>
      </c>
      <c r="U9611">
        <f t="shared" ca="1" si="452"/>
        <v>5.4120674982855235</v>
      </c>
      <c r="W9611">
        <v>37.119999999999997</v>
      </c>
      <c r="X9611">
        <v>5.1713232107736316</v>
      </c>
    </row>
    <row r="9612" spans="5:24">
      <c r="E9612">
        <v>96.089999999999904</v>
      </c>
      <c r="F9612">
        <f t="shared" si="450"/>
        <v>6.3806134701790453</v>
      </c>
      <c r="T9612">
        <f t="shared" ca="1" si="451"/>
        <v>40.67</v>
      </c>
      <c r="U9612">
        <f t="shared" ca="1" si="452"/>
        <v>5.3819789487548899</v>
      </c>
      <c r="W9612">
        <v>80.66</v>
      </c>
      <c r="X9612">
        <v>6.3654351416027506</v>
      </c>
    </row>
    <row r="9613" spans="5:24">
      <c r="E9613">
        <v>96.1</v>
      </c>
      <c r="F9613">
        <f t="shared" ref="F9613:F9676" si="453">NORMINV(E9613/100,$C$3,$C$4)</f>
        <v>6.3812051489311941</v>
      </c>
      <c r="T9613">
        <f t="shared" ca="1" si="451"/>
        <v>49.07</v>
      </c>
      <c r="U9613">
        <f t="shared" ca="1" si="452"/>
        <v>5.4883431226297068</v>
      </c>
      <c r="W9613">
        <v>8.85</v>
      </c>
      <c r="X9613">
        <v>4.1499501712158722</v>
      </c>
    </row>
    <row r="9614" spans="5:24">
      <c r="E9614">
        <v>96.11</v>
      </c>
      <c r="F9614">
        <f t="shared" si="453"/>
        <v>6.3817980642455456</v>
      </c>
      <c r="T9614">
        <f t="shared" ca="1" si="451"/>
        <v>49.43</v>
      </c>
      <c r="U9614">
        <f t="shared" ca="1" si="452"/>
        <v>5.4928558663401406</v>
      </c>
      <c r="W9614">
        <v>92.25</v>
      </c>
      <c r="X9614">
        <v>6.92209043212232</v>
      </c>
    </row>
    <row r="9615" spans="5:24">
      <c r="E9615">
        <v>96.119999999999905</v>
      </c>
      <c r="F9615">
        <f t="shared" si="453"/>
        <v>6.3823922221388134</v>
      </c>
      <c r="T9615">
        <f t="shared" ca="1" si="451"/>
        <v>2.57</v>
      </c>
      <c r="U9615">
        <f t="shared" ca="1" si="452"/>
        <v>4.5259374661120244</v>
      </c>
      <c r="W9615">
        <v>19.97</v>
      </c>
      <c r="X9615">
        <v>4.6573067084221593</v>
      </c>
    </row>
    <row r="9616" spans="5:24">
      <c r="E9616">
        <v>96.13</v>
      </c>
      <c r="F9616">
        <f t="shared" si="453"/>
        <v>6.3829876286726668</v>
      </c>
      <c r="T9616">
        <f t="shared" ca="1" si="451"/>
        <v>19</v>
      </c>
      <c r="U9616">
        <f t="shared" ca="1" si="452"/>
        <v>5.0610518524743862</v>
      </c>
      <c r="W9616">
        <v>4.99</v>
      </c>
      <c r="X9616">
        <v>3.8541760019674425</v>
      </c>
    </row>
    <row r="9617" spans="5:24">
      <c r="E9617">
        <v>96.139999999999901</v>
      </c>
      <c r="F9617">
        <f t="shared" si="453"/>
        <v>6.3835842899541211</v>
      </c>
      <c r="T9617">
        <f t="shared" ca="1" si="451"/>
        <v>78.27</v>
      </c>
      <c r="U9617">
        <f t="shared" ca="1" si="452"/>
        <v>5.8906721683721948</v>
      </c>
      <c r="W9617">
        <v>71.58</v>
      </c>
      <c r="X9617">
        <v>6.0704094818608851</v>
      </c>
    </row>
    <row r="9618" spans="5:24">
      <c r="E9618">
        <v>96.15</v>
      </c>
      <c r="F9618">
        <f t="shared" si="453"/>
        <v>6.3841822121360803</v>
      </c>
      <c r="T9618">
        <f t="shared" ca="1" si="451"/>
        <v>55.41</v>
      </c>
      <c r="U9618">
        <f t="shared" ca="1" si="452"/>
        <v>5.5680134597937228</v>
      </c>
      <c r="W9618">
        <v>62.36</v>
      </c>
      <c r="X9618">
        <v>5.814949496146685</v>
      </c>
    </row>
    <row r="9619" spans="5:24">
      <c r="E9619">
        <v>96.16</v>
      </c>
      <c r="F9619">
        <f t="shared" si="453"/>
        <v>6.3847814014177224</v>
      </c>
      <c r="T9619">
        <f t="shared" ca="1" si="451"/>
        <v>79.459999999999994</v>
      </c>
      <c r="U9619">
        <f t="shared" ca="1" si="452"/>
        <v>5.9112433088096825</v>
      </c>
      <c r="W9619">
        <v>1.21</v>
      </c>
      <c r="X9619">
        <v>3.2460609085786301</v>
      </c>
    </row>
    <row r="9620" spans="5:24">
      <c r="E9620">
        <v>96.169999999999902</v>
      </c>
      <c r="F9620">
        <f t="shared" si="453"/>
        <v>6.3853818640450228</v>
      </c>
      <c r="T9620">
        <f t="shared" ca="1" si="451"/>
        <v>65.16</v>
      </c>
      <c r="U9620">
        <f t="shared" ca="1" si="452"/>
        <v>5.6948218724298565</v>
      </c>
      <c r="W9620">
        <v>35.159999999999997</v>
      </c>
      <c r="X9620">
        <v>5.1189956220634567</v>
      </c>
    </row>
    <row r="9621" spans="5:24">
      <c r="E9621">
        <v>96.18</v>
      </c>
      <c r="F9621">
        <f t="shared" si="453"/>
        <v>6.3859836063112345</v>
      </c>
      <c r="T9621">
        <f t="shared" ca="1" si="451"/>
        <v>53.56</v>
      </c>
      <c r="U9621">
        <f t="shared" ca="1" si="452"/>
        <v>5.5446773648267182</v>
      </c>
      <c r="W9621">
        <v>43.23</v>
      </c>
      <c r="X9621">
        <v>5.3294784651363845</v>
      </c>
    </row>
    <row r="9622" spans="5:24">
      <c r="E9622">
        <v>96.19</v>
      </c>
      <c r="F9622">
        <f t="shared" si="453"/>
        <v>6.3865866345573137</v>
      </c>
      <c r="T9622">
        <f t="shared" ca="1" si="451"/>
        <v>36.17</v>
      </c>
      <c r="U9622">
        <f t="shared" ca="1" si="452"/>
        <v>5.3230407751953974</v>
      </c>
      <c r="W9622">
        <v>7.6</v>
      </c>
      <c r="X9622">
        <v>4.067497279174189</v>
      </c>
    </row>
    <row r="9623" spans="5:24">
      <c r="E9623">
        <v>96.199999999999903</v>
      </c>
      <c r="F9623">
        <f t="shared" si="453"/>
        <v>6.387190955172473</v>
      </c>
      <c r="T9623">
        <f t="shared" ca="1" si="451"/>
        <v>66.27</v>
      </c>
      <c r="U9623">
        <f t="shared" ca="1" si="452"/>
        <v>5.7099216026294615</v>
      </c>
      <c r="W9623">
        <v>69.680000000000007</v>
      </c>
      <c r="X9623">
        <v>6.0152189906226523</v>
      </c>
    </row>
    <row r="9624" spans="5:24">
      <c r="E9624">
        <v>96.21</v>
      </c>
      <c r="F9624">
        <f t="shared" si="453"/>
        <v>6.3877965745946597</v>
      </c>
      <c r="T9624">
        <f t="shared" ca="1" si="451"/>
        <v>93.99</v>
      </c>
      <c r="U9624">
        <f t="shared" ca="1" si="452"/>
        <v>6.2769673365794256</v>
      </c>
      <c r="W9624">
        <v>68.08</v>
      </c>
      <c r="X9624">
        <v>5.9699370400609872</v>
      </c>
    </row>
    <row r="9625" spans="5:24">
      <c r="E9625">
        <v>96.22</v>
      </c>
      <c r="F9625">
        <f t="shared" si="453"/>
        <v>6.3884034993110248</v>
      </c>
      <c r="T9625">
        <f t="shared" ca="1" si="451"/>
        <v>57.15</v>
      </c>
      <c r="U9625">
        <f t="shared" ca="1" si="452"/>
        <v>5.590097171102367</v>
      </c>
      <c r="W9625">
        <v>15.79</v>
      </c>
      <c r="X9625">
        <v>4.4968738520044518</v>
      </c>
    </row>
    <row r="9626" spans="5:24">
      <c r="E9626">
        <v>96.229999999999905</v>
      </c>
      <c r="F9626">
        <f t="shared" si="453"/>
        <v>6.3890117358584675</v>
      </c>
      <c r="T9626">
        <f t="shared" ca="1" si="451"/>
        <v>66.319999999999993</v>
      </c>
      <c r="U9626">
        <f t="shared" ca="1" si="452"/>
        <v>5.7106061934578749</v>
      </c>
      <c r="W9626">
        <v>55.25</v>
      </c>
      <c r="X9626">
        <v>5.6319801403870411</v>
      </c>
    </row>
    <row r="9627" spans="5:24">
      <c r="E9627">
        <v>96.24</v>
      </c>
      <c r="F9627">
        <f t="shared" si="453"/>
        <v>6.3896212908241594</v>
      </c>
      <c r="T9627">
        <f t="shared" ca="1" si="451"/>
        <v>82.3</v>
      </c>
      <c r="U9627">
        <f t="shared" ca="1" si="452"/>
        <v>5.9634292564080216</v>
      </c>
      <c r="W9627">
        <v>52.13</v>
      </c>
      <c r="X9627">
        <v>5.5534165739031387</v>
      </c>
    </row>
    <row r="9628" spans="5:24">
      <c r="E9628">
        <v>96.249999999999901</v>
      </c>
      <c r="F9628">
        <f t="shared" si="453"/>
        <v>6.3902321708460068</v>
      </c>
      <c r="T9628">
        <f t="shared" ca="1" si="451"/>
        <v>84.14</v>
      </c>
      <c r="U9628">
        <f t="shared" ca="1" si="452"/>
        <v>6.0001141878663544</v>
      </c>
      <c r="W9628">
        <v>96.54</v>
      </c>
      <c r="X9628">
        <v>7.3171117759043405</v>
      </c>
    </row>
    <row r="9629" spans="5:24">
      <c r="E9629">
        <v>96.259999999999906</v>
      </c>
      <c r="F9629">
        <f t="shared" si="453"/>
        <v>6.3908443826132588</v>
      </c>
      <c r="T9629">
        <f t="shared" ca="1" si="451"/>
        <v>73.13</v>
      </c>
      <c r="U9629">
        <f t="shared" ca="1" si="452"/>
        <v>5.8083747241916965</v>
      </c>
      <c r="W9629">
        <v>90.67</v>
      </c>
      <c r="X9629">
        <v>6.8207042393249733</v>
      </c>
    </row>
    <row r="9630" spans="5:24">
      <c r="E9630">
        <v>96.27</v>
      </c>
      <c r="F9630">
        <f t="shared" si="453"/>
        <v>6.3914579328669872</v>
      </c>
      <c r="T9630">
        <f t="shared" ca="1" si="451"/>
        <v>4.9400000000000004</v>
      </c>
      <c r="U9630">
        <f t="shared" ca="1" si="452"/>
        <v>4.6746503724195776</v>
      </c>
      <c r="W9630">
        <v>27.56</v>
      </c>
      <c r="X9630">
        <v>4.9040370828282533</v>
      </c>
    </row>
    <row r="9631" spans="5:24">
      <c r="E9631">
        <v>96.279999999999902</v>
      </c>
      <c r="F9631">
        <f t="shared" si="453"/>
        <v>6.3920728284006278</v>
      </c>
      <c r="T9631">
        <f t="shared" ca="1" si="451"/>
        <v>68.63</v>
      </c>
      <c r="U9631">
        <f t="shared" ca="1" si="452"/>
        <v>5.7426948057914826</v>
      </c>
      <c r="W9631">
        <v>91.25</v>
      </c>
      <c r="X9631">
        <v>6.8563117453352476</v>
      </c>
    </row>
    <row r="9632" spans="5:24">
      <c r="E9632">
        <v>96.29</v>
      </c>
      <c r="F9632">
        <f t="shared" si="453"/>
        <v>6.3926890760605932</v>
      </c>
      <c r="T9632">
        <f t="shared" ca="1" si="451"/>
        <v>73.67</v>
      </c>
      <c r="U9632">
        <f t="shared" ca="1" si="452"/>
        <v>5.8166023323050009</v>
      </c>
      <c r="W9632">
        <v>33.69</v>
      </c>
      <c r="X9632">
        <v>5.0790615125110889</v>
      </c>
    </row>
    <row r="9633" spans="5:24">
      <c r="E9633">
        <v>96.3</v>
      </c>
      <c r="F9633">
        <f t="shared" si="453"/>
        <v>6.3933066827467346</v>
      </c>
      <c r="T9633">
        <f t="shared" ca="1" si="451"/>
        <v>52.31</v>
      </c>
      <c r="U9633">
        <f t="shared" ca="1" si="452"/>
        <v>5.528967753571429</v>
      </c>
      <c r="W9633">
        <v>61.99</v>
      </c>
      <c r="X9633">
        <v>5.8052181629119541</v>
      </c>
    </row>
    <row r="9634" spans="5:24">
      <c r="E9634">
        <v>96.309999999999903</v>
      </c>
      <c r="F9634">
        <f t="shared" si="453"/>
        <v>6.3939256554129855</v>
      </c>
      <c r="T9634">
        <f t="shared" ca="1" si="451"/>
        <v>71.510000000000005</v>
      </c>
      <c r="U9634">
        <f t="shared" ca="1" si="452"/>
        <v>5.784173036671282</v>
      </c>
      <c r="W9634">
        <v>48.7</v>
      </c>
      <c r="X9634">
        <v>5.4674080633033366</v>
      </c>
    </row>
    <row r="9635" spans="5:24">
      <c r="E9635">
        <v>96.32</v>
      </c>
      <c r="F9635">
        <f t="shared" si="453"/>
        <v>6.3945460010679183</v>
      </c>
      <c r="T9635">
        <f t="shared" ca="1" si="451"/>
        <v>2.21</v>
      </c>
      <c r="U9635">
        <f t="shared" ca="1" si="452"/>
        <v>4.4939054164794143</v>
      </c>
      <c r="W9635">
        <v>80.13</v>
      </c>
      <c r="X9635">
        <v>6.3462738362478177</v>
      </c>
    </row>
    <row r="9636" spans="5:24">
      <c r="E9636">
        <v>96.33</v>
      </c>
      <c r="F9636">
        <f t="shared" si="453"/>
        <v>6.3951677267752736</v>
      </c>
      <c r="T9636">
        <f t="shared" ca="1" si="451"/>
        <v>44.21</v>
      </c>
      <c r="U9636">
        <f t="shared" ca="1" si="452"/>
        <v>5.4271764601424524</v>
      </c>
      <c r="W9636">
        <v>8.26</v>
      </c>
      <c r="X9636">
        <v>4.1122067144310357</v>
      </c>
    </row>
    <row r="9637" spans="5:24">
      <c r="E9637">
        <v>96.339999999999904</v>
      </c>
      <c r="F9637">
        <f t="shared" si="453"/>
        <v>6.3957908396546053</v>
      </c>
      <c r="T9637">
        <f t="shared" ca="1" si="451"/>
        <v>89.36</v>
      </c>
      <c r="U9637">
        <f t="shared" ca="1" si="452"/>
        <v>6.1229515116925324</v>
      </c>
      <c r="W9637">
        <v>18.21</v>
      </c>
      <c r="X9637">
        <v>4.5926088731248313</v>
      </c>
    </row>
    <row r="9638" spans="5:24">
      <c r="E9638">
        <v>96.35</v>
      </c>
      <c r="F9638">
        <f t="shared" si="453"/>
        <v>6.3964153468818745</v>
      </c>
      <c r="T9638">
        <f t="shared" ca="1" si="451"/>
        <v>38.270000000000003</v>
      </c>
      <c r="U9638">
        <f t="shared" ca="1" si="452"/>
        <v>5.3508013830577204</v>
      </c>
      <c r="W9638">
        <v>82.36</v>
      </c>
      <c r="X9638">
        <v>6.4291719145624935</v>
      </c>
    </row>
    <row r="9639" spans="5:24">
      <c r="E9639">
        <v>96.36</v>
      </c>
      <c r="F9639">
        <f t="shared" si="453"/>
        <v>6.3970412556899987</v>
      </c>
      <c r="T9639">
        <f t="shared" ca="1" si="451"/>
        <v>92.09</v>
      </c>
      <c r="U9639">
        <f t="shared" ca="1" si="452"/>
        <v>6.2055756607549686</v>
      </c>
      <c r="W9639">
        <v>89.62</v>
      </c>
      <c r="X9639">
        <v>6.7601922997148778</v>
      </c>
    </row>
    <row r="9640" spans="5:24">
      <c r="E9640">
        <v>96.369999999999905</v>
      </c>
      <c r="F9640">
        <f t="shared" si="453"/>
        <v>6.3976685733695149</v>
      </c>
      <c r="T9640">
        <f t="shared" ca="1" si="451"/>
        <v>57.6</v>
      </c>
      <c r="U9640">
        <f t="shared" ca="1" si="452"/>
        <v>5.5958354511242101</v>
      </c>
      <c r="W9640">
        <v>3.55</v>
      </c>
      <c r="X9640">
        <v>3.6945225429028512</v>
      </c>
    </row>
    <row r="9641" spans="5:24">
      <c r="E9641">
        <v>96.38</v>
      </c>
      <c r="F9641">
        <f t="shared" si="453"/>
        <v>6.3982973072692007</v>
      </c>
      <c r="T9641">
        <f t="shared" ca="1" si="451"/>
        <v>61.89</v>
      </c>
      <c r="U9641">
        <f t="shared" ca="1" si="452"/>
        <v>5.6512965326183799</v>
      </c>
      <c r="W9641">
        <v>6.06</v>
      </c>
      <c r="X9641">
        <v>3.9502436190400689</v>
      </c>
    </row>
    <row r="9642" spans="5:24">
      <c r="E9642">
        <v>96.389999999999901</v>
      </c>
      <c r="F9642">
        <f t="shared" si="453"/>
        <v>6.3989274647966496</v>
      </c>
      <c r="T9642">
        <f t="shared" ca="1" si="451"/>
        <v>90.77</v>
      </c>
      <c r="U9642">
        <f t="shared" ca="1" si="452"/>
        <v>6.1633619982750334</v>
      </c>
      <c r="W9642">
        <v>23.26</v>
      </c>
      <c r="X9642">
        <v>4.769688826655794</v>
      </c>
    </row>
    <row r="9643" spans="5:24">
      <c r="E9643">
        <v>96.4</v>
      </c>
      <c r="F9643">
        <f t="shared" si="453"/>
        <v>6.3995590534189848</v>
      </c>
      <c r="T9643">
        <f t="shared" ca="1" si="451"/>
        <v>98.35</v>
      </c>
      <c r="U9643">
        <f t="shared" ca="1" si="452"/>
        <v>6.5660416454032493</v>
      </c>
      <c r="W9643">
        <v>68.239999999999995</v>
      </c>
      <c r="X9643">
        <v>5.974420608403145</v>
      </c>
    </row>
    <row r="9644" spans="5:24">
      <c r="E9644">
        <v>96.41</v>
      </c>
      <c r="F9644">
        <f t="shared" si="453"/>
        <v>6.4001920806634214</v>
      </c>
      <c r="T9644">
        <f t="shared" ca="1" si="451"/>
        <v>26.48</v>
      </c>
      <c r="U9644">
        <f t="shared" ca="1" si="452"/>
        <v>5.1856916312810606</v>
      </c>
      <c r="W9644">
        <v>69.14</v>
      </c>
      <c r="X9644">
        <v>5.999822593992131</v>
      </c>
    </row>
    <row r="9645" spans="5:24">
      <c r="E9645">
        <v>96.419999999999902</v>
      </c>
      <c r="F9645">
        <f t="shared" si="453"/>
        <v>6.4008265541179865</v>
      </c>
      <c r="T9645">
        <f t="shared" ca="1" si="451"/>
        <v>92.36</v>
      </c>
      <c r="U9645">
        <f t="shared" ca="1" si="452"/>
        <v>6.214855468384048</v>
      </c>
      <c r="W9645">
        <v>61.64</v>
      </c>
      <c r="X9645">
        <v>5.7960393900047178</v>
      </c>
    </row>
    <row r="9646" spans="5:24">
      <c r="E9646">
        <v>96.43</v>
      </c>
      <c r="F9646">
        <f t="shared" si="453"/>
        <v>6.4014624814321763</v>
      </c>
      <c r="T9646">
        <f t="shared" ca="1" si="451"/>
        <v>1.27</v>
      </c>
      <c r="U9646">
        <f t="shared" ca="1" si="452"/>
        <v>4.3823678322147357</v>
      </c>
      <c r="W9646">
        <v>32.68</v>
      </c>
      <c r="X9646">
        <v>5.0512333513283938</v>
      </c>
    </row>
    <row r="9647" spans="5:24">
      <c r="E9647">
        <v>96.44</v>
      </c>
      <c r="F9647">
        <f t="shared" si="453"/>
        <v>6.4020998703175662</v>
      </c>
      <c r="T9647">
        <f t="shared" ca="1" si="451"/>
        <v>19.399999999999999</v>
      </c>
      <c r="U9647">
        <f t="shared" ca="1" si="452"/>
        <v>5.06837497420329</v>
      </c>
      <c r="W9647">
        <v>27.26</v>
      </c>
      <c r="X9647">
        <v>4.8950316100123938</v>
      </c>
    </row>
    <row r="9648" spans="5:24">
      <c r="E9648">
        <v>96.449999999999903</v>
      </c>
      <c r="F9648">
        <f t="shared" si="453"/>
        <v>6.4027387285485666</v>
      </c>
      <c r="T9648">
        <f t="shared" ca="1" si="451"/>
        <v>72.650000000000006</v>
      </c>
      <c r="U9648">
        <f t="shared" ca="1" si="452"/>
        <v>5.8011308130951189</v>
      </c>
      <c r="W9648">
        <v>11.5</v>
      </c>
      <c r="X9648">
        <v>4.2996411419691416</v>
      </c>
    </row>
    <row r="9649" spans="5:24">
      <c r="E9649">
        <v>96.46</v>
      </c>
      <c r="F9649">
        <f t="shared" si="453"/>
        <v>6.4033790639630963</v>
      </c>
      <c r="T9649">
        <f t="shared" ca="1" si="451"/>
        <v>44.29</v>
      </c>
      <c r="U9649">
        <f t="shared" ca="1" si="452"/>
        <v>5.4281896538709535</v>
      </c>
      <c r="W9649">
        <v>6.15</v>
      </c>
      <c r="X9649">
        <v>3.9576970811616827</v>
      </c>
    </row>
    <row r="9650" spans="5:24">
      <c r="E9650">
        <v>96.47</v>
      </c>
      <c r="F9650">
        <f t="shared" si="453"/>
        <v>6.404020884463236</v>
      </c>
      <c r="T9650">
        <f t="shared" ca="1" si="451"/>
        <v>94.13</v>
      </c>
      <c r="U9650">
        <f t="shared" ca="1" si="452"/>
        <v>6.2828902774719948</v>
      </c>
      <c r="W9650">
        <v>70.19</v>
      </c>
      <c r="X9650">
        <v>6.0298729817622139</v>
      </c>
    </row>
    <row r="9651" spans="5:24">
      <c r="E9651">
        <v>96.479999999999905</v>
      </c>
      <c r="F9651">
        <f t="shared" si="453"/>
        <v>6.4046641980159933</v>
      </c>
      <c r="T9651">
        <f t="shared" ca="1" si="451"/>
        <v>6.09</v>
      </c>
      <c r="U9651">
        <f t="shared" ca="1" si="452"/>
        <v>4.7263688321355346</v>
      </c>
      <c r="W9651">
        <v>76.7</v>
      </c>
      <c r="X9651">
        <v>6.2290027178052183</v>
      </c>
    </row>
    <row r="9652" spans="5:24">
      <c r="E9652">
        <v>96.49</v>
      </c>
      <c r="F9652">
        <f t="shared" si="453"/>
        <v>6.4053090126540217</v>
      </c>
      <c r="T9652">
        <f t="shared" ca="1" si="451"/>
        <v>47.19</v>
      </c>
      <c r="U9652">
        <f t="shared" ca="1" si="452"/>
        <v>5.4647527009831016</v>
      </c>
      <c r="W9652">
        <v>90.75</v>
      </c>
      <c r="X9652">
        <v>6.8255161998000577</v>
      </c>
    </row>
    <row r="9653" spans="5:24">
      <c r="E9653">
        <v>96.499999999999901</v>
      </c>
      <c r="F9653">
        <f t="shared" si="453"/>
        <v>6.4059553364762918</v>
      </c>
      <c r="T9653">
        <f t="shared" ca="1" si="451"/>
        <v>68.819999999999993</v>
      </c>
      <c r="U9653">
        <f t="shared" ca="1" si="452"/>
        <v>5.7453773169383799</v>
      </c>
      <c r="W9653">
        <v>93.48</v>
      </c>
      <c r="X9653">
        <v>7.012526407061781</v>
      </c>
    </row>
    <row r="9654" spans="5:24">
      <c r="E9654">
        <v>96.509999999999906</v>
      </c>
      <c r="F9654">
        <f t="shared" si="453"/>
        <v>6.4066031776489183</v>
      </c>
      <c r="T9654">
        <f t="shared" ca="1" si="451"/>
        <v>57.17</v>
      </c>
      <c r="U9654">
        <f t="shared" ca="1" si="452"/>
        <v>5.590351948362053</v>
      </c>
      <c r="W9654">
        <v>8.5</v>
      </c>
      <c r="X9654">
        <v>4.1277961910012744</v>
      </c>
    </row>
    <row r="9655" spans="5:24">
      <c r="E9655">
        <v>96.52</v>
      </c>
      <c r="F9655">
        <f t="shared" si="453"/>
        <v>6.407252544405841</v>
      </c>
      <c r="T9655">
        <f t="shared" ca="1" si="451"/>
        <v>15.49</v>
      </c>
      <c r="U9655">
        <f t="shared" ca="1" si="452"/>
        <v>4.9921791083068632</v>
      </c>
      <c r="W9655">
        <v>25.84</v>
      </c>
      <c r="X9655">
        <v>4.8517140196629054</v>
      </c>
    </row>
    <row r="9656" spans="5:24">
      <c r="E9656">
        <v>96.529999999999902</v>
      </c>
      <c r="F9656">
        <f t="shared" si="453"/>
        <v>6.4079034450496035</v>
      </c>
      <c r="T9656">
        <f t="shared" ca="1" si="451"/>
        <v>40.549999999999997</v>
      </c>
      <c r="U9656">
        <f t="shared" ca="1" si="452"/>
        <v>5.3804319177954252</v>
      </c>
      <c r="W9656">
        <v>98.9</v>
      </c>
      <c r="X9656">
        <v>7.7903678778552692</v>
      </c>
    </row>
    <row r="9657" spans="5:24">
      <c r="E9657">
        <v>96.54</v>
      </c>
      <c r="F9657">
        <f t="shared" si="453"/>
        <v>6.4085558879521702</v>
      </c>
      <c r="T9657">
        <f t="shared" ca="1" si="451"/>
        <v>67.680000000000007</v>
      </c>
      <c r="U9657">
        <f t="shared" ca="1" si="452"/>
        <v>5.7293845406519948</v>
      </c>
      <c r="W9657">
        <v>61.42</v>
      </c>
      <c r="X9657">
        <v>5.7902826643540104</v>
      </c>
    </row>
    <row r="9658" spans="5:24">
      <c r="E9658">
        <v>96.55</v>
      </c>
      <c r="F9658">
        <f t="shared" si="453"/>
        <v>6.4092098815556335</v>
      </c>
      <c r="T9658">
        <f t="shared" ca="1" si="451"/>
        <v>20.85</v>
      </c>
      <c r="U9658">
        <f t="shared" ca="1" si="452"/>
        <v>5.0941815401713511</v>
      </c>
      <c r="W9658">
        <v>96.2</v>
      </c>
      <c r="X9658">
        <v>7.2743819103449585</v>
      </c>
    </row>
    <row r="9659" spans="5:24">
      <c r="E9659">
        <v>96.559999999999903</v>
      </c>
      <c r="F9659">
        <f t="shared" si="453"/>
        <v>6.4098654343730637</v>
      </c>
      <c r="T9659">
        <f t="shared" ca="1" si="451"/>
        <v>45.24</v>
      </c>
      <c r="U9659">
        <f t="shared" ca="1" si="452"/>
        <v>5.4401999875506695</v>
      </c>
      <c r="W9659">
        <v>1.65</v>
      </c>
      <c r="X9659">
        <v>3.3679167091934961</v>
      </c>
    </row>
    <row r="9660" spans="5:24">
      <c r="E9660">
        <v>96.57</v>
      </c>
      <c r="F9660">
        <f t="shared" si="453"/>
        <v>6.410522554989325</v>
      </c>
      <c r="T9660">
        <f t="shared" ca="1" si="451"/>
        <v>80.099999999999994</v>
      </c>
      <c r="U9660">
        <f t="shared" ca="1" si="452"/>
        <v>5.9225992676410248</v>
      </c>
      <c r="W9660">
        <v>79.52</v>
      </c>
      <c r="X9660">
        <v>6.3245977486405875</v>
      </c>
    </row>
    <row r="9661" spans="5:24">
      <c r="E9661">
        <v>96.58</v>
      </c>
      <c r="F9661">
        <f t="shared" si="453"/>
        <v>6.4111812520618265</v>
      </c>
      <c r="T9661">
        <f t="shared" ca="1" si="451"/>
        <v>61.62</v>
      </c>
      <c r="U9661">
        <f t="shared" ca="1" si="452"/>
        <v>5.6477578242946107</v>
      </c>
      <c r="W9661">
        <v>9.52</v>
      </c>
      <c r="X9661">
        <v>4.1906032742128065</v>
      </c>
    </row>
    <row r="9662" spans="5:24">
      <c r="E9662">
        <v>96.589999999999904</v>
      </c>
      <c r="F9662">
        <f t="shared" si="453"/>
        <v>6.4118415343214119</v>
      </c>
      <c r="T9662">
        <f t="shared" ca="1" si="451"/>
        <v>6.4</v>
      </c>
      <c r="U9662">
        <f t="shared" ca="1" si="452"/>
        <v>4.738981879132071</v>
      </c>
      <c r="W9662">
        <v>77.64</v>
      </c>
      <c r="X9662">
        <v>6.2600913211933404</v>
      </c>
    </row>
    <row r="9663" spans="5:24">
      <c r="E9663">
        <v>96.6</v>
      </c>
      <c r="F9663">
        <f t="shared" si="453"/>
        <v>6.4125034105732013</v>
      </c>
      <c r="T9663">
        <f t="shared" ca="1" si="451"/>
        <v>44.77</v>
      </c>
      <c r="U9663">
        <f t="shared" ca="1" si="452"/>
        <v>5.4342627768587821</v>
      </c>
      <c r="W9663">
        <v>77.8</v>
      </c>
      <c r="X9663">
        <v>6.2654560966908779</v>
      </c>
    </row>
    <row r="9664" spans="5:24">
      <c r="E9664">
        <v>96.61</v>
      </c>
      <c r="F9664">
        <f t="shared" si="453"/>
        <v>6.4131668896973872</v>
      </c>
      <c r="T9664">
        <f t="shared" ca="1" si="451"/>
        <v>64.75</v>
      </c>
      <c r="U9664">
        <f t="shared" ca="1" si="452"/>
        <v>5.6892898493726491</v>
      </c>
      <c r="W9664">
        <v>19.440000000000001</v>
      </c>
      <c r="X9664">
        <v>4.6382043879626664</v>
      </c>
    </row>
    <row r="9665" spans="5:24">
      <c r="E9665">
        <v>96.619999999999905</v>
      </c>
      <c r="F9665">
        <f t="shared" si="453"/>
        <v>6.4138319806501576</v>
      </c>
      <c r="T9665">
        <f t="shared" ca="1" si="451"/>
        <v>50.59</v>
      </c>
      <c r="U9665">
        <f t="shared" ca="1" si="452"/>
        <v>5.5073948229840601</v>
      </c>
      <c r="W9665">
        <v>8.59</v>
      </c>
      <c r="X9665">
        <v>4.1335571273001754</v>
      </c>
    </row>
    <row r="9666" spans="5:24">
      <c r="E9666">
        <v>96.63</v>
      </c>
      <c r="F9666">
        <f t="shared" si="453"/>
        <v>6.4144986924645728</v>
      </c>
      <c r="T9666">
        <f t="shared" ca="1" si="451"/>
        <v>50.66</v>
      </c>
      <c r="U9666">
        <f t="shared" ca="1" si="452"/>
        <v>5.5082722506715873</v>
      </c>
      <c r="W9666">
        <v>94.18</v>
      </c>
      <c r="X9666">
        <v>7.0700649575278014</v>
      </c>
    </row>
    <row r="9667" spans="5:24">
      <c r="E9667">
        <v>96.639999999999901</v>
      </c>
      <c r="F9667">
        <f t="shared" si="453"/>
        <v>6.4151670342513967</v>
      </c>
      <c r="T9667">
        <f t="shared" ca="1" si="451"/>
        <v>16.829999999999998</v>
      </c>
      <c r="U9667">
        <f t="shared" ca="1" si="452"/>
        <v>5.0195475631001267</v>
      </c>
      <c r="W9667">
        <v>2.31</v>
      </c>
      <c r="X9667">
        <v>3.5064385337224762</v>
      </c>
    </row>
    <row r="9668" spans="5:24">
      <c r="E9668">
        <v>96.65</v>
      </c>
      <c r="F9668">
        <f t="shared" si="453"/>
        <v>6.4158370152000899</v>
      </c>
      <c r="T9668">
        <f t="shared" ca="1" si="451"/>
        <v>1.07</v>
      </c>
      <c r="U9668">
        <f t="shared" ca="1" si="452"/>
        <v>4.3495740173298936</v>
      </c>
      <c r="W9668">
        <v>20.149999999999999</v>
      </c>
      <c r="X9668">
        <v>4.6637246194526885</v>
      </c>
    </row>
    <row r="9669" spans="5:24">
      <c r="E9669">
        <v>96.66</v>
      </c>
      <c r="F9669">
        <f t="shared" si="453"/>
        <v>6.4165086445796398</v>
      </c>
      <c r="T9669">
        <f t="shared" ref="T9669:T9732" ca="1" si="454">RANDBETWEEN(1,10000)/100</f>
        <v>26.94</v>
      </c>
      <c r="U9669">
        <f t="shared" ref="U9669:U9732" ca="1" si="455">NORMINV(T9669/100,$C$3,$C$4)</f>
        <v>5.1926856830480324</v>
      </c>
      <c r="W9669">
        <v>60.51</v>
      </c>
      <c r="X9669">
        <v>5.7665703331669649</v>
      </c>
    </row>
    <row r="9670" spans="5:24">
      <c r="E9670">
        <v>96.669999999999902</v>
      </c>
      <c r="F9670">
        <f t="shared" si="453"/>
        <v>6.4171819317395435</v>
      </c>
      <c r="T9670">
        <f t="shared" ca="1" si="454"/>
        <v>8.23</v>
      </c>
      <c r="U9670">
        <f t="shared" ca="1" si="455"/>
        <v>4.805117089336008</v>
      </c>
      <c r="W9670">
        <v>99.37</v>
      </c>
      <c r="X9670">
        <v>7.9948792482923805</v>
      </c>
    </row>
    <row r="9671" spans="5:24">
      <c r="E9671">
        <v>96.68</v>
      </c>
      <c r="F9671">
        <f t="shared" si="453"/>
        <v>6.4178568861107692</v>
      </c>
      <c r="T9671">
        <f t="shared" ca="1" si="454"/>
        <v>26.41</v>
      </c>
      <c r="U9671">
        <f t="shared" ca="1" si="455"/>
        <v>5.1846219411361538</v>
      </c>
      <c r="W9671">
        <v>29.24</v>
      </c>
      <c r="X9671">
        <v>4.9536130810541543</v>
      </c>
    </row>
    <row r="9672" spans="5:24">
      <c r="E9672">
        <v>96.69</v>
      </c>
      <c r="F9672">
        <f t="shared" si="453"/>
        <v>6.4185335172066411</v>
      </c>
      <c r="T9672">
        <f t="shared" ca="1" si="454"/>
        <v>97.13</v>
      </c>
      <c r="U9672">
        <f t="shared" ca="1" si="455"/>
        <v>6.4501262179539314</v>
      </c>
      <c r="W9672">
        <v>61.49</v>
      </c>
      <c r="X9672">
        <v>5.7921132974279947</v>
      </c>
    </row>
    <row r="9673" spans="5:24">
      <c r="E9673">
        <v>96.699999999999903</v>
      </c>
      <c r="F9673">
        <f t="shared" si="453"/>
        <v>6.4192118346238818</v>
      </c>
      <c r="T9673">
        <f t="shared" ca="1" si="454"/>
        <v>49.97</v>
      </c>
      <c r="U9673">
        <f t="shared" ca="1" si="455"/>
        <v>5.4996240057233683</v>
      </c>
      <c r="W9673">
        <v>96.98</v>
      </c>
      <c r="X9673">
        <v>7.3778623359487803</v>
      </c>
    </row>
    <row r="9674" spans="5:24">
      <c r="E9674">
        <v>96.71</v>
      </c>
      <c r="F9674">
        <f t="shared" si="453"/>
        <v>6.4198918480435898</v>
      </c>
      <c r="T9674">
        <f t="shared" ca="1" si="454"/>
        <v>43.88</v>
      </c>
      <c r="U9674">
        <f t="shared" ca="1" si="455"/>
        <v>5.4229938263461408</v>
      </c>
      <c r="W9674">
        <v>85.11</v>
      </c>
      <c r="X9674">
        <v>6.5411627943775148</v>
      </c>
    </row>
    <row r="9675" spans="5:24">
      <c r="E9675">
        <v>96.72</v>
      </c>
      <c r="F9675">
        <f t="shared" si="453"/>
        <v>6.4205735672321893</v>
      </c>
      <c r="T9675">
        <f t="shared" ca="1" si="454"/>
        <v>61.51</v>
      </c>
      <c r="U9675">
        <f t="shared" ca="1" si="455"/>
        <v>5.6463182575177537</v>
      </c>
      <c r="W9675">
        <v>34.9</v>
      </c>
      <c r="X9675">
        <v>5.111978333782023</v>
      </c>
    </row>
    <row r="9676" spans="5:24">
      <c r="E9676">
        <v>96.729999999999905</v>
      </c>
      <c r="F9676">
        <f t="shared" si="453"/>
        <v>6.4212570020425082</v>
      </c>
      <c r="T9676">
        <f t="shared" ca="1" si="454"/>
        <v>0.94</v>
      </c>
      <c r="U9676">
        <f t="shared" ca="1" si="455"/>
        <v>4.3252634253643913</v>
      </c>
      <c r="W9676">
        <v>32.659999999999997</v>
      </c>
      <c r="X9676">
        <v>5.0506788461627483</v>
      </c>
    </row>
    <row r="9677" spans="5:24">
      <c r="E9677">
        <v>96.74</v>
      </c>
      <c r="F9677">
        <f t="shared" ref="F9677:F9740" si="456">NORMINV(E9677/100,$C$3,$C$4)</f>
        <v>6.4219421624148012</v>
      </c>
      <c r="T9677">
        <f t="shared" ca="1" si="454"/>
        <v>8.9499999999999993</v>
      </c>
      <c r="U9677">
        <f t="shared" ca="1" si="455"/>
        <v>4.8280797965593933</v>
      </c>
      <c r="W9677">
        <v>42.43</v>
      </c>
      <c r="X9677">
        <v>5.3090949709159831</v>
      </c>
    </row>
    <row r="9678" spans="5:24">
      <c r="E9678">
        <v>96.749999999999901</v>
      </c>
      <c r="F9678">
        <f t="shared" si="456"/>
        <v>6.4226290583777441</v>
      </c>
      <c r="T9678">
        <f t="shared" ca="1" si="454"/>
        <v>42</v>
      </c>
      <c r="U9678">
        <f t="shared" ca="1" si="455"/>
        <v>5.3990532604290742</v>
      </c>
      <c r="W9678">
        <v>9.56</v>
      </c>
      <c r="X9678">
        <v>4.1929625709859</v>
      </c>
    </row>
    <row r="9679" spans="5:24">
      <c r="E9679">
        <v>96.759999999999906</v>
      </c>
      <c r="F9679">
        <f t="shared" si="456"/>
        <v>6.4233177000495765</v>
      </c>
      <c r="T9679">
        <f t="shared" ca="1" si="454"/>
        <v>0.64</v>
      </c>
      <c r="U9679">
        <f t="shared" ca="1" si="455"/>
        <v>4.2553570676063792</v>
      </c>
      <c r="W9679">
        <v>23.47</v>
      </c>
      <c r="X9679">
        <v>4.7765443629495437</v>
      </c>
    </row>
    <row r="9680" spans="5:24">
      <c r="E9680">
        <v>96.77</v>
      </c>
      <c r="F9680">
        <f t="shared" si="456"/>
        <v>6.4240080976391285</v>
      </c>
      <c r="T9680">
        <f t="shared" ca="1" si="454"/>
        <v>57.74</v>
      </c>
      <c r="U9680">
        <f t="shared" ca="1" si="455"/>
        <v>5.5976232357851723</v>
      </c>
      <c r="W9680">
        <v>46.06</v>
      </c>
      <c r="X9680">
        <v>5.4010777467180242</v>
      </c>
    </row>
    <row r="9681" spans="5:24">
      <c r="E9681">
        <v>96.779999999999902</v>
      </c>
      <c r="F9681">
        <f t="shared" si="456"/>
        <v>6.4247002614469082</v>
      </c>
      <c r="T9681">
        <f t="shared" ca="1" si="454"/>
        <v>77.31</v>
      </c>
      <c r="U9681">
        <f t="shared" ca="1" si="455"/>
        <v>5.8745474572351615</v>
      </c>
      <c r="W9681">
        <v>80.06</v>
      </c>
      <c r="X9681">
        <v>6.3437663189733229</v>
      </c>
    </row>
    <row r="9682" spans="5:24">
      <c r="E9682">
        <v>96.79</v>
      </c>
      <c r="F9682">
        <f t="shared" si="456"/>
        <v>6.4253942018662853</v>
      </c>
      <c r="T9682">
        <f t="shared" ca="1" si="454"/>
        <v>53.75</v>
      </c>
      <c r="U9682">
        <f t="shared" ca="1" si="455"/>
        <v>5.5470687071617677</v>
      </c>
      <c r="W9682">
        <v>73.72</v>
      </c>
      <c r="X9682">
        <v>6.1347369355336943</v>
      </c>
    </row>
    <row r="9683" spans="5:24">
      <c r="E9683">
        <v>96.8</v>
      </c>
      <c r="F9683">
        <f t="shared" si="456"/>
        <v>6.4260899293845242</v>
      </c>
      <c r="T9683">
        <f t="shared" ca="1" si="454"/>
        <v>36.97</v>
      </c>
      <c r="U9683">
        <f t="shared" ca="1" si="455"/>
        <v>5.3336759960118432</v>
      </c>
      <c r="W9683">
        <v>12.02</v>
      </c>
      <c r="X9683">
        <v>4.3260124189260347</v>
      </c>
    </row>
    <row r="9684" spans="5:24">
      <c r="E9684">
        <v>96.809999999999903</v>
      </c>
      <c r="F9684">
        <f t="shared" si="456"/>
        <v>6.4267874545840025</v>
      </c>
      <c r="T9684">
        <f t="shared" ca="1" si="454"/>
        <v>89.25</v>
      </c>
      <c r="U9684">
        <f t="shared" ca="1" si="455"/>
        <v>6.1199667389453687</v>
      </c>
      <c r="W9684">
        <v>38.9</v>
      </c>
      <c r="X9684">
        <v>5.218073670412938</v>
      </c>
    </row>
    <row r="9685" spans="5:24">
      <c r="E9685">
        <v>96.82</v>
      </c>
      <c r="F9685">
        <f t="shared" si="456"/>
        <v>6.4274867881433764</v>
      </c>
      <c r="T9685">
        <f t="shared" ca="1" si="454"/>
        <v>52.43</v>
      </c>
      <c r="U9685">
        <f t="shared" ca="1" si="455"/>
        <v>5.5304743905050726</v>
      </c>
      <c r="W9685">
        <v>28.26</v>
      </c>
      <c r="X9685">
        <v>4.9248650019229308</v>
      </c>
    </row>
    <row r="9686" spans="5:24">
      <c r="E9686">
        <v>96.83</v>
      </c>
      <c r="F9686">
        <f t="shared" si="456"/>
        <v>6.4281879408387015</v>
      </c>
      <c r="T9686">
        <f t="shared" ca="1" si="454"/>
        <v>61.93</v>
      </c>
      <c r="U9686">
        <f t="shared" ca="1" si="455"/>
        <v>5.6518214265410052</v>
      </c>
      <c r="W9686">
        <v>79.430000000000007</v>
      </c>
      <c r="X9686">
        <v>6.3214324257513219</v>
      </c>
    </row>
    <row r="9687" spans="5:24">
      <c r="E9687">
        <v>96.839999999999904</v>
      </c>
      <c r="F9687">
        <f t="shared" si="456"/>
        <v>6.4288909235446869</v>
      </c>
      <c r="T9687">
        <f t="shared" ca="1" si="454"/>
        <v>50.32</v>
      </c>
      <c r="U9687">
        <f t="shared" ca="1" si="455"/>
        <v>5.5040106482473128</v>
      </c>
      <c r="W9687">
        <v>1.43</v>
      </c>
      <c r="X9687">
        <v>3.3110434743205417</v>
      </c>
    </row>
    <row r="9688" spans="5:24">
      <c r="E9688">
        <v>96.85</v>
      </c>
      <c r="F9688">
        <f t="shared" si="456"/>
        <v>6.4295957472359326</v>
      </c>
      <c r="T9688">
        <f t="shared" ca="1" si="454"/>
        <v>81.92</v>
      </c>
      <c r="U9688">
        <f t="shared" ca="1" si="455"/>
        <v>5.9561602745735396</v>
      </c>
      <c r="W9688">
        <v>98.38</v>
      </c>
      <c r="X9688">
        <v>7.6394406220449032</v>
      </c>
    </row>
    <row r="9689" spans="5:24">
      <c r="E9689">
        <v>96.86</v>
      </c>
      <c r="F9689">
        <f t="shared" si="456"/>
        <v>6.4303024229880972</v>
      </c>
      <c r="T9689">
        <f t="shared" ca="1" si="454"/>
        <v>17.440000000000001</v>
      </c>
      <c r="U9689">
        <f t="shared" ca="1" si="455"/>
        <v>5.0315402813163512</v>
      </c>
      <c r="W9689">
        <v>90.56</v>
      </c>
      <c r="X9689">
        <v>6.8141373113403914</v>
      </c>
    </row>
    <row r="9690" spans="5:24">
      <c r="E9690">
        <v>96.869999999999905</v>
      </c>
      <c r="F9690">
        <f t="shared" si="456"/>
        <v>6.4310109619792106</v>
      </c>
      <c r="T9690">
        <f t="shared" ca="1" si="454"/>
        <v>51.98</v>
      </c>
      <c r="U9690">
        <f t="shared" ca="1" si="455"/>
        <v>5.5248258165987858</v>
      </c>
      <c r="W9690">
        <v>11.17</v>
      </c>
      <c r="X9690">
        <v>4.2824630848030525</v>
      </c>
    </row>
    <row r="9691" spans="5:24">
      <c r="E9691">
        <v>96.88</v>
      </c>
      <c r="F9691">
        <f t="shared" si="456"/>
        <v>6.4317213754909695</v>
      </c>
      <c r="T9691">
        <f t="shared" ca="1" si="454"/>
        <v>39.93</v>
      </c>
      <c r="U9691">
        <f t="shared" ca="1" si="455"/>
        <v>5.3724203081130462</v>
      </c>
      <c r="W9691">
        <v>51.94</v>
      </c>
      <c r="X9691">
        <v>5.5486477700650347</v>
      </c>
    </row>
    <row r="9692" spans="5:24">
      <c r="E9692">
        <v>96.889999999999901</v>
      </c>
      <c r="F9692">
        <f t="shared" si="456"/>
        <v>6.4324336749099533</v>
      </c>
      <c r="T9692">
        <f t="shared" ca="1" si="454"/>
        <v>70.7</v>
      </c>
      <c r="U9692">
        <f t="shared" ca="1" si="455"/>
        <v>5.7723208273999997</v>
      </c>
      <c r="W9692">
        <v>14.57</v>
      </c>
      <c r="X9692">
        <v>4.4449446257289287</v>
      </c>
    </row>
    <row r="9693" spans="5:24">
      <c r="E9693">
        <v>96.9</v>
      </c>
      <c r="F9693">
        <f t="shared" si="456"/>
        <v>6.4331478717290533</v>
      </c>
      <c r="T9693">
        <f t="shared" ca="1" si="454"/>
        <v>80.95</v>
      </c>
      <c r="U9693">
        <f t="shared" ca="1" si="455"/>
        <v>5.938027623836442</v>
      </c>
      <c r="W9693">
        <v>21.33</v>
      </c>
      <c r="X9693">
        <v>4.7049767881684383</v>
      </c>
    </row>
    <row r="9694" spans="5:24">
      <c r="E9694">
        <v>96.91</v>
      </c>
      <c r="F9694">
        <f t="shared" si="456"/>
        <v>6.4338639775487074</v>
      </c>
      <c r="T9694">
        <f t="shared" ca="1" si="454"/>
        <v>31.13</v>
      </c>
      <c r="U9694">
        <f t="shared" ca="1" si="455"/>
        <v>5.2539155867867811</v>
      </c>
      <c r="W9694">
        <v>8.67</v>
      </c>
      <c r="X9694">
        <v>4.1386401571588962</v>
      </c>
    </row>
    <row r="9695" spans="5:24">
      <c r="E9695">
        <v>96.919999999999902</v>
      </c>
      <c r="F9695">
        <f t="shared" si="456"/>
        <v>6.4345820040783313</v>
      </c>
      <c r="T9695">
        <f t="shared" ca="1" si="454"/>
        <v>87.57</v>
      </c>
      <c r="U9695">
        <f t="shared" ca="1" si="455"/>
        <v>6.0768782656527502</v>
      </c>
      <c r="W9695">
        <v>26.62</v>
      </c>
      <c r="X9695">
        <v>4.8756534207185318</v>
      </c>
    </row>
    <row r="9696" spans="5:24">
      <c r="E9696">
        <v>96.93</v>
      </c>
      <c r="F9696">
        <f t="shared" si="456"/>
        <v>6.435301963137694</v>
      </c>
      <c r="T9696">
        <f t="shared" ca="1" si="454"/>
        <v>37.79</v>
      </c>
      <c r="U9696">
        <f t="shared" ca="1" si="455"/>
        <v>5.3444995911486144</v>
      </c>
      <c r="W9696">
        <v>4.62</v>
      </c>
      <c r="X9696">
        <v>3.8171286556902442</v>
      </c>
    </row>
    <row r="9697" spans="5:24">
      <c r="E9697">
        <v>96.94</v>
      </c>
      <c r="F9697">
        <f t="shared" si="456"/>
        <v>6.4360238666582745</v>
      </c>
      <c r="T9697">
        <f t="shared" ca="1" si="454"/>
        <v>81.81</v>
      </c>
      <c r="U9697">
        <f t="shared" ca="1" si="455"/>
        <v>5.9540740314440335</v>
      </c>
      <c r="W9697">
        <v>10.73</v>
      </c>
      <c r="X9697">
        <v>4.2589844377840809</v>
      </c>
    </row>
    <row r="9698" spans="5:24">
      <c r="E9698">
        <v>96.949999999999903</v>
      </c>
      <c r="F9698">
        <f t="shared" si="456"/>
        <v>6.4367477266847395</v>
      </c>
      <c r="T9698">
        <f t="shared" ca="1" si="454"/>
        <v>78.53</v>
      </c>
      <c r="U9698">
        <f t="shared" ca="1" si="455"/>
        <v>5.8951093987303826</v>
      </c>
      <c r="W9698">
        <v>26.21</v>
      </c>
      <c r="X9698">
        <v>4.8631153776209439</v>
      </c>
    </row>
    <row r="9699" spans="5:24">
      <c r="E9699">
        <v>96.96</v>
      </c>
      <c r="F9699">
        <f t="shared" si="456"/>
        <v>6.4374735553763971</v>
      </c>
      <c r="T9699">
        <f t="shared" ca="1" si="454"/>
        <v>5.2</v>
      </c>
      <c r="U9699">
        <f t="shared" ca="1" si="455"/>
        <v>4.6871183068833826</v>
      </c>
      <c r="W9699">
        <v>90.8</v>
      </c>
      <c r="X9699">
        <v>6.8285393288568077</v>
      </c>
    </row>
    <row r="9700" spans="5:24">
      <c r="E9700">
        <v>96.97</v>
      </c>
      <c r="F9700">
        <f t="shared" si="456"/>
        <v>6.4382013650086201</v>
      </c>
      <c r="T9700">
        <f t="shared" ca="1" si="454"/>
        <v>83.5</v>
      </c>
      <c r="U9700">
        <f t="shared" ca="1" si="455"/>
        <v>5.9870569385296548</v>
      </c>
      <c r="W9700">
        <v>70.94</v>
      </c>
      <c r="X9700">
        <v>6.0516327406597892</v>
      </c>
    </row>
    <row r="9701" spans="5:24">
      <c r="E9701">
        <v>96.979999999999905</v>
      </c>
      <c r="F9701">
        <f t="shared" si="456"/>
        <v>6.438931167974383</v>
      </c>
      <c r="T9701">
        <f t="shared" ca="1" si="454"/>
        <v>85.82</v>
      </c>
      <c r="U9701">
        <f t="shared" ca="1" si="455"/>
        <v>6.0361336385782662</v>
      </c>
      <c r="W9701">
        <v>42.55</v>
      </c>
      <c r="X9701">
        <v>5.3121573487753171</v>
      </c>
    </row>
    <row r="9702" spans="5:24">
      <c r="E9702">
        <v>96.99</v>
      </c>
      <c r="F9702">
        <f t="shared" si="456"/>
        <v>6.4396629767858045</v>
      </c>
      <c r="T9702">
        <f t="shared" ca="1" si="454"/>
        <v>26.96</v>
      </c>
      <c r="U9702">
        <f t="shared" ca="1" si="455"/>
        <v>5.1929884026264483</v>
      </c>
      <c r="W9702">
        <v>48.3</v>
      </c>
      <c r="X9702">
        <v>5.4573744148230556</v>
      </c>
    </row>
    <row r="9703" spans="5:24">
      <c r="E9703">
        <v>96.999999999999901</v>
      </c>
      <c r="F9703">
        <f t="shared" si="456"/>
        <v>6.4403968040756192</v>
      </c>
      <c r="T9703">
        <f t="shared" ca="1" si="454"/>
        <v>92.78</v>
      </c>
      <c r="U9703">
        <f t="shared" ca="1" si="455"/>
        <v>6.2298000713962747</v>
      </c>
      <c r="W9703">
        <v>95.97</v>
      </c>
      <c r="X9703">
        <v>7.247215292685901</v>
      </c>
    </row>
    <row r="9704" spans="5:24">
      <c r="E9704">
        <v>97.009999999999906</v>
      </c>
      <c r="F9704">
        <f t="shared" si="456"/>
        <v>6.4411326625988421</v>
      </c>
      <c r="T9704">
        <f t="shared" ca="1" si="454"/>
        <v>92.52</v>
      </c>
      <c r="U9704">
        <f t="shared" ca="1" si="455"/>
        <v>6.2204728921691244</v>
      </c>
      <c r="W9704">
        <v>56.15</v>
      </c>
      <c r="X9704">
        <v>5.6547733520636569</v>
      </c>
    </row>
    <row r="9705" spans="5:24">
      <c r="E9705">
        <v>97.02</v>
      </c>
      <c r="F9705">
        <f t="shared" si="456"/>
        <v>6.4418705652343089</v>
      </c>
      <c r="T9705">
        <f t="shared" ca="1" si="454"/>
        <v>51.6</v>
      </c>
      <c r="U9705">
        <f t="shared" ca="1" si="455"/>
        <v>5.5200584050924837</v>
      </c>
      <c r="W9705">
        <v>4.3</v>
      </c>
      <c r="X9705">
        <v>3.7831139815689605</v>
      </c>
    </row>
    <row r="9706" spans="5:24">
      <c r="E9706">
        <v>97.029999999999902</v>
      </c>
      <c r="F9706">
        <f t="shared" si="456"/>
        <v>6.4426105249862875</v>
      </c>
      <c r="T9706">
        <f t="shared" ca="1" si="454"/>
        <v>19.75</v>
      </c>
      <c r="U9706">
        <f t="shared" ca="1" si="455"/>
        <v>5.0747075676658078</v>
      </c>
      <c r="W9706">
        <v>86.08</v>
      </c>
      <c r="X9706">
        <v>6.5839206113543778</v>
      </c>
    </row>
    <row r="9707" spans="5:24">
      <c r="E9707">
        <v>97.04</v>
      </c>
      <c r="F9707">
        <f t="shared" si="456"/>
        <v>6.4433525549862125</v>
      </c>
      <c r="T9707">
        <f t="shared" ca="1" si="454"/>
        <v>33.56</v>
      </c>
      <c r="U9707">
        <f t="shared" ca="1" si="455"/>
        <v>5.287749173459412</v>
      </c>
      <c r="W9707">
        <v>21.24</v>
      </c>
      <c r="X9707">
        <v>4.7018785242969576</v>
      </c>
    </row>
    <row r="9708" spans="5:24">
      <c r="E9708">
        <v>97.05</v>
      </c>
      <c r="F9708">
        <f t="shared" si="456"/>
        <v>6.444096668494252</v>
      </c>
      <c r="T9708">
        <f t="shared" ca="1" si="454"/>
        <v>93.32</v>
      </c>
      <c r="U9708">
        <f t="shared" ca="1" si="455"/>
        <v>6.2500278015088924</v>
      </c>
      <c r="W9708">
        <v>87.68</v>
      </c>
      <c r="X9708">
        <v>6.6591378494800573</v>
      </c>
    </row>
    <row r="9709" spans="5:24">
      <c r="E9709">
        <v>97.059999999999903</v>
      </c>
      <c r="F9709">
        <f t="shared" si="456"/>
        <v>6.4448428789010999</v>
      </c>
      <c r="T9709">
        <f t="shared" ca="1" si="454"/>
        <v>78.87</v>
      </c>
      <c r="U9709">
        <f t="shared" ca="1" si="455"/>
        <v>5.9009593398233839</v>
      </c>
      <c r="W9709">
        <v>10.74</v>
      </c>
      <c r="X9709">
        <v>4.2595256615066024</v>
      </c>
    </row>
    <row r="9710" spans="5:24">
      <c r="E9710">
        <v>97.07</v>
      </c>
      <c r="F9710">
        <f t="shared" si="456"/>
        <v>6.4455911997297006</v>
      </c>
      <c r="T9710">
        <f t="shared" ca="1" si="454"/>
        <v>4.21</v>
      </c>
      <c r="U9710">
        <f t="shared" ca="1" si="455"/>
        <v>4.6365900126741124</v>
      </c>
      <c r="W9710">
        <v>43.15</v>
      </c>
      <c r="X9710">
        <v>5.3274434404052133</v>
      </c>
    </row>
    <row r="9711" spans="5:24">
      <c r="E9711">
        <v>97.08</v>
      </c>
      <c r="F9711">
        <f t="shared" si="456"/>
        <v>6.4463416446369548</v>
      </c>
      <c r="T9711">
        <f t="shared" ca="1" si="454"/>
        <v>69.62</v>
      </c>
      <c r="U9711">
        <f t="shared" ca="1" si="455"/>
        <v>5.756751151668217</v>
      </c>
      <c r="W9711">
        <v>97.89</v>
      </c>
      <c r="X9711">
        <v>7.5315424292831441</v>
      </c>
    </row>
    <row r="9712" spans="5:24">
      <c r="E9712">
        <v>97.089999999999904</v>
      </c>
      <c r="F9712">
        <f t="shared" si="456"/>
        <v>6.447094227415576</v>
      </c>
      <c r="T9712">
        <f t="shared" ca="1" si="454"/>
        <v>28.49</v>
      </c>
      <c r="U9712">
        <f t="shared" ca="1" si="455"/>
        <v>5.215826963328718</v>
      </c>
      <c r="W9712">
        <v>4.9400000000000004</v>
      </c>
      <c r="X9712">
        <v>3.8493007448391543</v>
      </c>
    </row>
    <row r="9713" spans="5:24">
      <c r="E9713">
        <v>97.1</v>
      </c>
      <c r="F9713">
        <f t="shared" si="456"/>
        <v>6.4478489619959198</v>
      </c>
      <c r="T9713">
        <f t="shared" ca="1" si="454"/>
        <v>31.12</v>
      </c>
      <c r="U9713">
        <f t="shared" ca="1" si="455"/>
        <v>5.2537741084994023</v>
      </c>
      <c r="W9713">
        <v>84.99</v>
      </c>
      <c r="X9713">
        <v>6.536004592492155</v>
      </c>
    </row>
    <row r="9714" spans="5:24">
      <c r="E9714">
        <v>97.11</v>
      </c>
      <c r="F9714">
        <f t="shared" si="456"/>
        <v>6.4486058624477653</v>
      </c>
      <c r="T9714">
        <f t="shared" ca="1" si="454"/>
        <v>7.72</v>
      </c>
      <c r="U9714">
        <f t="shared" ca="1" si="455"/>
        <v>4.7879197218113898</v>
      </c>
      <c r="W9714">
        <v>53.72</v>
      </c>
      <c r="X9714">
        <v>5.5933821132232495</v>
      </c>
    </row>
    <row r="9715" spans="5:24">
      <c r="E9715">
        <v>97.119999999999905</v>
      </c>
      <c r="F9715">
        <f t="shared" si="456"/>
        <v>6.4493649429822808</v>
      </c>
      <c r="T9715">
        <f t="shared" ca="1" si="454"/>
        <v>41.41</v>
      </c>
      <c r="U9715">
        <f t="shared" ca="1" si="455"/>
        <v>5.3914946459937223</v>
      </c>
      <c r="W9715">
        <v>8.69</v>
      </c>
      <c r="X9715">
        <v>4.1399054325859215</v>
      </c>
    </row>
    <row r="9716" spans="5:24">
      <c r="E9716">
        <v>97.13</v>
      </c>
      <c r="F9716">
        <f t="shared" si="456"/>
        <v>6.4501262179539314</v>
      </c>
      <c r="T9716">
        <f t="shared" ca="1" si="454"/>
        <v>66.930000000000007</v>
      </c>
      <c r="U9716">
        <f t="shared" ca="1" si="455"/>
        <v>5.7189905391077263</v>
      </c>
      <c r="W9716">
        <v>47.4</v>
      </c>
      <c r="X9716">
        <v>5.4347814602904565</v>
      </c>
    </row>
    <row r="9717" spans="5:24">
      <c r="E9717">
        <v>97.139999999999901</v>
      </c>
      <c r="F9717">
        <f t="shared" si="456"/>
        <v>6.4508897018623621</v>
      </c>
      <c r="T9717">
        <f t="shared" ca="1" si="454"/>
        <v>97.45</v>
      </c>
      <c r="U9717">
        <f t="shared" ca="1" si="455"/>
        <v>6.475739886737931</v>
      </c>
      <c r="W9717">
        <v>56.44</v>
      </c>
      <c r="X9717">
        <v>5.6621344219589655</v>
      </c>
    </row>
    <row r="9718" spans="5:24">
      <c r="E9718">
        <v>97.15</v>
      </c>
      <c r="F9718">
        <f t="shared" si="456"/>
        <v>6.4516554093544993</v>
      </c>
      <c r="T9718">
        <f t="shared" ca="1" si="454"/>
        <v>80.239999999999995</v>
      </c>
      <c r="U9718">
        <f t="shared" ca="1" si="455"/>
        <v>5.925112504505563</v>
      </c>
      <c r="W9718">
        <v>26.48</v>
      </c>
      <c r="X9718">
        <v>4.8713832625621221</v>
      </c>
    </row>
    <row r="9719" spans="5:24">
      <c r="E9719">
        <v>97.16</v>
      </c>
      <c r="F9719">
        <f t="shared" si="456"/>
        <v>6.4524233552264505</v>
      </c>
      <c r="T9719">
        <f t="shared" ca="1" si="454"/>
        <v>88.48</v>
      </c>
      <c r="U9719">
        <f t="shared" ca="1" si="455"/>
        <v>6.0996645553847566</v>
      </c>
      <c r="W9719">
        <v>82.48</v>
      </c>
      <c r="X9719">
        <v>6.4338137025539055</v>
      </c>
    </row>
    <row r="9720" spans="5:24">
      <c r="E9720">
        <v>97.169999999999902</v>
      </c>
      <c r="F9720">
        <f t="shared" si="456"/>
        <v>6.4531935544256429</v>
      </c>
      <c r="T9720">
        <f t="shared" ca="1" si="454"/>
        <v>80.06</v>
      </c>
      <c r="U9720">
        <f t="shared" ca="1" si="455"/>
        <v>5.9218831594866614</v>
      </c>
      <c r="W9720">
        <v>75.13</v>
      </c>
      <c r="X9720">
        <v>6.1785863406876995</v>
      </c>
    </row>
    <row r="9721" spans="5:24">
      <c r="E9721">
        <v>97.18</v>
      </c>
      <c r="F9721">
        <f t="shared" si="456"/>
        <v>6.4539660220529091</v>
      </c>
      <c r="T9721">
        <f t="shared" ca="1" si="454"/>
        <v>43.63</v>
      </c>
      <c r="U9721">
        <f t="shared" ca="1" si="455"/>
        <v>5.4198215887120593</v>
      </c>
      <c r="W9721">
        <v>87.32</v>
      </c>
      <c r="X9721">
        <v>6.6416488741598148</v>
      </c>
    </row>
    <row r="9722" spans="5:24">
      <c r="E9722">
        <v>97.19</v>
      </c>
      <c r="F9722">
        <f t="shared" si="456"/>
        <v>6.454740773364545</v>
      </c>
      <c r="T9722">
        <f t="shared" ca="1" si="454"/>
        <v>17.46</v>
      </c>
      <c r="U9722">
        <f t="shared" ca="1" si="455"/>
        <v>5.0319289214034688</v>
      </c>
      <c r="W9722">
        <v>46.05</v>
      </c>
      <c r="X9722">
        <v>5.400825851299663</v>
      </c>
    </row>
    <row r="9723" spans="5:24">
      <c r="E9723">
        <v>97.199999999999903</v>
      </c>
      <c r="F9723">
        <f t="shared" si="456"/>
        <v>6.4555178237745521</v>
      </c>
      <c r="T9723">
        <f t="shared" ca="1" si="454"/>
        <v>21.86</v>
      </c>
      <c r="U9723">
        <f t="shared" ca="1" si="455"/>
        <v>5.1115349402567727</v>
      </c>
      <c r="W9723">
        <v>17.11</v>
      </c>
      <c r="X9723">
        <v>4.5501726767542161</v>
      </c>
    </row>
    <row r="9724" spans="5:24">
      <c r="E9724">
        <v>97.21</v>
      </c>
      <c r="F9724">
        <f t="shared" si="456"/>
        <v>6.4562971888568237</v>
      </c>
      <c r="T9724">
        <f t="shared" ca="1" si="454"/>
        <v>88.47</v>
      </c>
      <c r="U9724">
        <f t="shared" ca="1" si="455"/>
        <v>6.099407356859329</v>
      </c>
      <c r="W9724">
        <v>77.7</v>
      </c>
      <c r="X9724">
        <v>6.2621005409950667</v>
      </c>
    </row>
    <row r="9725" spans="5:24">
      <c r="E9725">
        <v>97.22</v>
      </c>
      <c r="F9725">
        <f t="shared" si="456"/>
        <v>6.4570788843473341</v>
      </c>
      <c r="T9725">
        <f t="shared" ca="1" si="454"/>
        <v>34.340000000000003</v>
      </c>
      <c r="U9725">
        <f t="shared" ca="1" si="455"/>
        <v>5.2983992525150061</v>
      </c>
      <c r="W9725">
        <v>46.18</v>
      </c>
      <c r="X9725">
        <v>5.4041000068224418</v>
      </c>
    </row>
    <row r="9726" spans="5:24">
      <c r="E9726">
        <v>97.229999999999905</v>
      </c>
      <c r="F9726">
        <f t="shared" si="456"/>
        <v>6.4578629261464826</v>
      </c>
      <c r="T9726">
        <f t="shared" ca="1" si="454"/>
        <v>26.21</v>
      </c>
      <c r="U9726">
        <f t="shared" ca="1" si="455"/>
        <v>5.1815576888104715</v>
      </c>
      <c r="W9726">
        <v>12.12</v>
      </c>
      <c r="X9726">
        <v>4.3309909868224716</v>
      </c>
    </row>
    <row r="9727" spans="5:24">
      <c r="E9727">
        <v>97.24</v>
      </c>
      <c r="F9727">
        <f t="shared" si="456"/>
        <v>6.4586493303214061</v>
      </c>
      <c r="T9727">
        <f t="shared" ca="1" si="454"/>
        <v>24.04</v>
      </c>
      <c r="U9727">
        <f t="shared" ca="1" si="455"/>
        <v>5.1474917757317575</v>
      </c>
      <c r="W9727">
        <v>4.91</v>
      </c>
      <c r="X9727">
        <v>3.8463566538484422</v>
      </c>
    </row>
    <row r="9728" spans="5:24">
      <c r="E9728">
        <v>97.249999999999901</v>
      </c>
      <c r="F9728">
        <f t="shared" si="456"/>
        <v>6.4594381131082805</v>
      </c>
      <c r="T9728">
        <f t="shared" ca="1" si="454"/>
        <v>15.12</v>
      </c>
      <c r="U9728">
        <f t="shared" ca="1" si="455"/>
        <v>4.9843498311149812</v>
      </c>
      <c r="W9728">
        <v>78.89</v>
      </c>
      <c r="X9728">
        <v>6.3026103227472303</v>
      </c>
    </row>
    <row r="9729" spans="5:24">
      <c r="E9729">
        <v>97.259999999999906</v>
      </c>
      <c r="F9729">
        <f t="shared" si="456"/>
        <v>6.4602292909148193</v>
      </c>
      <c r="T9729">
        <f t="shared" ca="1" si="454"/>
        <v>5.22</v>
      </c>
      <c r="U9729">
        <f t="shared" ca="1" si="455"/>
        <v>4.6880566696855235</v>
      </c>
      <c r="W9729">
        <v>32.520000000000003</v>
      </c>
      <c r="X9729">
        <v>5.0467934272435677</v>
      </c>
    </row>
    <row r="9730" spans="5:24">
      <c r="E9730">
        <v>97.27</v>
      </c>
      <c r="F9730">
        <f t="shared" si="456"/>
        <v>6.4610228803226599</v>
      </c>
      <c r="T9730">
        <f t="shared" ca="1" si="454"/>
        <v>36.49</v>
      </c>
      <c r="U9730">
        <f t="shared" ca="1" si="455"/>
        <v>5.3273042057798143</v>
      </c>
      <c r="W9730">
        <v>46.27</v>
      </c>
      <c r="X9730">
        <v>5.4063661256837312</v>
      </c>
    </row>
    <row r="9731" spans="5:24">
      <c r="E9731">
        <v>97.279999999999902</v>
      </c>
      <c r="F9731">
        <f t="shared" si="456"/>
        <v>6.4618188980898372</v>
      </c>
      <c r="T9731">
        <f t="shared" ca="1" si="454"/>
        <v>26.97</v>
      </c>
      <c r="U9731">
        <f t="shared" ca="1" si="455"/>
        <v>5.1931397202177596</v>
      </c>
      <c r="W9731">
        <v>42.79</v>
      </c>
      <c r="X9731">
        <v>5.3182768533261413</v>
      </c>
    </row>
    <row r="9732" spans="5:24">
      <c r="E9732">
        <v>97.29</v>
      </c>
      <c r="F9732">
        <f t="shared" si="456"/>
        <v>6.4626173611534163</v>
      </c>
      <c r="T9732">
        <f t="shared" ca="1" si="454"/>
        <v>32.770000000000003</v>
      </c>
      <c r="U9732">
        <f t="shared" ca="1" si="455"/>
        <v>5.2768634604403113</v>
      </c>
      <c r="W9732">
        <v>23.17</v>
      </c>
      <c r="X9732">
        <v>4.7667402187040322</v>
      </c>
    </row>
    <row r="9733" spans="5:24">
      <c r="E9733">
        <v>97.3</v>
      </c>
      <c r="F9733">
        <f t="shared" si="456"/>
        <v>6.4634182866319545</v>
      </c>
      <c r="T9733">
        <f t="shared" ref="T9733:T9796" ca="1" si="457">RANDBETWEEN(1,10000)/100</f>
        <v>10.77</v>
      </c>
      <c r="U9733">
        <f t="shared" ref="U9733:U9796" ca="1" si="458">NORMINV(T9733/100,$C$3,$C$4)</f>
        <v>4.8805735782664996</v>
      </c>
      <c r="W9733">
        <v>69.98</v>
      </c>
      <c r="X9733">
        <v>6.0238253786835703</v>
      </c>
    </row>
    <row r="9734" spans="5:24">
      <c r="E9734">
        <v>97.309999999999903</v>
      </c>
      <c r="F9734">
        <f t="shared" si="456"/>
        <v>6.4642216918282207</v>
      </c>
      <c r="T9734">
        <f t="shared" ca="1" si="457"/>
        <v>86.43</v>
      </c>
      <c r="U9734">
        <f t="shared" ca="1" si="458"/>
        <v>6.0499221119877937</v>
      </c>
      <c r="W9734">
        <v>16.559999999999999</v>
      </c>
      <c r="X9734">
        <v>4.5283003681580256</v>
      </c>
    </row>
    <row r="9735" spans="5:24">
      <c r="E9735">
        <v>97.32</v>
      </c>
      <c r="F9735">
        <f t="shared" si="456"/>
        <v>6.4650275942318576</v>
      </c>
      <c r="T9735">
        <f t="shared" ca="1" si="457"/>
        <v>96.06</v>
      </c>
      <c r="U9735">
        <f t="shared" ca="1" si="458"/>
        <v>6.3788457937933281</v>
      </c>
      <c r="W9735">
        <v>44.44</v>
      </c>
      <c r="X9735">
        <v>5.3601772019477227</v>
      </c>
    </row>
    <row r="9736" spans="5:24">
      <c r="E9736">
        <v>97.33</v>
      </c>
      <c r="F9736">
        <f t="shared" si="456"/>
        <v>6.4658360115220592</v>
      </c>
      <c r="T9736">
        <f t="shared" ca="1" si="457"/>
        <v>34.65</v>
      </c>
      <c r="U9736">
        <f t="shared" ca="1" si="458"/>
        <v>5.3026064391794652</v>
      </c>
      <c r="W9736">
        <v>2.48</v>
      </c>
      <c r="X9736">
        <v>3.5366024647313434</v>
      </c>
    </row>
    <row r="9737" spans="5:24">
      <c r="E9737">
        <v>97.339999999999904</v>
      </c>
      <c r="F9737">
        <f t="shared" si="456"/>
        <v>6.4666469615704054</v>
      </c>
      <c r="T9737">
        <f t="shared" ca="1" si="457"/>
        <v>62.96</v>
      </c>
      <c r="U9737">
        <f t="shared" ca="1" si="458"/>
        <v>5.6653970617548675</v>
      </c>
      <c r="W9737">
        <v>79.010000000000005</v>
      </c>
      <c r="X9737">
        <v>6.3067682752982837</v>
      </c>
    </row>
    <row r="9738" spans="5:24">
      <c r="E9738">
        <v>97.35</v>
      </c>
      <c r="F9738">
        <f t="shared" si="456"/>
        <v>6.4674604624436967</v>
      </c>
      <c r="T9738">
        <f t="shared" ca="1" si="457"/>
        <v>98.74</v>
      </c>
      <c r="U9738">
        <f t="shared" ca="1" si="458"/>
        <v>6.6191614945923156</v>
      </c>
      <c r="W9738">
        <v>93.22</v>
      </c>
      <c r="X9738">
        <v>6.9923783018451573</v>
      </c>
    </row>
    <row r="9739" spans="5:24">
      <c r="E9739">
        <v>97.3599999999999</v>
      </c>
      <c r="F9739">
        <f t="shared" si="456"/>
        <v>6.4682765324067519</v>
      </c>
      <c r="T9739">
        <f t="shared" ca="1" si="457"/>
        <v>69.430000000000007</v>
      </c>
      <c r="U9739">
        <f t="shared" ca="1" si="458"/>
        <v>5.7540380325452531</v>
      </c>
      <c r="W9739">
        <v>32.299999999999997</v>
      </c>
      <c r="X9739">
        <v>5.0406738891643368</v>
      </c>
    </row>
    <row r="9740" spans="5:24">
      <c r="E9740">
        <v>97.369999999999905</v>
      </c>
      <c r="F9740">
        <f t="shared" si="456"/>
        <v>6.4690951899254632</v>
      </c>
      <c r="T9740">
        <f t="shared" ca="1" si="457"/>
        <v>58.44</v>
      </c>
      <c r="U9740">
        <f t="shared" ca="1" si="458"/>
        <v>5.6065813889257896</v>
      </c>
      <c r="W9740">
        <v>67.63</v>
      </c>
      <c r="X9740">
        <v>5.9573771295505944</v>
      </c>
    </row>
    <row r="9741" spans="5:24">
      <c r="E9741">
        <v>97.38</v>
      </c>
      <c r="F9741">
        <f t="shared" ref="F9741:F9804" si="459">NORMINV(E9741/100,$C$3,$C$4)</f>
        <v>6.4699164536696987</v>
      </c>
      <c r="T9741">
        <f t="shared" ca="1" si="457"/>
        <v>40.36</v>
      </c>
      <c r="U9741">
        <f t="shared" ca="1" si="458"/>
        <v>5.3779801028162195</v>
      </c>
      <c r="W9741">
        <v>25.93</v>
      </c>
      <c r="X9741">
        <v>4.8544950321965636</v>
      </c>
    </row>
    <row r="9742" spans="5:24">
      <c r="E9742">
        <v>97.389999999999901</v>
      </c>
      <c r="F9742">
        <f t="shared" si="459"/>
        <v>6.4707403425163514</v>
      </c>
      <c r="T9742">
        <f t="shared" ca="1" si="457"/>
        <v>15.51</v>
      </c>
      <c r="U9742">
        <f t="shared" ca="1" si="458"/>
        <v>4.9925987690781106</v>
      </c>
      <c r="W9742">
        <v>97.36</v>
      </c>
      <c r="X9742">
        <v>7.4365530648135216</v>
      </c>
    </row>
    <row r="9743" spans="5:24">
      <c r="E9743">
        <v>97.4</v>
      </c>
      <c r="F9743">
        <f t="shared" si="459"/>
        <v>6.4715668755525346</v>
      </c>
      <c r="T9743">
        <f t="shared" ca="1" si="457"/>
        <v>8.75</v>
      </c>
      <c r="U9743">
        <f t="shared" ca="1" si="458"/>
        <v>4.8218441273323762</v>
      </c>
      <c r="W9743">
        <v>85.79</v>
      </c>
      <c r="X9743">
        <v>6.5709320137002649</v>
      </c>
    </row>
    <row r="9744" spans="5:24">
      <c r="E9744">
        <v>97.41</v>
      </c>
      <c r="F9744">
        <f t="shared" si="459"/>
        <v>6.4723960720786033</v>
      </c>
      <c r="T9744">
        <f t="shared" ca="1" si="457"/>
        <v>71.03</v>
      </c>
      <c r="U9744">
        <f t="shared" ca="1" si="458"/>
        <v>5.777130673022544</v>
      </c>
      <c r="W9744">
        <v>57.49</v>
      </c>
      <c r="X9744">
        <v>5.6888632467036748</v>
      </c>
    </row>
    <row r="9745" spans="5:24">
      <c r="E9745">
        <v>97.419999999999902</v>
      </c>
      <c r="F9745">
        <f t="shared" si="459"/>
        <v>6.4732279516114923</v>
      </c>
      <c r="T9745">
        <f t="shared" ca="1" si="457"/>
        <v>99.89</v>
      </c>
      <c r="U9745">
        <f t="shared" ca="1" si="458"/>
        <v>7.0309070758808705</v>
      </c>
      <c r="W9745">
        <v>51.9</v>
      </c>
      <c r="X9745">
        <v>5.5476439559544763</v>
      </c>
    </row>
    <row r="9746" spans="5:24">
      <c r="E9746">
        <v>97.43</v>
      </c>
      <c r="F9746">
        <f t="shared" si="459"/>
        <v>6.4740625338879756</v>
      </c>
      <c r="T9746">
        <f t="shared" ca="1" si="457"/>
        <v>27.36</v>
      </c>
      <c r="U9746">
        <f t="shared" ca="1" si="458"/>
        <v>5.1990194263920486</v>
      </c>
      <c r="W9746">
        <v>37.840000000000003</v>
      </c>
      <c r="X9746">
        <v>5.1903143285555426</v>
      </c>
    </row>
    <row r="9747" spans="5:24">
      <c r="E9747">
        <v>97.44</v>
      </c>
      <c r="F9747">
        <f t="shared" si="459"/>
        <v>6.47489983886795</v>
      </c>
      <c r="T9747">
        <f t="shared" ca="1" si="457"/>
        <v>48.36</v>
      </c>
      <c r="U9747">
        <f t="shared" ca="1" si="458"/>
        <v>5.4794398555007264</v>
      </c>
      <c r="W9747">
        <v>75.08</v>
      </c>
      <c r="X9747">
        <v>6.1770093847295016</v>
      </c>
    </row>
    <row r="9748" spans="5:24">
      <c r="E9748">
        <v>97.449999999999903</v>
      </c>
      <c r="F9748">
        <f t="shared" si="459"/>
        <v>6.475739886737923</v>
      </c>
      <c r="T9748">
        <f t="shared" ca="1" si="457"/>
        <v>80.34</v>
      </c>
      <c r="U9748">
        <f t="shared" ca="1" si="458"/>
        <v>5.9269142687345049</v>
      </c>
      <c r="W9748">
        <v>95.17</v>
      </c>
      <c r="X9748">
        <v>7.1615651292295563</v>
      </c>
    </row>
    <row r="9749" spans="5:24">
      <c r="E9749">
        <v>97.46</v>
      </c>
      <c r="F9749">
        <f t="shared" si="459"/>
        <v>6.4765826979144725</v>
      </c>
      <c r="T9749">
        <f t="shared" ca="1" si="457"/>
        <v>89.58</v>
      </c>
      <c r="U9749">
        <f t="shared" ca="1" si="458"/>
        <v>6.1289886028038962</v>
      </c>
      <c r="W9749">
        <v>59.01</v>
      </c>
      <c r="X9749">
        <v>5.7278022209767956</v>
      </c>
    </row>
    <row r="9750" spans="5:24">
      <c r="E9750">
        <v>97.47</v>
      </c>
      <c r="F9750">
        <f t="shared" si="459"/>
        <v>6.4774282930477503</v>
      </c>
      <c r="T9750">
        <f t="shared" ca="1" si="457"/>
        <v>44.89</v>
      </c>
      <c r="U9750">
        <f t="shared" ca="1" si="458"/>
        <v>5.4357795085097544</v>
      </c>
      <c r="W9750">
        <v>1.9</v>
      </c>
      <c r="X9750">
        <v>3.4251452656066901</v>
      </c>
    </row>
    <row r="9751" spans="5:24">
      <c r="E9751">
        <v>97.479999999999905</v>
      </c>
      <c r="F9751">
        <f t="shared" si="459"/>
        <v>6.4782766930251263</v>
      </c>
      <c r="T9751">
        <f t="shared" ca="1" si="457"/>
        <v>3.59</v>
      </c>
      <c r="U9751">
        <f t="shared" ca="1" si="458"/>
        <v>4.5998079193365786</v>
      </c>
      <c r="W9751">
        <v>51.77</v>
      </c>
      <c r="X9751">
        <v>5.5443818863740653</v>
      </c>
    </row>
    <row r="9752" spans="5:24">
      <c r="E9752">
        <v>97.49</v>
      </c>
      <c r="F9752">
        <f t="shared" si="459"/>
        <v>6.4791279189749176</v>
      </c>
      <c r="T9752">
        <f t="shared" ca="1" si="457"/>
        <v>69.22</v>
      </c>
      <c r="U9752">
        <f t="shared" ca="1" si="458"/>
        <v>5.7510479955653313</v>
      </c>
      <c r="W9752">
        <v>3.96</v>
      </c>
      <c r="X9752">
        <v>3.7446531652885295</v>
      </c>
    </row>
    <row r="9753" spans="5:24">
      <c r="E9753">
        <v>97.499999999999901</v>
      </c>
      <c r="F9753">
        <f t="shared" si="459"/>
        <v>6.4799819922700177</v>
      </c>
      <c r="T9753">
        <f t="shared" ca="1" si="457"/>
        <v>7.96</v>
      </c>
      <c r="U9753">
        <f t="shared" ca="1" si="458"/>
        <v>4.7961163733924899</v>
      </c>
      <c r="W9753">
        <v>26.25</v>
      </c>
      <c r="X9753">
        <v>4.8643429863024181</v>
      </c>
    </row>
    <row r="9754" spans="5:24">
      <c r="E9754">
        <v>97.509999999999906</v>
      </c>
      <c r="F9754">
        <f t="shared" si="459"/>
        <v>6.4808389345318851</v>
      </c>
      <c r="T9754">
        <f t="shared" ca="1" si="457"/>
        <v>63.13</v>
      </c>
      <c r="U9754">
        <f t="shared" ca="1" si="458"/>
        <v>5.667649200372832</v>
      </c>
      <c r="W9754">
        <v>61.85</v>
      </c>
      <c r="X9754">
        <v>5.8015436107597598</v>
      </c>
    </row>
    <row r="9755" spans="5:24">
      <c r="E9755">
        <v>97.52</v>
      </c>
      <c r="F9755">
        <f t="shared" si="459"/>
        <v>6.4816987676343283</v>
      </c>
      <c r="T9755">
        <f t="shared" ca="1" si="457"/>
        <v>34.24</v>
      </c>
      <c r="U9755">
        <f t="shared" ca="1" si="458"/>
        <v>5.2970390593941916</v>
      </c>
      <c r="W9755">
        <v>90.91</v>
      </c>
      <c r="X9755">
        <v>6.8352333037210986</v>
      </c>
    </row>
    <row r="9756" spans="5:24">
      <c r="E9756">
        <v>97.529999999999902</v>
      </c>
      <c r="F9756">
        <f t="shared" si="459"/>
        <v>6.4825615137075179</v>
      </c>
      <c r="T9756">
        <f t="shared" ca="1" si="457"/>
        <v>38.5</v>
      </c>
      <c r="U9756">
        <f t="shared" ca="1" si="458"/>
        <v>5.3538125518865982</v>
      </c>
      <c r="W9756">
        <v>33.57</v>
      </c>
      <c r="X9756">
        <v>5.0757726274287718</v>
      </c>
    </row>
    <row r="9757" spans="5:24">
      <c r="E9757">
        <v>97.54</v>
      </c>
      <c r="F9757">
        <f t="shared" si="459"/>
        <v>6.483427195142113</v>
      </c>
      <c r="T9757">
        <f t="shared" ca="1" si="457"/>
        <v>15.31</v>
      </c>
      <c r="U9757">
        <f t="shared" ca="1" si="458"/>
        <v>4.9883859396227939</v>
      </c>
      <c r="W9757">
        <v>39.99</v>
      </c>
      <c r="X9757">
        <v>5.2463940507072842</v>
      </c>
    </row>
    <row r="9758" spans="5:24">
      <c r="E9758">
        <v>97.55</v>
      </c>
      <c r="F9758">
        <f t="shared" si="459"/>
        <v>6.4842958345932962</v>
      </c>
      <c r="T9758">
        <f t="shared" ca="1" si="457"/>
        <v>52.41</v>
      </c>
      <c r="U9758">
        <f t="shared" ca="1" si="458"/>
        <v>5.530223265502749</v>
      </c>
      <c r="W9758">
        <v>40.619999999999997</v>
      </c>
      <c r="X9758">
        <v>5.26266898134618</v>
      </c>
    </row>
    <row r="9759" spans="5:24">
      <c r="E9759">
        <v>97.559999999999903</v>
      </c>
      <c r="F9759">
        <f t="shared" si="459"/>
        <v>6.4851674549850866</v>
      </c>
      <c r="T9759">
        <f t="shared" ca="1" si="457"/>
        <v>37.450000000000003</v>
      </c>
      <c r="U9759">
        <f t="shared" ca="1" si="458"/>
        <v>5.3400208883142506</v>
      </c>
      <c r="W9759">
        <v>58.47</v>
      </c>
      <c r="X9759">
        <v>5.7139321096060876</v>
      </c>
    </row>
    <row r="9760" spans="5:24">
      <c r="E9760">
        <v>97.57</v>
      </c>
      <c r="F9760">
        <f t="shared" si="459"/>
        <v>6.4860420795146423</v>
      </c>
      <c r="T9760">
        <f t="shared" ca="1" si="457"/>
        <v>23.96</v>
      </c>
      <c r="U9760">
        <f t="shared" ca="1" si="458"/>
        <v>5.1462050767527581</v>
      </c>
      <c r="W9760">
        <v>48.44</v>
      </c>
      <c r="X9760">
        <v>5.4608866282338129</v>
      </c>
    </row>
    <row r="9761" spans="5:24">
      <c r="E9761">
        <v>97.58</v>
      </c>
      <c r="F9761">
        <f t="shared" si="459"/>
        <v>6.4869197316565996</v>
      </c>
      <c r="T9761">
        <f t="shared" ca="1" si="457"/>
        <v>4.58</v>
      </c>
      <c r="U9761">
        <f t="shared" ca="1" si="458"/>
        <v>4.6564912837600367</v>
      </c>
      <c r="W9761">
        <v>83.22</v>
      </c>
      <c r="X9761">
        <v>6.4628954364133495</v>
      </c>
    </row>
    <row r="9762" spans="5:24">
      <c r="E9762">
        <v>97.589999999999904</v>
      </c>
      <c r="F9762">
        <f t="shared" si="459"/>
        <v>6.4878004351676157</v>
      </c>
      <c r="T9762">
        <f t="shared" ca="1" si="457"/>
        <v>53.93</v>
      </c>
      <c r="U9762">
        <f t="shared" ca="1" si="458"/>
        <v>5.5493351820701022</v>
      </c>
      <c r="W9762">
        <v>83.03</v>
      </c>
      <c r="X9762">
        <v>6.455351444327877</v>
      </c>
    </row>
    <row r="9763" spans="5:24">
      <c r="E9763">
        <v>97.6</v>
      </c>
      <c r="F9763">
        <f t="shared" si="459"/>
        <v>6.4886842140909717</v>
      </c>
      <c r="T9763">
        <f t="shared" ca="1" si="457"/>
        <v>94.55</v>
      </c>
      <c r="U9763">
        <f t="shared" ca="1" si="458"/>
        <v>6.3013520452758787</v>
      </c>
      <c r="W9763">
        <v>65.52</v>
      </c>
      <c r="X9763">
        <v>5.8993979557371805</v>
      </c>
    </row>
    <row r="9764" spans="5:24">
      <c r="E9764">
        <v>97.6099999999999</v>
      </c>
      <c r="F9764">
        <f t="shared" si="459"/>
        <v>6.4895710927611496</v>
      </c>
      <c r="T9764">
        <f t="shared" ca="1" si="457"/>
        <v>93.11</v>
      </c>
      <c r="U9764">
        <f t="shared" ca="1" si="458"/>
        <v>6.2420168131165212</v>
      </c>
      <c r="W9764">
        <v>38.71</v>
      </c>
      <c r="X9764">
        <v>5.2131145086742272</v>
      </c>
    </row>
    <row r="9765" spans="5:24">
      <c r="E9765">
        <v>97.619999999999905</v>
      </c>
      <c r="F9765">
        <f t="shared" si="459"/>
        <v>6.4904610958087225</v>
      </c>
      <c r="T9765">
        <f t="shared" ca="1" si="457"/>
        <v>49.19</v>
      </c>
      <c r="U9765">
        <f t="shared" ca="1" si="458"/>
        <v>5.4898474578880503</v>
      </c>
      <c r="W9765">
        <v>63.23</v>
      </c>
      <c r="X9765">
        <v>5.8379511509453517</v>
      </c>
    </row>
    <row r="9766" spans="5:24">
      <c r="E9766">
        <v>97.63</v>
      </c>
      <c r="F9766">
        <f t="shared" si="459"/>
        <v>6.4913542481651394</v>
      </c>
      <c r="T9766">
        <f t="shared" ca="1" si="457"/>
        <v>82.68</v>
      </c>
      <c r="U9766">
        <f t="shared" ca="1" si="458"/>
        <v>5.9707975298818274</v>
      </c>
      <c r="W9766">
        <v>45.05</v>
      </c>
      <c r="X9766">
        <v>5.3756018019309453</v>
      </c>
    </row>
    <row r="9767" spans="5:24">
      <c r="E9767">
        <v>97.639999999999901</v>
      </c>
      <c r="F9767">
        <f t="shared" si="459"/>
        <v>6.4922505750677022</v>
      </c>
      <c r="T9767">
        <f t="shared" ca="1" si="457"/>
        <v>71.459999999999994</v>
      </c>
      <c r="U9767">
        <f t="shared" ca="1" si="458"/>
        <v>5.783436845372786</v>
      </c>
      <c r="W9767">
        <v>25.99</v>
      </c>
      <c r="X9767">
        <v>4.8563462695617545</v>
      </c>
    </row>
    <row r="9768" spans="5:24">
      <c r="E9768">
        <v>97.65</v>
      </c>
      <c r="F9768">
        <f t="shared" si="459"/>
        <v>6.4931501020647149</v>
      </c>
      <c r="T9768">
        <f t="shared" ca="1" si="457"/>
        <v>6.18</v>
      </c>
      <c r="U9768">
        <f t="shared" ca="1" si="458"/>
        <v>4.7300813144345781</v>
      </c>
      <c r="W9768">
        <v>21.72</v>
      </c>
      <c r="X9768">
        <v>4.7183154777332366</v>
      </c>
    </row>
    <row r="9769" spans="5:24">
      <c r="E9769">
        <v>97.66</v>
      </c>
      <c r="F9769">
        <f t="shared" si="459"/>
        <v>6.4940528550205459</v>
      </c>
      <c r="T9769">
        <f t="shared" ca="1" si="457"/>
        <v>10.16</v>
      </c>
      <c r="U9769">
        <f t="shared" ca="1" si="458"/>
        <v>4.8637563026823623</v>
      </c>
      <c r="W9769">
        <v>44.7</v>
      </c>
      <c r="X9769">
        <v>5.3667554763888763</v>
      </c>
    </row>
    <row r="9770" spans="5:24">
      <c r="E9770">
        <v>97.669999999999902</v>
      </c>
      <c r="F9770">
        <f t="shared" si="459"/>
        <v>6.4949588601210131</v>
      </c>
      <c r="T9770">
        <f t="shared" ca="1" si="457"/>
        <v>38.619999999999997</v>
      </c>
      <c r="U9770">
        <f t="shared" ca="1" si="458"/>
        <v>5.3553814873465786</v>
      </c>
      <c r="W9770">
        <v>60.27</v>
      </c>
      <c r="X9770">
        <v>5.7603419713542987</v>
      </c>
    </row>
    <row r="9771" spans="5:24">
      <c r="E9771">
        <v>97.68</v>
      </c>
      <c r="F9771">
        <f t="shared" si="459"/>
        <v>6.4958681438787735</v>
      </c>
      <c r="T9771">
        <f t="shared" ca="1" si="457"/>
        <v>69.36</v>
      </c>
      <c r="U9771">
        <f t="shared" ca="1" si="458"/>
        <v>5.7530403490834248</v>
      </c>
      <c r="W9771">
        <v>14.85</v>
      </c>
      <c r="X9771">
        <v>4.4571116373253616</v>
      </c>
    </row>
    <row r="9772" spans="5:24">
      <c r="E9772">
        <v>97.69</v>
      </c>
      <c r="F9772">
        <f t="shared" si="459"/>
        <v>6.4967807331387615</v>
      </c>
      <c r="T9772">
        <f t="shared" ca="1" si="457"/>
        <v>41.61</v>
      </c>
      <c r="U9772">
        <f t="shared" ca="1" si="458"/>
        <v>5.3940595808318932</v>
      </c>
      <c r="W9772">
        <v>42.43</v>
      </c>
      <c r="X9772">
        <v>5.3090949709159831</v>
      </c>
    </row>
    <row r="9773" spans="5:24">
      <c r="E9773">
        <v>97.699999999999903</v>
      </c>
      <c r="F9773">
        <f t="shared" si="459"/>
        <v>6.497696655083903</v>
      </c>
      <c r="T9773">
        <f t="shared" ca="1" si="457"/>
        <v>63.24</v>
      </c>
      <c r="U9773">
        <f t="shared" ca="1" si="458"/>
        <v>5.6691082782522351</v>
      </c>
      <c r="W9773">
        <v>40.56</v>
      </c>
      <c r="X9773">
        <v>5.2611217611319869</v>
      </c>
    </row>
    <row r="9774" spans="5:24">
      <c r="E9774">
        <v>97.71</v>
      </c>
      <c r="F9774">
        <f t="shared" si="459"/>
        <v>6.4986159372408734</v>
      </c>
      <c r="T9774">
        <f t="shared" ca="1" si="457"/>
        <v>9.6999999999999993</v>
      </c>
      <c r="U9774">
        <f t="shared" ca="1" si="458"/>
        <v>4.8505816836787474</v>
      </c>
      <c r="W9774">
        <v>27.48</v>
      </c>
      <c r="X9774">
        <v>4.901640375311092</v>
      </c>
    </row>
    <row r="9775" spans="5:24">
      <c r="E9775">
        <v>97.72</v>
      </c>
      <c r="F9775">
        <f t="shared" si="459"/>
        <v>6.4995386074858841</v>
      </c>
      <c r="T9775">
        <f t="shared" ca="1" si="457"/>
        <v>37.1</v>
      </c>
      <c r="U9775">
        <f t="shared" ca="1" si="458"/>
        <v>5.3353970078486741</v>
      </c>
      <c r="W9775">
        <v>13.76</v>
      </c>
      <c r="X9775">
        <v>4.4088343508478633</v>
      </c>
    </row>
    <row r="9776" spans="5:24">
      <c r="E9776">
        <v>97.729999999999905</v>
      </c>
      <c r="F9776">
        <f t="shared" si="459"/>
        <v>6.5004646940507769</v>
      </c>
      <c r="T9776">
        <f t="shared" ca="1" si="457"/>
        <v>76.239999999999995</v>
      </c>
      <c r="U9776">
        <f t="shared" ca="1" si="458"/>
        <v>5.857021977500092</v>
      </c>
      <c r="W9776">
        <v>47.77</v>
      </c>
      <c r="X9776">
        <v>5.4440730482062758</v>
      </c>
    </row>
    <row r="9777" spans="5:24">
      <c r="E9777">
        <v>97.74</v>
      </c>
      <c r="F9777">
        <f t="shared" si="459"/>
        <v>6.5013942255291504</v>
      </c>
      <c r="T9777">
        <f t="shared" ca="1" si="457"/>
        <v>90.46</v>
      </c>
      <c r="U9777">
        <f t="shared" ca="1" si="458"/>
        <v>6.1541080835816491</v>
      </c>
      <c r="W9777">
        <v>67.09</v>
      </c>
      <c r="X9777">
        <v>5.9423996945759177</v>
      </c>
    </row>
    <row r="9778" spans="5:24">
      <c r="E9778">
        <v>97.749999999999901</v>
      </c>
      <c r="F9778">
        <f t="shared" si="459"/>
        <v>6.5023272308825391</v>
      </c>
      <c r="T9778">
        <f t="shared" ca="1" si="457"/>
        <v>8.77</v>
      </c>
      <c r="U9778">
        <f t="shared" ca="1" si="458"/>
        <v>4.822472445981445</v>
      </c>
      <c r="W9778">
        <v>18.13</v>
      </c>
      <c r="X9778">
        <v>4.5895780003613043</v>
      </c>
    </row>
    <row r="9779" spans="5:24">
      <c r="E9779">
        <v>97.759999999999906</v>
      </c>
      <c r="F9779">
        <f t="shared" si="459"/>
        <v>6.5032637394469495</v>
      </c>
      <c r="T9779">
        <f t="shared" ca="1" si="457"/>
        <v>70.69</v>
      </c>
      <c r="U9779">
        <f t="shared" ca="1" si="458"/>
        <v>5.7721754694022271</v>
      </c>
      <c r="W9779">
        <v>96.85</v>
      </c>
      <c r="X9779">
        <v>7.3591914944718653</v>
      </c>
    </row>
    <row r="9780" spans="5:24">
      <c r="E9780">
        <v>97.77</v>
      </c>
      <c r="F9780">
        <f t="shared" si="459"/>
        <v>6.5042037809393101</v>
      </c>
      <c r="T9780">
        <f t="shared" ca="1" si="457"/>
        <v>84.54</v>
      </c>
      <c r="U9780">
        <f t="shared" ca="1" si="458"/>
        <v>6.0084510544683747</v>
      </c>
      <c r="W9780">
        <v>52.6</v>
      </c>
      <c r="X9780">
        <v>5.5652185397095435</v>
      </c>
    </row>
    <row r="9781" spans="5:24">
      <c r="E9781">
        <v>97.779999999999902</v>
      </c>
      <c r="F9781">
        <f t="shared" si="459"/>
        <v>6.5051473854641619</v>
      </c>
      <c r="T9781">
        <f t="shared" ca="1" si="457"/>
        <v>70.11</v>
      </c>
      <c r="U9781">
        <f t="shared" ca="1" si="458"/>
        <v>5.7637834296587815</v>
      </c>
      <c r="W9781">
        <v>56.17</v>
      </c>
      <c r="X9781">
        <v>5.6552807383414265</v>
      </c>
    </row>
    <row r="9782" spans="5:24">
      <c r="E9782">
        <v>97.79</v>
      </c>
      <c r="F9782">
        <f t="shared" si="459"/>
        <v>6.5060945835205857</v>
      </c>
      <c r="T9782">
        <f t="shared" ca="1" si="457"/>
        <v>29.55</v>
      </c>
      <c r="U9782">
        <f t="shared" ca="1" si="458"/>
        <v>5.2313062674549524</v>
      </c>
      <c r="W9782">
        <v>30.63</v>
      </c>
      <c r="X9782">
        <v>4.9936343729355901</v>
      </c>
    </row>
    <row r="9783" spans="5:24">
      <c r="E9783">
        <v>97.8</v>
      </c>
      <c r="F9783">
        <f t="shared" si="459"/>
        <v>6.5070454060090697</v>
      </c>
      <c r="T9783">
        <f t="shared" ca="1" si="457"/>
        <v>0.84</v>
      </c>
      <c r="U9783">
        <f t="shared" ca="1" si="458"/>
        <v>4.3044721071108469</v>
      </c>
      <c r="W9783">
        <v>23.9</v>
      </c>
      <c r="X9783">
        <v>4.7904770261553917</v>
      </c>
    </row>
    <row r="9784" spans="5:24">
      <c r="E9784">
        <v>97.809999999999903</v>
      </c>
      <c r="F9784">
        <f t="shared" si="459"/>
        <v>6.5079998842387425</v>
      </c>
      <c r="T9784">
        <f t="shared" ca="1" si="457"/>
        <v>56.19</v>
      </c>
      <c r="U9784">
        <f t="shared" ca="1" si="458"/>
        <v>5.5778940822989762</v>
      </c>
      <c r="W9784">
        <v>45.13</v>
      </c>
      <c r="X9784">
        <v>5.3776224280726126</v>
      </c>
    </row>
    <row r="9785" spans="5:24">
      <c r="E9785">
        <v>97.82</v>
      </c>
      <c r="F9785">
        <f t="shared" si="459"/>
        <v>6.5089580499346873</v>
      </c>
      <c r="T9785">
        <f t="shared" ca="1" si="457"/>
        <v>45.49</v>
      </c>
      <c r="U9785">
        <f t="shared" ca="1" si="458"/>
        <v>5.4433545931765286</v>
      </c>
      <c r="W9785">
        <v>45.14</v>
      </c>
      <c r="X9785">
        <v>5.377874971042508</v>
      </c>
    </row>
    <row r="9786" spans="5:24">
      <c r="E9786">
        <v>97.83</v>
      </c>
      <c r="F9786">
        <f t="shared" si="459"/>
        <v>6.5099199352453212</v>
      </c>
      <c r="T9786">
        <f t="shared" ca="1" si="457"/>
        <v>12.83</v>
      </c>
      <c r="U9786">
        <f t="shared" ca="1" si="458"/>
        <v>4.9327680401729799</v>
      </c>
      <c r="W9786">
        <v>98.71</v>
      </c>
      <c r="X9786">
        <v>7.7292090300104617</v>
      </c>
    </row>
    <row r="9787" spans="5:24">
      <c r="E9787">
        <v>97.839999999999904</v>
      </c>
      <c r="F9787">
        <f t="shared" si="459"/>
        <v>6.5108855727501318</v>
      </c>
      <c r="T9787">
        <f t="shared" ca="1" si="457"/>
        <v>84.07</v>
      </c>
      <c r="U9787">
        <f t="shared" ca="1" si="458"/>
        <v>5.9986694891106787</v>
      </c>
      <c r="W9787">
        <v>54.4</v>
      </c>
      <c r="X9787">
        <v>5.6105162035620415</v>
      </c>
    </row>
    <row r="9788" spans="5:24">
      <c r="E9788">
        <v>97.85</v>
      </c>
      <c r="F9788">
        <f t="shared" si="459"/>
        <v>6.5118549954674823</v>
      </c>
      <c r="T9788">
        <f t="shared" ca="1" si="457"/>
        <v>71.709999999999994</v>
      </c>
      <c r="U9788">
        <f t="shared" ca="1" si="458"/>
        <v>5.7871239940696961</v>
      </c>
      <c r="W9788">
        <v>60.44</v>
      </c>
      <c r="X9788">
        <v>5.7647526699417906</v>
      </c>
    </row>
    <row r="9789" spans="5:24">
      <c r="E9789">
        <v>97.8599999999999</v>
      </c>
      <c r="F9789">
        <f t="shared" si="459"/>
        <v>6.5128282368625197</v>
      </c>
      <c r="T9789">
        <f t="shared" ca="1" si="457"/>
        <v>46.47</v>
      </c>
      <c r="U9789">
        <f t="shared" ca="1" si="458"/>
        <v>5.4557001207368838</v>
      </c>
      <c r="W9789">
        <v>99.03</v>
      </c>
      <c r="X9789">
        <v>7.8377542529155813</v>
      </c>
    </row>
    <row r="9790" spans="5:24">
      <c r="E9790">
        <v>97.869999999999905</v>
      </c>
      <c r="F9790">
        <f t="shared" si="459"/>
        <v>6.5138053308554866</v>
      </c>
      <c r="T9790">
        <f t="shared" ca="1" si="457"/>
        <v>60.46</v>
      </c>
      <c r="U9790">
        <f t="shared" ca="1" si="458"/>
        <v>5.632635956389322</v>
      </c>
      <c r="W9790">
        <v>70.97</v>
      </c>
      <c r="X9790">
        <v>6.0525085181219174</v>
      </c>
    </row>
    <row r="9791" spans="5:24">
      <c r="E9791">
        <v>97.88</v>
      </c>
      <c r="F9791">
        <f t="shared" si="459"/>
        <v>6.5147863118299911</v>
      </c>
      <c r="T9791">
        <f t="shared" ca="1" si="457"/>
        <v>12.13</v>
      </c>
      <c r="U9791">
        <f t="shared" ca="1" si="458"/>
        <v>4.9157436258257281</v>
      </c>
      <c r="W9791">
        <v>16.53</v>
      </c>
      <c r="X9791">
        <v>4.527093954382039</v>
      </c>
    </row>
    <row r="9792" spans="5:24">
      <c r="E9792">
        <v>97.889999999999901</v>
      </c>
      <c r="F9792">
        <f t="shared" si="459"/>
        <v>6.5157712146415596</v>
      </c>
      <c r="T9792">
        <f t="shared" ca="1" si="457"/>
        <v>35.49</v>
      </c>
      <c r="U9792">
        <f t="shared" ca="1" si="458"/>
        <v>5.3139376453868543</v>
      </c>
      <c r="W9792">
        <v>57.76</v>
      </c>
      <c r="X9792">
        <v>5.6957574699506299</v>
      </c>
    </row>
    <row r="9793" spans="5:24">
      <c r="E9793">
        <v>97.9</v>
      </c>
      <c r="F9793">
        <f t="shared" si="459"/>
        <v>6.5167600746265251</v>
      </c>
      <c r="T9793">
        <f t="shared" ca="1" si="457"/>
        <v>79.75</v>
      </c>
      <c r="U9793">
        <f t="shared" ca="1" si="458"/>
        <v>5.9163623596387218</v>
      </c>
      <c r="W9793">
        <v>77.94</v>
      </c>
      <c r="X9793">
        <v>6.2701684101978614</v>
      </c>
    </row>
    <row r="9794" spans="5:24">
      <c r="E9794">
        <v>97.91</v>
      </c>
      <c r="F9794">
        <f t="shared" si="459"/>
        <v>6.517752927610819</v>
      </c>
      <c r="T9794">
        <f t="shared" ca="1" si="457"/>
        <v>95.98</v>
      </c>
      <c r="U9794">
        <f t="shared" ca="1" si="458"/>
        <v>6.3741849398914754</v>
      </c>
      <c r="W9794">
        <v>16.329999999999998</v>
      </c>
      <c r="X9794">
        <v>4.5190147188772212</v>
      </c>
    </row>
    <row r="9795" spans="5:24">
      <c r="E9795">
        <v>97.919999999999902</v>
      </c>
      <c r="F9795">
        <f t="shared" si="459"/>
        <v>6.518749809919278</v>
      </c>
      <c r="T9795">
        <f t="shared" ca="1" si="457"/>
        <v>97.76</v>
      </c>
      <c r="U9795">
        <f t="shared" ca="1" si="458"/>
        <v>6.5032637394469583</v>
      </c>
      <c r="W9795">
        <v>61.71</v>
      </c>
      <c r="X9795">
        <v>5.7978731256576532</v>
      </c>
    </row>
    <row r="9796" spans="5:24">
      <c r="E9796">
        <v>97.93</v>
      </c>
      <c r="F9796">
        <f t="shared" si="459"/>
        <v>6.5197507583850225</v>
      </c>
      <c r="T9796">
        <f t="shared" ca="1" si="457"/>
        <v>1.48</v>
      </c>
      <c r="U9796">
        <f t="shared" ca="1" si="458"/>
        <v>4.4122989681617995</v>
      </c>
      <c r="W9796">
        <v>35.049999999999997</v>
      </c>
      <c r="X9796">
        <v>5.1160290786917608</v>
      </c>
    </row>
    <row r="9797" spans="5:24">
      <c r="E9797">
        <v>97.94</v>
      </c>
      <c r="F9797">
        <f t="shared" si="459"/>
        <v>6.5207558103590024</v>
      </c>
      <c r="T9797">
        <f t="shared" ref="T9797:T9860" ca="1" si="460">RANDBETWEEN(1,10000)/100</f>
        <v>39.450000000000003</v>
      </c>
      <c r="U9797">
        <f t="shared" ref="U9797:U9860" ca="1" si="461">NORMINV(T9797/100,$C$3,$C$4)</f>
        <v>5.366195303477661</v>
      </c>
      <c r="W9797">
        <v>73.489999999999995</v>
      </c>
      <c r="X9797">
        <v>6.1277007407674331</v>
      </c>
    </row>
    <row r="9798" spans="5:24">
      <c r="E9798">
        <v>97.949999999999903</v>
      </c>
      <c r="F9798">
        <f t="shared" si="459"/>
        <v>6.5217650037199171</v>
      </c>
      <c r="T9798">
        <f t="shared" ca="1" si="460"/>
        <v>33.99</v>
      </c>
      <c r="U9798">
        <f t="shared" ca="1" si="461"/>
        <v>5.2936319685621349</v>
      </c>
      <c r="W9798">
        <v>87.07</v>
      </c>
      <c r="X9798">
        <v>6.6297063040565138</v>
      </c>
    </row>
    <row r="9799" spans="5:24">
      <c r="E9799">
        <v>97.96</v>
      </c>
      <c r="F9799">
        <f t="shared" si="459"/>
        <v>6.5227783768843164</v>
      </c>
      <c r="T9799">
        <f t="shared" ca="1" si="460"/>
        <v>38.39</v>
      </c>
      <c r="U9799">
        <f t="shared" ca="1" si="461"/>
        <v>5.352373095857323</v>
      </c>
      <c r="W9799">
        <v>94.5</v>
      </c>
      <c r="X9799">
        <v>7.0981931399228166</v>
      </c>
    </row>
    <row r="9800" spans="5:24">
      <c r="E9800">
        <v>97.97</v>
      </c>
      <c r="F9800">
        <f t="shared" si="459"/>
        <v>6.5237959688168319</v>
      </c>
      <c r="T9800">
        <f t="shared" ca="1" si="460"/>
        <v>6.93</v>
      </c>
      <c r="U9800">
        <f t="shared" ca="1" si="461"/>
        <v>4.7594876656526157</v>
      </c>
      <c r="W9800">
        <v>69.069999999999993</v>
      </c>
      <c r="X9800">
        <v>5.9978354887666789</v>
      </c>
    </row>
    <row r="9801" spans="5:24">
      <c r="E9801">
        <v>97.979999999999905</v>
      </c>
      <c r="F9801">
        <f t="shared" si="459"/>
        <v>6.524817819040849</v>
      </c>
      <c r="T9801">
        <f t="shared" ca="1" si="460"/>
        <v>53.81</v>
      </c>
      <c r="U9801">
        <f t="shared" ca="1" si="461"/>
        <v>5.5478240890423658</v>
      </c>
      <c r="W9801">
        <v>84.54</v>
      </c>
      <c r="X9801">
        <v>6.5169021089367494</v>
      </c>
    </row>
    <row r="9802" spans="5:24">
      <c r="E9802">
        <v>97.99</v>
      </c>
      <c r="F9802">
        <f t="shared" si="459"/>
        <v>6.5258439676493483</v>
      </c>
      <c r="T9802">
        <f t="shared" ca="1" si="460"/>
        <v>0.65</v>
      </c>
      <c r="U9802">
        <f t="shared" ca="1" si="461"/>
        <v>4.2581153533747411</v>
      </c>
      <c r="W9802">
        <v>44.42</v>
      </c>
      <c r="X9802">
        <v>5.3596709337602713</v>
      </c>
    </row>
    <row r="9803" spans="5:24">
      <c r="E9803">
        <v>97.999999999999901</v>
      </c>
      <c r="F9803">
        <f t="shared" si="459"/>
        <v>6.5268744553158999</v>
      </c>
      <c r="T9803">
        <f t="shared" ca="1" si="460"/>
        <v>84.67</v>
      </c>
      <c r="U9803">
        <f t="shared" ca="1" si="461"/>
        <v>6.0111911442150916</v>
      </c>
      <c r="W9803">
        <v>32.619999999999997</v>
      </c>
      <c r="X9803">
        <v>5.049569421022146</v>
      </c>
    </row>
    <row r="9804" spans="5:24">
      <c r="E9804">
        <v>98.009999999999906</v>
      </c>
      <c r="F9804">
        <f t="shared" si="459"/>
        <v>6.5279093233061909</v>
      </c>
      <c r="T9804">
        <f t="shared" ca="1" si="460"/>
        <v>56.86</v>
      </c>
      <c r="U9804">
        <f t="shared" ca="1" si="461"/>
        <v>5.5864054938834347</v>
      </c>
      <c r="W9804">
        <v>19.66</v>
      </c>
      <c r="X9804">
        <v>4.6461714625309893</v>
      </c>
    </row>
    <row r="9805" spans="5:24">
      <c r="E9805">
        <v>98.02</v>
      </c>
      <c r="F9805">
        <f t="shared" ref="F9805:F9868" si="462">NORMINV(E9805/100,$C$3,$C$4)</f>
        <v>6.5289486134895718</v>
      </c>
      <c r="T9805">
        <f t="shared" ca="1" si="460"/>
        <v>8.51</v>
      </c>
      <c r="U9805">
        <f t="shared" ca="1" si="461"/>
        <v>4.814219272541866</v>
      </c>
      <c r="W9805">
        <v>81.73</v>
      </c>
      <c r="X9805">
        <v>6.4051234314700443</v>
      </c>
    </row>
    <row r="9806" spans="5:24">
      <c r="E9806">
        <v>98.029999999999902</v>
      </c>
      <c r="F9806">
        <f t="shared" si="462"/>
        <v>6.5299923683510146</v>
      </c>
      <c r="T9806">
        <f t="shared" ca="1" si="460"/>
        <v>56.42</v>
      </c>
      <c r="U9806">
        <f t="shared" ca="1" si="461"/>
        <v>5.5808132421933507</v>
      </c>
      <c r="W9806">
        <v>16.43</v>
      </c>
      <c r="X9806">
        <v>4.5230623077259828</v>
      </c>
    </row>
    <row r="9807" spans="5:24">
      <c r="E9807">
        <v>98.04</v>
      </c>
      <c r="F9807">
        <f t="shared" si="462"/>
        <v>6.5310406310034548</v>
      </c>
      <c r="T9807">
        <f t="shared" ca="1" si="460"/>
        <v>8.08</v>
      </c>
      <c r="U9807">
        <f t="shared" ca="1" si="461"/>
        <v>4.8001447028676285</v>
      </c>
      <c r="W9807">
        <v>80.33</v>
      </c>
      <c r="X9807">
        <v>6.3534676860579022</v>
      </c>
    </row>
    <row r="9808" spans="5:24">
      <c r="E9808">
        <v>98.05</v>
      </c>
      <c r="F9808">
        <f t="shared" si="462"/>
        <v>6.5320934452001982</v>
      </c>
      <c r="T9808">
        <f t="shared" ca="1" si="460"/>
        <v>41.14</v>
      </c>
      <c r="U9808">
        <f t="shared" ca="1" si="461"/>
        <v>5.3880274358131253</v>
      </c>
      <c r="W9808">
        <v>31.5</v>
      </c>
      <c r="X9808">
        <v>5.0182731504152693</v>
      </c>
    </row>
    <row r="9809" spans="5:24">
      <c r="E9809">
        <v>98.059999999999903</v>
      </c>
      <c r="F9809">
        <f t="shared" si="462"/>
        <v>6.5331508553479161</v>
      </c>
      <c r="T9809">
        <f t="shared" ca="1" si="460"/>
        <v>0.21</v>
      </c>
      <c r="U9809">
        <f t="shared" ca="1" si="461"/>
        <v>4.0686318682470617</v>
      </c>
      <c r="W9809">
        <v>52.13</v>
      </c>
      <c r="X9809">
        <v>5.5534165739031387</v>
      </c>
    </row>
    <row r="9810" spans="5:24">
      <c r="E9810">
        <v>98.07</v>
      </c>
      <c r="F9810">
        <f t="shared" si="462"/>
        <v>6.5342129065198113</v>
      </c>
      <c r="T9810">
        <f t="shared" ca="1" si="460"/>
        <v>17.39</v>
      </c>
      <c r="U9810">
        <f t="shared" ca="1" si="461"/>
        <v>5.0305674405342167</v>
      </c>
      <c r="W9810">
        <v>76.84</v>
      </c>
      <c r="X9810">
        <v>6.2335877978080418</v>
      </c>
    </row>
    <row r="9811" spans="5:24">
      <c r="E9811">
        <v>98.08</v>
      </c>
      <c r="F9811">
        <f t="shared" si="462"/>
        <v>6.5352796444690879</v>
      </c>
      <c r="T9811">
        <f t="shared" ca="1" si="460"/>
        <v>76.069999999999993</v>
      </c>
      <c r="U9811">
        <f t="shared" ca="1" si="461"/>
        <v>5.8542780395934439</v>
      </c>
      <c r="W9811">
        <v>8.74</v>
      </c>
      <c r="X9811">
        <v>4.143059132050281</v>
      </c>
    </row>
    <row r="9812" spans="5:24">
      <c r="E9812">
        <v>98.089999999999904</v>
      </c>
      <c r="F9812">
        <f t="shared" si="462"/>
        <v>6.5363511156429119</v>
      </c>
      <c r="T9812">
        <f t="shared" ca="1" si="460"/>
        <v>53.08</v>
      </c>
      <c r="U9812">
        <f t="shared" ca="1" si="461"/>
        <v>5.5386405034581783</v>
      </c>
      <c r="W9812">
        <v>27.4</v>
      </c>
      <c r="X9812">
        <v>4.8992402257506811</v>
      </c>
    </row>
    <row r="9813" spans="5:24">
      <c r="E9813">
        <v>98.1</v>
      </c>
      <c r="F9813">
        <f t="shared" si="462"/>
        <v>6.5374273671966545</v>
      </c>
      <c r="T9813">
        <f t="shared" ca="1" si="460"/>
        <v>20.93</v>
      </c>
      <c r="U9813">
        <f t="shared" ca="1" si="461"/>
        <v>5.0955737553785596</v>
      </c>
      <c r="W9813">
        <v>54.5</v>
      </c>
      <c r="X9813">
        <v>5.6130385406445651</v>
      </c>
    </row>
    <row r="9814" spans="5:24">
      <c r="E9814">
        <v>98.1099999999999</v>
      </c>
      <c r="F9814">
        <f t="shared" si="462"/>
        <v>6.5385084470084003</v>
      </c>
      <c r="T9814">
        <f t="shared" ca="1" si="460"/>
        <v>91.71</v>
      </c>
      <c r="U9814">
        <f t="shared" ca="1" si="461"/>
        <v>6.192913067419167</v>
      </c>
      <c r="W9814">
        <v>36.909999999999997</v>
      </c>
      <c r="X9814">
        <v>5.1657620379756928</v>
      </c>
    </row>
    <row r="9815" spans="5:24">
      <c r="E9815">
        <v>98.119999999999905</v>
      </c>
      <c r="F9815">
        <f t="shared" si="462"/>
        <v>6.5395944036940845</v>
      </c>
      <c r="T9815">
        <f t="shared" ca="1" si="460"/>
        <v>50.71</v>
      </c>
      <c r="U9815">
        <f t="shared" ca="1" si="461"/>
        <v>5.5088990001735754</v>
      </c>
      <c r="W9815">
        <v>14.74</v>
      </c>
      <c r="X9815">
        <v>4.4523502345110586</v>
      </c>
    </row>
    <row r="9816" spans="5:24">
      <c r="E9816">
        <v>98.13</v>
      </c>
      <c r="F9816">
        <f t="shared" si="462"/>
        <v>6.5406852866227574</v>
      </c>
      <c r="T9816">
        <f t="shared" ca="1" si="460"/>
        <v>56.1</v>
      </c>
      <c r="U9816">
        <f t="shared" ca="1" si="461"/>
        <v>5.5767525301890286</v>
      </c>
      <c r="W9816">
        <v>20.69</v>
      </c>
      <c r="X9816">
        <v>4.6827752482474114</v>
      </c>
    </row>
    <row r="9817" spans="5:24">
      <c r="E9817">
        <v>98.139999999999901</v>
      </c>
      <c r="F9817">
        <f t="shared" si="462"/>
        <v>6.5417811459323891</v>
      </c>
      <c r="T9817">
        <f t="shared" ca="1" si="460"/>
        <v>72.989999999999995</v>
      </c>
      <c r="U9817">
        <f t="shared" ca="1" si="461"/>
        <v>5.8062552901694859</v>
      </c>
      <c r="W9817">
        <v>38.33</v>
      </c>
      <c r="X9817">
        <v>5.2031748455360445</v>
      </c>
    </row>
    <row r="9818" spans="5:24">
      <c r="E9818">
        <v>98.15</v>
      </c>
      <c r="F9818">
        <f t="shared" si="462"/>
        <v>6.5428820325461761</v>
      </c>
      <c r="T9818">
        <f t="shared" ca="1" si="460"/>
        <v>11</v>
      </c>
      <c r="U9818">
        <f t="shared" ca="1" si="461"/>
        <v>4.886735939981695</v>
      </c>
      <c r="W9818">
        <v>90.91</v>
      </c>
      <c r="X9818">
        <v>6.8352333037210986</v>
      </c>
    </row>
    <row r="9819" spans="5:24">
      <c r="E9819">
        <v>98.16</v>
      </c>
      <c r="F9819">
        <f t="shared" si="462"/>
        <v>6.5439879981890243</v>
      </c>
      <c r="T9819">
        <f t="shared" ca="1" si="460"/>
        <v>70.94</v>
      </c>
      <c r="U9819">
        <f t="shared" ca="1" si="461"/>
        <v>5.7758163703298946</v>
      </c>
      <c r="W9819">
        <v>26.93</v>
      </c>
      <c r="X9819">
        <v>4.8850685620244976</v>
      </c>
    </row>
    <row r="9820" spans="5:24">
      <c r="E9820">
        <v>98.169999999999902</v>
      </c>
      <c r="F9820">
        <f t="shared" si="462"/>
        <v>6.5450990954047459</v>
      </c>
      <c r="T9820">
        <f t="shared" ca="1" si="460"/>
        <v>59.61</v>
      </c>
      <c r="U9820">
        <f t="shared" ca="1" si="461"/>
        <v>5.6216325749025939</v>
      </c>
      <c r="W9820">
        <v>63.34</v>
      </c>
      <c r="X9820">
        <v>5.8408719263302293</v>
      </c>
    </row>
    <row r="9821" spans="5:24">
      <c r="E9821">
        <v>98.18</v>
      </c>
      <c r="F9821">
        <f t="shared" si="462"/>
        <v>6.5462153775736009</v>
      </c>
      <c r="T9821">
        <f t="shared" ca="1" si="460"/>
        <v>97.94</v>
      </c>
      <c r="U9821">
        <f t="shared" ca="1" si="461"/>
        <v>6.5207558103590024</v>
      </c>
      <c r="W9821">
        <v>53.42</v>
      </c>
      <c r="X9821">
        <v>5.5858319597661765</v>
      </c>
    </row>
    <row r="9822" spans="5:24">
      <c r="E9822">
        <v>98.19</v>
      </c>
      <c r="F9822">
        <f t="shared" si="462"/>
        <v>6.5473368989302028</v>
      </c>
      <c r="T9822">
        <f t="shared" ca="1" si="460"/>
        <v>95.07</v>
      </c>
      <c r="U9822">
        <f t="shared" ca="1" si="461"/>
        <v>6.3258395143396484</v>
      </c>
      <c r="W9822">
        <v>90.96</v>
      </c>
      <c r="X9822">
        <v>6.8382958933470128</v>
      </c>
    </row>
    <row r="9823" spans="5:24">
      <c r="E9823">
        <v>98.199999999999903</v>
      </c>
      <c r="F9823">
        <f t="shared" si="462"/>
        <v>6.5484637145821578</v>
      </c>
      <c r="T9823">
        <f t="shared" ca="1" si="460"/>
        <v>89.38</v>
      </c>
      <c r="U9823">
        <f t="shared" ca="1" si="461"/>
        <v>6.1234965876322747</v>
      </c>
      <c r="W9823">
        <v>67.900000000000006</v>
      </c>
      <c r="X9823">
        <v>5.9649042875095946</v>
      </c>
    </row>
    <row r="9824" spans="5:24">
      <c r="E9824">
        <v>98.21</v>
      </c>
      <c r="F9824">
        <f t="shared" si="462"/>
        <v>6.5495958805290506</v>
      </c>
      <c r="T9824">
        <f t="shared" ca="1" si="460"/>
        <v>67.87</v>
      </c>
      <c r="U9824">
        <f t="shared" ca="1" si="461"/>
        <v>5.732033321245857</v>
      </c>
      <c r="W9824">
        <v>6.3</v>
      </c>
      <c r="X9824">
        <v>3.9699324118621724</v>
      </c>
    </row>
    <row r="9825" spans="5:24">
      <c r="E9825">
        <v>98.22</v>
      </c>
      <c r="F9825">
        <f t="shared" si="462"/>
        <v>6.550733453681886</v>
      </c>
      <c r="T9825">
        <f t="shared" ca="1" si="460"/>
        <v>31.94</v>
      </c>
      <c r="U9825">
        <f t="shared" ca="1" si="461"/>
        <v>5.2653113702437162</v>
      </c>
      <c r="W9825">
        <v>3.17</v>
      </c>
      <c r="X9825">
        <v>3.6436241183225966</v>
      </c>
    </row>
    <row r="9826" spans="5:24">
      <c r="E9826">
        <v>98.229999999999905</v>
      </c>
      <c r="F9826">
        <f t="shared" si="462"/>
        <v>6.5518764918832861</v>
      </c>
      <c r="T9826">
        <f t="shared" ca="1" si="460"/>
        <v>1.8</v>
      </c>
      <c r="U9826">
        <f t="shared" ca="1" si="461"/>
        <v>4.4515362854178289</v>
      </c>
      <c r="W9826">
        <v>91.81</v>
      </c>
      <c r="X9826">
        <v>6.8924043102102193</v>
      </c>
    </row>
    <row r="9827" spans="5:24">
      <c r="E9827">
        <v>98.24</v>
      </c>
      <c r="F9827">
        <f t="shared" si="462"/>
        <v>6.5530250539281019</v>
      </c>
      <c r="T9827">
        <f t="shared" ca="1" si="460"/>
        <v>9.59</v>
      </c>
      <c r="U9827">
        <f t="shared" ca="1" si="461"/>
        <v>4.8473636403211007</v>
      </c>
      <c r="W9827">
        <v>56.35</v>
      </c>
      <c r="X9827">
        <v>5.6598490303378082</v>
      </c>
    </row>
    <row r="9828" spans="5:24">
      <c r="E9828">
        <v>98.249999999999901</v>
      </c>
      <c r="F9828">
        <f t="shared" si="462"/>
        <v>6.5541791995845431</v>
      </c>
      <c r="T9828">
        <f t="shared" ca="1" si="460"/>
        <v>16.399999999999999</v>
      </c>
      <c r="U9828">
        <f t="shared" ca="1" si="461"/>
        <v>5.0109248568687637</v>
      </c>
      <c r="W9828">
        <v>62.29</v>
      </c>
      <c r="X9828">
        <v>5.8131061721584265</v>
      </c>
    </row>
    <row r="9829" spans="5:24">
      <c r="E9829">
        <v>98.259999999999906</v>
      </c>
      <c r="F9829">
        <f t="shared" si="462"/>
        <v>6.5553389896161285</v>
      </c>
      <c r="T9829">
        <f t="shared" ca="1" si="460"/>
        <v>86.41</v>
      </c>
      <c r="U9829">
        <f t="shared" ca="1" si="461"/>
        <v>6.0494633952187913</v>
      </c>
      <c r="W9829">
        <v>9.64</v>
      </c>
      <c r="X9829">
        <v>4.1976594629589101</v>
      </c>
    </row>
    <row r="9830" spans="5:24">
      <c r="E9830">
        <v>98.27</v>
      </c>
      <c r="F9830">
        <f t="shared" si="462"/>
        <v>6.5565044858040125</v>
      </c>
      <c r="T9830">
        <f t="shared" ca="1" si="460"/>
        <v>22.29</v>
      </c>
      <c r="U9830">
        <f t="shared" ca="1" si="461"/>
        <v>5.1187821449712088</v>
      </c>
      <c r="W9830">
        <v>75.33</v>
      </c>
      <c r="X9830">
        <v>6.1849111334936531</v>
      </c>
    </row>
    <row r="9831" spans="5:24">
      <c r="E9831">
        <v>98.279999999999902</v>
      </c>
      <c r="F9831">
        <f t="shared" si="462"/>
        <v>6.5576757509700609</v>
      </c>
      <c r="T9831">
        <f t="shared" ca="1" si="460"/>
        <v>75.599999999999994</v>
      </c>
      <c r="U9831">
        <f t="shared" ca="1" si="461"/>
        <v>5.8467466731416451</v>
      </c>
      <c r="W9831">
        <v>22.2</v>
      </c>
      <c r="X9831">
        <v>4.7345439033091221</v>
      </c>
    </row>
    <row r="9832" spans="5:24">
      <c r="E9832">
        <v>98.29</v>
      </c>
      <c r="F9832">
        <f t="shared" si="462"/>
        <v>6.5588528490006768</v>
      </c>
      <c r="T9832">
        <f t="shared" ca="1" si="460"/>
        <v>96.9</v>
      </c>
      <c r="U9832">
        <f t="shared" ca="1" si="461"/>
        <v>6.4331478717290533</v>
      </c>
      <c r="W9832">
        <v>86.26</v>
      </c>
      <c r="X9832">
        <v>6.5920753115412527</v>
      </c>
    </row>
    <row r="9833" spans="5:24">
      <c r="E9833">
        <v>98.3</v>
      </c>
      <c r="F9833">
        <f t="shared" si="462"/>
        <v>6.5600358448710754</v>
      </c>
      <c r="T9833">
        <f t="shared" ca="1" si="460"/>
        <v>52.4</v>
      </c>
      <c r="U9833">
        <f t="shared" ca="1" si="461"/>
        <v>5.5300977058644785</v>
      </c>
      <c r="W9833">
        <v>86.59</v>
      </c>
      <c r="X9833">
        <v>6.6072172759422285</v>
      </c>
    </row>
    <row r="9834" spans="5:24">
      <c r="E9834">
        <v>98.309999999999903</v>
      </c>
      <c r="F9834">
        <f t="shared" si="462"/>
        <v>6.5612248046705055</v>
      </c>
      <c r="T9834">
        <f t="shared" ca="1" si="460"/>
        <v>77.709999999999994</v>
      </c>
      <c r="U9834">
        <f t="shared" ca="1" si="461"/>
        <v>5.8812178550287904</v>
      </c>
      <c r="W9834">
        <v>40.18</v>
      </c>
      <c r="X9834">
        <v>5.2513092441478664</v>
      </c>
    </row>
    <row r="9835" spans="5:24">
      <c r="E9835">
        <v>98.32</v>
      </c>
      <c r="F9835">
        <f t="shared" si="462"/>
        <v>6.5624197956281112</v>
      </c>
      <c r="T9835">
        <f t="shared" ca="1" si="460"/>
        <v>81.11</v>
      </c>
      <c r="U9835">
        <f t="shared" ca="1" si="461"/>
        <v>5.940978556401955</v>
      </c>
      <c r="W9835">
        <v>69.12</v>
      </c>
      <c r="X9835">
        <v>5.9992546485696545</v>
      </c>
    </row>
    <row r="9836" spans="5:24">
      <c r="E9836">
        <v>98.33</v>
      </c>
      <c r="F9836">
        <f t="shared" si="462"/>
        <v>6.5636208861394474</v>
      </c>
      <c r="T9836">
        <f t="shared" ca="1" si="460"/>
        <v>86.77</v>
      </c>
      <c r="U9836">
        <f t="shared" ca="1" si="461"/>
        <v>6.0577922848995982</v>
      </c>
      <c r="W9836">
        <v>66.27</v>
      </c>
      <c r="X9836">
        <v>5.9198432052589229</v>
      </c>
    </row>
    <row r="9837" spans="5:24">
      <c r="E9837">
        <v>98.339999999999904</v>
      </c>
      <c r="F9837">
        <f t="shared" si="462"/>
        <v>6.5648281457939701</v>
      </c>
      <c r="T9837">
        <f t="shared" ca="1" si="460"/>
        <v>56.41</v>
      </c>
      <c r="U9837">
        <f t="shared" ca="1" si="461"/>
        <v>5.580686265622651</v>
      </c>
      <c r="W9837">
        <v>31.52</v>
      </c>
      <c r="X9837">
        <v>5.0188360778557435</v>
      </c>
    </row>
    <row r="9838" spans="5:24">
      <c r="E9838">
        <v>98.35</v>
      </c>
      <c r="F9838">
        <f t="shared" si="462"/>
        <v>6.5660416454032493</v>
      </c>
      <c r="T9838">
        <f t="shared" ca="1" si="460"/>
        <v>80.55</v>
      </c>
      <c r="U9838">
        <f t="shared" ca="1" si="461"/>
        <v>5.9307161434697857</v>
      </c>
      <c r="W9838">
        <v>80.67</v>
      </c>
      <c r="X9838">
        <v>6.3657997250607794</v>
      </c>
    </row>
    <row r="9839" spans="5:24">
      <c r="E9839">
        <v>98.3599999999999</v>
      </c>
      <c r="F9839">
        <f t="shared" si="462"/>
        <v>6.5672614570299235</v>
      </c>
      <c r="T9839">
        <f t="shared" ca="1" si="460"/>
        <v>80.33</v>
      </c>
      <c r="U9839">
        <f t="shared" ca="1" si="461"/>
        <v>5.9267338430289511</v>
      </c>
      <c r="W9839">
        <v>79.89</v>
      </c>
      <c r="X9839">
        <v>6.3376985998746767</v>
      </c>
    </row>
    <row r="9840" spans="5:24">
      <c r="E9840">
        <v>98.369999999999905</v>
      </c>
      <c r="F9840">
        <f t="shared" si="462"/>
        <v>6.5684876540177752</v>
      </c>
      <c r="T9840">
        <f t="shared" ca="1" si="460"/>
        <v>58.7</v>
      </c>
      <c r="U9840">
        <f t="shared" ca="1" si="461"/>
        <v>5.6099172819025345</v>
      </c>
      <c r="W9840">
        <v>2.5299999999999998</v>
      </c>
      <c r="X9840">
        <v>3.5451434139044999</v>
      </c>
    </row>
    <row r="9841" spans="5:24">
      <c r="E9841">
        <v>98.38</v>
      </c>
      <c r="F9841">
        <f t="shared" si="462"/>
        <v>6.5697203110224516</v>
      </c>
      <c r="T9841">
        <f t="shared" ca="1" si="460"/>
        <v>52.7</v>
      </c>
      <c r="U9841">
        <f t="shared" ca="1" si="461"/>
        <v>5.5338653565021296</v>
      </c>
      <c r="W9841">
        <v>3.73</v>
      </c>
      <c r="X9841">
        <v>3.7170841342660257</v>
      </c>
    </row>
    <row r="9842" spans="5:24">
      <c r="E9842">
        <v>98.389999999999901</v>
      </c>
      <c r="F9842">
        <f t="shared" si="462"/>
        <v>6.5709595040432376</v>
      </c>
      <c r="T9842">
        <f t="shared" ca="1" si="460"/>
        <v>1.78</v>
      </c>
      <c r="U9842">
        <f t="shared" ca="1" si="461"/>
        <v>4.4492665463181105</v>
      </c>
      <c r="W9842">
        <v>79.3</v>
      </c>
      <c r="X9842">
        <v>6.3168747655001622</v>
      </c>
    </row>
    <row r="9843" spans="5:24">
      <c r="E9843">
        <v>98.4</v>
      </c>
      <c r="F9843">
        <f t="shared" si="462"/>
        <v>6.5722053104559226</v>
      </c>
      <c r="T9843">
        <f t="shared" ca="1" si="460"/>
        <v>55.64</v>
      </c>
      <c r="U9843">
        <f t="shared" ca="1" si="461"/>
        <v>5.5709240435807512</v>
      </c>
      <c r="W9843">
        <v>35.86</v>
      </c>
      <c r="X9843">
        <v>5.1377965478268885</v>
      </c>
    </row>
    <row r="9844" spans="5:24">
      <c r="E9844">
        <v>98.41</v>
      </c>
      <c r="F9844">
        <f t="shared" si="462"/>
        <v>6.5734578090463653</v>
      </c>
      <c r="T9844">
        <f t="shared" ca="1" si="460"/>
        <v>40.58</v>
      </c>
      <c r="U9844">
        <f t="shared" ca="1" si="461"/>
        <v>5.3808187822808824</v>
      </c>
      <c r="W9844">
        <v>64.52</v>
      </c>
      <c r="X9844">
        <v>5.872393355921453</v>
      </c>
    </row>
    <row r="9845" spans="5:24">
      <c r="E9845">
        <v>98.419999999999902</v>
      </c>
      <c r="F9845">
        <f t="shared" si="462"/>
        <v>6.5747170800454517</v>
      </c>
      <c r="T9845">
        <f t="shared" ca="1" si="460"/>
        <v>27.73</v>
      </c>
      <c r="U9845">
        <f t="shared" ca="1" si="461"/>
        <v>5.2045593825471519</v>
      </c>
      <c r="W9845">
        <v>19.45</v>
      </c>
      <c r="X9845">
        <v>4.6385677130604277</v>
      </c>
    </row>
    <row r="9846" spans="5:24">
      <c r="E9846">
        <v>98.43</v>
      </c>
      <c r="F9846">
        <f t="shared" si="462"/>
        <v>6.5759832051649481</v>
      </c>
      <c r="T9846">
        <f t="shared" ca="1" si="460"/>
        <v>9.51</v>
      </c>
      <c r="U9846">
        <f t="shared" ca="1" si="461"/>
        <v>4.8450061549744179</v>
      </c>
      <c r="W9846">
        <v>15.64</v>
      </c>
      <c r="X9846">
        <v>4.4906357978647078</v>
      </c>
    </row>
    <row r="9847" spans="5:24">
      <c r="E9847">
        <v>98.44</v>
      </c>
      <c r="F9847">
        <f t="shared" si="462"/>
        <v>6.5772562676344108</v>
      </c>
      <c r="T9847">
        <f t="shared" ca="1" si="460"/>
        <v>49.42</v>
      </c>
      <c r="U9847">
        <f t="shared" ca="1" si="461"/>
        <v>5.4927305219064664</v>
      </c>
      <c r="W9847">
        <v>3.74</v>
      </c>
      <c r="X9847">
        <v>3.7183112347734708</v>
      </c>
    </row>
    <row r="9848" spans="5:24">
      <c r="E9848">
        <v>98.449999999999903</v>
      </c>
      <c r="F9848">
        <f t="shared" si="462"/>
        <v>6.5785363522394906</v>
      </c>
      <c r="T9848">
        <f t="shared" ca="1" si="460"/>
        <v>95.7</v>
      </c>
      <c r="U9848">
        <f t="shared" ca="1" si="461"/>
        <v>6.3584430092155202</v>
      </c>
      <c r="W9848">
        <v>63.79</v>
      </c>
      <c r="X9848">
        <v>5.8528511963938206</v>
      </c>
    </row>
    <row r="9849" spans="5:24">
      <c r="E9849">
        <v>98.46</v>
      </c>
      <c r="F9849">
        <f t="shared" si="462"/>
        <v>6.5798235453613181</v>
      </c>
      <c r="T9849">
        <f t="shared" ca="1" si="460"/>
        <v>68.709999999999994</v>
      </c>
      <c r="U9849">
        <f t="shared" ca="1" si="461"/>
        <v>5.7438234284008693</v>
      </c>
      <c r="W9849">
        <v>87.58</v>
      </c>
      <c r="X9849">
        <v>6.6542443614257536</v>
      </c>
    </row>
    <row r="9850" spans="5:24">
      <c r="E9850">
        <v>98.47</v>
      </c>
      <c r="F9850">
        <f t="shared" si="462"/>
        <v>6.5811179350170601</v>
      </c>
      <c r="T9850">
        <f t="shared" ca="1" si="460"/>
        <v>52.72</v>
      </c>
      <c r="U9850">
        <f t="shared" ca="1" si="461"/>
        <v>5.5341165992269001</v>
      </c>
      <c r="W9850">
        <v>42.45</v>
      </c>
      <c r="X9850">
        <v>5.309605490795164</v>
      </c>
    </row>
    <row r="9851" spans="5:24">
      <c r="E9851">
        <v>98.479999999999905</v>
      </c>
      <c r="F9851">
        <f t="shared" si="462"/>
        <v>6.5824196109019759</v>
      </c>
      <c r="T9851">
        <f t="shared" ca="1" si="460"/>
        <v>81.08</v>
      </c>
      <c r="U9851">
        <f t="shared" ca="1" si="461"/>
        <v>5.9404240883718114</v>
      </c>
      <c r="W9851">
        <v>22.95</v>
      </c>
      <c r="X9851">
        <v>4.7595055045626573</v>
      </c>
    </row>
    <row r="9852" spans="5:24">
      <c r="E9852">
        <v>98.49</v>
      </c>
      <c r="F9852">
        <f t="shared" si="462"/>
        <v>6.5837286644327904</v>
      </c>
      <c r="T9852">
        <f t="shared" ca="1" si="460"/>
        <v>79.28</v>
      </c>
      <c r="U9852">
        <f t="shared" ca="1" si="461"/>
        <v>5.9080875464937259</v>
      </c>
      <c r="W9852">
        <v>13.06</v>
      </c>
      <c r="X9852">
        <v>4.3764406282744712</v>
      </c>
    </row>
    <row r="9853" spans="5:24">
      <c r="E9853">
        <v>98.499999999999901</v>
      </c>
      <c r="F9853">
        <f t="shared" si="462"/>
        <v>6.5850451887922654</v>
      </c>
      <c r="T9853">
        <f t="shared" ca="1" si="460"/>
        <v>8.73</v>
      </c>
      <c r="U9853">
        <f t="shared" ca="1" si="461"/>
        <v>4.8212147359530384</v>
      </c>
      <c r="W9853">
        <v>99.8</v>
      </c>
      <c r="X9853">
        <v>8.3781617390954928</v>
      </c>
    </row>
    <row r="9854" spans="5:24">
      <c r="E9854">
        <v>98.509999999999906</v>
      </c>
      <c r="F9854">
        <f t="shared" si="462"/>
        <v>6.5863692789756385</v>
      </c>
      <c r="T9854">
        <f t="shared" ca="1" si="460"/>
        <v>60.45</v>
      </c>
      <c r="U9854">
        <f t="shared" ca="1" si="461"/>
        <v>5.6325061412144342</v>
      </c>
      <c r="W9854">
        <v>48.56</v>
      </c>
      <c r="X9854">
        <v>5.4638967112552157</v>
      </c>
    </row>
    <row r="9855" spans="5:24">
      <c r="E9855">
        <v>98.52</v>
      </c>
      <c r="F9855">
        <f t="shared" si="462"/>
        <v>6.5877010318381988</v>
      </c>
      <c r="T9855">
        <f t="shared" ca="1" si="460"/>
        <v>82.29</v>
      </c>
      <c r="U9855">
        <f t="shared" ca="1" si="461"/>
        <v>5.9632367139963458</v>
      </c>
      <c r="W9855">
        <v>69.150000000000006</v>
      </c>
      <c r="X9855">
        <v>6.0001066271622765</v>
      </c>
    </row>
    <row r="9856" spans="5:24">
      <c r="E9856">
        <v>98.529999999999902</v>
      </c>
      <c r="F9856">
        <f t="shared" si="462"/>
        <v>6.5890405461446573</v>
      </c>
      <c r="T9856">
        <f t="shared" ca="1" si="460"/>
        <v>73.349999999999994</v>
      </c>
      <c r="U9856">
        <f t="shared" ca="1" si="461"/>
        <v>5.8117165136524687</v>
      </c>
      <c r="W9856">
        <v>72.849999999999994</v>
      </c>
      <c r="X9856">
        <v>6.1082826894408671</v>
      </c>
    </row>
    <row r="9857" spans="5:24">
      <c r="E9857">
        <v>98.54</v>
      </c>
      <c r="F9857">
        <f t="shared" si="462"/>
        <v>6.5903879226202484</v>
      </c>
      <c r="T9857">
        <f t="shared" ca="1" si="460"/>
        <v>71.48</v>
      </c>
      <c r="U9857">
        <f t="shared" ca="1" si="461"/>
        <v>5.7837312480710477</v>
      </c>
      <c r="W9857">
        <v>80.77</v>
      </c>
      <c r="X9857">
        <v>6.3694519112738766</v>
      </c>
    </row>
    <row r="9858" spans="5:24">
      <c r="E9858">
        <v>98.55</v>
      </c>
      <c r="F9858">
        <f t="shared" si="462"/>
        <v>6.5917432640032789</v>
      </c>
      <c r="T9858">
        <f t="shared" ca="1" si="460"/>
        <v>11.18</v>
      </c>
      <c r="U9858">
        <f t="shared" ca="1" si="461"/>
        <v>4.8914944596994241</v>
      </c>
      <c r="W9858">
        <v>13.24</v>
      </c>
      <c r="X9858">
        <v>4.3848823291156442</v>
      </c>
    </row>
    <row r="9859" spans="5:24">
      <c r="E9859">
        <v>98.559999999999903</v>
      </c>
      <c r="F9859">
        <f t="shared" si="462"/>
        <v>6.5931066750997473</v>
      </c>
      <c r="T9859">
        <f t="shared" ca="1" si="460"/>
        <v>41.01</v>
      </c>
      <c r="U9859">
        <f t="shared" ca="1" si="461"/>
        <v>5.3863561263188346</v>
      </c>
      <c r="W9859">
        <v>69.09</v>
      </c>
      <c r="X9859">
        <v>5.9984030322157587</v>
      </c>
    </row>
    <row r="9860" spans="5:24">
      <c r="E9860">
        <v>98.57</v>
      </c>
      <c r="F9860">
        <f t="shared" si="462"/>
        <v>6.5944782628397274</v>
      </c>
      <c r="T9860">
        <f t="shared" ca="1" si="460"/>
        <v>75.52</v>
      </c>
      <c r="U9860">
        <f t="shared" ca="1" si="461"/>
        <v>5.845472583786619</v>
      </c>
      <c r="W9860">
        <v>55.11</v>
      </c>
      <c r="X9860">
        <v>5.628440982980492</v>
      </c>
    </row>
    <row r="9861" spans="5:24">
      <c r="E9861">
        <v>98.58</v>
      </c>
      <c r="F9861">
        <f t="shared" si="462"/>
        <v>6.5958581363355844</v>
      </c>
      <c r="T9861">
        <f t="shared" ref="T9861:T9924" ca="1" si="463">RANDBETWEEN(1,10000)/100</f>
        <v>84.57</v>
      </c>
      <c r="U9861">
        <f t="shared" ref="U9861:U9924" ca="1" si="464">NORMINV(T9861/100,$C$3,$C$4)</f>
        <v>6.0090820259145348</v>
      </c>
      <c r="W9861">
        <v>94.76</v>
      </c>
      <c r="X9861">
        <v>7.1220156371459211</v>
      </c>
    </row>
    <row r="9862" spans="5:24">
      <c r="E9862">
        <v>98.589999999999904</v>
      </c>
      <c r="F9862">
        <f t="shared" si="462"/>
        <v>6.5972464069424177</v>
      </c>
      <c r="T9862">
        <f t="shared" ca="1" si="463"/>
        <v>41.32</v>
      </c>
      <c r="U9862">
        <f t="shared" ca="1" si="464"/>
        <v>5.3903394971330716</v>
      </c>
      <c r="W9862">
        <v>17.47</v>
      </c>
      <c r="X9862">
        <v>4.564246270873622</v>
      </c>
    </row>
    <row r="9863" spans="5:24">
      <c r="E9863">
        <v>98.6</v>
      </c>
      <c r="F9863">
        <f t="shared" si="462"/>
        <v>6.5986431883205263</v>
      </c>
      <c r="T9863">
        <f t="shared" ca="1" si="463"/>
        <v>31.89</v>
      </c>
      <c r="U9863">
        <f t="shared" ca="1" si="464"/>
        <v>5.2646115064290768</v>
      </c>
      <c r="W9863">
        <v>18.03</v>
      </c>
      <c r="X9863">
        <v>4.5857776071844603</v>
      </c>
    </row>
    <row r="9864" spans="5:24">
      <c r="E9864">
        <v>98.6099999999999</v>
      </c>
      <c r="F9864">
        <f t="shared" si="462"/>
        <v>6.6000485964999331</v>
      </c>
      <c r="T9864">
        <f t="shared" ca="1" si="463"/>
        <v>76.7</v>
      </c>
      <c r="U9864">
        <f t="shared" ca="1" si="464"/>
        <v>5.8645013589026096</v>
      </c>
      <c r="W9864">
        <v>40.19</v>
      </c>
      <c r="X9864">
        <v>5.2515677711458775</v>
      </c>
    </row>
    <row r="9865" spans="5:24">
      <c r="E9865">
        <v>98.619999999999905</v>
      </c>
      <c r="F9865">
        <f t="shared" si="462"/>
        <v>6.6014627499475313</v>
      </c>
      <c r="T9865">
        <f t="shared" ca="1" si="463"/>
        <v>55.18</v>
      </c>
      <c r="U9865">
        <f t="shared" ca="1" si="464"/>
        <v>5.5651051789063395</v>
      </c>
      <c r="W9865">
        <v>33.35</v>
      </c>
      <c r="X9865">
        <v>5.0697310349314266</v>
      </c>
    </row>
    <row r="9866" spans="5:24">
      <c r="E9866">
        <v>98.63</v>
      </c>
      <c r="F9866">
        <f t="shared" si="462"/>
        <v>6.6028857696362868</v>
      </c>
      <c r="T9866">
        <f t="shared" ca="1" si="463"/>
        <v>15.93</v>
      </c>
      <c r="U9866">
        <f t="shared" ca="1" si="464"/>
        <v>5.0013305108893205</v>
      </c>
      <c r="W9866">
        <v>86.4</v>
      </c>
      <c r="X9866">
        <v>6.5984684203398629</v>
      </c>
    </row>
    <row r="9867" spans="5:24">
      <c r="E9867">
        <v>98.639999999999901</v>
      </c>
      <c r="F9867">
        <f t="shared" si="462"/>
        <v>6.6043177791170917</v>
      </c>
      <c r="T9867">
        <f t="shared" ca="1" si="463"/>
        <v>6.99</v>
      </c>
      <c r="U9867">
        <f t="shared" ca="1" si="464"/>
        <v>4.7617318912855664</v>
      </c>
      <c r="W9867">
        <v>64.55</v>
      </c>
      <c r="X9867">
        <v>5.8731994573783091</v>
      </c>
    </row>
    <row r="9868" spans="5:24">
      <c r="E9868">
        <v>98.65</v>
      </c>
      <c r="F9868">
        <f t="shared" si="462"/>
        <v>6.6057589045933414</v>
      </c>
      <c r="T9868">
        <f t="shared" ca="1" si="463"/>
        <v>61.62</v>
      </c>
      <c r="U9868">
        <f t="shared" ca="1" si="464"/>
        <v>5.6477578242946107</v>
      </c>
      <c r="W9868">
        <v>47.37</v>
      </c>
      <c r="X9868">
        <v>5.4340278522399155</v>
      </c>
    </row>
    <row r="9869" spans="5:24">
      <c r="E9869">
        <v>98.66</v>
      </c>
      <c r="F9869">
        <f t="shared" ref="F9869:F9932" si="465">NORMINV(E9869/100,$C$3,$C$4)</f>
        <v>6.6072092749979134</v>
      </c>
      <c r="T9869">
        <f t="shared" ca="1" si="463"/>
        <v>34.31</v>
      </c>
      <c r="U9869">
        <f t="shared" ca="1" si="464"/>
        <v>5.2979913516680472</v>
      </c>
      <c r="W9869">
        <v>16.02</v>
      </c>
      <c r="X9869">
        <v>4.5063637718523744</v>
      </c>
    </row>
    <row r="9870" spans="5:24">
      <c r="E9870">
        <v>98.669999999999902</v>
      </c>
      <c r="F9870">
        <f t="shared" si="465"/>
        <v>6.6086690220733439</v>
      </c>
      <c r="T9870">
        <f t="shared" ca="1" si="463"/>
        <v>48.01</v>
      </c>
      <c r="U9870">
        <f t="shared" ca="1" si="464"/>
        <v>5.4750486966202461</v>
      </c>
      <c r="W9870">
        <v>28.35</v>
      </c>
      <c r="X9870">
        <v>4.9275246781494904</v>
      </c>
    </row>
    <row r="9871" spans="5:24">
      <c r="E9871">
        <v>98.68</v>
      </c>
      <c r="F9871">
        <f t="shared" si="465"/>
        <v>6.6101382804547733</v>
      </c>
      <c r="T9871">
        <f t="shared" ca="1" si="463"/>
        <v>15.84</v>
      </c>
      <c r="U9871">
        <f t="shared" ca="1" si="464"/>
        <v>4.9994722735419392</v>
      </c>
      <c r="W9871">
        <v>82.83</v>
      </c>
      <c r="X9871">
        <v>6.4474686967505441</v>
      </c>
    </row>
    <row r="9872" spans="5:24">
      <c r="E9872">
        <v>98.69</v>
      </c>
      <c r="F9872">
        <f t="shared" si="465"/>
        <v>6.6116171877559271</v>
      </c>
      <c r="T9872">
        <f t="shared" ca="1" si="463"/>
        <v>15.8</v>
      </c>
      <c r="U9872">
        <f t="shared" ca="1" si="464"/>
        <v>4.9986441674867255</v>
      </c>
      <c r="W9872">
        <v>29.36</v>
      </c>
      <c r="X9872">
        <v>4.9571019519702881</v>
      </c>
    </row>
    <row r="9873" spans="5:24">
      <c r="E9873">
        <v>98.699999999999903</v>
      </c>
      <c r="F9873">
        <f t="shared" si="465"/>
        <v>6.6131058846585695</v>
      </c>
      <c r="T9873">
        <f t="shared" ca="1" si="463"/>
        <v>5.0999999999999996</v>
      </c>
      <c r="U9873">
        <f t="shared" ca="1" si="464"/>
        <v>4.6823829923056746</v>
      </c>
      <c r="W9873">
        <v>27.12</v>
      </c>
      <c r="X9873">
        <v>4.8908122513981791</v>
      </c>
    </row>
    <row r="9874" spans="5:24">
      <c r="E9874">
        <v>98.71</v>
      </c>
      <c r="F9874">
        <f t="shared" si="465"/>
        <v>6.6146045150052313</v>
      </c>
      <c r="T9874">
        <f t="shared" ca="1" si="463"/>
        <v>87.18</v>
      </c>
      <c r="U9874">
        <f t="shared" ca="1" si="464"/>
        <v>6.0674705474001485</v>
      </c>
      <c r="W9874">
        <v>62.1</v>
      </c>
      <c r="X9874">
        <v>5.8081082024473547</v>
      </c>
    </row>
    <row r="9875" spans="5:24">
      <c r="E9875">
        <v>98.719999999999899</v>
      </c>
      <c r="F9875">
        <f t="shared" si="465"/>
        <v>6.616113225895301</v>
      </c>
      <c r="T9875">
        <f t="shared" ca="1" si="463"/>
        <v>64.02</v>
      </c>
      <c r="U9875">
        <f t="shared" ca="1" si="464"/>
        <v>5.6794967178284121</v>
      </c>
      <c r="W9875">
        <v>93.99</v>
      </c>
      <c r="X9875">
        <v>7.0539346731588513</v>
      </c>
    </row>
    <row r="9876" spans="5:24">
      <c r="E9876">
        <v>98.729999999999905</v>
      </c>
      <c r="F9876">
        <f t="shared" si="465"/>
        <v>6.6176321677852501</v>
      </c>
      <c r="T9876">
        <f t="shared" ca="1" si="463"/>
        <v>12.21</v>
      </c>
      <c r="U9876">
        <f t="shared" ca="1" si="464"/>
        <v>4.9177235271499278</v>
      </c>
      <c r="W9876">
        <v>99.92</v>
      </c>
      <c r="X9876">
        <v>8.6559067579217466</v>
      </c>
    </row>
    <row r="9877" spans="5:24">
      <c r="E9877">
        <v>98.74</v>
      </c>
      <c r="F9877">
        <f t="shared" si="465"/>
        <v>6.6191614945923156</v>
      </c>
      <c r="T9877">
        <f t="shared" ca="1" si="463"/>
        <v>1.69</v>
      </c>
      <c r="U9877">
        <f t="shared" ca="1" si="464"/>
        <v>4.4387751953294812</v>
      </c>
      <c r="W9877">
        <v>82.96</v>
      </c>
      <c r="X9877">
        <v>6.45258575015602</v>
      </c>
    </row>
    <row r="9878" spans="5:24">
      <c r="E9878">
        <v>98.749999999999901</v>
      </c>
      <c r="F9878">
        <f t="shared" si="465"/>
        <v>6.6207013638024597</v>
      </c>
      <c r="T9878">
        <f t="shared" ca="1" si="463"/>
        <v>72.569999999999993</v>
      </c>
      <c r="U9878">
        <f t="shared" ca="1" si="464"/>
        <v>5.7999296566475147</v>
      </c>
      <c r="W9878">
        <v>77.94</v>
      </c>
      <c r="X9878">
        <v>6.2701684101978614</v>
      </c>
    </row>
    <row r="9879" spans="5:24">
      <c r="E9879">
        <v>98.759999999999906</v>
      </c>
      <c r="F9879">
        <f t="shared" si="465"/>
        <v>6.622251936582682</v>
      </c>
      <c r="T9879">
        <f t="shared" ca="1" si="463"/>
        <v>82.75</v>
      </c>
      <c r="U9879">
        <f t="shared" ca="1" si="464"/>
        <v>5.9721660180034597</v>
      </c>
      <c r="W9879">
        <v>69.760000000000005</v>
      </c>
      <c r="X9879">
        <v>6.0175102723302469</v>
      </c>
    </row>
    <row r="9880" spans="5:24">
      <c r="E9880">
        <v>98.77</v>
      </c>
      <c r="F9880">
        <f t="shared" si="465"/>
        <v>6.6238133778975694</v>
      </c>
      <c r="T9880">
        <f t="shared" ca="1" si="463"/>
        <v>71.44</v>
      </c>
      <c r="U9880">
        <f t="shared" ca="1" si="464"/>
        <v>5.783142540906975</v>
      </c>
      <c r="W9880">
        <v>7.98</v>
      </c>
      <c r="X9880">
        <v>4.0935818707504072</v>
      </c>
    </row>
    <row r="9881" spans="5:24">
      <c r="E9881">
        <v>98.779999999999902</v>
      </c>
      <c r="F9881">
        <f t="shared" si="465"/>
        <v>6.625385856630623</v>
      </c>
      <c r="T9881">
        <f t="shared" ca="1" si="463"/>
        <v>80.81</v>
      </c>
      <c r="U9881">
        <f t="shared" ca="1" si="464"/>
        <v>5.935458018212179</v>
      </c>
      <c r="W9881">
        <v>9.02</v>
      </c>
      <c r="X9881">
        <v>4.1604755490565113</v>
      </c>
    </row>
    <row r="9882" spans="5:24">
      <c r="E9882">
        <v>98.79</v>
      </c>
      <c r="F9882">
        <f t="shared" si="465"/>
        <v>6.6269695457106845</v>
      </c>
      <c r="T9882">
        <f t="shared" ca="1" si="463"/>
        <v>78.41</v>
      </c>
      <c r="U9882">
        <f t="shared" ca="1" si="464"/>
        <v>5.8930576001100601</v>
      </c>
      <c r="W9882">
        <v>93.12</v>
      </c>
      <c r="X9882">
        <v>6.9847879686497159</v>
      </c>
    </row>
    <row r="9883" spans="5:24">
      <c r="E9883">
        <v>98.8</v>
      </c>
      <c r="F9883">
        <f t="shared" si="465"/>
        <v>6.628564622243112</v>
      </c>
      <c r="T9883">
        <f t="shared" ca="1" si="463"/>
        <v>59.1</v>
      </c>
      <c r="U9883">
        <f t="shared" ca="1" si="464"/>
        <v>5.6150590503286324</v>
      </c>
      <c r="W9883">
        <v>27.82</v>
      </c>
      <c r="X9883">
        <v>4.9118028944954704</v>
      </c>
    </row>
    <row r="9884" spans="5:24">
      <c r="E9884">
        <v>98.809999999999903</v>
      </c>
      <c r="F9884">
        <f t="shared" si="465"/>
        <v>6.6301712676467774</v>
      </c>
      <c r="T9884">
        <f t="shared" ca="1" si="463"/>
        <v>81.819999999999993</v>
      </c>
      <c r="U9884">
        <f t="shared" ca="1" si="464"/>
        <v>5.9542633630394333</v>
      </c>
      <c r="W9884">
        <v>59.13</v>
      </c>
      <c r="X9884">
        <v>5.7308903342832105</v>
      </c>
    </row>
    <row r="9885" spans="5:24">
      <c r="E9885">
        <v>98.82</v>
      </c>
      <c r="F9885">
        <f t="shared" si="465"/>
        <v>6.6317896677965411</v>
      </c>
      <c r="T9885">
        <f t="shared" ca="1" si="463"/>
        <v>71.010000000000005</v>
      </c>
      <c r="U9885">
        <f t="shared" ca="1" si="464"/>
        <v>5.7768384405517281</v>
      </c>
      <c r="W9885">
        <v>44.01</v>
      </c>
      <c r="X9885">
        <v>5.3492843153360594</v>
      </c>
    </row>
    <row r="9886" spans="5:24">
      <c r="E9886">
        <v>98.83</v>
      </c>
      <c r="F9886">
        <f t="shared" si="465"/>
        <v>6.6334200131715777</v>
      </c>
      <c r="T9886">
        <f t="shared" ca="1" si="463"/>
        <v>0.51</v>
      </c>
      <c r="U9886">
        <f t="shared" ca="1" si="464"/>
        <v>4.2155128130563071</v>
      </c>
      <c r="W9886">
        <v>88.63</v>
      </c>
      <c r="X9886">
        <v>6.7070834703245268</v>
      </c>
    </row>
    <row r="9887" spans="5:24">
      <c r="E9887">
        <v>98.839999999999904</v>
      </c>
      <c r="F9887">
        <f t="shared" si="465"/>
        <v>6.6350624990102443</v>
      </c>
      <c r="T9887">
        <f t="shared" ca="1" si="463"/>
        <v>24.01</v>
      </c>
      <c r="U9887">
        <f t="shared" ca="1" si="464"/>
        <v>5.1470095375981302</v>
      </c>
      <c r="W9887">
        <v>20.28</v>
      </c>
      <c r="X9887">
        <v>4.668338433122706</v>
      </c>
    </row>
    <row r="9888" spans="5:24">
      <c r="E9888">
        <v>98.85</v>
      </c>
      <c r="F9888">
        <f t="shared" si="465"/>
        <v>6.636717325471384</v>
      </c>
      <c r="T9888">
        <f t="shared" ca="1" si="463"/>
        <v>0.91</v>
      </c>
      <c r="U9888">
        <f t="shared" ca="1" si="464"/>
        <v>4.3192380628449261</v>
      </c>
      <c r="W9888">
        <v>35.25</v>
      </c>
      <c r="X9888">
        <v>5.1214203012547017</v>
      </c>
    </row>
    <row r="9889" spans="5:24">
      <c r="E9889">
        <v>98.8599999999999</v>
      </c>
      <c r="F9889">
        <f t="shared" si="465"/>
        <v>6.6383846978024268</v>
      </c>
      <c r="T9889">
        <f t="shared" ca="1" si="463"/>
        <v>34.39</v>
      </c>
      <c r="U9889">
        <f t="shared" ca="1" si="464"/>
        <v>5.2990787893757201</v>
      </c>
      <c r="W9889">
        <v>45.52</v>
      </c>
      <c r="X9889">
        <v>5.3874659837953844</v>
      </c>
    </row>
    <row r="9890" spans="5:24">
      <c r="E9890">
        <v>98.869999999999905</v>
      </c>
      <c r="F9890">
        <f t="shared" si="465"/>
        <v>6.6400648265151201</v>
      </c>
      <c r="T9890">
        <f t="shared" ca="1" si="463"/>
        <v>81.459999999999994</v>
      </c>
      <c r="U9890">
        <f t="shared" ca="1" si="464"/>
        <v>5.9474879229763884</v>
      </c>
      <c r="W9890">
        <v>26.38</v>
      </c>
      <c r="X9890">
        <v>4.868326121081517</v>
      </c>
    </row>
    <row r="9891" spans="5:24">
      <c r="E9891">
        <v>98.88</v>
      </c>
      <c r="F9891">
        <f t="shared" si="465"/>
        <v>6.6417579275685963</v>
      </c>
      <c r="T9891">
        <f t="shared" ca="1" si="463"/>
        <v>83.55</v>
      </c>
      <c r="U9891">
        <f t="shared" ca="1" si="464"/>
        <v>5.9880650468490488</v>
      </c>
      <c r="W9891">
        <v>95.52</v>
      </c>
      <c r="X9891">
        <v>7.197511493581124</v>
      </c>
    </row>
    <row r="9892" spans="5:24">
      <c r="E9892">
        <v>98.889999999999901</v>
      </c>
      <c r="F9892">
        <f t="shared" si="465"/>
        <v>6.6434642225606311</v>
      </c>
      <c r="T9892">
        <f t="shared" ca="1" si="463"/>
        <v>1.35</v>
      </c>
      <c r="U9892">
        <f t="shared" ca="1" si="464"/>
        <v>4.3942410954066586</v>
      </c>
      <c r="W9892">
        <v>90.82</v>
      </c>
      <c r="X9892">
        <v>6.8297519868799625</v>
      </c>
    </row>
    <row r="9893" spans="5:24">
      <c r="E9893">
        <v>98.9</v>
      </c>
      <c r="F9893">
        <f t="shared" si="465"/>
        <v>6.6451839389276346</v>
      </c>
      <c r="T9893">
        <f t="shared" ca="1" si="463"/>
        <v>53.02</v>
      </c>
      <c r="U9893">
        <f t="shared" ca="1" si="464"/>
        <v>5.5378863097226496</v>
      </c>
      <c r="W9893">
        <v>57</v>
      </c>
      <c r="X9893">
        <v>5.676374164780861</v>
      </c>
    </row>
    <row r="9894" spans="5:24">
      <c r="E9894">
        <v>98.91</v>
      </c>
      <c r="F9894">
        <f t="shared" si="465"/>
        <v>6.6469173101531656</v>
      </c>
      <c r="T9894">
        <f t="shared" ca="1" si="463"/>
        <v>58.59</v>
      </c>
      <c r="U9894">
        <f t="shared" ca="1" si="464"/>
        <v>5.6085053540062777</v>
      </c>
      <c r="W9894">
        <v>42.63</v>
      </c>
      <c r="X9894">
        <v>5.3141979540034399</v>
      </c>
    </row>
    <row r="9895" spans="5:24">
      <c r="E9895">
        <v>98.919999999999902</v>
      </c>
      <c r="F9895">
        <f t="shared" si="465"/>
        <v>6.6486645759863485</v>
      </c>
      <c r="T9895">
        <f t="shared" ca="1" si="463"/>
        <v>87</v>
      </c>
      <c r="U9895">
        <f t="shared" ca="1" si="464"/>
        <v>6.0631955645194004</v>
      </c>
      <c r="W9895">
        <v>69.239999999999995</v>
      </c>
      <c r="X9895">
        <v>6.0026647456561308</v>
      </c>
    </row>
    <row r="9896" spans="5:24">
      <c r="E9896">
        <v>98.93</v>
      </c>
      <c r="F9896">
        <f t="shared" si="465"/>
        <v>6.6504259826701064</v>
      </c>
      <c r="T9896">
        <f t="shared" ca="1" si="463"/>
        <v>2.98</v>
      </c>
      <c r="U9896">
        <f t="shared" ca="1" si="464"/>
        <v>4.5581294347656902</v>
      </c>
      <c r="W9896">
        <v>1.1000000000000001</v>
      </c>
      <c r="X9896">
        <v>3.2096321221447308</v>
      </c>
    </row>
    <row r="9897" spans="5:24">
      <c r="E9897">
        <v>98.94</v>
      </c>
      <c r="F9897">
        <f t="shared" si="465"/>
        <v>6.6522017831797315</v>
      </c>
      <c r="T9897">
        <f t="shared" ca="1" si="463"/>
        <v>32.19</v>
      </c>
      <c r="U9897">
        <f t="shared" ca="1" si="464"/>
        <v>5.2688038359634728</v>
      </c>
      <c r="W9897">
        <v>86.44</v>
      </c>
      <c r="X9897">
        <v>6.6003032880755743</v>
      </c>
    </row>
    <row r="9898" spans="5:24">
      <c r="E9898">
        <v>98.949999999999903</v>
      </c>
      <c r="F9898">
        <f t="shared" si="465"/>
        <v>6.6539922374729601</v>
      </c>
      <c r="T9898">
        <f t="shared" ca="1" si="463"/>
        <v>93.01</v>
      </c>
      <c r="U9898">
        <f t="shared" ca="1" si="464"/>
        <v>6.2382681087144336</v>
      </c>
      <c r="W9898">
        <v>3.25</v>
      </c>
      <c r="X9898">
        <v>3.6547418832444984</v>
      </c>
    </row>
    <row r="9899" spans="5:24">
      <c r="E9899">
        <v>98.96</v>
      </c>
      <c r="F9899">
        <f t="shared" si="465"/>
        <v>6.6557976127516234</v>
      </c>
      <c r="T9899">
        <f t="shared" ca="1" si="463"/>
        <v>33.729999999999997</v>
      </c>
      <c r="U9899">
        <f t="shared" ca="1" si="464"/>
        <v>5.2900783973705385</v>
      </c>
      <c r="W9899">
        <v>80.62</v>
      </c>
      <c r="X9899">
        <v>6.3639779565455239</v>
      </c>
    </row>
    <row r="9900" spans="5:24">
      <c r="E9900">
        <v>98.969999999999899</v>
      </c>
      <c r="F9900">
        <f t="shared" si="465"/>
        <v>6.6576181837355524</v>
      </c>
      <c r="T9900">
        <f t="shared" ca="1" si="463"/>
        <v>56</v>
      </c>
      <c r="U9900">
        <f t="shared" ca="1" si="464"/>
        <v>5.5754846077483888</v>
      </c>
      <c r="W9900">
        <v>18.440000000000001</v>
      </c>
      <c r="X9900">
        <v>4.6012765816145897</v>
      </c>
    </row>
    <row r="9901" spans="5:24">
      <c r="E9901">
        <v>98.979999999999905</v>
      </c>
      <c r="F9901">
        <f t="shared" si="465"/>
        <v>6.6594542329500657</v>
      </c>
      <c r="T9901">
        <f t="shared" ca="1" si="463"/>
        <v>93.27</v>
      </c>
      <c r="U9901">
        <f t="shared" ca="1" si="464"/>
        <v>6.2481029644879982</v>
      </c>
      <c r="W9901">
        <v>11.29</v>
      </c>
      <c r="X9901">
        <v>4.2887510304874112</v>
      </c>
    </row>
    <row r="9902" spans="5:24">
      <c r="E9902">
        <v>98.99</v>
      </c>
      <c r="F9902">
        <f t="shared" si="465"/>
        <v>6.6613060510269584</v>
      </c>
      <c r="T9902">
        <f t="shared" ca="1" si="463"/>
        <v>20.14</v>
      </c>
      <c r="U9902">
        <f t="shared" ca="1" si="464"/>
        <v>5.0816844867534599</v>
      </c>
      <c r="W9902">
        <v>68.16</v>
      </c>
      <c r="X9902">
        <v>5.9721776377437097</v>
      </c>
    </row>
    <row r="9903" spans="5:24">
      <c r="E9903">
        <v>98.999999999999901</v>
      </c>
      <c r="F9903">
        <f t="shared" si="465"/>
        <v>6.6631739370204013</v>
      </c>
      <c r="T9903">
        <f t="shared" ca="1" si="463"/>
        <v>62.99</v>
      </c>
      <c r="U9903">
        <f t="shared" ca="1" si="464"/>
        <v>5.6657942529220309</v>
      </c>
      <c r="W9903">
        <v>57.87</v>
      </c>
      <c r="X9903">
        <v>5.6985688786892599</v>
      </c>
    </row>
    <row r="9904" spans="5:24">
      <c r="E9904">
        <v>99.009999999999906</v>
      </c>
      <c r="F9904">
        <f t="shared" si="465"/>
        <v>6.6650581987386204</v>
      </c>
      <c r="T9904">
        <f t="shared" ca="1" si="463"/>
        <v>35.700000000000003</v>
      </c>
      <c r="U9904">
        <f t="shared" ca="1" si="464"/>
        <v>5.3167553530552834</v>
      </c>
      <c r="W9904">
        <v>4.3099999999999996</v>
      </c>
      <c r="X9904">
        <v>3.7842073505064127</v>
      </c>
    </row>
    <row r="9905" spans="5:24">
      <c r="E9905">
        <v>99.02</v>
      </c>
      <c r="F9905">
        <f t="shared" si="465"/>
        <v>6.6669591530918089</v>
      </c>
      <c r="T9905">
        <f t="shared" ca="1" si="463"/>
        <v>9.2100000000000009</v>
      </c>
      <c r="U9905">
        <f t="shared" ca="1" si="464"/>
        <v>4.8360331341016982</v>
      </c>
      <c r="W9905">
        <v>91.49</v>
      </c>
      <c r="X9905">
        <v>6.871561454916268</v>
      </c>
    </row>
    <row r="9906" spans="5:24">
      <c r="E9906">
        <v>99.029999999999902</v>
      </c>
      <c r="F9906">
        <f t="shared" si="465"/>
        <v>6.6688771264577742</v>
      </c>
      <c r="T9906">
        <f t="shared" ca="1" si="463"/>
        <v>26.57</v>
      </c>
      <c r="U9906">
        <f t="shared" ca="1" si="464"/>
        <v>5.187064837417628</v>
      </c>
      <c r="W9906">
        <v>35.130000000000003</v>
      </c>
      <c r="X9906">
        <v>5.1181868983484335</v>
      </c>
    </row>
    <row r="9907" spans="5:24">
      <c r="E9907">
        <v>99.04</v>
      </c>
      <c r="F9907">
        <f t="shared" si="465"/>
        <v>6.6708124550663701</v>
      </c>
      <c r="T9907">
        <f t="shared" ca="1" si="463"/>
        <v>95.81</v>
      </c>
      <c r="U9907">
        <f t="shared" ca="1" si="464"/>
        <v>6.3645254099822379</v>
      </c>
      <c r="W9907">
        <v>9.39</v>
      </c>
      <c r="X9907">
        <v>4.1828847619303993</v>
      </c>
    </row>
    <row r="9908" spans="5:24">
      <c r="E9908">
        <v>99.05</v>
      </c>
      <c r="F9908">
        <f t="shared" si="465"/>
        <v>6.6727654854033354</v>
      </c>
      <c r="T9908">
        <f t="shared" ca="1" si="463"/>
        <v>92.73</v>
      </c>
      <c r="U9908">
        <f t="shared" ca="1" si="464"/>
        <v>6.227986651297134</v>
      </c>
      <c r="W9908">
        <v>20.87</v>
      </c>
      <c r="X9908">
        <v>4.6890597772615594</v>
      </c>
    </row>
    <row r="9909" spans="5:24">
      <c r="E9909">
        <v>99.059999999999903</v>
      </c>
      <c r="F9909">
        <f t="shared" si="465"/>
        <v>6.6747365746355873</v>
      </c>
      <c r="T9909">
        <f t="shared" ca="1" si="463"/>
        <v>93.93</v>
      </c>
      <c r="U9909">
        <f t="shared" ca="1" si="464"/>
        <v>6.2744619808791473</v>
      </c>
      <c r="W9909">
        <v>30.04</v>
      </c>
      <c r="X9909">
        <v>4.976749582122558</v>
      </c>
    </row>
    <row r="9910" spans="5:24">
      <c r="E9910">
        <v>99.07</v>
      </c>
      <c r="F9910">
        <f t="shared" si="465"/>
        <v>6.6767260910586632</v>
      </c>
      <c r="T9910">
        <f t="shared" ca="1" si="463"/>
        <v>25.16</v>
      </c>
      <c r="U9910">
        <f t="shared" ca="1" si="464"/>
        <v>5.1652683624356106</v>
      </c>
      <c r="W9910">
        <v>11.84</v>
      </c>
      <c r="X9910">
        <v>4.3169769187432543</v>
      </c>
    </row>
    <row r="9911" spans="5:24">
      <c r="E9911">
        <v>99.08</v>
      </c>
      <c r="F9911">
        <f t="shared" si="465"/>
        <v>6.6787344145678826</v>
      </c>
      <c r="T9911">
        <f t="shared" ca="1" si="463"/>
        <v>48.43</v>
      </c>
      <c r="U9911">
        <f t="shared" ca="1" si="464"/>
        <v>5.480317886180349</v>
      </c>
      <c r="W9911">
        <v>54.33</v>
      </c>
      <c r="X9911">
        <v>5.6087509868248251</v>
      </c>
    </row>
    <row r="9912" spans="5:24">
      <c r="E9912">
        <v>99.089999999999904</v>
      </c>
      <c r="F9912">
        <f t="shared" si="465"/>
        <v>6.6807619371550491</v>
      </c>
      <c r="T9912">
        <f t="shared" ca="1" si="463"/>
        <v>71.959999999999994</v>
      </c>
      <c r="U9912">
        <f t="shared" ca="1" si="464"/>
        <v>5.7908268232841635</v>
      </c>
      <c r="W9912">
        <v>61.69</v>
      </c>
      <c r="X9912">
        <v>5.7973490992405825</v>
      </c>
    </row>
    <row r="9913" spans="5:24">
      <c r="E9913">
        <v>99.1</v>
      </c>
      <c r="F9913">
        <f t="shared" si="465"/>
        <v>6.6828090634321473</v>
      </c>
      <c r="T9913">
        <f t="shared" ca="1" si="463"/>
        <v>55.1</v>
      </c>
      <c r="U9913">
        <f t="shared" ca="1" si="464"/>
        <v>5.5640941240492428</v>
      </c>
      <c r="W9913">
        <v>66.39</v>
      </c>
      <c r="X9913">
        <v>5.9231305693593432</v>
      </c>
    </row>
    <row r="9914" spans="5:24">
      <c r="E9914">
        <v>99.1099999999999</v>
      </c>
      <c r="F9914">
        <f t="shared" si="465"/>
        <v>6.6848762111834699</v>
      </c>
      <c r="T9914">
        <f t="shared" ca="1" si="463"/>
        <v>98.56</v>
      </c>
      <c r="U9914">
        <f t="shared" ca="1" si="464"/>
        <v>6.5931066750997616</v>
      </c>
      <c r="W9914">
        <v>42.8</v>
      </c>
      <c r="X9914">
        <v>5.3185316834715231</v>
      </c>
    </row>
    <row r="9915" spans="5:24">
      <c r="E9915">
        <v>99.119999999999905</v>
      </c>
      <c r="F9915">
        <f t="shared" si="465"/>
        <v>6.6869638119490578</v>
      </c>
      <c r="T9915">
        <f t="shared" ca="1" si="463"/>
        <v>1.34</v>
      </c>
      <c r="U9915">
        <f t="shared" ca="1" si="464"/>
        <v>4.3927907250020839</v>
      </c>
      <c r="W9915">
        <v>72.45</v>
      </c>
      <c r="X9915">
        <v>6.0962623181825499</v>
      </c>
    </row>
    <row r="9916" spans="5:24">
      <c r="E9916">
        <v>99.13</v>
      </c>
      <c r="F9916">
        <f t="shared" si="465"/>
        <v>6.6890723116403521</v>
      </c>
      <c r="T9916">
        <f t="shared" ca="1" si="463"/>
        <v>10.9</v>
      </c>
      <c r="U9916">
        <f t="shared" ca="1" si="464"/>
        <v>4.8840681456325079</v>
      </c>
      <c r="W9916">
        <v>79.47</v>
      </c>
      <c r="X9916">
        <v>6.3228382180700855</v>
      </c>
    </row>
    <row r="9917" spans="5:24">
      <c r="E9917">
        <v>99.139999999999901</v>
      </c>
      <c r="F9917">
        <f t="shared" si="465"/>
        <v>6.6912021711911365</v>
      </c>
      <c r="T9917">
        <f t="shared" ca="1" si="463"/>
        <v>81.61</v>
      </c>
      <c r="U9917">
        <f t="shared" ca="1" si="464"/>
        <v>5.9503009725913296</v>
      </c>
      <c r="W9917">
        <v>5.91</v>
      </c>
      <c r="X9917">
        <v>3.937626388922574</v>
      </c>
    </row>
    <row r="9918" spans="5:24">
      <c r="E9918">
        <v>99.15</v>
      </c>
      <c r="F9918">
        <f t="shared" si="465"/>
        <v>6.6933538672461257</v>
      </c>
      <c r="T9918">
        <f t="shared" ca="1" si="463"/>
        <v>57.36</v>
      </c>
      <c r="U9918">
        <f t="shared" ca="1" si="464"/>
        <v>5.5927735124544595</v>
      </c>
      <c r="W9918">
        <v>65.61</v>
      </c>
      <c r="X9918">
        <v>5.9018424212485598</v>
      </c>
    </row>
    <row r="9919" spans="5:24">
      <c r="E9919">
        <v>99.16</v>
      </c>
      <c r="F9919">
        <f t="shared" si="465"/>
        <v>6.6955278928891531</v>
      </c>
      <c r="T9919">
        <f t="shared" ca="1" si="463"/>
        <v>91.31</v>
      </c>
      <c r="U9919">
        <f t="shared" ca="1" si="464"/>
        <v>6.1800472837070393</v>
      </c>
      <c r="W9919">
        <v>0.87</v>
      </c>
      <c r="X9919">
        <v>3.1218553767192958</v>
      </c>
    </row>
    <row r="9920" spans="5:24">
      <c r="E9920">
        <v>99.169999999999902</v>
      </c>
      <c r="F9920">
        <f t="shared" si="465"/>
        <v>6.6977247584147861</v>
      </c>
      <c r="T9920">
        <f t="shared" ca="1" si="463"/>
        <v>13.15</v>
      </c>
      <c r="U9920">
        <f t="shared" ca="1" si="464"/>
        <v>4.9403357247225381</v>
      </c>
      <c r="W9920">
        <v>22.55</v>
      </c>
      <c r="X9920">
        <v>4.7462510783283625</v>
      </c>
    </row>
    <row r="9921" spans="5:24">
      <c r="E9921">
        <v>99.18</v>
      </c>
      <c r="F9921">
        <f t="shared" si="465"/>
        <v>6.6999449921457064</v>
      </c>
      <c r="T9921">
        <f t="shared" ca="1" si="463"/>
        <v>56.09</v>
      </c>
      <c r="U9921">
        <f t="shared" ca="1" si="464"/>
        <v>5.5766257158671202</v>
      </c>
      <c r="W9921">
        <v>83.05</v>
      </c>
      <c r="X9921">
        <v>6.4561429857974222</v>
      </c>
    </row>
    <row r="9922" spans="5:24">
      <c r="E9922">
        <v>99.19</v>
      </c>
      <c r="F9922">
        <f t="shared" si="465"/>
        <v>6.7021891412993284</v>
      </c>
      <c r="T9922">
        <f t="shared" ca="1" si="463"/>
        <v>56.79</v>
      </c>
      <c r="U9922">
        <f t="shared" ca="1" si="464"/>
        <v>5.5855151122581104</v>
      </c>
      <c r="W9922">
        <v>21.56</v>
      </c>
      <c r="X9922">
        <v>4.7128601435409063</v>
      </c>
    </row>
    <row r="9923" spans="5:24">
      <c r="E9923">
        <v>99.199999999999903</v>
      </c>
      <c r="F9923">
        <f t="shared" si="465"/>
        <v>6.7044577729077073</v>
      </c>
      <c r="T9923">
        <f t="shared" ca="1" si="463"/>
        <v>91.87</v>
      </c>
      <c r="U9923">
        <f t="shared" ca="1" si="464"/>
        <v>6.1981901570109406</v>
      </c>
      <c r="W9923">
        <v>80.400000000000006</v>
      </c>
      <c r="X9923">
        <v>6.3559959854926813</v>
      </c>
    </row>
    <row r="9924" spans="5:24">
      <c r="E9924">
        <v>99.21</v>
      </c>
      <c r="F9924">
        <f t="shared" si="465"/>
        <v>6.7067514747942383</v>
      </c>
      <c r="T9924">
        <f t="shared" ca="1" si="463"/>
        <v>22.05</v>
      </c>
      <c r="U9924">
        <f t="shared" ca="1" si="464"/>
        <v>5.1147471709466892</v>
      </c>
      <c r="W9924">
        <v>2.58</v>
      </c>
      <c r="X9924">
        <v>3.5535440967769971</v>
      </c>
    </row>
    <row r="9925" spans="5:24">
      <c r="E9925">
        <v>99.219999999999899</v>
      </c>
      <c r="F9925">
        <f t="shared" si="465"/>
        <v>6.7090708566113459</v>
      </c>
      <c r="T9925">
        <f t="shared" ref="T9925:T9988" ca="1" si="466">RANDBETWEEN(1,10000)/100</f>
        <v>18.55</v>
      </c>
      <c r="U9925">
        <f t="shared" ref="U9925:U9988" ca="1" si="467">NORMINV(T9925/100,$C$3,$C$4)</f>
        <v>5.0526991100194625</v>
      </c>
      <c r="W9925">
        <v>15.59</v>
      </c>
      <c r="X9925">
        <v>4.4885476995259967</v>
      </c>
    </row>
    <row r="9926" spans="5:24">
      <c r="E9926">
        <v>99.229999999999905</v>
      </c>
      <c r="F9926">
        <f t="shared" si="465"/>
        <v>6.7114165509446142</v>
      </c>
      <c r="T9926">
        <f t="shared" ca="1" si="466"/>
        <v>82.12</v>
      </c>
      <c r="U9926">
        <f t="shared" ca="1" si="467"/>
        <v>5.9599739365229309</v>
      </c>
      <c r="W9926">
        <v>43.02</v>
      </c>
      <c r="X9926">
        <v>5.3241349965710469</v>
      </c>
    </row>
    <row r="9927" spans="5:24">
      <c r="E9927">
        <v>99.24</v>
      </c>
      <c r="F9927">
        <f t="shared" si="465"/>
        <v>6.7137892144873916</v>
      </c>
      <c r="T9927">
        <f t="shared" ca="1" si="466"/>
        <v>42.62</v>
      </c>
      <c r="U9927">
        <f t="shared" ca="1" si="467"/>
        <v>5.4069714604157255</v>
      </c>
      <c r="W9927">
        <v>46.77</v>
      </c>
      <c r="X9927">
        <v>5.418947247447421</v>
      </c>
    </row>
    <row r="9928" spans="5:24">
      <c r="E9928">
        <v>99.249999999999901</v>
      </c>
      <c r="F9928">
        <f t="shared" si="465"/>
        <v>6.7161895292921994</v>
      </c>
      <c r="T9928">
        <f t="shared" ca="1" si="466"/>
        <v>57.83</v>
      </c>
      <c r="U9928">
        <f t="shared" ca="1" si="467"/>
        <v>5.5987731839021846</v>
      </c>
      <c r="W9928">
        <v>86.11</v>
      </c>
      <c r="X9928">
        <v>6.5852747177665769</v>
      </c>
    </row>
    <row r="9929" spans="5:24">
      <c r="E9929">
        <v>99.259999999999906</v>
      </c>
      <c r="F9929">
        <f t="shared" si="465"/>
        <v>6.7186182041050193</v>
      </c>
      <c r="T9929">
        <f t="shared" ca="1" si="466"/>
        <v>16.37</v>
      </c>
      <c r="U9929">
        <f t="shared" ca="1" si="467"/>
        <v>5.0103178398918624</v>
      </c>
      <c r="W9929">
        <v>81.42</v>
      </c>
      <c r="X9929">
        <v>6.3934803322560496</v>
      </c>
    </row>
    <row r="9930" spans="5:24">
      <c r="E9930">
        <v>99.27</v>
      </c>
      <c r="F9930">
        <f t="shared" si="465"/>
        <v>6.7210759757885121</v>
      </c>
      <c r="T9930">
        <f t="shared" ca="1" si="466"/>
        <v>2.2000000000000002</v>
      </c>
      <c r="U9930">
        <f t="shared" ca="1" si="467"/>
        <v>4.4929545939909286</v>
      </c>
      <c r="W9930">
        <v>53.45</v>
      </c>
      <c r="X9930">
        <v>5.586586747873846</v>
      </c>
    </row>
    <row r="9931" spans="5:24">
      <c r="E9931">
        <v>99.279999999999902</v>
      </c>
      <c r="F9931">
        <f t="shared" si="465"/>
        <v>6.7235636108420511</v>
      </c>
      <c r="T9931">
        <f t="shared" ca="1" si="466"/>
        <v>19.5</v>
      </c>
      <c r="U9931">
        <f t="shared" ca="1" si="467"/>
        <v>5.0701913178790443</v>
      </c>
      <c r="W9931">
        <v>33.950000000000003</v>
      </c>
      <c r="X9931">
        <v>5.0861718956214377</v>
      </c>
    </row>
    <row r="9932" spans="5:24">
      <c r="E9932">
        <v>99.29</v>
      </c>
      <c r="F9932">
        <f t="shared" si="465"/>
        <v>6.7260819070266482</v>
      </c>
      <c r="T9932">
        <f t="shared" ca="1" si="466"/>
        <v>56.97</v>
      </c>
      <c r="U9932">
        <f t="shared" ca="1" si="467"/>
        <v>5.5878052199286463</v>
      </c>
      <c r="W9932">
        <v>74.040000000000006</v>
      </c>
      <c r="X9932">
        <v>6.1445790729928094</v>
      </c>
    </row>
    <row r="9933" spans="5:24">
      <c r="E9933">
        <v>99.3</v>
      </c>
      <c r="F9933">
        <f t="shared" ref="F9933:F9996" si="468">NORMINV(E9933/100,$C$3,$C$4)</f>
        <v>6.7286316951027176</v>
      </c>
      <c r="T9933">
        <f t="shared" ca="1" si="466"/>
        <v>28.77</v>
      </c>
      <c r="U9933">
        <f t="shared" ca="1" si="467"/>
        <v>5.2199417671384563</v>
      </c>
      <c r="W9933">
        <v>63.3</v>
      </c>
      <c r="X9933">
        <v>5.8398094910131668</v>
      </c>
    </row>
    <row r="9934" spans="5:24">
      <c r="E9934">
        <v>99.309999999999903</v>
      </c>
      <c r="F9934">
        <f t="shared" si="468"/>
        <v>6.73121384069157</v>
      </c>
      <c r="T9934">
        <f t="shared" ca="1" si="466"/>
        <v>10.83</v>
      </c>
      <c r="U9934">
        <f t="shared" ca="1" si="467"/>
        <v>4.8821902058238713</v>
      </c>
      <c r="W9934">
        <v>36.86</v>
      </c>
      <c r="X9934">
        <v>5.164436430695555</v>
      </c>
    </row>
    <row r="9935" spans="5:24">
      <c r="E9935">
        <v>99.32</v>
      </c>
      <c r="F9935">
        <f t="shared" si="468"/>
        <v>6.7338292462703366</v>
      </c>
      <c r="T9935">
        <f t="shared" ca="1" si="466"/>
        <v>3.65</v>
      </c>
      <c r="U9935">
        <f t="shared" ca="1" si="467"/>
        <v>4.6035846531181246</v>
      </c>
      <c r="W9935">
        <v>42.63</v>
      </c>
      <c r="X9935">
        <v>5.3141979540034399</v>
      </c>
    </row>
    <row r="9936" spans="5:24">
      <c r="E9936">
        <v>99.33</v>
      </c>
      <c r="F9936">
        <f t="shared" si="468"/>
        <v>6.736478853312196</v>
      </c>
      <c r="T9936">
        <f t="shared" ca="1" si="466"/>
        <v>91.04</v>
      </c>
      <c r="U9936">
        <f t="shared" ca="1" si="467"/>
        <v>6.1716111544590664</v>
      </c>
      <c r="W9936">
        <v>32.049999999999997</v>
      </c>
      <c r="X9936">
        <v>5.0336989118734889</v>
      </c>
    </row>
    <row r="9937" spans="5:24">
      <c r="E9937">
        <v>99.339999999999904</v>
      </c>
      <c r="F9937">
        <f t="shared" si="468"/>
        <v>6.7391636445854566</v>
      </c>
      <c r="T9937">
        <f t="shared" ca="1" si="466"/>
        <v>89.86</v>
      </c>
      <c r="U9937">
        <f t="shared" ca="1" si="467"/>
        <v>6.1368073499551414</v>
      </c>
      <c r="W9937">
        <v>76.42</v>
      </c>
      <c r="X9937">
        <v>6.2198781860557499</v>
      </c>
    </row>
    <row r="9938" spans="5:24">
      <c r="E9938">
        <v>99.35</v>
      </c>
      <c r="F9938">
        <f t="shared" si="468"/>
        <v>6.7418846466252589</v>
      </c>
      <c r="T9938">
        <f t="shared" ca="1" si="466"/>
        <v>33.049999999999997</v>
      </c>
      <c r="U9938">
        <f t="shared" ca="1" si="467"/>
        <v>5.2807335319625386</v>
      </c>
      <c r="W9938">
        <v>40.31</v>
      </c>
      <c r="X9938">
        <v>5.2546688056165003</v>
      </c>
    </row>
    <row r="9939" spans="5:24">
      <c r="E9939">
        <v>99.3599999999999</v>
      </c>
      <c r="F9939">
        <f t="shared" si="468"/>
        <v>6.7446429323935924</v>
      </c>
      <c r="T9939">
        <f t="shared" ca="1" si="466"/>
        <v>52.97</v>
      </c>
      <c r="U9939">
        <f t="shared" ca="1" si="467"/>
        <v>5.5372578808565445</v>
      </c>
      <c r="W9939">
        <v>26.52</v>
      </c>
      <c r="X9939">
        <v>4.8726044744172121</v>
      </c>
    </row>
    <row r="9940" spans="5:24">
      <c r="E9940">
        <v>99.369999999999905</v>
      </c>
      <c r="F9940">
        <f t="shared" si="468"/>
        <v>6.7474396241461632</v>
      </c>
      <c r="T9940">
        <f t="shared" ca="1" si="466"/>
        <v>50.49</v>
      </c>
      <c r="U9940">
        <f t="shared" ca="1" si="467"/>
        <v>5.5061413936914878</v>
      </c>
      <c r="W9940">
        <v>18.239999999999998</v>
      </c>
      <c r="X9940">
        <v>4.593743303374092</v>
      </c>
    </row>
    <row r="9941" spans="5:24">
      <c r="E9941">
        <v>99.38</v>
      </c>
      <c r="F9941">
        <f t="shared" si="468"/>
        <v>6.7502758965245206</v>
      </c>
      <c r="T9941">
        <f t="shared" ca="1" si="466"/>
        <v>22.1</v>
      </c>
      <c r="U9941">
        <f t="shared" ca="1" si="467"/>
        <v>5.1155898532709685</v>
      </c>
      <c r="W9941">
        <v>79.849999999999994</v>
      </c>
      <c r="X9941">
        <v>6.3362753805473107</v>
      </c>
    </row>
    <row r="9942" spans="5:24">
      <c r="E9942">
        <v>99.389999999999901</v>
      </c>
      <c r="F9942">
        <f t="shared" si="468"/>
        <v>6.7531529798959191</v>
      </c>
      <c r="T9942">
        <f t="shared" ca="1" si="466"/>
        <v>4.47</v>
      </c>
      <c r="U9942">
        <f t="shared" ca="1" si="467"/>
        <v>4.650714382152306</v>
      </c>
      <c r="W9942">
        <v>6.81</v>
      </c>
      <c r="X9942">
        <v>4.0099078197026721</v>
      </c>
    </row>
    <row r="9943" spans="5:24">
      <c r="E9943">
        <v>99.4</v>
      </c>
      <c r="F9943">
        <f t="shared" si="468"/>
        <v>6.7560721639652321</v>
      </c>
      <c r="T9943">
        <f t="shared" ca="1" si="466"/>
        <v>32.880000000000003</v>
      </c>
      <c r="U9943">
        <f t="shared" ca="1" si="467"/>
        <v>5.2783854275023758</v>
      </c>
      <c r="W9943">
        <v>28.33</v>
      </c>
      <c r="X9943">
        <v>4.9269339895184547</v>
      </c>
    </row>
    <row r="9944" spans="5:24">
      <c r="E9944">
        <v>99.41</v>
      </c>
      <c r="F9944">
        <f t="shared" si="468"/>
        <v>6.7590348016851181</v>
      </c>
      <c r="T9944">
        <f t="shared" ca="1" si="466"/>
        <v>84.96</v>
      </c>
      <c r="U9944">
        <f t="shared" ca="1" si="467"/>
        <v>6.0173596714555391</v>
      </c>
      <c r="W9944">
        <v>82.6</v>
      </c>
      <c r="X9944">
        <v>6.4384756984115681</v>
      </c>
    </row>
    <row r="9945" spans="5:24">
      <c r="E9945">
        <v>99.419999999999902</v>
      </c>
      <c r="F9945">
        <f t="shared" si="468"/>
        <v>6.7620423134959591</v>
      </c>
      <c r="T9945">
        <f t="shared" ca="1" si="466"/>
        <v>17.57</v>
      </c>
      <c r="U9945">
        <f t="shared" ca="1" si="467"/>
        <v>5.0340614078862034</v>
      </c>
      <c r="W9945">
        <v>72.98</v>
      </c>
      <c r="X9945">
        <v>6.1122082256663957</v>
      </c>
    </row>
    <row r="9946" spans="5:24">
      <c r="E9946">
        <v>99.43</v>
      </c>
      <c r="F9946">
        <f t="shared" si="468"/>
        <v>6.7650961919285137</v>
      </c>
      <c r="T9946">
        <f t="shared" ca="1" si="466"/>
        <v>61.99</v>
      </c>
      <c r="U9946">
        <f t="shared" ca="1" si="467"/>
        <v>5.6526090814559771</v>
      </c>
      <c r="W9946">
        <v>78.88</v>
      </c>
      <c r="X9946">
        <v>6.3022644532245744</v>
      </c>
    </row>
    <row r="9947" spans="5:24">
      <c r="E9947">
        <v>99.44</v>
      </c>
      <c r="F9947">
        <f t="shared" si="468"/>
        <v>6.7681980066074807</v>
      </c>
      <c r="T9947">
        <f t="shared" ca="1" si="466"/>
        <v>25.55</v>
      </c>
      <c r="U9947">
        <f t="shared" ca="1" si="467"/>
        <v>5.1713593047063915</v>
      </c>
      <c r="W9947">
        <v>74.95</v>
      </c>
      <c r="X9947">
        <v>6.1729171513312941</v>
      </c>
    </row>
    <row r="9948" spans="5:24">
      <c r="E9948">
        <v>99.449999999999903</v>
      </c>
      <c r="F9948">
        <f t="shared" si="468"/>
        <v>6.7713494096994946</v>
      </c>
      <c r="T9948">
        <f t="shared" ca="1" si="466"/>
        <v>18.239999999999998</v>
      </c>
      <c r="U9948">
        <f t="shared" ca="1" si="467"/>
        <v>5.046871651687046</v>
      </c>
      <c r="W9948">
        <v>54.16</v>
      </c>
      <c r="X9948">
        <v>5.6044654312647584</v>
      </c>
    </row>
    <row r="9949" spans="5:24">
      <c r="E9949">
        <v>99.46</v>
      </c>
      <c r="F9949">
        <f t="shared" si="468"/>
        <v>6.7745521418530865</v>
      </c>
      <c r="T9949">
        <f t="shared" ca="1" si="466"/>
        <v>48.93</v>
      </c>
      <c r="U9949">
        <f t="shared" ca="1" si="467"/>
        <v>5.4865879304966665</v>
      </c>
      <c r="W9949">
        <v>95.43</v>
      </c>
      <c r="X9949">
        <v>7.1880584988561189</v>
      </c>
    </row>
    <row r="9950" spans="5:24">
      <c r="E9950">
        <v>99.469999999999899</v>
      </c>
      <c r="F9950">
        <f t="shared" si="468"/>
        <v>6.7778080386850679</v>
      </c>
      <c r="T9950">
        <f t="shared" ca="1" si="466"/>
        <v>76.69</v>
      </c>
      <c r="U9950">
        <f t="shared" ca="1" si="467"/>
        <v>5.864337899464763</v>
      </c>
      <c r="W9950">
        <v>50.36</v>
      </c>
      <c r="X9950">
        <v>5.5090239842611295</v>
      </c>
    </row>
    <row r="9951" spans="5:24">
      <c r="E9951">
        <v>99.479999999999905</v>
      </c>
      <c r="F9951">
        <f t="shared" si="468"/>
        <v>6.7811190378760386</v>
      </c>
      <c r="T9951">
        <f t="shared" ca="1" si="466"/>
        <v>64.66</v>
      </c>
      <c r="U9951">
        <f t="shared" ca="1" si="467"/>
        <v>5.6880786216062704</v>
      </c>
      <c r="W9951">
        <v>12.46</v>
      </c>
      <c r="X9951">
        <v>4.3477053142645303</v>
      </c>
    </row>
    <row r="9952" spans="5:24">
      <c r="E9952">
        <v>99.49</v>
      </c>
      <c r="F9952">
        <f t="shared" si="468"/>
        <v>6.784487186943684</v>
      </c>
      <c r="T9952">
        <f t="shared" ca="1" si="466"/>
        <v>63.3</v>
      </c>
      <c r="U9952">
        <f t="shared" ca="1" si="467"/>
        <v>5.6699047455065834</v>
      </c>
      <c r="W9952">
        <v>49.29</v>
      </c>
      <c r="X9952">
        <v>5.4822019996528484</v>
      </c>
    </row>
    <row r="9953" spans="5:24">
      <c r="E9953">
        <v>99.499999999999901</v>
      </c>
      <c r="F9953">
        <f t="shared" si="468"/>
        <v>6.7879146517744164</v>
      </c>
      <c r="T9953">
        <f t="shared" ca="1" si="466"/>
        <v>26.52</v>
      </c>
      <c r="U9953">
        <f t="shared" ca="1" si="467"/>
        <v>5.1863022372086061</v>
      </c>
      <c r="W9953">
        <v>5.42</v>
      </c>
      <c r="X9953">
        <v>3.8945736073205146</v>
      </c>
    </row>
    <row r="9954" spans="5:24">
      <c r="E9954">
        <v>99.509999999999906</v>
      </c>
      <c r="F9954">
        <f t="shared" si="468"/>
        <v>6.7914037260040807</v>
      </c>
      <c r="T9954">
        <f t="shared" ca="1" si="466"/>
        <v>97.04</v>
      </c>
      <c r="U9954">
        <f t="shared" ca="1" si="467"/>
        <v>6.4433525549862125</v>
      </c>
      <c r="W9954">
        <v>25.95</v>
      </c>
      <c r="X9954">
        <v>4.8551123568371573</v>
      </c>
    </row>
    <row r="9955" spans="5:24">
      <c r="E9955">
        <v>99.52</v>
      </c>
      <c r="F9955">
        <f t="shared" si="468"/>
        <v>6.7949568413507793</v>
      </c>
      <c r="T9955">
        <f t="shared" ca="1" si="466"/>
        <v>44.53</v>
      </c>
      <c r="U9955">
        <f t="shared" ca="1" si="467"/>
        <v>5.4312274836386827</v>
      </c>
      <c r="W9955">
        <v>70.930000000000007</v>
      </c>
      <c r="X9955">
        <v>6.0513409088680472</v>
      </c>
    </row>
    <row r="9956" spans="5:24">
      <c r="E9956">
        <v>99.529999999999902</v>
      </c>
      <c r="F9956">
        <f t="shared" si="468"/>
        <v>6.798576579019235</v>
      </c>
      <c r="T9956">
        <f t="shared" ca="1" si="466"/>
        <v>97.85</v>
      </c>
      <c r="U9956">
        <f t="shared" ca="1" si="467"/>
        <v>6.5118549954674823</v>
      </c>
      <c r="W9956">
        <v>95.74</v>
      </c>
      <c r="X9956">
        <v>7.2212801483995133</v>
      </c>
    </row>
    <row r="9957" spans="5:24">
      <c r="E9957">
        <v>99.54</v>
      </c>
      <c r="F9957">
        <f t="shared" si="468"/>
        <v>6.8022656823136032</v>
      </c>
      <c r="T9957">
        <f t="shared" ca="1" si="466"/>
        <v>93.56</v>
      </c>
      <c r="U9957">
        <f t="shared" ca="1" si="467"/>
        <v>6.2594255103833074</v>
      </c>
      <c r="W9957">
        <v>55.49</v>
      </c>
      <c r="X9957">
        <v>5.6380511407131833</v>
      </c>
    </row>
    <row r="9958" spans="5:24">
      <c r="E9958">
        <v>99.55</v>
      </c>
      <c r="F9958">
        <f t="shared" si="468"/>
        <v>6.8060270706146344</v>
      </c>
      <c r="T9958">
        <f t="shared" ca="1" si="466"/>
        <v>8.2799999999999994</v>
      </c>
      <c r="U9958">
        <f t="shared" ca="1" si="467"/>
        <v>4.8067593721513333</v>
      </c>
      <c r="W9958">
        <v>57.92</v>
      </c>
      <c r="X9958">
        <v>5.6998473094407522</v>
      </c>
    </row>
    <row r="9959" spans="5:24">
      <c r="E9959">
        <v>99.559999999999903</v>
      </c>
      <c r="F9959">
        <f t="shared" si="468"/>
        <v>6.8098638549050783</v>
      </c>
      <c r="T9959">
        <f t="shared" ca="1" si="466"/>
        <v>71.44</v>
      </c>
      <c r="U9959">
        <f t="shared" ca="1" si="467"/>
        <v>5.783142540906975</v>
      </c>
      <c r="W9959">
        <v>52.38</v>
      </c>
      <c r="X9959">
        <v>5.5596931845476805</v>
      </c>
    </row>
    <row r="9960" spans="5:24">
      <c r="E9960">
        <v>99.57</v>
      </c>
      <c r="F9960">
        <f t="shared" si="468"/>
        <v>6.8137793550525156</v>
      </c>
      <c r="T9960">
        <f t="shared" ca="1" si="466"/>
        <v>26.84</v>
      </c>
      <c r="U9960">
        <f t="shared" ca="1" si="467"/>
        <v>5.1911703908977263</v>
      </c>
      <c r="W9960">
        <v>0.06</v>
      </c>
      <c r="X9960">
        <v>2.2611198816470228</v>
      </c>
    </row>
    <row r="9961" spans="5:24">
      <c r="E9961">
        <v>99.58</v>
      </c>
      <c r="F9961">
        <f t="shared" si="468"/>
        <v>6.817777119095167</v>
      </c>
      <c r="T9961">
        <f t="shared" ca="1" si="466"/>
        <v>27.49</v>
      </c>
      <c r="U9961">
        <f t="shared" ca="1" si="467"/>
        <v>5.2009700757510213</v>
      </c>
      <c r="W9961">
        <v>22.58</v>
      </c>
      <c r="X9961">
        <v>4.7472497374490095</v>
      </c>
    </row>
    <row r="9962" spans="5:24">
      <c r="E9962">
        <v>99.589999999999904</v>
      </c>
      <c r="F9962">
        <f t="shared" si="468"/>
        <v>6.821860944817713</v>
      </c>
      <c r="T9962">
        <f t="shared" ca="1" si="466"/>
        <v>78.2</v>
      </c>
      <c r="U9962">
        <f t="shared" ca="1" si="467"/>
        <v>5.8894827821737721</v>
      </c>
      <c r="W9962">
        <v>31.7</v>
      </c>
      <c r="X9962">
        <v>5.0238955965106049</v>
      </c>
    </row>
    <row r="9963" spans="5:24">
      <c r="E9963">
        <v>99.6</v>
      </c>
      <c r="F9963">
        <f t="shared" si="468"/>
        <v>6.8260349039510979</v>
      </c>
      <c r="T9963">
        <f t="shared" ca="1" si="466"/>
        <v>34.86</v>
      </c>
      <c r="U9963">
        <f t="shared" ca="1" si="467"/>
        <v>5.3054485308649664</v>
      </c>
      <c r="W9963">
        <v>60.43</v>
      </c>
      <c r="X9963">
        <v>5.764493075297457</v>
      </c>
    </row>
    <row r="9964" spans="5:24">
      <c r="E9964">
        <v>99.6099999999999</v>
      </c>
      <c r="F9964">
        <f t="shared" si="468"/>
        <v>6.830303369390343</v>
      </c>
      <c r="T9964">
        <f t="shared" ca="1" si="466"/>
        <v>69</v>
      </c>
      <c r="U9964">
        <f t="shared" ca="1" si="467"/>
        <v>5.7479251736737265</v>
      </c>
      <c r="W9964">
        <v>42.45</v>
      </c>
      <c r="X9964">
        <v>5.309605490795164</v>
      </c>
    </row>
    <row r="9965" spans="5:24">
      <c r="E9965">
        <v>99.619999999999905</v>
      </c>
      <c r="F9965">
        <f t="shared" si="468"/>
        <v>6.8346710458962114</v>
      </c>
      <c r="T9965">
        <f t="shared" ca="1" si="466"/>
        <v>79.37</v>
      </c>
      <c r="U9965">
        <f t="shared" ca="1" si="467"/>
        <v>5.9096633877636933</v>
      </c>
      <c r="W9965">
        <v>10.1</v>
      </c>
      <c r="X9965">
        <v>4.2241258208508707</v>
      </c>
    </row>
    <row r="9966" spans="5:24">
      <c r="E9966">
        <v>99.63</v>
      </c>
      <c r="F9966">
        <f t="shared" si="468"/>
        <v>6.8391430048296966</v>
      </c>
      <c r="T9966">
        <f t="shared" ca="1" si="466"/>
        <v>70.22</v>
      </c>
      <c r="U9966">
        <f t="shared" ca="1" si="467"/>
        <v>5.765369252022901</v>
      </c>
      <c r="W9966">
        <v>12.4</v>
      </c>
      <c r="X9966">
        <v>4.344779153388048</v>
      </c>
    </row>
    <row r="9967" spans="5:24">
      <c r="E9967">
        <v>99.639999999999901</v>
      </c>
      <c r="F9967">
        <f t="shared" si="468"/>
        <v>6.8437247235756944</v>
      </c>
      <c r="T9967">
        <f t="shared" ca="1" si="466"/>
        <v>67.900000000000006</v>
      </c>
      <c r="U9967">
        <f t="shared" ca="1" si="467"/>
        <v>5.7324521437547968</v>
      </c>
      <c r="W9967">
        <v>10.43</v>
      </c>
      <c r="X9967">
        <v>4.2425756043931422</v>
      </c>
    </row>
    <row r="9968" spans="5:24">
      <c r="E9968">
        <v>99.65</v>
      </c>
      <c r="F9968">
        <f t="shared" si="468"/>
        <v>6.8484221304390616</v>
      </c>
      <c r="T9968">
        <f t="shared" ca="1" si="466"/>
        <v>92.4</v>
      </c>
      <c r="U9968">
        <f t="shared" ca="1" si="467"/>
        <v>6.2162513604129055</v>
      </c>
      <c r="W9968">
        <v>63.65</v>
      </c>
      <c r="X9968">
        <v>5.8491189640359762</v>
      </c>
    </row>
    <row r="9969" spans="5:24">
      <c r="E9969">
        <v>99.66</v>
      </c>
      <c r="F9969">
        <f t="shared" si="468"/>
        <v>6.8532416559521128</v>
      </c>
      <c r="T9969">
        <f t="shared" ca="1" si="466"/>
        <v>83.41</v>
      </c>
      <c r="U9969">
        <f t="shared" ca="1" si="467"/>
        <v>5.9852473153277996</v>
      </c>
      <c r="W9969">
        <v>2.0299999999999998</v>
      </c>
      <c r="X9969">
        <v>3.4524080623663362</v>
      </c>
    </row>
    <row r="9970" spans="5:24">
      <c r="E9970">
        <v>99.669999999999902</v>
      </c>
      <c r="F9970">
        <f t="shared" si="468"/>
        <v>6.8581902917303772</v>
      </c>
      <c r="T9970">
        <f t="shared" ca="1" si="466"/>
        <v>40.659999999999997</v>
      </c>
      <c r="U9970">
        <f t="shared" ca="1" si="467"/>
        <v>5.381850072857346</v>
      </c>
      <c r="W9970">
        <v>72.150000000000006</v>
      </c>
      <c r="X9970">
        <v>6.0873033375425756</v>
      </c>
    </row>
    <row r="9971" spans="5:24">
      <c r="E9971">
        <v>99.68</v>
      </c>
      <c r="F9971">
        <f t="shared" si="468"/>
        <v>6.8632756582521841</v>
      </c>
      <c r="T9971">
        <f t="shared" ca="1" si="466"/>
        <v>96.53</v>
      </c>
      <c r="U9971">
        <f t="shared" ca="1" si="467"/>
        <v>6.4079034450496106</v>
      </c>
      <c r="W9971">
        <v>18.63</v>
      </c>
      <c r="X9971">
        <v>4.6083862544842864</v>
      </c>
    </row>
    <row r="9972" spans="5:24">
      <c r="E9972">
        <v>99.69</v>
      </c>
      <c r="F9972">
        <f t="shared" si="468"/>
        <v>6.8685060832423286</v>
      </c>
      <c r="T9972">
        <f t="shared" ca="1" si="466"/>
        <v>71.14</v>
      </c>
      <c r="U9972">
        <f t="shared" ca="1" si="467"/>
        <v>5.7787396486783331</v>
      </c>
      <c r="W9972">
        <v>67.69</v>
      </c>
      <c r="X9972">
        <v>5.9590475782655563</v>
      </c>
    </row>
    <row r="9973" spans="5:24">
      <c r="E9973">
        <v>99.699999999999903</v>
      </c>
      <c r="F9973">
        <f t="shared" si="468"/>
        <v>6.873890692722437</v>
      </c>
      <c r="T9973">
        <f t="shared" ca="1" si="466"/>
        <v>61.35</v>
      </c>
      <c r="U9973">
        <f t="shared" ca="1" si="467"/>
        <v>5.6442265017822608</v>
      </c>
      <c r="W9973">
        <v>90.77</v>
      </c>
      <c r="X9973">
        <v>6.8267239965500668</v>
      </c>
    </row>
    <row r="9974" spans="5:24">
      <c r="E9974">
        <v>99.71</v>
      </c>
      <c r="F9974">
        <f t="shared" si="468"/>
        <v>6.8794395172735774</v>
      </c>
      <c r="T9974">
        <f t="shared" ca="1" si="466"/>
        <v>7.61</v>
      </c>
      <c r="U9974">
        <f t="shared" ca="1" si="467"/>
        <v>4.7840981358771142</v>
      </c>
      <c r="W9974">
        <v>69.67</v>
      </c>
      <c r="X9974">
        <v>6.0149327707493763</v>
      </c>
    </row>
    <row r="9975" spans="5:24">
      <c r="E9975">
        <v>99.719999999999899</v>
      </c>
      <c r="F9975">
        <f t="shared" si="468"/>
        <v>6.8851636166760182</v>
      </c>
      <c r="T9975">
        <f t="shared" ca="1" si="466"/>
        <v>85.67</v>
      </c>
      <c r="U9975">
        <f t="shared" ca="1" si="467"/>
        <v>6.0328049743977425</v>
      </c>
      <c r="W9975">
        <v>3.62</v>
      </c>
      <c r="X9975">
        <v>3.7034053854615951</v>
      </c>
    </row>
    <row r="9976" spans="5:24">
      <c r="E9976">
        <v>99.729999999999905</v>
      </c>
      <c r="F9976">
        <f t="shared" si="468"/>
        <v>6.8910752268922311</v>
      </c>
      <c r="T9976">
        <f t="shared" ca="1" si="466"/>
        <v>19.25</v>
      </c>
      <c r="U9976">
        <f t="shared" ca="1" si="467"/>
        <v>5.0656397263843855</v>
      </c>
      <c r="W9976">
        <v>56.25</v>
      </c>
      <c r="X9976">
        <v>5.6573106846101702</v>
      </c>
    </row>
    <row r="9977" spans="5:24">
      <c r="E9977">
        <v>99.74</v>
      </c>
      <c r="F9977">
        <f t="shared" si="468"/>
        <v>6.8971879343905158</v>
      </c>
      <c r="T9977">
        <f t="shared" ca="1" si="466"/>
        <v>14.75</v>
      </c>
      <c r="U9977">
        <f t="shared" ca="1" si="467"/>
        <v>4.9763920352383808</v>
      </c>
      <c r="W9977">
        <v>84.97</v>
      </c>
      <c r="X9977">
        <v>6.5351475694482497</v>
      </c>
    </row>
    <row r="9978" spans="5:24">
      <c r="E9978">
        <v>99.749999999999901</v>
      </c>
      <c r="F9978">
        <f t="shared" si="468"/>
        <v>6.9035168841718306</v>
      </c>
      <c r="T9978">
        <f t="shared" ca="1" si="466"/>
        <v>57.65</v>
      </c>
      <c r="U9978">
        <f t="shared" ca="1" si="467"/>
        <v>5.5964738038173971</v>
      </c>
      <c r="W9978">
        <v>59.11</v>
      </c>
      <c r="X9978">
        <v>5.7303754965957268</v>
      </c>
    </row>
    <row r="9979" spans="5:24">
      <c r="E9979">
        <v>99.759999999999906</v>
      </c>
      <c r="F9979">
        <f t="shared" si="468"/>
        <v>6.910079029660011</v>
      </c>
      <c r="T9979">
        <f t="shared" ca="1" si="466"/>
        <v>63.69</v>
      </c>
      <c r="U9979">
        <f t="shared" ca="1" si="467"/>
        <v>5.67509240886318</v>
      </c>
      <c r="W9979">
        <v>94.68</v>
      </c>
      <c r="X9979">
        <v>7.1145877500323245</v>
      </c>
    </row>
    <row r="9980" spans="5:24">
      <c r="E9980">
        <v>99.77</v>
      </c>
      <c r="F9980">
        <f t="shared" si="468"/>
        <v>6.9168934350217626</v>
      </c>
      <c r="T9980">
        <f t="shared" ca="1" si="466"/>
        <v>12.15</v>
      </c>
      <c r="U9980">
        <f t="shared" ca="1" si="467"/>
        <v>4.9162394594625312</v>
      </c>
      <c r="W9980">
        <v>77.33</v>
      </c>
      <c r="X9980">
        <v>6.2497587777383545</v>
      </c>
    </row>
    <row r="9981" spans="5:24">
      <c r="E9981">
        <v>99.779999999999902</v>
      </c>
      <c r="F9981">
        <f t="shared" si="468"/>
        <v>6.9239816437439003</v>
      </c>
      <c r="T9981">
        <f t="shared" ca="1" si="466"/>
        <v>37.450000000000003</v>
      </c>
      <c r="U9981">
        <f t="shared" ca="1" si="467"/>
        <v>5.3400208883142506</v>
      </c>
      <c r="W9981">
        <v>12.59</v>
      </c>
      <c r="X9981">
        <v>4.3540117164819137</v>
      </c>
    </row>
    <row r="9982" spans="5:24">
      <c r="E9982">
        <v>99.79</v>
      </c>
      <c r="F9982">
        <f t="shared" si="468"/>
        <v>6.9313681317529383</v>
      </c>
      <c r="T9982">
        <f t="shared" ca="1" si="466"/>
        <v>92.96</v>
      </c>
      <c r="U9982">
        <f t="shared" ca="1" si="467"/>
        <v>6.2364092176573873</v>
      </c>
      <c r="W9982">
        <v>45.21</v>
      </c>
      <c r="X9982">
        <v>5.3796425546782336</v>
      </c>
    </row>
    <row r="9983" spans="5:24">
      <c r="E9983">
        <v>99.8</v>
      </c>
      <c r="F9983">
        <f t="shared" si="468"/>
        <v>6.9390808695477464</v>
      </c>
      <c r="T9983">
        <f t="shared" ca="1" si="466"/>
        <v>97.14</v>
      </c>
      <c r="U9983">
        <f t="shared" ca="1" si="467"/>
        <v>6.450889701862371</v>
      </c>
      <c r="W9983">
        <v>92.31</v>
      </c>
      <c r="X9983">
        <v>6.9262368018077254</v>
      </c>
    </row>
    <row r="9984" spans="5:24">
      <c r="E9984">
        <v>99.809999999999903</v>
      </c>
      <c r="F9984">
        <f t="shared" si="468"/>
        <v>6.9471520265256324</v>
      </c>
      <c r="T9984">
        <f t="shared" ca="1" si="466"/>
        <v>76.47</v>
      </c>
      <c r="U9984">
        <f t="shared" ca="1" si="467"/>
        <v>5.8607515776808405</v>
      </c>
      <c r="W9984">
        <v>28.79</v>
      </c>
      <c r="X9984">
        <v>4.9404699077785974</v>
      </c>
    </row>
    <row r="9985" spans="5:24">
      <c r="E9985">
        <v>99.82</v>
      </c>
      <c r="F9985">
        <f t="shared" si="468"/>
        <v>6.955618863121515</v>
      </c>
      <c r="T9985">
        <f t="shared" ca="1" si="466"/>
        <v>35.76</v>
      </c>
      <c r="U9985">
        <f t="shared" ca="1" si="467"/>
        <v>5.3175593407570627</v>
      </c>
      <c r="W9985">
        <v>73.23</v>
      </c>
      <c r="X9985">
        <v>6.1197840059693434</v>
      </c>
    </row>
    <row r="9986" spans="5:24">
      <c r="E9986">
        <v>99.829999999999899</v>
      </c>
      <c r="F9986">
        <f t="shared" si="468"/>
        <v>6.9645248744687285</v>
      </c>
      <c r="T9986">
        <f t="shared" ca="1" si="466"/>
        <v>7.96</v>
      </c>
      <c r="U9986">
        <f t="shared" ca="1" si="467"/>
        <v>4.7961163733924899</v>
      </c>
      <c r="W9986">
        <v>72.25</v>
      </c>
      <c r="X9986">
        <v>6.0902843943869689</v>
      </c>
    </row>
    <row r="9987" spans="5:24">
      <c r="E9987">
        <v>99.839999999999904</v>
      </c>
      <c r="F9987">
        <f t="shared" si="468"/>
        <v>6.9739212760923586</v>
      </c>
      <c r="T9987">
        <f t="shared" ca="1" si="466"/>
        <v>92.96</v>
      </c>
      <c r="U9987">
        <f t="shared" ca="1" si="467"/>
        <v>6.2364092176573873</v>
      </c>
      <c r="W9987">
        <v>19.899999999999999</v>
      </c>
      <c r="X9987">
        <v>4.6548014647179503</v>
      </c>
    </row>
    <row r="9988" spans="5:24">
      <c r="E9988">
        <v>99.85</v>
      </c>
      <c r="F9988">
        <f t="shared" si="468"/>
        <v>6.9838689626708561</v>
      </c>
      <c r="T9988">
        <f t="shared" ca="1" si="466"/>
        <v>39.630000000000003</v>
      </c>
      <c r="U9988">
        <f t="shared" ca="1" si="467"/>
        <v>5.3685320594935719</v>
      </c>
      <c r="W9988">
        <v>70.87</v>
      </c>
      <c r="X9988">
        <v>6.0495909026255461</v>
      </c>
    </row>
    <row r="9989" spans="5:24">
      <c r="E9989">
        <v>99.8599999999999</v>
      </c>
      <c r="F9989">
        <f t="shared" si="468"/>
        <v>6.9944411336577783</v>
      </c>
      <c r="T9989">
        <f t="shared" ref="T9989:T10003" ca="1" si="469">RANDBETWEEN(1,10000)/100</f>
        <v>34.659999999999997</v>
      </c>
      <c r="U9989">
        <f t="shared" ref="U9989:U10003" ca="1" si="470">NORMINV(T9989/100,$C$3,$C$4)</f>
        <v>5.3027419208691446</v>
      </c>
      <c r="W9989">
        <v>44.05</v>
      </c>
      <c r="X9989">
        <v>5.3502983419645691</v>
      </c>
    </row>
    <row r="9990" spans="5:24">
      <c r="E9990">
        <v>99.869999999999905</v>
      </c>
      <c r="F9990">
        <f t="shared" si="468"/>
        <v>7.0057268792497851</v>
      </c>
      <c r="T9990">
        <f t="shared" ca="1" si="469"/>
        <v>37.299999999999997</v>
      </c>
      <c r="U9990">
        <f t="shared" ca="1" si="470"/>
        <v>5.3380409233594337</v>
      </c>
      <c r="W9990">
        <v>3.14</v>
      </c>
      <c r="X9990">
        <v>3.6393951540238061</v>
      </c>
    </row>
    <row r="9991" spans="5:24">
      <c r="E9991">
        <v>99.88</v>
      </c>
      <c r="F9991">
        <f t="shared" si="468"/>
        <v>7.0178361833135163</v>
      </c>
      <c r="T9991">
        <f t="shared" ca="1" si="469"/>
        <v>94.66</v>
      </c>
      <c r="U9991">
        <f t="shared" ca="1" si="470"/>
        <v>6.306372315115202</v>
      </c>
      <c r="W9991">
        <v>90.85</v>
      </c>
      <c r="X9991">
        <v>6.831574648852845</v>
      </c>
    </row>
    <row r="9992" spans="5:24">
      <c r="E9992">
        <v>99.889999999999901</v>
      </c>
      <c r="F9992">
        <f t="shared" si="468"/>
        <v>7.0309070758807186</v>
      </c>
      <c r="T9992">
        <f t="shared" ca="1" si="469"/>
        <v>86.49</v>
      </c>
      <c r="U9992">
        <f t="shared" ca="1" si="470"/>
        <v>6.0513010475710196</v>
      </c>
      <c r="W9992">
        <v>88.55</v>
      </c>
      <c r="X9992">
        <v>6.7029388110529986</v>
      </c>
    </row>
    <row r="9993" spans="5:24">
      <c r="E9993">
        <v>99.9</v>
      </c>
      <c r="F9993">
        <f t="shared" si="468"/>
        <v>7.0451161530838942</v>
      </c>
      <c r="T9993">
        <f t="shared" ca="1" si="469"/>
        <v>70.53</v>
      </c>
      <c r="U9993">
        <f t="shared" ca="1" si="470"/>
        <v>5.769852856112661</v>
      </c>
      <c r="W9993">
        <v>27.63</v>
      </c>
      <c r="X9993">
        <v>4.906131396900963</v>
      </c>
    </row>
    <row r="9994" spans="5:24">
      <c r="E9994">
        <v>99.91</v>
      </c>
      <c r="F9994">
        <f t="shared" si="468"/>
        <v>7.060694574679915</v>
      </c>
      <c r="T9994">
        <f t="shared" ca="1" si="469"/>
        <v>52.01</v>
      </c>
      <c r="U9994">
        <f t="shared" ca="1" si="470"/>
        <v>5.5252022816645692</v>
      </c>
      <c r="W9994">
        <v>67.22</v>
      </c>
      <c r="X9994">
        <v>5.9459961873301559</v>
      </c>
    </row>
    <row r="9995" spans="5:24">
      <c r="E9995">
        <v>99.919999999999902</v>
      </c>
      <c r="F9995">
        <f t="shared" si="468"/>
        <v>7.0779533789607054</v>
      </c>
      <c r="T9995">
        <f t="shared" ca="1" si="469"/>
        <v>81.37</v>
      </c>
      <c r="U9995">
        <f t="shared" ca="1" si="470"/>
        <v>5.9458068727578572</v>
      </c>
      <c r="W9995">
        <v>20.72</v>
      </c>
      <c r="X9995">
        <v>4.6838249070125482</v>
      </c>
    </row>
    <row r="9996" spans="5:24">
      <c r="E9996">
        <v>99.93</v>
      </c>
      <c r="F9996">
        <f t="shared" si="468"/>
        <v>7.0973255268816002</v>
      </c>
      <c r="T9996">
        <f t="shared" ca="1" si="469"/>
        <v>78.87</v>
      </c>
      <c r="U9996">
        <f t="shared" ca="1" si="470"/>
        <v>5.9009593398233839</v>
      </c>
      <c r="W9996">
        <v>82.59</v>
      </c>
      <c r="X9996">
        <v>6.4380864201578669</v>
      </c>
    </row>
    <row r="9997" spans="5:24">
      <c r="E9997">
        <v>99.94</v>
      </c>
      <c r="F9997">
        <f t="shared" ref="F9997:F10003" si="471">NORMINV(E9997/100,$C$3,$C$4)</f>
        <v>7.1194400591764584</v>
      </c>
      <c r="T9997">
        <f t="shared" ca="1" si="469"/>
        <v>27.73</v>
      </c>
      <c r="U9997">
        <f t="shared" ca="1" si="470"/>
        <v>5.2045593825471519</v>
      </c>
      <c r="W9997">
        <v>32.380000000000003</v>
      </c>
      <c r="X9997">
        <v>5.0429011544036051</v>
      </c>
    </row>
    <row r="9998" spans="5:24">
      <c r="E9998">
        <v>99.949999999999903</v>
      </c>
      <c r="F9998">
        <f t="shared" si="471"/>
        <v>7.1452633657454641</v>
      </c>
      <c r="T9998">
        <f t="shared" ca="1" si="469"/>
        <v>94.35</v>
      </c>
      <c r="U9998">
        <f t="shared" ca="1" si="470"/>
        <v>6.2924259219170402</v>
      </c>
      <c r="W9998">
        <v>76.150000000000006</v>
      </c>
      <c r="X9998">
        <v>6.2111359409013769</v>
      </c>
    </row>
    <row r="9999" spans="5:24">
      <c r="E9999">
        <v>99.96</v>
      </c>
      <c r="F9999">
        <f t="shared" si="471"/>
        <v>7.1763973902521183</v>
      </c>
      <c r="T9999">
        <f t="shared" ca="1" si="469"/>
        <v>69.92</v>
      </c>
      <c r="U9999">
        <f t="shared" ca="1" si="470"/>
        <v>5.7610505073718237</v>
      </c>
      <c r="W9999">
        <v>96.11</v>
      </c>
      <c r="X9999">
        <v>7.2635961284910913</v>
      </c>
    </row>
    <row r="10000" spans="5:24">
      <c r="E10000">
        <v>99.969999999999899</v>
      </c>
      <c r="F10000">
        <f t="shared" si="471"/>
        <v>7.2158072018112112</v>
      </c>
      <c r="T10000">
        <f t="shared" ca="1" si="469"/>
        <v>42.58</v>
      </c>
      <c r="U10000">
        <f t="shared" ca="1" si="470"/>
        <v>5.4064613334726115</v>
      </c>
      <c r="W10000">
        <v>63.42</v>
      </c>
      <c r="X10000">
        <v>5.8429979531600784</v>
      </c>
    </row>
    <row r="10001" spans="5:24">
      <c r="E10001">
        <v>99.979999999999905</v>
      </c>
      <c r="F10001">
        <f t="shared" si="471"/>
        <v>7.2700418996022993</v>
      </c>
      <c r="T10001">
        <f t="shared" ca="1" si="469"/>
        <v>85.91</v>
      </c>
      <c r="U10001">
        <f t="shared" ca="1" si="470"/>
        <v>6.038142293132851</v>
      </c>
      <c r="W10001">
        <v>24.99</v>
      </c>
      <c r="X10001">
        <v>4.82519552988939</v>
      </c>
    </row>
    <row r="10002" spans="5:24">
      <c r="E10002">
        <v>99.99</v>
      </c>
      <c r="F10002">
        <f t="shared" si="471"/>
        <v>7.3595082427285341</v>
      </c>
      <c r="T10002">
        <f t="shared" ca="1" si="469"/>
        <v>98.96</v>
      </c>
      <c r="U10002">
        <f t="shared" ca="1" si="470"/>
        <v>6.6557976127516234</v>
      </c>
      <c r="W10002">
        <v>32.39</v>
      </c>
      <c r="X10002">
        <v>5.0431794029636769</v>
      </c>
    </row>
    <row r="10003" spans="5:24">
      <c r="E10003">
        <v>99.998999999999995</v>
      </c>
      <c r="F10003">
        <f t="shared" si="471"/>
        <v>7.632445396980132</v>
      </c>
      <c r="T10003">
        <f t="shared" ca="1" si="469"/>
        <v>9.1199999999999992</v>
      </c>
      <c r="U10003">
        <f t="shared" ca="1" si="470"/>
        <v>4.8332991273931958</v>
      </c>
      <c r="W10003">
        <v>23.93</v>
      </c>
      <c r="X10003">
        <v>4.7914439208131121</v>
      </c>
    </row>
  </sheetData>
  <sortState ref="J5:J24">
    <sortCondition ref="J5"/>
  </sortState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3:M10003"/>
  <sheetViews>
    <sheetView tabSelected="1" workbookViewId="0">
      <selection activeCell="B1" sqref="B1:G1048576"/>
    </sheetView>
  </sheetViews>
  <sheetFormatPr defaultRowHeight="13.5"/>
  <sheetData>
    <row r="3" spans="2:13">
      <c r="B3" t="s">
        <v>17</v>
      </c>
      <c r="C3" t="s">
        <v>10</v>
      </c>
      <c r="D3" t="s">
        <v>11</v>
      </c>
      <c r="F3" t="s">
        <v>12</v>
      </c>
      <c r="I3" t="s">
        <v>14</v>
      </c>
    </row>
    <row r="4" spans="2:13">
      <c r="B4">
        <v>1</v>
      </c>
      <c r="C4">
        <v>4.8483098126037119</v>
      </c>
      <c r="D4">
        <v>5.2945869134773913</v>
      </c>
      <c r="F4" t="s">
        <v>0</v>
      </c>
      <c r="G4">
        <f>AVERAGE(C4:C10003)</f>
        <v>5.0002132445396912</v>
      </c>
      <c r="I4" t="s">
        <v>22</v>
      </c>
      <c r="L4" s="6"/>
    </row>
    <row r="5" spans="2:13">
      <c r="B5">
        <v>2</v>
      </c>
      <c r="C5">
        <v>4.4245823507642807</v>
      </c>
      <c r="D5">
        <v>4.3386939489730416</v>
      </c>
      <c r="F5" t="s">
        <v>1</v>
      </c>
      <c r="G5">
        <f>STDEV(C4:C10003)</f>
        <v>0.50004699757536575</v>
      </c>
      <c r="J5" t="s">
        <v>17</v>
      </c>
      <c r="K5" t="s">
        <v>18</v>
      </c>
    </row>
    <row r="6" spans="2:13">
      <c r="B6">
        <v>3</v>
      </c>
      <c r="C6">
        <v>4.0581294347656902</v>
      </c>
      <c r="D6">
        <v>5.9100141274593074</v>
      </c>
      <c r="I6" t="s">
        <v>15</v>
      </c>
      <c r="J6">
        <f ca="1">RANDBETWEEN(1,10000)</f>
        <v>2423</v>
      </c>
      <c r="K6">
        <f ca="1">VLOOKUP(J6,B4:D10003,2)</f>
        <v>4.4636436049825798</v>
      </c>
    </row>
    <row r="7" spans="2:13">
      <c r="B7">
        <v>4</v>
      </c>
      <c r="C7">
        <v>4.6222924868197657</v>
      </c>
      <c r="D7">
        <v>5.0453577782256902</v>
      </c>
      <c r="F7" t="s">
        <v>13</v>
      </c>
      <c r="I7" t="s">
        <v>16</v>
      </c>
      <c r="J7">
        <f ca="1">RANDBETWEEN(1,10000)</f>
        <v>5107</v>
      </c>
      <c r="K7">
        <f ca="1">VLOOKUP(J7,B4:D10003,3)</f>
        <v>5.1565930425722915</v>
      </c>
    </row>
    <row r="8" spans="2:13">
      <c r="B8">
        <v>5</v>
      </c>
      <c r="C8">
        <v>4.7738132955872885</v>
      </c>
      <c r="D8">
        <v>5.281561118837427</v>
      </c>
      <c r="F8" t="s">
        <v>0</v>
      </c>
      <c r="G8">
        <f>AVERAGE(D4:D10003)</f>
        <v>5.5002132445396743</v>
      </c>
    </row>
    <row r="9" spans="2:13">
      <c r="B9">
        <v>6</v>
      </c>
      <c r="C9">
        <v>4.948901305385256</v>
      </c>
      <c r="D9">
        <v>4.7934052278747483</v>
      </c>
      <c r="F9" t="s">
        <v>1</v>
      </c>
      <c r="G9">
        <f>STDEV(D4:D10003)</f>
        <v>0.50004699757533377</v>
      </c>
      <c r="I9" t="s">
        <v>19</v>
      </c>
      <c r="M9" t="s">
        <v>21</v>
      </c>
    </row>
    <row r="10" spans="2:13">
      <c r="B10">
        <v>7</v>
      </c>
      <c r="C10">
        <v>5.4782694906310079</v>
      </c>
      <c r="D10">
        <v>5.0802599930860906</v>
      </c>
      <c r="I10" t="s">
        <v>20</v>
      </c>
      <c r="M10" t="s">
        <v>21</v>
      </c>
    </row>
    <row r="11" spans="2:13">
      <c r="B11">
        <v>8</v>
      </c>
      <c r="C11">
        <v>4.9811958561693723</v>
      </c>
      <c r="D11">
        <v>4.7321255972219429</v>
      </c>
    </row>
    <row r="12" spans="2:13">
      <c r="B12">
        <v>9</v>
      </c>
      <c r="C12">
        <v>4.9691489075573303</v>
      </c>
      <c r="D12">
        <v>5.7970838155897164</v>
      </c>
    </row>
    <row r="13" spans="2:13">
      <c r="B13">
        <v>10</v>
      </c>
      <c r="C13">
        <v>5.1269324062213419</v>
      </c>
      <c r="D13">
        <v>4.9209215337236456</v>
      </c>
    </row>
    <row r="14" spans="2:13">
      <c r="B14">
        <v>11</v>
      </c>
      <c r="C14">
        <v>4.9694000441149209</v>
      </c>
      <c r="D14">
        <v>5.1535720600140289</v>
      </c>
    </row>
    <row r="15" spans="2:13">
      <c r="B15">
        <v>12</v>
      </c>
      <c r="C15">
        <v>4.7728410261500445</v>
      </c>
      <c r="D15">
        <v>5.6344543122268549</v>
      </c>
    </row>
    <row r="16" spans="2:13">
      <c r="B16">
        <v>13</v>
      </c>
      <c r="C16">
        <v>4.0059471449794541</v>
      </c>
      <c r="D16">
        <v>5.3259732465936418</v>
      </c>
    </row>
    <row r="17" spans="2:4">
      <c r="B17">
        <v>14</v>
      </c>
      <c r="C17">
        <v>5.9774282930477503</v>
      </c>
      <c r="D17">
        <v>5.5867871697380345</v>
      </c>
    </row>
    <row r="18" spans="2:4">
      <c r="B18">
        <v>15</v>
      </c>
      <c r="C18">
        <v>4.9612337890844014</v>
      </c>
      <c r="D18">
        <v>5.7580389518347967</v>
      </c>
    </row>
    <row r="19" spans="2:4">
      <c r="B19">
        <v>16</v>
      </c>
      <c r="C19">
        <v>4.300811689601252</v>
      </c>
      <c r="D19">
        <v>5.1054041736708884</v>
      </c>
    </row>
    <row r="20" spans="2:4">
      <c r="B20">
        <v>17</v>
      </c>
      <c r="C20">
        <v>5.4988756196513506</v>
      </c>
      <c r="D20">
        <v>5.4050579805282695</v>
      </c>
    </row>
    <row r="21" spans="2:4">
      <c r="B21">
        <v>18</v>
      </c>
      <c r="C21">
        <v>5.9079034450496035</v>
      </c>
      <c r="D21">
        <v>4.4842287853584279</v>
      </c>
    </row>
    <row r="22" spans="2:4">
      <c r="B22">
        <v>19</v>
      </c>
      <c r="C22">
        <v>5.4778735701055865</v>
      </c>
      <c r="D22">
        <v>5.8456317221639944</v>
      </c>
    </row>
    <row r="23" spans="2:4">
      <c r="B23">
        <v>20</v>
      </c>
      <c r="C23">
        <v>4.9492792536989976</v>
      </c>
      <c r="D23">
        <v>4.5013840627591266</v>
      </c>
    </row>
    <row r="24" spans="2:4">
      <c r="B24">
        <v>21</v>
      </c>
      <c r="C24">
        <v>5.0150420383100949</v>
      </c>
      <c r="D24">
        <v>5.4917277493284127</v>
      </c>
    </row>
    <row r="25" spans="2:4">
      <c r="B25">
        <v>22</v>
      </c>
      <c r="C25">
        <v>4.837512504781758</v>
      </c>
      <c r="D25">
        <v>6.1328786315760384</v>
      </c>
    </row>
    <row r="26" spans="2:4">
      <c r="B26">
        <v>23</v>
      </c>
      <c r="C26">
        <v>4.9300886009738614</v>
      </c>
      <c r="D26">
        <v>5.1893482870302101</v>
      </c>
    </row>
    <row r="27" spans="2:4">
      <c r="B27">
        <v>24</v>
      </c>
      <c r="C27">
        <v>4.5871726533316206</v>
      </c>
      <c r="D27">
        <v>5.4125765913253421</v>
      </c>
    </row>
    <row r="28" spans="2:4">
      <c r="B28">
        <v>25</v>
      </c>
      <c r="C28">
        <v>4.7134669947592274</v>
      </c>
      <c r="D28">
        <v>5.9073884725680248</v>
      </c>
    </row>
    <row r="29" spans="2:4">
      <c r="B29">
        <v>26</v>
      </c>
      <c r="C29">
        <v>4.415247216962114</v>
      </c>
      <c r="D29">
        <v>5.3300952544934166</v>
      </c>
    </row>
    <row r="30" spans="2:4">
      <c r="B30">
        <v>27</v>
      </c>
      <c r="C30">
        <v>5.2188525996539292</v>
      </c>
      <c r="D30">
        <v>5.8469060925663818</v>
      </c>
    </row>
    <row r="31" spans="2:4">
      <c r="B31">
        <v>28</v>
      </c>
      <c r="C31">
        <v>5.4638145475489273</v>
      </c>
      <c r="D31">
        <v>5.9609315391732149</v>
      </c>
    </row>
    <row r="32" spans="2:4">
      <c r="B32">
        <v>29</v>
      </c>
      <c r="C32">
        <v>3.962572632803345</v>
      </c>
      <c r="D32">
        <v>5.2661506004427459</v>
      </c>
    </row>
    <row r="33" spans="2:4">
      <c r="B33">
        <v>30</v>
      </c>
      <c r="C33">
        <v>3.9504041194709476</v>
      </c>
      <c r="D33">
        <v>5.953128348312954</v>
      </c>
    </row>
    <row r="34" spans="2:4">
      <c r="B34">
        <v>31</v>
      </c>
      <c r="C34">
        <v>5.1200840129307759</v>
      </c>
      <c r="D34">
        <v>5.8694234245926067</v>
      </c>
    </row>
    <row r="35" spans="2:4">
      <c r="B35">
        <v>32</v>
      </c>
      <c r="C35">
        <v>5.60198651871303</v>
      </c>
      <c r="D35">
        <v>5.1532533268583549</v>
      </c>
    </row>
    <row r="36" spans="2:4">
      <c r="B36">
        <v>33</v>
      </c>
      <c r="C36">
        <v>4.6657386524962776</v>
      </c>
      <c r="D36">
        <v>5.2015693596863306</v>
      </c>
    </row>
    <row r="37" spans="2:4">
      <c r="B37">
        <v>34</v>
      </c>
      <c r="C37">
        <v>5.2963365106259728</v>
      </c>
      <c r="D37">
        <v>5.5353729433485244</v>
      </c>
    </row>
    <row r="38" spans="2:4">
      <c r="B38">
        <v>35</v>
      </c>
      <c r="C38">
        <v>4.774090929677425</v>
      </c>
      <c r="D38">
        <v>4.5536583553630443</v>
      </c>
    </row>
    <row r="39" spans="2:4">
      <c r="B39">
        <v>36</v>
      </c>
      <c r="C39">
        <v>4.7902152682840837</v>
      </c>
      <c r="D39">
        <v>5.3155484817873484</v>
      </c>
    </row>
    <row r="40" spans="2:4">
      <c r="B40">
        <v>37</v>
      </c>
      <c r="C40">
        <v>5.6459381304521337</v>
      </c>
      <c r="D40">
        <v>5.1619679905541389</v>
      </c>
    </row>
    <row r="41" spans="2:4">
      <c r="B41">
        <v>38</v>
      </c>
      <c r="C41">
        <v>5.1420067728155372</v>
      </c>
      <c r="D41">
        <v>5.4381797979063835</v>
      </c>
    </row>
    <row r="42" spans="2:4">
      <c r="B42">
        <v>39</v>
      </c>
      <c r="C42">
        <v>5.4073884725680248</v>
      </c>
      <c r="D42">
        <v>5.6468415953944158</v>
      </c>
    </row>
    <row r="43" spans="2:4">
      <c r="B43">
        <v>40</v>
      </c>
      <c r="C43">
        <v>5.0953248814666416</v>
      </c>
      <c r="D43">
        <v>5.0736268417912962</v>
      </c>
    </row>
    <row r="44" spans="2:4">
      <c r="B44">
        <v>41</v>
      </c>
      <c r="C44">
        <v>5.7686905743009342</v>
      </c>
      <c r="D44">
        <v>4.9265222342995081</v>
      </c>
    </row>
    <row r="45" spans="2:4">
      <c r="B45">
        <v>42</v>
      </c>
      <c r="C45">
        <v>5.6447849963194345</v>
      </c>
      <c r="D45">
        <v>5.4823245899179973</v>
      </c>
    </row>
    <row r="46" spans="2:4">
      <c r="B46">
        <v>43</v>
      </c>
      <c r="C46">
        <v>4.2317177673506894</v>
      </c>
      <c r="D46">
        <v>4.9102510846558056</v>
      </c>
    </row>
    <row r="47" spans="2:4">
      <c r="B47">
        <v>44</v>
      </c>
      <c r="C47">
        <v>4.7419610481652033</v>
      </c>
      <c r="D47">
        <v>5.5960907733983802</v>
      </c>
    </row>
    <row r="48" spans="2:4">
      <c r="B48">
        <v>45</v>
      </c>
      <c r="C48">
        <v>5.2160972888193307</v>
      </c>
      <c r="D48">
        <v>4.9358580018480191</v>
      </c>
    </row>
    <row r="49" spans="2:4">
      <c r="B49">
        <v>46</v>
      </c>
      <c r="C49">
        <v>4.8600798294870282</v>
      </c>
      <c r="D49">
        <v>4.9356210774083475</v>
      </c>
    </row>
    <row r="50" spans="2:4">
      <c r="B50">
        <v>47</v>
      </c>
      <c r="C50">
        <v>4.6527749627313355</v>
      </c>
      <c r="D50">
        <v>5.9176045383716431</v>
      </c>
    </row>
    <row r="51" spans="2:4">
      <c r="B51">
        <v>48</v>
      </c>
      <c r="C51">
        <v>4.5159555770607307</v>
      </c>
      <c r="D51">
        <v>5.9211679156734398</v>
      </c>
    </row>
    <row r="52" spans="2:4">
      <c r="B52">
        <v>49</v>
      </c>
      <c r="C52">
        <v>4.9509166976893724</v>
      </c>
      <c r="D52">
        <v>5.910891860781037</v>
      </c>
    </row>
    <row r="53" spans="2:4">
      <c r="B53">
        <v>50</v>
      </c>
      <c r="C53">
        <v>5.1244746497363804</v>
      </c>
      <c r="D53">
        <v>5.3027419208691446</v>
      </c>
    </row>
    <row r="54" spans="2:4">
      <c r="B54">
        <v>51</v>
      </c>
      <c r="C54">
        <v>5.3410308004125779</v>
      </c>
      <c r="D54">
        <v>5.0959213193829118</v>
      </c>
    </row>
    <row r="55" spans="2:4">
      <c r="B55">
        <v>52</v>
      </c>
      <c r="C55">
        <v>4.7947232729531466</v>
      </c>
      <c r="D55">
        <v>5.7611941504045356</v>
      </c>
    </row>
    <row r="56" spans="2:4">
      <c r="B56">
        <v>53</v>
      </c>
      <c r="C56">
        <v>5.5317006538451743</v>
      </c>
      <c r="D56">
        <v>5.1050618383642155</v>
      </c>
    </row>
    <row r="57" spans="2:4">
      <c r="B57">
        <v>54</v>
      </c>
      <c r="C57">
        <v>4.474653922237513</v>
      </c>
      <c r="D57">
        <v>5.2174457739967082</v>
      </c>
    </row>
    <row r="58" spans="2:4">
      <c r="B58">
        <v>55</v>
      </c>
      <c r="C58">
        <v>4.6043766116787292</v>
      </c>
      <c r="D58">
        <v>5.4550709639960484</v>
      </c>
    </row>
    <row r="59" spans="2:4">
      <c r="B59">
        <v>56</v>
      </c>
      <c r="C59">
        <v>4.1986479547241213</v>
      </c>
      <c r="D59">
        <v>5.3650258318020452</v>
      </c>
    </row>
    <row r="60" spans="2:4">
      <c r="B60">
        <v>57</v>
      </c>
      <c r="C60">
        <v>5.1031222045531255</v>
      </c>
      <c r="D60">
        <v>5.571557093926276</v>
      </c>
    </row>
    <row r="61" spans="2:4">
      <c r="B61">
        <v>58</v>
      </c>
      <c r="C61">
        <v>4.7393802925467767</v>
      </c>
      <c r="D61">
        <v>5.0179541962965333</v>
      </c>
    </row>
    <row r="62" spans="2:4">
      <c r="B62">
        <v>59</v>
      </c>
      <c r="C62">
        <v>4.6876743938008367</v>
      </c>
      <c r="D62">
        <v>5.1369683775869204</v>
      </c>
    </row>
    <row r="63" spans="2:4">
      <c r="B63">
        <v>60</v>
      </c>
      <c r="C63">
        <v>5.2285494227981975</v>
      </c>
      <c r="D63">
        <v>5.0464935731170204</v>
      </c>
    </row>
    <row r="64" spans="2:4">
      <c r="B64">
        <v>61</v>
      </c>
      <c r="C64">
        <v>5.0141643440390373</v>
      </c>
      <c r="D64">
        <v>5.7318937499286804</v>
      </c>
    </row>
    <row r="65" spans="2:4">
      <c r="B65">
        <v>62</v>
      </c>
      <c r="C65">
        <v>4.4959432735367617</v>
      </c>
      <c r="D65">
        <v>4.8100216871044239</v>
      </c>
    </row>
    <row r="66" spans="2:4">
      <c r="B66">
        <v>63</v>
      </c>
      <c r="C66">
        <v>5.1352341508738135</v>
      </c>
      <c r="D66">
        <v>5.8520263138201383</v>
      </c>
    </row>
    <row r="67" spans="2:4">
      <c r="B67">
        <v>64</v>
      </c>
      <c r="C67">
        <v>5.1094037527501355</v>
      </c>
      <c r="D67">
        <v>4.948468721900201</v>
      </c>
    </row>
    <row r="68" spans="2:4">
      <c r="B68">
        <v>65</v>
      </c>
      <c r="C68">
        <v>3.9252829199545349</v>
      </c>
      <c r="D68">
        <v>5.7940985527522644</v>
      </c>
    </row>
    <row r="69" spans="2:4">
      <c r="B69">
        <v>66</v>
      </c>
      <c r="C69">
        <v>4.5080859088183471</v>
      </c>
      <c r="D69">
        <v>5.9154766602799187</v>
      </c>
    </row>
    <row r="70" spans="2:4">
      <c r="B70">
        <v>67</v>
      </c>
      <c r="C70">
        <v>5.014289726199662</v>
      </c>
      <c r="D70">
        <v>5.591881107084343</v>
      </c>
    </row>
    <row r="71" spans="2:4">
      <c r="B71">
        <v>68</v>
      </c>
      <c r="C71">
        <v>4.5099127606291471</v>
      </c>
      <c r="D71">
        <v>5.583226797160723</v>
      </c>
    </row>
    <row r="72" spans="2:4">
      <c r="B72">
        <v>69</v>
      </c>
      <c r="C72">
        <v>5.1297820703521202</v>
      </c>
      <c r="D72">
        <v>5.4495312031286742</v>
      </c>
    </row>
    <row r="73" spans="2:4">
      <c r="B73">
        <v>70</v>
      </c>
      <c r="C73">
        <v>4.4705002418419539</v>
      </c>
      <c r="D73">
        <v>5.8537949232472419</v>
      </c>
    </row>
    <row r="74" spans="2:4">
      <c r="B74">
        <v>71</v>
      </c>
      <c r="C74">
        <v>4.2705633806527326</v>
      </c>
      <c r="D74">
        <v>5.3357938868948027</v>
      </c>
    </row>
    <row r="75" spans="2:4">
      <c r="B75">
        <v>72</v>
      </c>
      <c r="C75">
        <v>4.9912263508139247</v>
      </c>
      <c r="D75">
        <v>5.6145443345826367</v>
      </c>
    </row>
    <row r="76" spans="2:4">
      <c r="B76">
        <v>73</v>
      </c>
      <c r="C76">
        <v>5.3666298906479835</v>
      </c>
      <c r="D76">
        <v>6.1932406278486667</v>
      </c>
    </row>
    <row r="77" spans="2:4">
      <c r="B77">
        <v>74</v>
      </c>
      <c r="C77">
        <v>5.2570371820271067</v>
      </c>
      <c r="D77">
        <v>4.2349038080714863</v>
      </c>
    </row>
    <row r="78" spans="2:4">
      <c r="B78">
        <v>75</v>
      </c>
      <c r="C78">
        <v>4.9628677978225069</v>
      </c>
      <c r="D78">
        <v>5.4331248317813436</v>
      </c>
    </row>
    <row r="79" spans="2:4">
      <c r="B79">
        <v>76</v>
      </c>
      <c r="C79">
        <v>4.6312349124824825</v>
      </c>
      <c r="D79">
        <v>5.4691489075573303</v>
      </c>
    </row>
    <row r="80" spans="2:4">
      <c r="B80">
        <v>77</v>
      </c>
      <c r="C80">
        <v>5.0155435985312371</v>
      </c>
      <c r="D80">
        <v>5.063442134184049</v>
      </c>
    </row>
    <row r="81" spans="2:4">
      <c r="B81">
        <v>78</v>
      </c>
      <c r="C81">
        <v>5.3901621611079333</v>
      </c>
      <c r="D81">
        <v>5.4621136902773495</v>
      </c>
    </row>
    <row r="82" spans="2:4">
      <c r="B82">
        <v>79</v>
      </c>
      <c r="C82">
        <v>4.664326892561097</v>
      </c>
      <c r="D82">
        <v>5.9622750304258991</v>
      </c>
    </row>
    <row r="83" spans="2:4">
      <c r="B83">
        <v>80</v>
      </c>
      <c r="C83">
        <v>4.4523668648778951</v>
      </c>
      <c r="D83">
        <v>5.501629311262012</v>
      </c>
    </row>
    <row r="84" spans="2:4">
      <c r="B84">
        <v>81</v>
      </c>
      <c r="C84">
        <v>6.0798235453613181</v>
      </c>
      <c r="D84">
        <v>5.8355161132131776</v>
      </c>
    </row>
    <row r="85" spans="2:4">
      <c r="B85">
        <v>82</v>
      </c>
      <c r="C85">
        <v>5.5655654504193164</v>
      </c>
      <c r="D85">
        <v>5.6452720618349348</v>
      </c>
    </row>
    <row r="86" spans="2:4">
      <c r="B86">
        <v>83</v>
      </c>
      <c r="C86">
        <v>5.2799116274557338</v>
      </c>
      <c r="D86">
        <v>4.9689606953130099</v>
      </c>
    </row>
    <row r="87" spans="2:4">
      <c r="B87">
        <v>84</v>
      </c>
      <c r="C87">
        <v>5.8419525773363201</v>
      </c>
      <c r="D87">
        <v>5.6215034837049913</v>
      </c>
    </row>
    <row r="88" spans="2:4">
      <c r="B88">
        <v>85</v>
      </c>
      <c r="C88">
        <v>4.451452653605922</v>
      </c>
      <c r="D88">
        <v>5.8978555273232987</v>
      </c>
    </row>
    <row r="89" spans="2:4">
      <c r="B89">
        <v>86</v>
      </c>
      <c r="C89">
        <v>5.2611941504045356</v>
      </c>
      <c r="D89">
        <v>5.9395011765283954</v>
      </c>
    </row>
    <row r="90" spans="2:4">
      <c r="B90">
        <v>87</v>
      </c>
      <c r="C90">
        <v>5.1105593564987855</v>
      </c>
      <c r="D90">
        <v>5.0323172789042392</v>
      </c>
    </row>
    <row r="91" spans="2:4">
      <c r="B91">
        <v>88</v>
      </c>
      <c r="C91">
        <v>4.2886101019069498</v>
      </c>
      <c r="D91">
        <v>5.3555121675025994</v>
      </c>
    </row>
    <row r="92" spans="2:4">
      <c r="B92">
        <v>89</v>
      </c>
      <c r="C92">
        <v>5.3709070305678992</v>
      </c>
      <c r="D92">
        <v>4.8093715741401919</v>
      </c>
    </row>
    <row r="93" spans="2:4">
      <c r="B93">
        <v>90</v>
      </c>
      <c r="C93">
        <v>5.0219400361497009</v>
      </c>
      <c r="D93">
        <v>5.534493479486164</v>
      </c>
    </row>
    <row r="94" spans="2:4">
      <c r="B94">
        <v>91</v>
      </c>
      <c r="C94">
        <v>5.2787396486783331</v>
      </c>
      <c r="D94">
        <v>5.4434807296777175</v>
      </c>
    </row>
    <row r="95" spans="2:4">
      <c r="B95">
        <v>92</v>
      </c>
      <c r="C95">
        <v>4.7799053439484283</v>
      </c>
      <c r="D95">
        <v>5.2354960718800649</v>
      </c>
    </row>
    <row r="96" spans="2:4">
      <c r="B96">
        <v>93</v>
      </c>
      <c r="C96">
        <v>3.9957962190606904</v>
      </c>
      <c r="D96">
        <v>4.9694010790939309</v>
      </c>
    </row>
    <row r="97" spans="2:4">
      <c r="B97">
        <v>94</v>
      </c>
      <c r="C97">
        <v>5.7523523776045771</v>
      </c>
      <c r="D97">
        <v>5.7101953916670238</v>
      </c>
    </row>
    <row r="98" spans="2:4">
      <c r="B98">
        <v>95</v>
      </c>
      <c r="C98">
        <v>4.1861770722644422</v>
      </c>
      <c r="D98">
        <v>5.4090110056897007</v>
      </c>
    </row>
    <row r="99" spans="2:4">
      <c r="B99">
        <v>96</v>
      </c>
      <c r="C99">
        <v>4.7830768105474393</v>
      </c>
      <c r="D99">
        <v>5.7264644082588836</v>
      </c>
    </row>
    <row r="100" spans="2:4">
      <c r="B100">
        <v>97</v>
      </c>
      <c r="C100">
        <v>3.7838104707077727</v>
      </c>
      <c r="D100">
        <v>5.9692378492057845</v>
      </c>
    </row>
    <row r="101" spans="2:4">
      <c r="B101">
        <v>98</v>
      </c>
      <c r="C101">
        <v>4.9205832153166513</v>
      </c>
      <c r="D101">
        <v>6.0469486763017191</v>
      </c>
    </row>
    <row r="102" spans="2:4">
      <c r="B102">
        <v>99</v>
      </c>
      <c r="C102">
        <v>5.326466091486683</v>
      </c>
      <c r="D102">
        <v>6.0009416077228899</v>
      </c>
    </row>
    <row r="103" spans="2:4">
      <c r="B103">
        <v>100</v>
      </c>
      <c r="C103">
        <v>4.9998746685849556</v>
      </c>
      <c r="D103">
        <v>5.7311961640365272</v>
      </c>
    </row>
    <row r="104" spans="2:4">
      <c r="B104">
        <v>101</v>
      </c>
      <c r="C104">
        <v>4.8735852691385766</v>
      </c>
      <c r="D104">
        <v>5.2625091381208762</v>
      </c>
    </row>
    <row r="105" spans="2:4">
      <c r="B105">
        <v>102</v>
      </c>
      <c r="C105">
        <v>5.108120433353367</v>
      </c>
      <c r="D105">
        <v>5.233764628524205</v>
      </c>
    </row>
    <row r="106" spans="2:4">
      <c r="B106">
        <v>103</v>
      </c>
      <c r="C106">
        <v>5.5696236766473461</v>
      </c>
      <c r="D106">
        <v>6.1145957701149474</v>
      </c>
    </row>
    <row r="107" spans="2:4">
      <c r="B107">
        <v>104</v>
      </c>
      <c r="C107">
        <v>5.2063680314378651</v>
      </c>
      <c r="D107">
        <v>5.6660591051539946</v>
      </c>
    </row>
    <row r="108" spans="2:4">
      <c r="B108">
        <v>105</v>
      </c>
      <c r="C108">
        <v>4.7865141908523956</v>
      </c>
      <c r="D108">
        <v>5.0691021939813332</v>
      </c>
    </row>
    <row r="109" spans="2:4">
      <c r="B109">
        <v>106</v>
      </c>
      <c r="C109">
        <v>4.9986213527020542</v>
      </c>
      <c r="D109">
        <v>5.9653584744521693</v>
      </c>
    </row>
    <row r="110" spans="2:4">
      <c r="B110">
        <v>107</v>
      </c>
      <c r="C110">
        <v>5.2189905391077263</v>
      </c>
      <c r="D110">
        <v>5.1377835436830548</v>
      </c>
    </row>
    <row r="111" spans="2:4">
      <c r="B111">
        <v>108</v>
      </c>
      <c r="C111">
        <v>4.1761152986243664</v>
      </c>
      <c r="D111">
        <v>5.3093630376023553</v>
      </c>
    </row>
    <row r="112" spans="2:4">
      <c r="B112">
        <v>109</v>
      </c>
      <c r="C112">
        <v>4.6400609069721241</v>
      </c>
      <c r="D112">
        <v>5.0974829480856858</v>
      </c>
    </row>
    <row r="113" spans="2:4">
      <c r="B113">
        <v>110</v>
      </c>
      <c r="C113">
        <v>6.0672614570299235</v>
      </c>
      <c r="D113">
        <v>5.5627043505609972</v>
      </c>
    </row>
    <row r="114" spans="2:4">
      <c r="B114">
        <v>111</v>
      </c>
      <c r="C114">
        <v>5.0122837140905627</v>
      </c>
      <c r="D114">
        <v>5.7173363616831558</v>
      </c>
    </row>
    <row r="115" spans="2:4">
      <c r="B115">
        <v>112</v>
      </c>
      <c r="C115">
        <v>4.7571641841064807</v>
      </c>
      <c r="D115">
        <v>5.0845233397200813</v>
      </c>
    </row>
    <row r="116" spans="2:4">
      <c r="B116">
        <v>113</v>
      </c>
      <c r="C116">
        <v>5.5424115639709779</v>
      </c>
      <c r="D116">
        <v>6.0615441437431592</v>
      </c>
    </row>
    <row r="117" spans="2:4">
      <c r="B117">
        <v>114</v>
      </c>
      <c r="C117">
        <v>5.0914987373870604</v>
      </c>
      <c r="D117">
        <v>4.9932275908792256</v>
      </c>
    </row>
    <row r="118" spans="2:4">
      <c r="B118">
        <v>115</v>
      </c>
      <c r="C118">
        <v>5.0081469023624292</v>
      </c>
      <c r="D118">
        <v>5.0266581707900642</v>
      </c>
    </row>
    <row r="119" spans="2:4">
      <c r="B119">
        <v>116</v>
      </c>
      <c r="C119">
        <v>4.3626281869776573</v>
      </c>
      <c r="D119">
        <v>6.0973554529272977</v>
      </c>
    </row>
    <row r="120" spans="2:4">
      <c r="B120">
        <v>117</v>
      </c>
      <c r="C120">
        <v>4.2734572203735954</v>
      </c>
      <c r="D120">
        <v>5.9594001839633544</v>
      </c>
    </row>
    <row r="121" spans="2:4">
      <c r="B121">
        <v>118</v>
      </c>
      <c r="C121">
        <v>4.1852329448406058</v>
      </c>
      <c r="D121">
        <v>6.8685060832423286</v>
      </c>
    </row>
    <row r="122" spans="2:4">
      <c r="B122">
        <v>119</v>
      </c>
      <c r="C122">
        <v>3.7439278360347679</v>
      </c>
      <c r="D122">
        <v>5.3998206134529863</v>
      </c>
    </row>
    <row r="123" spans="2:4">
      <c r="B123">
        <v>120</v>
      </c>
      <c r="C123">
        <v>4.9618623020279182</v>
      </c>
      <c r="D123">
        <v>5.1797133874043846</v>
      </c>
    </row>
    <row r="124" spans="2:4">
      <c r="B124">
        <v>121</v>
      </c>
      <c r="C124">
        <v>4.9385586593502673</v>
      </c>
      <c r="D124">
        <v>6.2511880599779266</v>
      </c>
    </row>
    <row r="125" spans="2:4">
      <c r="B125">
        <v>122</v>
      </c>
      <c r="C125">
        <v>5.1430509998535499</v>
      </c>
      <c r="D125">
        <v>5.592391016987416</v>
      </c>
    </row>
    <row r="126" spans="2:4">
      <c r="B126">
        <v>123</v>
      </c>
      <c r="C126">
        <v>5.6667008726068042</v>
      </c>
      <c r="D126">
        <v>5.4390637531118795</v>
      </c>
    </row>
    <row r="127" spans="2:4">
      <c r="B127">
        <v>124</v>
      </c>
      <c r="C127">
        <v>5.5015630739977741</v>
      </c>
      <c r="D127">
        <v>6.1442097131643294</v>
      </c>
    </row>
    <row r="128" spans="2:4">
      <c r="B128">
        <v>125</v>
      </c>
      <c r="C128">
        <v>4.5575402036449297</v>
      </c>
      <c r="D128">
        <v>5.4492792536989976</v>
      </c>
    </row>
    <row r="129" spans="2:4">
      <c r="B129">
        <v>126</v>
      </c>
      <c r="C129">
        <v>5.2723208273999997</v>
      </c>
      <c r="D129">
        <v>5.0407909325038247</v>
      </c>
    </row>
    <row r="130" spans="2:4">
      <c r="B130">
        <v>127</v>
      </c>
      <c r="C130">
        <v>4.9221059177010238</v>
      </c>
      <c r="D130">
        <v>5.9170718608652555</v>
      </c>
    </row>
    <row r="131" spans="2:4">
      <c r="B131">
        <v>128</v>
      </c>
      <c r="C131">
        <v>5.1292636386581547</v>
      </c>
      <c r="D131">
        <v>5.127936792405281</v>
      </c>
    </row>
    <row r="132" spans="2:4">
      <c r="B132">
        <v>129</v>
      </c>
      <c r="C132">
        <v>4.6035190319503458</v>
      </c>
      <c r="D132">
        <v>5.5982620317090905</v>
      </c>
    </row>
    <row r="133" spans="2:4">
      <c r="B133">
        <v>130</v>
      </c>
      <c r="C133">
        <v>5.2781542334794587</v>
      </c>
      <c r="D133">
        <v>6.2226030562428818</v>
      </c>
    </row>
    <row r="134" spans="2:4">
      <c r="B134">
        <v>131</v>
      </c>
      <c r="C134">
        <v>5.0263317634470344</v>
      </c>
      <c r="D134">
        <v>5.048381382561753</v>
      </c>
    </row>
    <row r="135" spans="2:4">
      <c r="B135">
        <v>132</v>
      </c>
      <c r="C135">
        <v>5.3308215333942348</v>
      </c>
      <c r="D135">
        <v>4.831771582238054</v>
      </c>
    </row>
    <row r="136" spans="2:4">
      <c r="B136">
        <v>133</v>
      </c>
      <c r="C136">
        <v>4.9834532335969861</v>
      </c>
      <c r="D136">
        <v>6.0691442912073992</v>
      </c>
    </row>
    <row r="137" spans="2:4">
      <c r="B137">
        <v>134</v>
      </c>
      <c r="C137">
        <v>5.2257702793983265</v>
      </c>
      <c r="D137">
        <v>5.6211162586658503</v>
      </c>
    </row>
    <row r="138" spans="2:4">
      <c r="B138">
        <v>135</v>
      </c>
      <c r="C138">
        <v>5.2584685988062194</v>
      </c>
      <c r="D138">
        <v>5.8179819129997989</v>
      </c>
    </row>
    <row r="139" spans="2:4">
      <c r="B139">
        <v>136</v>
      </c>
      <c r="C139">
        <v>6.4645248744687285</v>
      </c>
      <c r="D139">
        <v>5.5331116793743726</v>
      </c>
    </row>
    <row r="140" spans="2:4">
      <c r="B140">
        <v>137</v>
      </c>
      <c r="C140">
        <v>4.7006702726692238</v>
      </c>
      <c r="D140">
        <v>5.8000797064355005</v>
      </c>
    </row>
    <row r="141" spans="2:4">
      <c r="B141">
        <v>138</v>
      </c>
      <c r="C141">
        <v>4.6530939074336182</v>
      </c>
      <c r="D141">
        <v>6.0778547512657219</v>
      </c>
    </row>
    <row r="142" spans="2:4">
      <c r="B142">
        <v>139</v>
      </c>
      <c r="C142">
        <v>5.1800315142831668</v>
      </c>
      <c r="D142">
        <v>5.4293291446703051</v>
      </c>
    </row>
    <row r="143" spans="2:4">
      <c r="B143">
        <v>140</v>
      </c>
      <c r="C143">
        <v>4.9177896696371812</v>
      </c>
      <c r="D143">
        <v>5.610816237335353</v>
      </c>
    </row>
    <row r="144" spans="2:4">
      <c r="B144">
        <v>141</v>
      </c>
      <c r="C144">
        <v>4.4809247567530139</v>
      </c>
      <c r="D144">
        <v>5.0153544814954536</v>
      </c>
    </row>
    <row r="145" spans="2:4">
      <c r="B145">
        <v>142</v>
      </c>
      <c r="C145">
        <v>4.6466878630196167</v>
      </c>
      <c r="D145">
        <v>4.8626281869776573</v>
      </c>
    </row>
    <row r="146" spans="2:4">
      <c r="B146">
        <v>143</v>
      </c>
      <c r="C146">
        <v>4.6332061010959791</v>
      </c>
      <c r="D146">
        <v>5.3175593407570627</v>
      </c>
    </row>
    <row r="147" spans="2:4">
      <c r="B147">
        <v>144</v>
      </c>
      <c r="C147">
        <v>4.0341639884779408</v>
      </c>
      <c r="D147">
        <v>5.9292648842938283</v>
      </c>
    </row>
    <row r="148" spans="2:4">
      <c r="B148">
        <v>145</v>
      </c>
      <c r="C148">
        <v>5.0324836726389419</v>
      </c>
      <c r="D148">
        <v>5.8610768383301313</v>
      </c>
    </row>
    <row r="149" spans="2:4">
      <c r="B149">
        <v>146</v>
      </c>
      <c r="C149">
        <v>5.7946337785256965</v>
      </c>
      <c r="D149">
        <v>6.070103586281812</v>
      </c>
    </row>
    <row r="150" spans="2:4">
      <c r="B150">
        <v>147</v>
      </c>
      <c r="C150">
        <v>5.5476331351221049</v>
      </c>
      <c r="D150">
        <v>6.3939256554129855</v>
      </c>
    </row>
    <row r="151" spans="2:4">
      <c r="B151">
        <v>148</v>
      </c>
      <c r="C151">
        <v>4.9583418249533517</v>
      </c>
      <c r="D151">
        <v>5.4414621084308976</v>
      </c>
    </row>
    <row r="152" spans="2:4">
      <c r="B152">
        <v>149</v>
      </c>
      <c r="C152">
        <v>5.029972148124167</v>
      </c>
      <c r="D152">
        <v>6.1835403691556934</v>
      </c>
    </row>
    <row r="153" spans="2:4">
      <c r="B153">
        <v>150</v>
      </c>
      <c r="C153">
        <v>3.937580204371887</v>
      </c>
      <c r="D153">
        <v>4.8360331341016982</v>
      </c>
    </row>
    <row r="154" spans="2:4">
      <c r="B154">
        <v>151</v>
      </c>
      <c r="C154">
        <v>4.8250408414736894</v>
      </c>
      <c r="D154">
        <v>5.3990532604290742</v>
      </c>
    </row>
    <row r="155" spans="2:4">
      <c r="B155">
        <v>152</v>
      </c>
      <c r="C155">
        <v>5.62240717508391</v>
      </c>
      <c r="D155">
        <v>4.9618577068671481</v>
      </c>
    </row>
    <row r="156" spans="2:4">
      <c r="B156">
        <v>153</v>
      </c>
      <c r="C156">
        <v>5.169506458115336</v>
      </c>
      <c r="D156">
        <v>5.2313062674549524</v>
      </c>
    </row>
    <row r="157" spans="2:4">
      <c r="B157">
        <v>154</v>
      </c>
      <c r="C157">
        <v>5.7279866512971305</v>
      </c>
      <c r="D157">
        <v>6.0531461771595616</v>
      </c>
    </row>
    <row r="158" spans="2:4">
      <c r="B158">
        <v>155</v>
      </c>
      <c r="C158">
        <v>5.0643468630334612</v>
      </c>
      <c r="D158">
        <v>6.1935684860760363</v>
      </c>
    </row>
    <row r="159" spans="2:4">
      <c r="B159">
        <v>156</v>
      </c>
      <c r="C159">
        <v>4.2628484483386115</v>
      </c>
      <c r="D159">
        <v>5.8126303263104599</v>
      </c>
    </row>
    <row r="160" spans="2:4">
      <c r="B160">
        <v>157</v>
      </c>
      <c r="C160">
        <v>4.2538108490774214</v>
      </c>
      <c r="D160">
        <v>5.0007118646921702</v>
      </c>
    </row>
    <row r="161" spans="2:4">
      <c r="B161">
        <v>158</v>
      </c>
      <c r="C161">
        <v>5.4193835644235611</v>
      </c>
      <c r="D161">
        <v>5.783436845372786</v>
      </c>
    </row>
    <row r="162" spans="2:4">
      <c r="B162">
        <v>159</v>
      </c>
      <c r="C162">
        <v>5.8859836063112345</v>
      </c>
      <c r="D162">
        <v>5.2073901497993935</v>
      </c>
    </row>
    <row r="163" spans="2:4">
      <c r="B163">
        <v>160</v>
      </c>
      <c r="C163">
        <v>4.4804949080586942</v>
      </c>
      <c r="D163">
        <v>5.4557001207368838</v>
      </c>
    </row>
    <row r="164" spans="2:4">
      <c r="B164">
        <v>161</v>
      </c>
      <c r="C164">
        <v>4.7330422516675688</v>
      </c>
      <c r="D164">
        <v>5.3207706033744033</v>
      </c>
    </row>
    <row r="165" spans="2:4">
      <c r="B165">
        <v>162</v>
      </c>
      <c r="C165">
        <v>5.6306510845764937</v>
      </c>
      <c r="D165">
        <v>4.716682431646519</v>
      </c>
    </row>
    <row r="166" spans="2:4">
      <c r="B166">
        <v>163</v>
      </c>
      <c r="C166">
        <v>5.0558886416049038</v>
      </c>
      <c r="D166">
        <v>6.2454266776233265</v>
      </c>
    </row>
    <row r="167" spans="2:4">
      <c r="B167">
        <v>164</v>
      </c>
      <c r="C167">
        <v>4.545547240207827</v>
      </c>
      <c r="D167">
        <v>4.8047877318235122</v>
      </c>
    </row>
    <row r="168" spans="2:4">
      <c r="B168">
        <v>165</v>
      </c>
      <c r="C168">
        <v>5.0775135201068782</v>
      </c>
      <c r="D168">
        <v>5.2035140813832061</v>
      </c>
    </row>
    <row r="169" spans="2:4">
      <c r="B169">
        <v>166</v>
      </c>
      <c r="C169">
        <v>5.4103650690280958</v>
      </c>
      <c r="D169">
        <v>5.2409582414717821</v>
      </c>
    </row>
    <row r="170" spans="2:4">
      <c r="B170">
        <v>167</v>
      </c>
      <c r="C170">
        <v>4.9627421191434555</v>
      </c>
      <c r="D170">
        <v>5.6104309270272568</v>
      </c>
    </row>
    <row r="171" spans="2:4">
      <c r="B171">
        <v>168</v>
      </c>
      <c r="C171">
        <v>4.548381382561753</v>
      </c>
      <c r="D171">
        <v>6.255477335942027</v>
      </c>
    </row>
    <row r="172" spans="2:4">
      <c r="B172">
        <v>169</v>
      </c>
      <c r="C172">
        <v>5.9682765324067519</v>
      </c>
      <c r="D172">
        <v>5.5940488908551966</v>
      </c>
    </row>
    <row r="173" spans="2:4">
      <c r="B173">
        <v>170</v>
      </c>
      <c r="C173">
        <v>5.4800548570269516</v>
      </c>
      <c r="D173">
        <v>5.4725386203855555</v>
      </c>
    </row>
    <row r="174" spans="2:4">
      <c r="B174">
        <v>171</v>
      </c>
      <c r="C174">
        <v>5.2868284495652604</v>
      </c>
      <c r="D174">
        <v>5.6729618878786185</v>
      </c>
    </row>
    <row r="175" spans="2:4">
      <c r="B175">
        <v>172</v>
      </c>
      <c r="C175">
        <v>5.164602992151325</v>
      </c>
      <c r="D175">
        <v>5.5996679490306036</v>
      </c>
    </row>
    <row r="176" spans="2:4">
      <c r="B176">
        <v>173</v>
      </c>
      <c r="C176">
        <v>3.9802492416149775</v>
      </c>
      <c r="D176">
        <v>5.756751151668217</v>
      </c>
    </row>
    <row r="177" spans="2:4">
      <c r="B177">
        <v>174</v>
      </c>
      <c r="C177">
        <v>5.2253540109282097</v>
      </c>
      <c r="D177">
        <v>5.438684938648743</v>
      </c>
    </row>
    <row r="178" spans="2:4">
      <c r="B178">
        <v>175</v>
      </c>
      <c r="C178">
        <v>5.0341165992269001</v>
      </c>
      <c r="D178">
        <v>5.4766799050751391</v>
      </c>
    </row>
    <row r="179" spans="2:4">
      <c r="B179">
        <v>176</v>
      </c>
      <c r="C179">
        <v>5.0303488270469554</v>
      </c>
      <c r="D179">
        <v>5.3777218472921318</v>
      </c>
    </row>
    <row r="180" spans="2:4">
      <c r="B180">
        <v>177</v>
      </c>
      <c r="C180">
        <v>5.2311961640365272</v>
      </c>
      <c r="D180">
        <v>4.8028052216512931</v>
      </c>
    </row>
    <row r="181" spans="2:4">
      <c r="B181">
        <v>178</v>
      </c>
      <c r="C181">
        <v>4.5698285033810571</v>
      </c>
      <c r="D181">
        <v>6.100952934887049</v>
      </c>
    </row>
    <row r="182" spans="2:4">
      <c r="B182">
        <v>179</v>
      </c>
      <c r="C182">
        <v>5.5837605405374688</v>
      </c>
      <c r="D182">
        <v>6.8260349039510979</v>
      </c>
    </row>
    <row r="183" spans="2:4">
      <c r="B183">
        <v>180</v>
      </c>
      <c r="C183">
        <v>5.7570509438096416</v>
      </c>
      <c r="D183">
        <v>5.1206232277478145</v>
      </c>
    </row>
    <row r="184" spans="2:4">
      <c r="B184">
        <v>181</v>
      </c>
      <c r="C184">
        <v>4.686149629616283</v>
      </c>
      <c r="D184">
        <v>5.7366494127162184</v>
      </c>
    </row>
    <row r="185" spans="2:4">
      <c r="B185">
        <v>182</v>
      </c>
      <c r="C185">
        <v>5.1187944245691277</v>
      </c>
      <c r="D185">
        <v>6.4338639775487074</v>
      </c>
    </row>
    <row r="186" spans="2:4">
      <c r="B186">
        <v>183</v>
      </c>
      <c r="C186">
        <v>5.4945645312369251</v>
      </c>
      <c r="D186">
        <v>5.1199543394033293</v>
      </c>
    </row>
    <row r="187" spans="2:4">
      <c r="B187">
        <v>184</v>
      </c>
      <c r="C187">
        <v>5.0451807185646294</v>
      </c>
      <c r="D187">
        <v>5.6148016772482974</v>
      </c>
    </row>
    <row r="188" spans="2:4">
      <c r="B188">
        <v>185</v>
      </c>
      <c r="C188">
        <v>5.1448799026144574</v>
      </c>
      <c r="D188">
        <v>5.4483973288414589</v>
      </c>
    </row>
    <row r="189" spans="2:4">
      <c r="B189">
        <v>186</v>
      </c>
      <c r="C189">
        <v>4.8917512668932606</v>
      </c>
      <c r="D189">
        <v>4.8339084065510409</v>
      </c>
    </row>
    <row r="190" spans="2:4">
      <c r="B190">
        <v>187</v>
      </c>
      <c r="C190">
        <v>5.3832322223284734</v>
      </c>
      <c r="D190">
        <v>4.9294159782984774</v>
      </c>
    </row>
    <row r="191" spans="2:4">
      <c r="B191">
        <v>188</v>
      </c>
      <c r="C191">
        <v>5.1724297494642473</v>
      </c>
      <c r="D191">
        <v>4.9228778192871232</v>
      </c>
    </row>
    <row r="192" spans="2:4">
      <c r="B192">
        <v>189</v>
      </c>
      <c r="C192">
        <v>4.6137345053489334</v>
      </c>
      <c r="D192">
        <v>5.9838442131536311</v>
      </c>
    </row>
    <row r="193" spans="2:4">
      <c r="B193">
        <v>190</v>
      </c>
      <c r="C193">
        <v>5.3005300180723864</v>
      </c>
      <c r="D193">
        <v>5.905644260987148</v>
      </c>
    </row>
    <row r="194" spans="2:4">
      <c r="B194">
        <v>191</v>
      </c>
      <c r="C194">
        <v>5.3641744789566044</v>
      </c>
      <c r="D194">
        <v>5.0604988234716046</v>
      </c>
    </row>
    <row r="195" spans="2:4">
      <c r="B195">
        <v>192</v>
      </c>
      <c r="C195">
        <v>4.8398889690117484</v>
      </c>
      <c r="D195">
        <v>5.2718678970117843</v>
      </c>
    </row>
    <row r="196" spans="2:4">
      <c r="B196">
        <v>193</v>
      </c>
      <c r="C196">
        <v>4.6009392621484793</v>
      </c>
      <c r="D196">
        <v>5.4835786331407768</v>
      </c>
    </row>
    <row r="197" spans="2:4">
      <c r="B197">
        <v>194</v>
      </c>
      <c r="C197">
        <v>4.3405461924485129</v>
      </c>
      <c r="D197">
        <v>5.0317346367235727</v>
      </c>
    </row>
    <row r="198" spans="2:4">
      <c r="B198">
        <v>195</v>
      </c>
      <c r="C198">
        <v>4.9471371569464626</v>
      </c>
      <c r="D198">
        <v>5.5884416859305244</v>
      </c>
    </row>
    <row r="199" spans="2:4">
      <c r="B199">
        <v>196</v>
      </c>
      <c r="C199">
        <v>5.4269142687345049</v>
      </c>
      <c r="D199">
        <v>5.6198260316197572</v>
      </c>
    </row>
    <row r="200" spans="2:4">
      <c r="B200">
        <v>197</v>
      </c>
      <c r="C200">
        <v>4.5031818859261872</v>
      </c>
      <c r="D200">
        <v>5.4437329918976918</v>
      </c>
    </row>
    <row r="201" spans="2:4">
      <c r="B201">
        <v>198</v>
      </c>
      <c r="C201">
        <v>4.8380409233594337</v>
      </c>
      <c r="D201">
        <v>4.7661762530924161</v>
      </c>
    </row>
    <row r="202" spans="2:4">
      <c r="B202">
        <v>199</v>
      </c>
      <c r="C202">
        <v>6.1301712676467774</v>
      </c>
      <c r="D202">
        <v>5.8242976455304829</v>
      </c>
    </row>
    <row r="203" spans="2:4">
      <c r="B203">
        <v>200</v>
      </c>
      <c r="C203">
        <v>5.3802129889630708</v>
      </c>
      <c r="D203">
        <v>5.4874655458706441</v>
      </c>
    </row>
    <row r="204" spans="2:4">
      <c r="B204">
        <v>201</v>
      </c>
      <c r="C204">
        <v>4.9321130343489443</v>
      </c>
      <c r="D204">
        <v>5.1191172712381148</v>
      </c>
    </row>
    <row r="205" spans="2:4">
      <c r="B205">
        <v>202</v>
      </c>
      <c r="C205">
        <v>4.9541900248057624</v>
      </c>
      <c r="D205">
        <v>5.1905634797256859</v>
      </c>
    </row>
    <row r="206" spans="2:4">
      <c r="B206">
        <v>203</v>
      </c>
      <c r="C206">
        <v>4.7254960293470694</v>
      </c>
      <c r="D206">
        <v>5.623053115344562</v>
      </c>
    </row>
    <row r="207" spans="2:4">
      <c r="B207">
        <v>204</v>
      </c>
      <c r="C207">
        <v>4.5580961230850177</v>
      </c>
      <c r="D207">
        <v>4.8668420406650199</v>
      </c>
    </row>
    <row r="208" spans="2:4">
      <c r="B208">
        <v>205</v>
      </c>
      <c r="C208">
        <v>5.5884943706782524</v>
      </c>
      <c r="D208">
        <v>5.8303536822484681</v>
      </c>
    </row>
    <row r="209" spans="2:4">
      <c r="B209">
        <v>206</v>
      </c>
      <c r="C209">
        <v>4.7145002634435063</v>
      </c>
      <c r="D209">
        <v>5.0549386450480522</v>
      </c>
    </row>
    <row r="210" spans="2:4">
      <c r="B210">
        <v>207</v>
      </c>
      <c r="C210">
        <v>5.096601493194906</v>
      </c>
      <c r="D210">
        <v>5.5229436980819315</v>
      </c>
    </row>
    <row r="211" spans="2:4">
      <c r="B211">
        <v>208</v>
      </c>
      <c r="C211">
        <v>5.3882955958137817</v>
      </c>
      <c r="D211">
        <v>4.8001447028676285</v>
      </c>
    </row>
    <row r="212" spans="2:4">
      <c r="B212">
        <v>209</v>
      </c>
      <c r="C212">
        <v>5.3854214968362566</v>
      </c>
      <c r="D212">
        <v>5.1047193178206571</v>
      </c>
    </row>
    <row r="213" spans="2:4">
      <c r="B213">
        <v>210</v>
      </c>
      <c r="C213">
        <v>4.3514546775575251</v>
      </c>
      <c r="D213">
        <v>5.064541981787821</v>
      </c>
    </row>
    <row r="214" spans="2:4">
      <c r="B214">
        <v>211</v>
      </c>
      <c r="C214">
        <v>4.6858443266779624</v>
      </c>
      <c r="D214">
        <v>5.5366295108409025</v>
      </c>
    </row>
    <row r="215" spans="2:4">
      <c r="B215">
        <v>212</v>
      </c>
      <c r="C215">
        <v>6.2137892144873916</v>
      </c>
      <c r="D215">
        <v>5.2898046083329762</v>
      </c>
    </row>
    <row r="216" spans="2:4">
      <c r="B216">
        <v>213</v>
      </c>
      <c r="C216">
        <v>5.4387639238256158</v>
      </c>
      <c r="D216">
        <v>5.0428888035922306</v>
      </c>
    </row>
    <row r="217" spans="2:4">
      <c r="B217">
        <v>214</v>
      </c>
      <c r="C217">
        <v>4.5978294435746747</v>
      </c>
      <c r="D217">
        <v>6.1030226813593282</v>
      </c>
    </row>
    <row r="218" spans="2:4">
      <c r="B218">
        <v>215</v>
      </c>
      <c r="C218">
        <v>4.4971916630774853</v>
      </c>
      <c r="D218">
        <v>5.1928370569113156</v>
      </c>
    </row>
    <row r="219" spans="2:4">
      <c r="B219">
        <v>216</v>
      </c>
      <c r="C219">
        <v>4.7840403039203689</v>
      </c>
      <c r="D219">
        <v>5.2399543917017786</v>
      </c>
    </row>
    <row r="220" spans="2:4">
      <c r="B220">
        <v>217</v>
      </c>
      <c r="C220">
        <v>5.0925185094578884</v>
      </c>
      <c r="D220">
        <v>5.5052640166185887</v>
      </c>
    </row>
    <row r="221" spans="2:4">
      <c r="B221">
        <v>218</v>
      </c>
      <c r="C221">
        <v>4.6088174175723067</v>
      </c>
      <c r="D221">
        <v>5.893911709985149</v>
      </c>
    </row>
    <row r="222" spans="2:4">
      <c r="B222">
        <v>219</v>
      </c>
      <c r="C222">
        <v>5.0028826384848033</v>
      </c>
      <c r="D222">
        <v>5.7327314493810988</v>
      </c>
    </row>
    <row r="223" spans="2:4">
      <c r="B223">
        <v>220</v>
      </c>
      <c r="C223">
        <v>4.9186787993172745</v>
      </c>
      <c r="D223">
        <v>5.0658224802935568</v>
      </c>
    </row>
    <row r="224" spans="2:4">
      <c r="B224">
        <v>221</v>
      </c>
      <c r="C224">
        <v>5.3317581059357284</v>
      </c>
      <c r="D224">
        <v>6.2488715677883917</v>
      </c>
    </row>
    <row r="225" spans="2:4">
      <c r="B225">
        <v>222</v>
      </c>
      <c r="C225">
        <v>4.4011065649304797</v>
      </c>
      <c r="D225">
        <v>5.5094004097955933</v>
      </c>
    </row>
    <row r="226" spans="2:4">
      <c r="B226">
        <v>223</v>
      </c>
      <c r="C226">
        <v>4.5729052499527008</v>
      </c>
      <c r="D226">
        <v>5.1164314451079758</v>
      </c>
    </row>
    <row r="227" spans="2:4">
      <c r="B227">
        <v>224</v>
      </c>
      <c r="C227">
        <v>5.5950590209482112</v>
      </c>
      <c r="D227">
        <v>6.3841822121360803</v>
      </c>
    </row>
    <row r="228" spans="2:4">
      <c r="B228">
        <v>225</v>
      </c>
      <c r="C228">
        <v>6.2745521418530865</v>
      </c>
      <c r="D228">
        <v>5.1562756360190578</v>
      </c>
    </row>
    <row r="229" spans="2:4">
      <c r="B229">
        <v>226</v>
      </c>
      <c r="C229">
        <v>5.1875406526476437</v>
      </c>
      <c r="D229">
        <v>5.125784309412408</v>
      </c>
    </row>
    <row r="230" spans="2:4">
      <c r="B230">
        <v>227</v>
      </c>
      <c r="C230">
        <v>5.1631482738225154</v>
      </c>
      <c r="D230">
        <v>5.3566878460456646</v>
      </c>
    </row>
    <row r="231" spans="2:4">
      <c r="B231">
        <v>228</v>
      </c>
      <c r="C231">
        <v>5.1544484204316019</v>
      </c>
      <c r="D231">
        <v>5.1372945597049613</v>
      </c>
    </row>
    <row r="232" spans="2:4">
      <c r="B232">
        <v>229</v>
      </c>
      <c r="C232">
        <v>4.3148607791026601</v>
      </c>
      <c r="D232">
        <v>5.7643597845300967</v>
      </c>
    </row>
    <row r="233" spans="2:4">
      <c r="B233">
        <v>230</v>
      </c>
      <c r="C233">
        <v>4.9463808931102973</v>
      </c>
      <c r="D233">
        <v>5.4563292073431713</v>
      </c>
    </row>
    <row r="234" spans="2:4">
      <c r="B234">
        <v>231</v>
      </c>
      <c r="C234">
        <v>4.8634653856194321</v>
      </c>
      <c r="D234">
        <v>6.0703437381688108</v>
      </c>
    </row>
    <row r="235" spans="2:4">
      <c r="B235">
        <v>232</v>
      </c>
      <c r="C235">
        <v>5.6585576190348004</v>
      </c>
      <c r="D235">
        <v>5.9028637408146096</v>
      </c>
    </row>
    <row r="236" spans="2:4">
      <c r="B236">
        <v>233</v>
      </c>
      <c r="C236">
        <v>4.7556117944426655</v>
      </c>
      <c r="D236">
        <v>5.3799159870692241</v>
      </c>
    </row>
    <row r="237" spans="2:4">
      <c r="B237">
        <v>234</v>
      </c>
      <c r="C237">
        <v>3.8927907250020839</v>
      </c>
      <c r="D237">
        <v>5.93162502579671</v>
      </c>
    </row>
    <row r="238" spans="2:4">
      <c r="B238">
        <v>235</v>
      </c>
      <c r="C238">
        <v>5.3575073176102848</v>
      </c>
      <c r="D238">
        <v>5.8920341797136668</v>
      </c>
    </row>
    <row r="239" spans="2:4">
      <c r="B239">
        <v>236</v>
      </c>
      <c r="C239">
        <v>4.7211139378293678</v>
      </c>
      <c r="D239">
        <v>5.5944316233518379</v>
      </c>
    </row>
    <row r="240" spans="2:4">
      <c r="B240">
        <v>237</v>
      </c>
      <c r="C240">
        <v>5.3913528110484448</v>
      </c>
      <c r="D240">
        <v>5.2573051942085174</v>
      </c>
    </row>
    <row r="241" spans="2:4">
      <c r="B241">
        <v>238</v>
      </c>
      <c r="C241">
        <v>6.1504259826701064</v>
      </c>
      <c r="D241">
        <v>5.5380120026462611</v>
      </c>
    </row>
    <row r="242" spans="2:4">
      <c r="B242">
        <v>239</v>
      </c>
      <c r="C242">
        <v>5.2843203488361565</v>
      </c>
      <c r="D242">
        <v>6.5541791995845431</v>
      </c>
    </row>
    <row r="243" spans="2:4">
      <c r="B243">
        <v>240</v>
      </c>
      <c r="C243">
        <v>3.8599351734848621</v>
      </c>
      <c r="D243">
        <v>5.9376598298423664</v>
      </c>
    </row>
    <row r="244" spans="2:4">
      <c r="B244">
        <v>241</v>
      </c>
      <c r="C244">
        <v>4.9331248317813436</v>
      </c>
      <c r="D244">
        <v>5.3572101152279137</v>
      </c>
    </row>
    <row r="245" spans="2:4">
      <c r="B245">
        <v>242</v>
      </c>
      <c r="C245">
        <v>4.4341968615596148</v>
      </c>
      <c r="D245">
        <v>4.6217409979940429</v>
      </c>
    </row>
    <row r="246" spans="2:4">
      <c r="B246">
        <v>243</v>
      </c>
      <c r="C246">
        <v>5.3363014156422066</v>
      </c>
      <c r="D246">
        <v>5.0367632860036542</v>
      </c>
    </row>
    <row r="247" spans="2:4">
      <c r="B247">
        <v>244</v>
      </c>
      <c r="C247">
        <v>4.7949959461205811</v>
      </c>
      <c r="D247">
        <v>5.3609919501540171</v>
      </c>
    </row>
    <row r="248" spans="2:4">
      <c r="B248">
        <v>245</v>
      </c>
      <c r="C248">
        <v>4.860601098117094</v>
      </c>
      <c r="D248">
        <v>6.0925220639539051</v>
      </c>
    </row>
    <row r="249" spans="2:4">
      <c r="B249">
        <v>246</v>
      </c>
      <c r="C249">
        <v>5.1576064576898482</v>
      </c>
      <c r="D249">
        <v>5.5545015698850708</v>
      </c>
    </row>
    <row r="250" spans="2:4">
      <c r="B250">
        <v>247</v>
      </c>
      <c r="C250">
        <v>4.5233123978312531</v>
      </c>
      <c r="D250">
        <v>5.5871688961707342</v>
      </c>
    </row>
    <row r="251" spans="2:4">
      <c r="B251">
        <v>248</v>
      </c>
      <c r="C251">
        <v>3.7687861593084016</v>
      </c>
      <c r="D251">
        <v>4.9072249267615069</v>
      </c>
    </row>
    <row r="252" spans="2:4">
      <c r="B252">
        <v>249</v>
      </c>
      <c r="C252">
        <v>4.5869963933766877</v>
      </c>
      <c r="D252">
        <v>4.7468691383608776</v>
      </c>
    </row>
    <row r="253" spans="2:4">
      <c r="B253">
        <v>250</v>
      </c>
      <c r="C253">
        <v>4.8314224615023615</v>
      </c>
      <c r="D253">
        <v>4.6205662014834985</v>
      </c>
    </row>
    <row r="254" spans="2:4">
      <c r="B254">
        <v>251</v>
      </c>
      <c r="C254">
        <v>5.0600524820984258</v>
      </c>
      <c r="D254">
        <v>5.2818368480849758</v>
      </c>
    </row>
    <row r="255" spans="2:4">
      <c r="B255">
        <v>252</v>
      </c>
      <c r="C255">
        <v>4.7884347153203288</v>
      </c>
      <c r="D255">
        <v>5.9613150539349116</v>
      </c>
    </row>
    <row r="256" spans="2:4">
      <c r="B256">
        <v>253</v>
      </c>
      <c r="C256">
        <v>5.4729496015415764</v>
      </c>
      <c r="D256">
        <v>4.5121995648323745</v>
      </c>
    </row>
    <row r="257" spans="2:4">
      <c r="B257">
        <v>254</v>
      </c>
      <c r="C257">
        <v>5.3388199824389977</v>
      </c>
      <c r="D257">
        <v>6.146226951368261</v>
      </c>
    </row>
    <row r="258" spans="2:4">
      <c r="B258">
        <v>255</v>
      </c>
      <c r="C258">
        <v>5.0104032579052831</v>
      </c>
      <c r="D258">
        <v>5.1009392621484793</v>
      </c>
    </row>
    <row r="259" spans="2:4">
      <c r="B259">
        <v>256</v>
      </c>
      <c r="C259">
        <v>4.2694718654065458</v>
      </c>
      <c r="D259">
        <v>6.0352436749860692</v>
      </c>
    </row>
    <row r="260" spans="2:4">
      <c r="B260">
        <v>257</v>
      </c>
      <c r="C260">
        <v>4.7526415709842906</v>
      </c>
      <c r="D260">
        <v>5.3853269978816565</v>
      </c>
    </row>
    <row r="261" spans="2:4">
      <c r="B261">
        <v>258</v>
      </c>
      <c r="C261">
        <v>3.9162713355672087</v>
      </c>
      <c r="D261">
        <v>6.2807623513508259</v>
      </c>
    </row>
    <row r="262" spans="2:4">
      <c r="B262">
        <v>259</v>
      </c>
      <c r="C262">
        <v>5.954740773364545</v>
      </c>
      <c r="D262">
        <v>5.9445028653005121</v>
      </c>
    </row>
    <row r="263" spans="2:4">
      <c r="B263">
        <v>260</v>
      </c>
      <c r="C263">
        <v>4.2687422499637995</v>
      </c>
      <c r="D263">
        <v>4.7886101019069498</v>
      </c>
    </row>
    <row r="264" spans="2:4">
      <c r="B264">
        <v>261</v>
      </c>
      <c r="C264">
        <v>5.5978674851901138</v>
      </c>
      <c r="D264">
        <v>5.5518546790598249</v>
      </c>
    </row>
    <row r="265" spans="2:4">
      <c r="B265">
        <v>262</v>
      </c>
      <c r="C265">
        <v>4.8458144696981735</v>
      </c>
      <c r="D265">
        <v>5.8584790100119903</v>
      </c>
    </row>
    <row r="266" spans="2:4">
      <c r="B266">
        <v>263</v>
      </c>
      <c r="C266">
        <v>4.7415314011937806</v>
      </c>
      <c r="D266">
        <v>5.3682725626255872</v>
      </c>
    </row>
    <row r="267" spans="2:4">
      <c r="B267">
        <v>264</v>
      </c>
      <c r="C267">
        <v>4.9993733427672833</v>
      </c>
      <c r="D267">
        <v>4.5300835463302995</v>
      </c>
    </row>
    <row r="268" spans="2:4">
      <c r="B268">
        <v>265</v>
      </c>
      <c r="C268">
        <v>4.5995590331811353</v>
      </c>
      <c r="D268">
        <v>4.8122879473672739</v>
      </c>
    </row>
    <row r="269" spans="2:4">
      <c r="B269">
        <v>266</v>
      </c>
      <c r="C269">
        <v>4.1931672475447597</v>
      </c>
      <c r="D269">
        <v>5.8462686261915362</v>
      </c>
    </row>
    <row r="270" spans="2:4">
      <c r="B270">
        <v>267</v>
      </c>
      <c r="C270">
        <v>5.6323205678305399</v>
      </c>
      <c r="D270">
        <v>5.9007865009596383</v>
      </c>
    </row>
    <row r="271" spans="2:4">
      <c r="B271">
        <v>268</v>
      </c>
      <c r="C271">
        <v>4.3907052022161679</v>
      </c>
      <c r="D271">
        <v>6.3166640735549073</v>
      </c>
    </row>
    <row r="272" spans="2:4">
      <c r="B272">
        <v>269</v>
      </c>
      <c r="C272">
        <v>4.899692737715764</v>
      </c>
      <c r="D272">
        <v>5.3889268525746834</v>
      </c>
    </row>
    <row r="273" spans="2:4">
      <c r="B273">
        <v>270</v>
      </c>
      <c r="C273">
        <v>4.6390858110858808</v>
      </c>
      <c r="D273">
        <v>5.0436496731186526</v>
      </c>
    </row>
    <row r="274" spans="2:4">
      <c r="B274">
        <v>271</v>
      </c>
      <c r="C274">
        <v>5.1303006416105319</v>
      </c>
      <c r="D274">
        <v>5.7152719773759966</v>
      </c>
    </row>
    <row r="275" spans="2:4">
      <c r="B275">
        <v>272</v>
      </c>
      <c r="C275">
        <v>5.2489177443833395</v>
      </c>
      <c r="D275">
        <v>5.3057188772709445</v>
      </c>
    </row>
    <row r="276" spans="2:4">
      <c r="B276">
        <v>273</v>
      </c>
      <c r="C276">
        <v>5.584752783037886</v>
      </c>
      <c r="D276">
        <v>5.5120329771408683</v>
      </c>
    </row>
    <row r="277" spans="2:4">
      <c r="B277">
        <v>274</v>
      </c>
      <c r="C277">
        <v>5.4680710785965312</v>
      </c>
      <c r="D277">
        <v>5.9994945206337134</v>
      </c>
    </row>
    <row r="278" spans="2:4">
      <c r="B278">
        <v>275</v>
      </c>
      <c r="C278">
        <v>4.7633505872837816</v>
      </c>
      <c r="D278">
        <v>5.2561765715991307</v>
      </c>
    </row>
    <row r="279" spans="2:4">
      <c r="B279">
        <v>276</v>
      </c>
      <c r="C279">
        <v>4.7833521764150557</v>
      </c>
      <c r="D279">
        <v>4.9082360551209181</v>
      </c>
    </row>
    <row r="280" spans="2:4">
      <c r="B280">
        <v>277</v>
      </c>
      <c r="C280">
        <v>4.7428197712494997</v>
      </c>
      <c r="D280">
        <v>4.8651619085414044</v>
      </c>
    </row>
    <row r="281" spans="2:4">
      <c r="B281">
        <v>278</v>
      </c>
      <c r="C281">
        <v>4.8287668492673044</v>
      </c>
      <c r="D281">
        <v>6.1379370895745646</v>
      </c>
    </row>
    <row r="282" spans="2:4">
      <c r="B282">
        <v>279</v>
      </c>
      <c r="C282">
        <v>3.7813817958949536</v>
      </c>
      <c r="D282">
        <v>5.1850805562467723</v>
      </c>
    </row>
    <row r="283" spans="2:4">
      <c r="B283">
        <v>280</v>
      </c>
      <c r="C283">
        <v>5.1494607120454283</v>
      </c>
      <c r="D283">
        <v>5.5474463845655695</v>
      </c>
    </row>
    <row r="284" spans="2:4">
      <c r="B284">
        <v>281</v>
      </c>
      <c r="C284">
        <v>4.0104289072388415</v>
      </c>
      <c r="D284">
        <v>5.5444257049681456</v>
      </c>
    </row>
    <row r="285" spans="2:4">
      <c r="B285">
        <v>282</v>
      </c>
      <c r="C285">
        <v>4.2288485405808416</v>
      </c>
      <c r="D285">
        <v>5.5874234086746579</v>
      </c>
    </row>
    <row r="286" spans="2:4">
      <c r="B286">
        <v>283</v>
      </c>
      <c r="C286">
        <v>5.7243882653111182</v>
      </c>
      <c r="D286">
        <v>5.6439652104602542</v>
      </c>
    </row>
    <row r="287" spans="2:4">
      <c r="B287">
        <v>284</v>
      </c>
      <c r="C287">
        <v>4.8387011923714915</v>
      </c>
      <c r="D287">
        <v>4.7647012491576097</v>
      </c>
    </row>
    <row r="288" spans="2:4">
      <c r="B288">
        <v>285</v>
      </c>
      <c r="C288">
        <v>5.0120329771408683</v>
      </c>
      <c r="D288">
        <v>5.3824943740364954</v>
      </c>
    </row>
    <row r="289" spans="2:4">
      <c r="B289">
        <v>286</v>
      </c>
      <c r="C289">
        <v>4.8038252541514179</v>
      </c>
      <c r="D289">
        <v>5.6732280305329184</v>
      </c>
    </row>
    <row r="290" spans="2:4">
      <c r="B290">
        <v>287</v>
      </c>
      <c r="C290">
        <v>5.4764902015025338</v>
      </c>
      <c r="D290">
        <v>4.7560930899631337</v>
      </c>
    </row>
    <row r="291" spans="2:4">
      <c r="B291">
        <v>288</v>
      </c>
      <c r="C291">
        <v>5.08755067341749</v>
      </c>
      <c r="D291">
        <v>5.8828960630798823</v>
      </c>
    </row>
    <row r="292" spans="2:4">
      <c r="B292">
        <v>289</v>
      </c>
      <c r="C292">
        <v>4.7804575362396662</v>
      </c>
      <c r="D292">
        <v>5.6440958512023185</v>
      </c>
    </row>
    <row r="293" spans="2:4">
      <c r="B293">
        <v>290</v>
      </c>
      <c r="C293">
        <v>5.548547346394078</v>
      </c>
      <c r="D293">
        <v>5.8377170552786213</v>
      </c>
    </row>
    <row r="294" spans="2:4">
      <c r="B294">
        <v>291</v>
      </c>
      <c r="C294">
        <v>4.3972366020137406</v>
      </c>
      <c r="D294">
        <v>5.3447626526120606</v>
      </c>
    </row>
    <row r="295" spans="2:4">
      <c r="B295">
        <v>292</v>
      </c>
      <c r="C295">
        <v>4.788160546372116</v>
      </c>
      <c r="D295">
        <v>5.6631482738225154</v>
      </c>
    </row>
    <row r="296" spans="2:4">
      <c r="B296">
        <v>293</v>
      </c>
      <c r="C296">
        <v>4.9824499991136459</v>
      </c>
      <c r="D296">
        <v>5.497242694922603</v>
      </c>
    </row>
    <row r="297" spans="2:4">
      <c r="B297">
        <v>294</v>
      </c>
      <c r="C297">
        <v>5.540159670407478</v>
      </c>
      <c r="D297">
        <v>5.5441740563634667</v>
      </c>
    </row>
    <row r="298" spans="2:4">
      <c r="B298">
        <v>295</v>
      </c>
      <c r="C298">
        <v>5.7176528573805205</v>
      </c>
      <c r="D298">
        <v>5.0046171484732609</v>
      </c>
    </row>
    <row r="299" spans="2:4">
      <c r="B299">
        <v>296</v>
      </c>
      <c r="C299">
        <v>4.1838112832039309</v>
      </c>
      <c r="D299">
        <v>5.1914736758811468</v>
      </c>
    </row>
    <row r="300" spans="2:4">
      <c r="B300">
        <v>297</v>
      </c>
      <c r="C300">
        <v>5.5455828245760683</v>
      </c>
      <c r="D300">
        <v>6.4324336749099533</v>
      </c>
    </row>
    <row r="301" spans="2:4">
      <c r="B301">
        <v>298</v>
      </c>
      <c r="C301">
        <v>5.0307255231949517</v>
      </c>
      <c r="D301">
        <v>5.0231149228366725</v>
      </c>
    </row>
    <row r="302" spans="2:4">
      <c r="B302">
        <v>299</v>
      </c>
      <c r="C302">
        <v>5.3050466535216989</v>
      </c>
      <c r="D302">
        <v>5.9161851153064049</v>
      </c>
    </row>
    <row r="303" spans="2:4">
      <c r="B303">
        <v>300</v>
      </c>
      <c r="C303">
        <v>4.802199907091719</v>
      </c>
      <c r="D303">
        <v>4.923609153057904</v>
      </c>
    </row>
    <row r="304" spans="2:4">
      <c r="B304">
        <v>301</v>
      </c>
      <c r="C304">
        <v>5.6965327245454045</v>
      </c>
      <c r="D304">
        <v>5.0990406601766161</v>
      </c>
    </row>
    <row r="305" spans="2:4">
      <c r="B305">
        <v>302</v>
      </c>
      <c r="C305">
        <v>4.6470095375981302</v>
      </c>
      <c r="D305">
        <v>5.1462050767527581</v>
      </c>
    </row>
    <row r="306" spans="2:4">
      <c r="B306">
        <v>303</v>
      </c>
      <c r="C306">
        <v>4.6753929506199903</v>
      </c>
      <c r="D306">
        <v>5.8464279399859711</v>
      </c>
    </row>
    <row r="307" spans="2:4">
      <c r="B307">
        <v>304</v>
      </c>
      <c r="C307">
        <v>5.8492856178476886</v>
      </c>
      <c r="D307">
        <v>5.2326085580310089</v>
      </c>
    </row>
    <row r="308" spans="2:4">
      <c r="B308">
        <v>305</v>
      </c>
      <c r="C308">
        <v>4.5656397263843855</v>
      </c>
      <c r="D308">
        <v>5.6095321241983189</v>
      </c>
    </row>
    <row r="309" spans="2:4">
      <c r="B309">
        <v>306</v>
      </c>
      <c r="C309">
        <v>4.7667097213154266</v>
      </c>
      <c r="D309">
        <v>5.5623254059418183</v>
      </c>
    </row>
    <row r="310" spans="2:4">
      <c r="B310">
        <v>307</v>
      </c>
      <c r="C310">
        <v>4.7455340792381939</v>
      </c>
      <c r="D310">
        <v>6.0650904574038371</v>
      </c>
    </row>
    <row r="311" spans="2:4">
      <c r="B311">
        <v>308</v>
      </c>
      <c r="C311">
        <v>4.8645058298827406</v>
      </c>
      <c r="D311">
        <v>5.3383050647920482</v>
      </c>
    </row>
    <row r="312" spans="2:4">
      <c r="B312">
        <v>309</v>
      </c>
      <c r="C312">
        <v>5.811007818572957</v>
      </c>
      <c r="D312">
        <v>5.8666298906479835</v>
      </c>
    </row>
    <row r="313" spans="2:4">
      <c r="B313">
        <v>310</v>
      </c>
      <c r="C313">
        <v>3.7764363891579245</v>
      </c>
      <c r="D313">
        <v>5.7825542260032918</v>
      </c>
    </row>
    <row r="314" spans="2:4">
      <c r="B314">
        <v>311</v>
      </c>
      <c r="C314">
        <v>5.3805477735148548</v>
      </c>
      <c r="D314">
        <v>4.8041281103018374</v>
      </c>
    </row>
    <row r="315" spans="2:4">
      <c r="B315">
        <v>312</v>
      </c>
      <c r="C315">
        <v>5.5107685934597432</v>
      </c>
      <c r="D315">
        <v>6.5147863118299911</v>
      </c>
    </row>
    <row r="316" spans="2:4">
      <c r="B316">
        <v>313</v>
      </c>
      <c r="C316">
        <v>4.9171544179719353</v>
      </c>
      <c r="D316">
        <v>5.5058907127163152</v>
      </c>
    </row>
    <row r="317" spans="2:4">
      <c r="B317">
        <v>314</v>
      </c>
      <c r="C317">
        <v>5.2571802287505003</v>
      </c>
      <c r="D317">
        <v>5.2433918320030344</v>
      </c>
    </row>
    <row r="318" spans="2:4">
      <c r="B318">
        <v>315</v>
      </c>
      <c r="C318">
        <v>4.6581780053660946</v>
      </c>
      <c r="D318">
        <v>4.9998858121336456</v>
      </c>
    </row>
    <row r="319" spans="2:4">
      <c r="B319">
        <v>316</v>
      </c>
      <c r="C319">
        <v>4.0991734458820064</v>
      </c>
      <c r="D319">
        <v>5.9826445797201124</v>
      </c>
    </row>
    <row r="320" spans="2:4">
      <c r="B320">
        <v>317</v>
      </c>
      <c r="C320">
        <v>5.4382116097388211</v>
      </c>
      <c r="D320">
        <v>5.9751104707705078</v>
      </c>
    </row>
    <row r="321" spans="2:4">
      <c r="B321">
        <v>318</v>
      </c>
      <c r="C321">
        <v>4.4919691437110085</v>
      </c>
      <c r="D321">
        <v>5.1879789979531052</v>
      </c>
    </row>
    <row r="322" spans="2:4">
      <c r="B322">
        <v>319</v>
      </c>
      <c r="C322">
        <v>4.8459458987763222</v>
      </c>
      <c r="D322">
        <v>6.1161995994899092</v>
      </c>
    </row>
    <row r="323" spans="2:4">
      <c r="B323">
        <v>320</v>
      </c>
      <c r="C323">
        <v>5.4840444229392684</v>
      </c>
      <c r="D323">
        <v>5.4973680281567576</v>
      </c>
    </row>
    <row r="324" spans="2:4">
      <c r="B324">
        <v>321</v>
      </c>
      <c r="C324">
        <v>4.1170123713273332</v>
      </c>
      <c r="D324">
        <v>6.3535593285822118</v>
      </c>
    </row>
    <row r="325" spans="2:4">
      <c r="B325">
        <v>322</v>
      </c>
      <c r="C325">
        <v>5.2295237891327782</v>
      </c>
      <c r="D325">
        <v>5.1795594990823188</v>
      </c>
    </row>
    <row r="326" spans="2:4">
      <c r="B326">
        <v>323</v>
      </c>
      <c r="C326">
        <v>4.8821078168120646</v>
      </c>
      <c r="D326">
        <v>5.4516722624957161</v>
      </c>
    </row>
    <row r="327" spans="2:4">
      <c r="B327">
        <v>324</v>
      </c>
      <c r="C327">
        <v>5.3348884667279828</v>
      </c>
      <c r="D327">
        <v>5.8999230238682916</v>
      </c>
    </row>
    <row r="328" spans="2:4">
      <c r="B328">
        <v>325</v>
      </c>
      <c r="C328">
        <v>4.3199527162929607</v>
      </c>
      <c r="D328">
        <v>5.2023178623281217</v>
      </c>
    </row>
    <row r="329" spans="2:4">
      <c r="B329">
        <v>326</v>
      </c>
      <c r="C329">
        <v>4.8693103379755804</v>
      </c>
      <c r="D329">
        <v>4.7004536354079338</v>
      </c>
    </row>
    <row r="330" spans="2:4">
      <c r="B330">
        <v>327</v>
      </c>
      <c r="C330">
        <v>4.4306160814978011</v>
      </c>
      <c r="D330">
        <v>6.2642267103377041</v>
      </c>
    </row>
    <row r="331" spans="2:4">
      <c r="B331">
        <v>328</v>
      </c>
      <c r="C331">
        <v>4.6453996990190545</v>
      </c>
      <c r="D331">
        <v>5.0205409443231632</v>
      </c>
    </row>
    <row r="332" spans="2:4">
      <c r="B332">
        <v>329</v>
      </c>
      <c r="C332">
        <v>5.4592090674961744</v>
      </c>
      <c r="D332">
        <v>5.2419610481652033</v>
      </c>
    </row>
    <row r="333" spans="2:4">
      <c r="B333">
        <v>330</v>
      </c>
      <c r="C333">
        <v>4.2259536927710002</v>
      </c>
      <c r="D333">
        <v>6.4310109619792106</v>
      </c>
    </row>
    <row r="334" spans="2:4">
      <c r="B334">
        <v>331</v>
      </c>
      <c r="C334">
        <v>4.6376205875361425</v>
      </c>
      <c r="D334">
        <v>5.2116928226825445</v>
      </c>
    </row>
    <row r="335" spans="2:4">
      <c r="B335">
        <v>332</v>
      </c>
      <c r="C335">
        <v>5.4721660180034597</v>
      </c>
      <c r="D335">
        <v>5.662751772541915</v>
      </c>
    </row>
    <row r="336" spans="2:4">
      <c r="B336">
        <v>333</v>
      </c>
      <c r="C336">
        <v>4.5736268417912962</v>
      </c>
      <c r="D336">
        <v>6.4111812520618265</v>
      </c>
    </row>
    <row r="337" spans="2:4">
      <c r="B337">
        <v>334</v>
      </c>
      <c r="C337">
        <v>4.6518172795052566</v>
      </c>
      <c r="D337">
        <v>5.0678289596324682</v>
      </c>
    </row>
    <row r="338" spans="2:4">
      <c r="B338">
        <v>335</v>
      </c>
      <c r="C338">
        <v>4.8944440790681307</v>
      </c>
      <c r="D338">
        <v>4.7795271078308756</v>
      </c>
    </row>
    <row r="339" spans="2:4">
      <c r="B339">
        <v>336</v>
      </c>
      <c r="C339">
        <v>5.1364045266037914</v>
      </c>
      <c r="D339">
        <v>5.5606837233566671</v>
      </c>
    </row>
    <row r="340" spans="2:4">
      <c r="B340">
        <v>337</v>
      </c>
      <c r="C340">
        <v>4.8209042447617225</v>
      </c>
      <c r="D340">
        <v>4.9393967810492159</v>
      </c>
    </row>
    <row r="341" spans="2:4">
      <c r="B341">
        <v>338</v>
      </c>
      <c r="C341">
        <v>4.5743475466797472</v>
      </c>
      <c r="D341">
        <v>5.6481506455792747</v>
      </c>
    </row>
    <row r="342" spans="2:4">
      <c r="B342">
        <v>339</v>
      </c>
      <c r="C342">
        <v>4.3044580723780079</v>
      </c>
      <c r="D342">
        <v>5.9571111964077694</v>
      </c>
    </row>
    <row r="343" spans="2:4">
      <c r="B343">
        <v>340</v>
      </c>
      <c r="C343">
        <v>5.0867871697380345</v>
      </c>
      <c r="D343">
        <v>5.0768630818760911</v>
      </c>
    </row>
    <row r="344" spans="2:4">
      <c r="B344">
        <v>341</v>
      </c>
      <c r="C344">
        <v>4.1804681643819048</v>
      </c>
      <c r="D344">
        <v>5.4311009588470665</v>
      </c>
    </row>
    <row r="345" spans="2:4">
      <c r="B345">
        <v>342</v>
      </c>
      <c r="C345">
        <v>5.2403005735686223</v>
      </c>
      <c r="D345">
        <v>6.001977815681518</v>
      </c>
    </row>
    <row r="346" spans="2:4">
      <c r="B346">
        <v>343</v>
      </c>
      <c r="C346">
        <v>5.0395205074008551</v>
      </c>
      <c r="D346">
        <v>5.8320705554726064</v>
      </c>
    </row>
    <row r="347" spans="2:4">
      <c r="B347">
        <v>344</v>
      </c>
      <c r="C347">
        <v>4.666365246329601</v>
      </c>
      <c r="D347">
        <v>5.6898285291631314</v>
      </c>
    </row>
    <row r="348" spans="2:4">
      <c r="B348">
        <v>345</v>
      </c>
      <c r="C348">
        <v>4.5109248568687637</v>
      </c>
      <c r="D348">
        <v>5.9249326317105071</v>
      </c>
    </row>
    <row r="349" spans="2:4">
      <c r="B349">
        <v>346</v>
      </c>
      <c r="C349">
        <v>4.5538199964461441</v>
      </c>
      <c r="D349">
        <v>4.2085962739958855</v>
      </c>
    </row>
    <row r="350" spans="2:4">
      <c r="B350">
        <v>347</v>
      </c>
      <c r="C350">
        <v>5.1347142220091291</v>
      </c>
      <c r="D350">
        <v>4.7115097238586943</v>
      </c>
    </row>
    <row r="351" spans="2:4">
      <c r="B351">
        <v>348</v>
      </c>
      <c r="C351">
        <v>4.7678270893544452</v>
      </c>
      <c r="D351">
        <v>5.4916024004993513</v>
      </c>
    </row>
    <row r="352" spans="2:4">
      <c r="B352">
        <v>349</v>
      </c>
      <c r="C352">
        <v>4.7279698655960596</v>
      </c>
      <c r="D352">
        <v>4.8372419000999702</v>
      </c>
    </row>
    <row r="353" spans="2:4">
      <c r="B353">
        <v>350</v>
      </c>
      <c r="C353">
        <v>4.7090247326275625</v>
      </c>
      <c r="D353">
        <v>4.9396317022417326</v>
      </c>
    </row>
    <row r="354" spans="2:4">
      <c r="B354">
        <v>351</v>
      </c>
      <c r="C354">
        <v>4.4602893950308182</v>
      </c>
      <c r="D354">
        <v>5.113227578021557</v>
      </c>
    </row>
    <row r="355" spans="2:4">
      <c r="B355">
        <v>352</v>
      </c>
      <c r="C355">
        <v>3.9302796889775484</v>
      </c>
      <c r="D355">
        <v>5.5155435985312371</v>
      </c>
    </row>
    <row r="356" spans="2:4">
      <c r="B356">
        <v>353</v>
      </c>
      <c r="C356">
        <v>6.1000485964999331</v>
      </c>
      <c r="D356">
        <v>5.5473204891003585</v>
      </c>
    </row>
    <row r="357" spans="2:4">
      <c r="B357">
        <v>354</v>
      </c>
      <c r="C357">
        <v>5.544221032011853</v>
      </c>
      <c r="D357">
        <v>5.0898104270157694</v>
      </c>
    </row>
    <row r="358" spans="2:4">
      <c r="B358">
        <v>355</v>
      </c>
      <c r="C358">
        <v>5.3981996370704124</v>
      </c>
      <c r="D358">
        <v>5.1285977081773515</v>
      </c>
    </row>
    <row r="359" spans="2:4">
      <c r="B359">
        <v>356</v>
      </c>
      <c r="C359">
        <v>5.4533173551986032</v>
      </c>
      <c r="D359">
        <v>5.5252022816645692</v>
      </c>
    </row>
    <row r="360" spans="2:4">
      <c r="B360">
        <v>357</v>
      </c>
      <c r="C360">
        <v>5.147626904142677</v>
      </c>
      <c r="D360">
        <v>5.1527749627313355</v>
      </c>
    </row>
    <row r="361" spans="2:4">
      <c r="B361">
        <v>358</v>
      </c>
      <c r="C361">
        <v>5.116475149305229</v>
      </c>
      <c r="D361">
        <v>5.2715897014818385</v>
      </c>
    </row>
    <row r="362" spans="2:4">
      <c r="B362">
        <v>359</v>
      </c>
      <c r="C362">
        <v>4.8970058176260514</v>
      </c>
      <c r="D362">
        <v>5.9872584017287833</v>
      </c>
    </row>
    <row r="363" spans="2:4">
      <c r="B363">
        <v>360</v>
      </c>
      <c r="C363">
        <v>4.7746459890717903</v>
      </c>
      <c r="D363">
        <v>5.94060885084287</v>
      </c>
    </row>
    <row r="364" spans="2:4">
      <c r="B364">
        <v>361</v>
      </c>
      <c r="C364">
        <v>5.0111554212322114</v>
      </c>
      <c r="D364">
        <v>5.5648523903952567</v>
      </c>
    </row>
    <row r="365" spans="2:4">
      <c r="B365">
        <v>362</v>
      </c>
      <c r="C365">
        <v>4.4822120070535654</v>
      </c>
      <c r="D365">
        <v>5.8111078833344134</v>
      </c>
    </row>
    <row r="366" spans="2:4">
      <c r="B366">
        <v>363</v>
      </c>
      <c r="C366">
        <v>5.4213466457889199</v>
      </c>
      <c r="D366">
        <v>5.3764300787379495</v>
      </c>
    </row>
    <row r="367" spans="2:4">
      <c r="B367">
        <v>364</v>
      </c>
      <c r="C367">
        <v>4.2906731469136306</v>
      </c>
      <c r="D367">
        <v>6.0406091719829611</v>
      </c>
    </row>
    <row r="368" spans="2:4">
      <c r="B368">
        <v>365</v>
      </c>
      <c r="C368">
        <v>4.1559707505719405</v>
      </c>
      <c r="D368">
        <v>5.5101525421119497</v>
      </c>
    </row>
    <row r="369" spans="2:4">
      <c r="B369">
        <v>366</v>
      </c>
      <c r="C369">
        <v>5.0096511181201899</v>
      </c>
      <c r="D369">
        <v>5.813087624341664</v>
      </c>
    </row>
    <row r="370" spans="2:4">
      <c r="B370">
        <v>367</v>
      </c>
      <c r="C370">
        <v>5.2877153843038869</v>
      </c>
      <c r="D370">
        <v>5.7720301344039404</v>
      </c>
    </row>
    <row r="371" spans="2:4">
      <c r="B371">
        <v>368</v>
      </c>
      <c r="C371">
        <v>4.7608242168818098</v>
      </c>
      <c r="D371">
        <v>5.9278172325284428</v>
      </c>
    </row>
    <row r="372" spans="2:4">
      <c r="B372">
        <v>369</v>
      </c>
      <c r="C372">
        <v>5.5713056641758101</v>
      </c>
      <c r="D372">
        <v>6.1071934702555257</v>
      </c>
    </row>
    <row r="373" spans="2:4">
      <c r="B373">
        <v>370</v>
      </c>
      <c r="C373">
        <v>5.3944247280268982</v>
      </c>
      <c r="D373">
        <v>5.3398889690117484</v>
      </c>
    </row>
    <row r="374" spans="2:4">
      <c r="B374">
        <v>371</v>
      </c>
      <c r="C374">
        <v>4.8072047702090064</v>
      </c>
      <c r="D374">
        <v>5.5989009880606639</v>
      </c>
    </row>
    <row r="375" spans="2:4">
      <c r="B375">
        <v>372</v>
      </c>
      <c r="C375">
        <v>5.4119468151692782</v>
      </c>
      <c r="D375">
        <v>5.1259501309631341</v>
      </c>
    </row>
    <row r="376" spans="2:4">
      <c r="B376">
        <v>373</v>
      </c>
      <c r="C376">
        <v>4.3990470651129501</v>
      </c>
      <c r="D376">
        <v>5.0276381948771025</v>
      </c>
    </row>
    <row r="377" spans="2:4">
      <c r="B377">
        <v>374</v>
      </c>
      <c r="C377">
        <v>4.4629746960328465</v>
      </c>
      <c r="D377">
        <v>4.7304912008110298</v>
      </c>
    </row>
    <row r="378" spans="2:4">
      <c r="B378">
        <v>375</v>
      </c>
      <c r="C378">
        <v>4.8468656049122005</v>
      </c>
      <c r="D378">
        <v>5.8558908229418245</v>
      </c>
    </row>
    <row r="379" spans="2:4">
      <c r="B379">
        <v>376</v>
      </c>
      <c r="C379">
        <v>5.1456643104406909</v>
      </c>
      <c r="D379">
        <v>6.0388137776808453</v>
      </c>
    </row>
    <row r="380" spans="2:4">
      <c r="B380">
        <v>377</v>
      </c>
      <c r="C380">
        <v>5.4026903721641402</v>
      </c>
      <c r="D380">
        <v>4.1739650960488994</v>
      </c>
    </row>
    <row r="381" spans="2:4">
      <c r="B381">
        <v>378</v>
      </c>
      <c r="C381">
        <v>5.4378436972253148</v>
      </c>
      <c r="D381">
        <v>5.3989253451882986</v>
      </c>
    </row>
    <row r="382" spans="2:4">
      <c r="B382">
        <v>379</v>
      </c>
      <c r="C382">
        <v>4.5215324366096823</v>
      </c>
      <c r="D382">
        <v>4.7875740220851695</v>
      </c>
    </row>
    <row r="383" spans="2:4">
      <c r="B383">
        <v>380</v>
      </c>
      <c r="C383">
        <v>4.9911009998264237</v>
      </c>
      <c r="D383">
        <v>5.5145404932245592</v>
      </c>
    </row>
    <row r="384" spans="2:4">
      <c r="B384">
        <v>381</v>
      </c>
      <c r="C384">
        <v>4.9601023107325677</v>
      </c>
      <c r="D384">
        <v>6.2069351290719537</v>
      </c>
    </row>
    <row r="385" spans="2:4">
      <c r="B385">
        <v>382</v>
      </c>
      <c r="C385">
        <v>5.8589907218454425</v>
      </c>
      <c r="D385">
        <v>5.5791629501792954</v>
      </c>
    </row>
    <row r="386" spans="2:4">
      <c r="B386">
        <v>383</v>
      </c>
      <c r="C386">
        <v>5.1314679405064281</v>
      </c>
      <c r="D386">
        <v>7.0779533789607054</v>
      </c>
    </row>
    <row r="387" spans="2:4">
      <c r="B387">
        <v>384</v>
      </c>
      <c r="C387">
        <v>5.080686265622651</v>
      </c>
      <c r="D387">
        <v>6.2740463072289963</v>
      </c>
    </row>
    <row r="388" spans="2:4">
      <c r="B388">
        <v>385</v>
      </c>
      <c r="C388">
        <v>4.8066646431771414</v>
      </c>
      <c r="D388">
        <v>5.439695032940346</v>
      </c>
    </row>
    <row r="389" spans="2:4">
      <c r="B389">
        <v>386</v>
      </c>
      <c r="C389">
        <v>4.8556428377895147</v>
      </c>
      <c r="D389">
        <v>5.9820458037034667</v>
      </c>
    </row>
    <row r="390" spans="2:4">
      <c r="B390">
        <v>387</v>
      </c>
      <c r="C390">
        <v>4.5167559512863527</v>
      </c>
      <c r="D390">
        <v>5.9686541448990962</v>
      </c>
    </row>
    <row r="391" spans="2:4">
      <c r="B391">
        <v>388</v>
      </c>
      <c r="C391">
        <v>5.1578699097453349</v>
      </c>
      <c r="D391">
        <v>4.7872279814597745</v>
      </c>
    </row>
    <row r="392" spans="2:4">
      <c r="B392">
        <v>389</v>
      </c>
      <c r="C392">
        <v>5.2386138418141588</v>
      </c>
      <c r="D392">
        <v>5.8884650597432273</v>
      </c>
    </row>
    <row r="393" spans="2:4">
      <c r="B393">
        <v>390</v>
      </c>
      <c r="C393">
        <v>4.7079849045294146</v>
      </c>
      <c r="D393">
        <v>5.9640072964337056</v>
      </c>
    </row>
    <row r="394" spans="2:4">
      <c r="B394">
        <v>391</v>
      </c>
      <c r="C394">
        <v>4.944615797316346</v>
      </c>
      <c r="D394">
        <v>5.7022806569230404</v>
      </c>
    </row>
    <row r="395" spans="2:4">
      <c r="B395">
        <v>392</v>
      </c>
      <c r="C395">
        <v>3.9751821809591412</v>
      </c>
      <c r="D395">
        <v>5.5671280917426937</v>
      </c>
    </row>
    <row r="396" spans="2:4">
      <c r="B396">
        <v>393</v>
      </c>
      <c r="C396">
        <v>5.2353884935709232</v>
      </c>
      <c r="D396">
        <v>5.9063413521848176</v>
      </c>
    </row>
    <row r="397" spans="2:4">
      <c r="B397">
        <v>394</v>
      </c>
      <c r="C397">
        <v>4.353484011927879</v>
      </c>
      <c r="D397">
        <v>5.2882976388029084</v>
      </c>
    </row>
    <row r="398" spans="2:4">
      <c r="B398">
        <v>395</v>
      </c>
      <c r="C398">
        <v>5.4054701113692207</v>
      </c>
      <c r="D398">
        <v>5.640702358890727</v>
      </c>
    </row>
    <row r="399" spans="2:4">
      <c r="B399">
        <v>396</v>
      </c>
      <c r="C399">
        <v>5.2424128434714765</v>
      </c>
      <c r="D399">
        <v>5.3841686471880124</v>
      </c>
    </row>
    <row r="400" spans="2:4">
      <c r="B400">
        <v>397</v>
      </c>
      <c r="C400">
        <v>4.9114310037034601</v>
      </c>
      <c r="D400">
        <v>4.5217233069748639</v>
      </c>
    </row>
    <row r="401" spans="2:4">
      <c r="B401">
        <v>398</v>
      </c>
      <c r="C401">
        <v>4.34648128549295</v>
      </c>
      <c r="D401">
        <v>4.6950049097416811</v>
      </c>
    </row>
    <row r="402" spans="2:4">
      <c r="B402">
        <v>399</v>
      </c>
      <c r="C402">
        <v>4.5549386450480522</v>
      </c>
      <c r="D402">
        <v>5.8990607378515207</v>
      </c>
    </row>
    <row r="403" spans="2:4">
      <c r="B403">
        <v>400</v>
      </c>
      <c r="C403">
        <v>4.1354745900177621</v>
      </c>
      <c r="D403">
        <v>5.3793999284532763</v>
      </c>
    </row>
    <row r="404" spans="2:4">
      <c r="B404">
        <v>401</v>
      </c>
      <c r="C404">
        <v>5.4760956228086437</v>
      </c>
      <c r="D404">
        <v>5.8975116059157804</v>
      </c>
    </row>
    <row r="405" spans="2:4">
      <c r="B405">
        <v>402</v>
      </c>
      <c r="C405">
        <v>4.4620813194797844</v>
      </c>
      <c r="D405">
        <v>5.8453134803979552</v>
      </c>
    </row>
    <row r="406" spans="2:4">
      <c r="B406">
        <v>403</v>
      </c>
      <c r="C406">
        <v>5.2984306403136694</v>
      </c>
      <c r="D406">
        <v>4.7226132027015728</v>
      </c>
    </row>
    <row r="407" spans="2:4">
      <c r="B407">
        <v>404</v>
      </c>
      <c r="C407">
        <v>4.7030656984504819</v>
      </c>
      <c r="D407">
        <v>5.9729496015415764</v>
      </c>
    </row>
    <row r="408" spans="2:4">
      <c r="B408">
        <v>405</v>
      </c>
      <c r="C408">
        <v>5.3155309895297496</v>
      </c>
      <c r="D408">
        <v>6.3045373697047093</v>
      </c>
    </row>
    <row r="409" spans="2:4">
      <c r="B409">
        <v>406</v>
      </c>
      <c r="C409">
        <v>4.6972147526237418</v>
      </c>
      <c r="D409">
        <v>4.4995353059492142</v>
      </c>
    </row>
    <row r="410" spans="2:4">
      <c r="B410">
        <v>407</v>
      </c>
      <c r="C410">
        <v>4.2748950586549199</v>
      </c>
      <c r="D410">
        <v>5.3210378733556514</v>
      </c>
    </row>
    <row r="411" spans="2:4">
      <c r="B411">
        <v>408</v>
      </c>
      <c r="C411">
        <v>5.586245479299512</v>
      </c>
      <c r="D411">
        <v>6.0940424027292224</v>
      </c>
    </row>
    <row r="412" spans="2:4">
      <c r="B412">
        <v>409</v>
      </c>
      <c r="C412">
        <v>5.4484240288590762</v>
      </c>
      <c r="D412">
        <v>5.7979814585858733</v>
      </c>
    </row>
    <row r="413" spans="2:4">
      <c r="B413">
        <v>410</v>
      </c>
      <c r="C413">
        <v>6.1787344145678826</v>
      </c>
      <c r="D413">
        <v>5.4643757612791104</v>
      </c>
    </row>
    <row r="414" spans="2:4">
      <c r="B414">
        <v>411</v>
      </c>
      <c r="C414">
        <v>4.8073397667962166</v>
      </c>
      <c r="D414">
        <v>5.4505388733590117</v>
      </c>
    </row>
    <row r="415" spans="2:4">
      <c r="B415">
        <v>412</v>
      </c>
      <c r="C415">
        <v>5.1954981302323073</v>
      </c>
      <c r="D415">
        <v>6.4396629767858045</v>
      </c>
    </row>
    <row r="416" spans="2:4">
      <c r="B416">
        <v>413</v>
      </c>
      <c r="C416">
        <v>5.6633619982750334</v>
      </c>
      <c r="D416">
        <v>5.7099216026294615</v>
      </c>
    </row>
    <row r="417" spans="2:4">
      <c r="B417">
        <v>414</v>
      </c>
      <c r="C417">
        <v>5.6476743011717305</v>
      </c>
      <c r="D417">
        <v>6.2893606434298581</v>
      </c>
    </row>
    <row r="418" spans="2:4">
      <c r="B418">
        <v>415</v>
      </c>
      <c r="C418">
        <v>5.2824072084114118</v>
      </c>
      <c r="D418">
        <v>6.1744018904073164</v>
      </c>
    </row>
    <row r="419" spans="2:4">
      <c r="B419">
        <v>416</v>
      </c>
      <c r="C419">
        <v>5.2905300119751049</v>
      </c>
      <c r="D419">
        <v>5.4014824050645327</v>
      </c>
    </row>
    <row r="420" spans="2:4">
      <c r="B420">
        <v>417</v>
      </c>
      <c r="C420">
        <v>4.1795062259401012</v>
      </c>
      <c r="D420">
        <v>5.9070392341026547</v>
      </c>
    </row>
    <row r="421" spans="2:4">
      <c r="B421">
        <v>418</v>
      </c>
      <c r="C421">
        <v>4.4489290661277989</v>
      </c>
      <c r="D421">
        <v>5.1266130062472062</v>
      </c>
    </row>
    <row r="422" spans="2:4">
      <c r="B422">
        <v>419</v>
      </c>
      <c r="C422">
        <v>4.5741674534080721</v>
      </c>
      <c r="D422">
        <v>5.250088703003934</v>
      </c>
    </row>
    <row r="423" spans="2:4">
      <c r="B423">
        <v>420</v>
      </c>
      <c r="C423">
        <v>4.7029161844102836</v>
      </c>
      <c r="D423">
        <v>6.194882910663992</v>
      </c>
    </row>
    <row r="424" spans="2:4">
      <c r="B424">
        <v>421</v>
      </c>
      <c r="C424">
        <v>4.9928558663401406</v>
      </c>
      <c r="D424">
        <v>5.695633424678717</v>
      </c>
    </row>
    <row r="425" spans="2:4">
      <c r="B425">
        <v>422</v>
      </c>
      <c r="C425">
        <v>4.3296224831548926</v>
      </c>
      <c r="D425">
        <v>4.6343548482323316</v>
      </c>
    </row>
    <row r="426" spans="2:4">
      <c r="B426">
        <v>423</v>
      </c>
      <c r="C426">
        <v>5.137836002177659</v>
      </c>
      <c r="D426">
        <v>4.9691809386764314</v>
      </c>
    </row>
    <row r="427" spans="2:4">
      <c r="B427">
        <v>424</v>
      </c>
      <c r="C427">
        <v>5.2345487121975856</v>
      </c>
      <c r="D427">
        <v>5.6270618463026425</v>
      </c>
    </row>
    <row r="428" spans="2:4">
      <c r="B428">
        <v>425</v>
      </c>
      <c r="C428">
        <v>5.1203420262142156</v>
      </c>
      <c r="D428">
        <v>5.5065174180684444</v>
      </c>
    </row>
    <row r="429" spans="2:4">
      <c r="B429">
        <v>426</v>
      </c>
      <c r="C429">
        <v>5.2624879101228057</v>
      </c>
      <c r="D429">
        <v>5.8478633509771498</v>
      </c>
    </row>
    <row r="430" spans="2:4">
      <c r="B430">
        <v>427</v>
      </c>
      <c r="C430">
        <v>4.3360331341016982</v>
      </c>
      <c r="D430">
        <v>5.0985218558453029</v>
      </c>
    </row>
    <row r="431" spans="2:4">
      <c r="B431">
        <v>428</v>
      </c>
      <c r="C431">
        <v>5.244953294699342</v>
      </c>
      <c r="D431">
        <v>5.9168944068674394</v>
      </c>
    </row>
    <row r="432" spans="2:4">
      <c r="B432">
        <v>429</v>
      </c>
      <c r="C432">
        <v>4.822640422956308</v>
      </c>
      <c r="D432">
        <v>5.7279930317077996</v>
      </c>
    </row>
    <row r="433" spans="2:4">
      <c r="B433">
        <v>430</v>
      </c>
      <c r="C433">
        <v>4.564541981787821</v>
      </c>
      <c r="D433">
        <v>5.935458018212179</v>
      </c>
    </row>
    <row r="434" spans="2:4">
      <c r="B434">
        <v>431</v>
      </c>
      <c r="C434">
        <v>4.9629934741555699</v>
      </c>
      <c r="D434">
        <v>4.4772216231156836</v>
      </c>
    </row>
    <row r="435" spans="2:4">
      <c r="B435">
        <v>432</v>
      </c>
      <c r="C435">
        <v>4.1448218317691721</v>
      </c>
      <c r="D435">
        <v>5.8091330077550829</v>
      </c>
    </row>
    <row r="436" spans="2:4">
      <c r="B436">
        <v>433</v>
      </c>
      <c r="C436">
        <v>5.697526264129273</v>
      </c>
      <c r="D436">
        <v>5.9218831594866614</v>
      </c>
    </row>
    <row r="437" spans="2:4">
      <c r="B437">
        <v>434</v>
      </c>
      <c r="C437">
        <v>4.7692221715023635</v>
      </c>
      <c r="D437">
        <v>5.6369249332085829</v>
      </c>
    </row>
    <row r="438" spans="2:4">
      <c r="B438">
        <v>435</v>
      </c>
      <c r="C438">
        <v>4.6211244487561132</v>
      </c>
      <c r="D438">
        <v>5.3332785601828663</v>
      </c>
    </row>
    <row r="439" spans="2:4">
      <c r="B439">
        <v>436</v>
      </c>
      <c r="C439">
        <v>4.7732578180181395</v>
      </c>
      <c r="D439">
        <v>5.6094037527501355</v>
      </c>
    </row>
    <row r="440" spans="2:4">
      <c r="B440">
        <v>437</v>
      </c>
      <c r="C440">
        <v>4.9819483556276083</v>
      </c>
      <c r="D440">
        <v>5.5327348691282365</v>
      </c>
    </row>
    <row r="441" spans="2:4">
      <c r="B441">
        <v>438</v>
      </c>
      <c r="C441">
        <v>5.4254724152533953</v>
      </c>
      <c r="D441">
        <v>5.204857802806516</v>
      </c>
    </row>
    <row r="442" spans="2:4">
      <c r="B442">
        <v>439</v>
      </c>
      <c r="C442">
        <v>5.1589241572096185</v>
      </c>
      <c r="D442">
        <v>5.2282604666723689</v>
      </c>
    </row>
    <row r="443" spans="2:4">
      <c r="B443">
        <v>440</v>
      </c>
      <c r="C443">
        <v>4.3977546830654433</v>
      </c>
      <c r="D443">
        <v>4.8183690737687472</v>
      </c>
    </row>
    <row r="444" spans="2:4">
      <c r="B444">
        <v>441</v>
      </c>
      <c r="C444">
        <v>5.0906067490834062</v>
      </c>
      <c r="D444">
        <v>5.0654569144280011</v>
      </c>
    </row>
    <row r="445" spans="2:4">
      <c r="B445">
        <v>442</v>
      </c>
      <c r="C445">
        <v>5.6127325922297402</v>
      </c>
      <c r="D445">
        <v>4.9257957907651146</v>
      </c>
    </row>
    <row r="446" spans="2:4">
      <c r="B446">
        <v>443</v>
      </c>
      <c r="C446">
        <v>4.4713777331012352</v>
      </c>
      <c r="D446">
        <v>5.7144472520371004</v>
      </c>
    </row>
    <row r="447" spans="2:4">
      <c r="B447">
        <v>444</v>
      </c>
      <c r="C447">
        <v>4.7200883725442662</v>
      </c>
      <c r="D447">
        <v>6.038142293132851</v>
      </c>
    </row>
    <row r="448" spans="2:4">
      <c r="B448">
        <v>445</v>
      </c>
      <c r="C448">
        <v>5.3143083687189385</v>
      </c>
      <c r="D448">
        <v>5.1155898532709685</v>
      </c>
    </row>
    <row r="449" spans="2:4">
      <c r="B449">
        <v>446</v>
      </c>
      <c r="C449">
        <v>5.2459429546257033</v>
      </c>
      <c r="D449">
        <v>5.7691282343434445</v>
      </c>
    </row>
    <row r="450" spans="2:4">
      <c r="B450">
        <v>447</v>
      </c>
      <c r="C450">
        <v>5.2060951133645483</v>
      </c>
      <c r="D450">
        <v>5.1133965979492206</v>
      </c>
    </row>
    <row r="451" spans="2:4">
      <c r="B451">
        <v>448</v>
      </c>
      <c r="C451">
        <v>5.5152237341974732</v>
      </c>
      <c r="D451">
        <v>6.5553389896161285</v>
      </c>
    </row>
    <row r="452" spans="2:4">
      <c r="B452">
        <v>449</v>
      </c>
      <c r="C452">
        <v>4.7133192851087831</v>
      </c>
      <c r="D452">
        <v>5.7682594335606883</v>
      </c>
    </row>
    <row r="453" spans="2:4">
      <c r="B453">
        <v>450</v>
      </c>
      <c r="C453">
        <v>5.1354941701172594</v>
      </c>
      <c r="D453">
        <v>5.0123384343660176</v>
      </c>
    </row>
    <row r="454" spans="2:4">
      <c r="B454">
        <v>451</v>
      </c>
      <c r="C454">
        <v>4.9883431226297068</v>
      </c>
      <c r="D454">
        <v>5.4237546975590707</v>
      </c>
    </row>
    <row r="455" spans="2:4">
      <c r="B455">
        <v>452</v>
      </c>
      <c r="C455">
        <v>4.8940595808318932</v>
      </c>
      <c r="D455">
        <v>6.1439223911210767</v>
      </c>
    </row>
    <row r="456" spans="2:4">
      <c r="B456">
        <v>453</v>
      </c>
      <c r="C456">
        <v>5</v>
      </c>
      <c r="D456">
        <v>5.3124593473523563</v>
      </c>
    </row>
    <row r="457" spans="2:4">
      <c r="B457">
        <v>454</v>
      </c>
      <c r="C457">
        <v>4.8954691032498117</v>
      </c>
      <c r="D457">
        <v>6.1342772515123185</v>
      </c>
    </row>
    <row r="458" spans="2:4">
      <c r="B458">
        <v>455</v>
      </c>
      <c r="C458">
        <v>4.8655456877731451</v>
      </c>
      <c r="D458">
        <v>5.7334300315289513</v>
      </c>
    </row>
    <row r="459" spans="2:4">
      <c r="B459">
        <v>456</v>
      </c>
      <c r="C459">
        <v>4.9847071835028851</v>
      </c>
      <c r="D459">
        <v>6.131484946174238</v>
      </c>
    </row>
    <row r="460" spans="2:4">
      <c r="B460">
        <v>457</v>
      </c>
      <c r="C460">
        <v>5.0735836312140323</v>
      </c>
      <c r="D460">
        <v>5.9804524368998733</v>
      </c>
    </row>
    <row r="461" spans="2:4">
      <c r="B461">
        <v>458</v>
      </c>
      <c r="C461">
        <v>4.4450011295850631</v>
      </c>
      <c r="D461">
        <v>5.7362289394849197</v>
      </c>
    </row>
    <row r="462" spans="2:4">
      <c r="B462">
        <v>459</v>
      </c>
      <c r="C462">
        <v>5.1536598778065255</v>
      </c>
      <c r="D462">
        <v>5.3667148334165171</v>
      </c>
    </row>
    <row r="463" spans="2:4">
      <c r="B463">
        <v>460</v>
      </c>
      <c r="C463">
        <v>5.6816309262312519</v>
      </c>
      <c r="D463">
        <v>4.8930684424661166</v>
      </c>
    </row>
    <row r="464" spans="2:4">
      <c r="B464">
        <v>461</v>
      </c>
      <c r="C464">
        <v>5.3192102421998566</v>
      </c>
      <c r="D464">
        <v>6.2254638386926704</v>
      </c>
    </row>
    <row r="465" spans="2:4">
      <c r="B465">
        <v>462</v>
      </c>
      <c r="C465">
        <v>5.0640941240492428</v>
      </c>
      <c r="D465">
        <v>5.5329860738800418</v>
      </c>
    </row>
    <row r="466" spans="2:4">
      <c r="B466">
        <v>463</v>
      </c>
      <c r="C466">
        <v>4.4802798396622565</v>
      </c>
      <c r="D466">
        <v>5.8494616223137523</v>
      </c>
    </row>
    <row r="467" spans="2:4">
      <c r="B467">
        <v>464</v>
      </c>
      <c r="C467">
        <v>4.4157436258257281</v>
      </c>
      <c r="D467">
        <v>5.1453996990190545</v>
      </c>
    </row>
    <row r="468" spans="2:4">
      <c r="B468">
        <v>465</v>
      </c>
      <c r="C468">
        <v>5.4261928989787869</v>
      </c>
      <c r="D468">
        <v>5.0390684608267851</v>
      </c>
    </row>
    <row r="469" spans="2:4">
      <c r="B469">
        <v>466</v>
      </c>
      <c r="C469">
        <v>5.2324521437547968</v>
      </c>
      <c r="D469">
        <v>5.1426544998345856</v>
      </c>
    </row>
    <row r="470" spans="2:4">
      <c r="B470">
        <v>467</v>
      </c>
      <c r="C470">
        <v>5.3933991062991637</v>
      </c>
      <c r="D470">
        <v>5.5514766721275022</v>
      </c>
    </row>
    <row r="471" spans="2:4">
      <c r="B471">
        <v>468</v>
      </c>
      <c r="C471">
        <v>3.7789240242114825</v>
      </c>
      <c r="D471">
        <v>6.1191565341806058</v>
      </c>
    </row>
    <row r="472" spans="2:4">
      <c r="B472">
        <v>469</v>
      </c>
      <c r="C472">
        <v>5.8008996452845265</v>
      </c>
      <c r="D472">
        <v>5.0575402036449297</v>
      </c>
    </row>
    <row r="473" spans="2:4">
      <c r="B473">
        <v>470</v>
      </c>
      <c r="C473">
        <v>4.6160949388983195</v>
      </c>
      <c r="D473">
        <v>6.0480900117161305</v>
      </c>
    </row>
    <row r="474" spans="2:4">
      <c r="B474">
        <v>471</v>
      </c>
      <c r="C474">
        <v>4.5818623097263442</v>
      </c>
      <c r="D474">
        <v>6.4151670342513967</v>
      </c>
    </row>
    <row r="475" spans="2:4">
      <c r="B475">
        <v>472</v>
      </c>
      <c r="C475">
        <v>4.5784745702406209</v>
      </c>
      <c r="D475">
        <v>5.7961871290906481</v>
      </c>
    </row>
    <row r="476" spans="2:4">
      <c r="B476">
        <v>473</v>
      </c>
      <c r="C476">
        <v>4.5195475631001267</v>
      </c>
      <c r="D476">
        <v>5.1466878630196167</v>
      </c>
    </row>
    <row r="477" spans="2:4">
      <c r="B477">
        <v>474</v>
      </c>
      <c r="C477">
        <v>5.0874234086746579</v>
      </c>
      <c r="D477">
        <v>5.2885717759383697</v>
      </c>
    </row>
    <row r="478" spans="2:4">
      <c r="B478">
        <v>475</v>
      </c>
      <c r="C478">
        <v>4.7167103191287039</v>
      </c>
      <c r="D478">
        <v>5.1621254843956805</v>
      </c>
    </row>
    <row r="479" spans="2:4">
      <c r="B479">
        <v>476</v>
      </c>
      <c r="C479">
        <v>5.1253797859414583</v>
      </c>
      <c r="D479">
        <v>5.4751741834012133</v>
      </c>
    </row>
    <row r="480" spans="2:4">
      <c r="B480">
        <v>477</v>
      </c>
      <c r="C480">
        <v>4.6479736861798617</v>
      </c>
      <c r="D480">
        <v>5.1597595408036119</v>
      </c>
    </row>
    <row r="481" spans="2:4">
      <c r="B481">
        <v>478</v>
      </c>
      <c r="C481">
        <v>5.1343243709630446</v>
      </c>
      <c r="D481">
        <v>5.8623794124638575</v>
      </c>
    </row>
    <row r="482" spans="2:4">
      <c r="B482">
        <v>479</v>
      </c>
      <c r="C482">
        <v>3.4942731207501421</v>
      </c>
      <c r="D482">
        <v>5.9004409668188647</v>
      </c>
    </row>
    <row r="483" spans="2:4">
      <c r="B483">
        <v>480</v>
      </c>
      <c r="C483">
        <v>4.8412076622724873</v>
      </c>
      <c r="D483">
        <v>4.9847762658025268</v>
      </c>
    </row>
    <row r="484" spans="2:4">
      <c r="B484">
        <v>481</v>
      </c>
      <c r="C484">
        <v>5.2955898670507064</v>
      </c>
      <c r="D484">
        <v>5.2145002634435063</v>
      </c>
    </row>
    <row r="485" spans="2:4">
      <c r="B485">
        <v>482</v>
      </c>
      <c r="C485">
        <v>5.1577381782435259</v>
      </c>
      <c r="D485">
        <v>5.8780410277846435</v>
      </c>
    </row>
    <row r="486" spans="2:4">
      <c r="B486">
        <v>483</v>
      </c>
      <c r="C486">
        <v>5.4692378492057845</v>
      </c>
      <c r="D486">
        <v>5.6091470314779581</v>
      </c>
    </row>
    <row r="487" spans="2:4">
      <c r="B487">
        <v>484</v>
      </c>
      <c r="C487">
        <v>4.8510634371711729</v>
      </c>
      <c r="D487">
        <v>5.0525120770236116</v>
      </c>
    </row>
    <row r="488" spans="2:4">
      <c r="B488">
        <v>485</v>
      </c>
      <c r="C488">
        <v>4.8063944950723752</v>
      </c>
      <c r="D488">
        <v>5.1217921518258311</v>
      </c>
    </row>
    <row r="489" spans="2:4">
      <c r="B489">
        <v>486</v>
      </c>
      <c r="C489">
        <v>4.7619477982553029</v>
      </c>
      <c r="D489">
        <v>5.5333628966398658</v>
      </c>
    </row>
    <row r="490" spans="2:4">
      <c r="B490">
        <v>487</v>
      </c>
      <c r="C490">
        <v>5.8045373697047093</v>
      </c>
      <c r="D490">
        <v>4.8458919164183509</v>
      </c>
    </row>
    <row r="491" spans="2:4">
      <c r="B491">
        <v>488</v>
      </c>
      <c r="C491">
        <v>5.7977510517258439</v>
      </c>
      <c r="D491">
        <v>5.416773202839277</v>
      </c>
    </row>
    <row r="492" spans="2:4">
      <c r="B492">
        <v>489</v>
      </c>
      <c r="C492">
        <v>5.4862518752127247</v>
      </c>
      <c r="D492">
        <v>4.4082567359967211</v>
      </c>
    </row>
    <row r="493" spans="2:4">
      <c r="B493">
        <v>490</v>
      </c>
      <c r="C493">
        <v>4.8094978110317284</v>
      </c>
      <c r="D493">
        <v>5.3069347348552363</v>
      </c>
    </row>
    <row r="494" spans="2:4">
      <c r="B494">
        <v>491</v>
      </c>
      <c r="C494">
        <v>4.8408121706740648</v>
      </c>
      <c r="D494">
        <v>5.0903366122363067</v>
      </c>
    </row>
    <row r="495" spans="2:4">
      <c r="B495">
        <v>492</v>
      </c>
      <c r="C495">
        <v>5.6546983628935941</v>
      </c>
      <c r="D495">
        <v>6.5268744553158999</v>
      </c>
    </row>
    <row r="496" spans="2:4">
      <c r="B496">
        <v>493</v>
      </c>
      <c r="C496">
        <v>4.3856709206158566</v>
      </c>
      <c r="D496">
        <v>5.501879975635573</v>
      </c>
    </row>
    <row r="497" spans="2:4">
      <c r="B497">
        <v>494</v>
      </c>
      <c r="C497">
        <v>4.8278362464824633</v>
      </c>
      <c r="D497">
        <v>4.571109076455306</v>
      </c>
    </row>
    <row r="498" spans="2:4">
      <c r="B498">
        <v>495</v>
      </c>
      <c r="C498">
        <v>4.8381729997211327</v>
      </c>
      <c r="D498">
        <v>5.7253540109282097</v>
      </c>
    </row>
    <row r="499" spans="2:4">
      <c r="B499">
        <v>496</v>
      </c>
      <c r="C499">
        <v>5.2366494127162184</v>
      </c>
      <c r="D499">
        <v>4.9456967814707538</v>
      </c>
    </row>
    <row r="500" spans="2:4">
      <c r="B500">
        <v>497</v>
      </c>
      <c r="C500">
        <v>5.1729618878786185</v>
      </c>
      <c r="D500">
        <v>5.0777588947010823</v>
      </c>
    </row>
    <row r="501" spans="2:4">
      <c r="B501">
        <v>498</v>
      </c>
      <c r="C501">
        <v>5.1593196819821872</v>
      </c>
      <c r="D501">
        <v>5.167147752626132</v>
      </c>
    </row>
    <row r="502" spans="2:4">
      <c r="B502">
        <v>499</v>
      </c>
      <c r="C502">
        <v>4.403411422949616</v>
      </c>
      <c r="D502">
        <v>4.6017026927307976</v>
      </c>
    </row>
    <row r="503" spans="2:4">
      <c r="B503">
        <v>500</v>
      </c>
      <c r="C503">
        <v>5.2388947747473109</v>
      </c>
      <c r="D503">
        <v>5.0288118337010248</v>
      </c>
    </row>
    <row r="504" spans="2:4">
      <c r="B504">
        <v>501</v>
      </c>
      <c r="C504">
        <v>5.0376349310499151</v>
      </c>
      <c r="D504">
        <v>4.8249750856079361</v>
      </c>
    </row>
    <row r="505" spans="2:4">
      <c r="B505">
        <v>502</v>
      </c>
      <c r="C505">
        <v>4.9289493554776485</v>
      </c>
      <c r="D505">
        <v>5.2478140068808088</v>
      </c>
    </row>
    <row r="506" spans="2:4">
      <c r="B506">
        <v>503</v>
      </c>
      <c r="C506">
        <v>6.1400648265151201</v>
      </c>
      <c r="D506">
        <v>6.3204937740598979</v>
      </c>
    </row>
    <row r="507" spans="2:4">
      <c r="B507">
        <v>504</v>
      </c>
      <c r="C507">
        <v>5.1334150355562196</v>
      </c>
      <c r="D507">
        <v>5.4991226796537021</v>
      </c>
    </row>
    <row r="508" spans="2:4">
      <c r="B508">
        <v>505</v>
      </c>
      <c r="C508">
        <v>5.1158313528119876</v>
      </c>
      <c r="D508">
        <v>5.7578957785234142</v>
      </c>
    </row>
    <row r="509" spans="2:4">
      <c r="B509">
        <v>506</v>
      </c>
      <c r="C509">
        <v>5.1774930530502825</v>
      </c>
      <c r="D509">
        <v>6.0167179001395681</v>
      </c>
    </row>
    <row r="510" spans="2:4">
      <c r="B510">
        <v>507</v>
      </c>
      <c r="C510">
        <v>4.4274889467005334</v>
      </c>
      <c r="D510">
        <v>6.0795689247400286</v>
      </c>
    </row>
    <row r="511" spans="2:4">
      <c r="B511">
        <v>508</v>
      </c>
      <c r="C511">
        <v>4.3682367093174772</v>
      </c>
      <c r="D511">
        <v>6.4158370152000899</v>
      </c>
    </row>
    <row r="512" spans="2:4">
      <c r="B512">
        <v>509</v>
      </c>
      <c r="C512">
        <v>4.3577970933972692</v>
      </c>
      <c r="D512">
        <v>4.9059575972707758</v>
      </c>
    </row>
    <row r="513" spans="2:4">
      <c r="B513">
        <v>510</v>
      </c>
      <c r="C513">
        <v>5.6787852640469616</v>
      </c>
      <c r="D513">
        <v>5.1807897578001434</v>
      </c>
    </row>
    <row r="514" spans="2:4">
      <c r="B514">
        <v>511</v>
      </c>
      <c r="C514">
        <v>5.4908983644587801</v>
      </c>
      <c r="D514">
        <v>4.738981879132071</v>
      </c>
    </row>
    <row r="515" spans="2:4">
      <c r="B515">
        <v>512</v>
      </c>
      <c r="C515">
        <v>5.034367850566122</v>
      </c>
      <c r="D515">
        <v>5.3019288130536513</v>
      </c>
    </row>
    <row r="516" spans="2:4">
      <c r="B516">
        <v>513</v>
      </c>
      <c r="C516">
        <v>5.7999968071966563</v>
      </c>
      <c r="D516">
        <v>5.7999296566475147</v>
      </c>
    </row>
    <row r="517" spans="2:4">
      <c r="B517">
        <v>514</v>
      </c>
      <c r="C517">
        <v>5.9869197316565996</v>
      </c>
      <c r="D517">
        <v>5.8124779517473435</v>
      </c>
    </row>
    <row r="518" spans="2:4">
      <c r="B518">
        <v>515</v>
      </c>
      <c r="C518">
        <v>5.0061413936914878</v>
      </c>
      <c r="D518">
        <v>6.3147670551593897</v>
      </c>
    </row>
    <row r="519" spans="2:4">
      <c r="B519">
        <v>516</v>
      </c>
      <c r="C519">
        <v>5.6151296767763075</v>
      </c>
      <c r="D519">
        <v>5.6469724549808857</v>
      </c>
    </row>
    <row r="520" spans="2:4">
      <c r="B520">
        <v>517</v>
      </c>
      <c r="C520">
        <v>4.9643757612791104</v>
      </c>
      <c r="D520">
        <v>5.5561408823670604</v>
      </c>
    </row>
    <row r="521" spans="2:4">
      <c r="B521">
        <v>518</v>
      </c>
      <c r="C521">
        <v>4.4092447692231822</v>
      </c>
      <c r="D521">
        <v>5.0513885613049769</v>
      </c>
    </row>
    <row r="522" spans="2:4">
      <c r="B522">
        <v>519</v>
      </c>
      <c r="C522">
        <v>5.599407356859329</v>
      </c>
      <c r="D522">
        <v>6.010135450426259</v>
      </c>
    </row>
    <row r="523" spans="2:4">
      <c r="B523">
        <v>520</v>
      </c>
      <c r="C523">
        <v>5.5305989209060691</v>
      </c>
      <c r="D523">
        <v>5.5728235398575476</v>
      </c>
    </row>
    <row r="524" spans="2:4">
      <c r="B524">
        <v>521</v>
      </c>
      <c r="C524">
        <v>4.4885974434380911</v>
      </c>
      <c r="D524">
        <v>6.6238133778975694</v>
      </c>
    </row>
    <row r="525" spans="2:4">
      <c r="B525">
        <v>522</v>
      </c>
      <c r="C525">
        <v>4.9247689182407903</v>
      </c>
      <c r="D525">
        <v>5.8818886219247615</v>
      </c>
    </row>
    <row r="526" spans="2:4">
      <c r="B526">
        <v>523</v>
      </c>
      <c r="C526">
        <v>4.1281172825676116</v>
      </c>
      <c r="D526">
        <v>4.905449595398955</v>
      </c>
    </row>
    <row r="527" spans="2:4">
      <c r="B527">
        <v>524</v>
      </c>
      <c r="C527">
        <v>4.9853341218953711</v>
      </c>
      <c r="D527">
        <v>5.5218145847067834</v>
      </c>
    </row>
    <row r="528" spans="2:4">
      <c r="B528">
        <v>525</v>
      </c>
      <c r="C528">
        <v>4.5628914175667585</v>
      </c>
      <c r="D528">
        <v>5.9792606064596772</v>
      </c>
    </row>
    <row r="529" spans="2:4">
      <c r="B529">
        <v>526</v>
      </c>
      <c r="C529">
        <v>5.197529057004628</v>
      </c>
      <c r="D529">
        <v>5.8983717626867662</v>
      </c>
    </row>
    <row r="530" spans="2:4">
      <c r="B530">
        <v>527</v>
      </c>
      <c r="C530">
        <v>4.8080145393458809</v>
      </c>
      <c r="D530">
        <v>5.3241078275324218</v>
      </c>
    </row>
    <row r="531" spans="2:4">
      <c r="B531">
        <v>528</v>
      </c>
      <c r="C531">
        <v>4.9342627768587821</v>
      </c>
      <c r="D531">
        <v>5.5073948229840601</v>
      </c>
    </row>
    <row r="532" spans="2:4">
      <c r="B532">
        <v>529</v>
      </c>
      <c r="C532">
        <v>5.4904926405613894</v>
      </c>
      <c r="D532">
        <v>5.7050040538794189</v>
      </c>
    </row>
    <row r="533" spans="2:4">
      <c r="B533">
        <v>530</v>
      </c>
      <c r="C533">
        <v>4.0759919023608715</v>
      </c>
      <c r="D533">
        <v>5.7736300875914228</v>
      </c>
    </row>
    <row r="534" spans="2:4">
      <c r="B534">
        <v>531</v>
      </c>
      <c r="C534">
        <v>5.0890782952717419</v>
      </c>
      <c r="D534">
        <v>4.9843498311149812</v>
      </c>
    </row>
    <row r="535" spans="2:4">
      <c r="B535">
        <v>532</v>
      </c>
      <c r="C535">
        <v>4.5980026189093106</v>
      </c>
      <c r="D535">
        <v>6.1092947977838321</v>
      </c>
    </row>
    <row r="536" spans="2:4">
      <c r="B536">
        <v>533</v>
      </c>
      <c r="C536">
        <v>4.5129430614703452</v>
      </c>
      <c r="D536">
        <v>5.4696511729530446</v>
      </c>
    </row>
    <row r="537" spans="2:4">
      <c r="B537">
        <v>534</v>
      </c>
      <c r="C537">
        <v>4.8929057091789092</v>
      </c>
      <c r="D537">
        <v>4.6442802211453209</v>
      </c>
    </row>
    <row r="538" spans="2:4">
      <c r="B538">
        <v>535</v>
      </c>
      <c r="C538">
        <v>5.8765058464833482</v>
      </c>
      <c r="D538">
        <v>6.1532243701768747</v>
      </c>
    </row>
    <row r="539" spans="2:4">
      <c r="B539">
        <v>536</v>
      </c>
      <c r="C539">
        <v>5.3169086971944735</v>
      </c>
      <c r="D539">
        <v>5.5381376979720818</v>
      </c>
    </row>
    <row r="540" spans="2:4">
      <c r="B540">
        <v>537</v>
      </c>
      <c r="C540">
        <v>4.7405281482277024</v>
      </c>
      <c r="D540">
        <v>5.280319513294411</v>
      </c>
    </row>
    <row r="541" spans="2:4">
      <c r="B541">
        <v>538</v>
      </c>
      <c r="C541">
        <v>4.8706067664679304</v>
      </c>
      <c r="D541">
        <v>5.6330254556019108</v>
      </c>
    </row>
    <row r="542" spans="2:4">
      <c r="B542">
        <v>539</v>
      </c>
      <c r="C542">
        <v>5.234129069645773</v>
      </c>
      <c r="D542">
        <v>5.5906067490834062</v>
      </c>
    </row>
    <row r="543" spans="2:4">
      <c r="B543">
        <v>540</v>
      </c>
      <c r="C543">
        <v>5.6555854965276318</v>
      </c>
      <c r="D543">
        <v>5.2513659471860494</v>
      </c>
    </row>
    <row r="544" spans="2:4">
      <c r="B544">
        <v>541</v>
      </c>
      <c r="C544">
        <v>4.6281020822584606</v>
      </c>
      <c r="D544">
        <v>5.567254559942266</v>
      </c>
    </row>
    <row r="545" spans="2:4">
      <c r="B545">
        <v>542</v>
      </c>
      <c r="C545">
        <v>4.8812055754308714</v>
      </c>
      <c r="D545">
        <v>5.5667487128774296</v>
      </c>
    </row>
    <row r="546" spans="2:4">
      <c r="B546">
        <v>543</v>
      </c>
      <c r="C546">
        <v>4.413754520700488</v>
      </c>
      <c r="D546">
        <v>5.2047086058253695</v>
      </c>
    </row>
    <row r="547" spans="2:4">
      <c r="B547">
        <v>544</v>
      </c>
      <c r="C547">
        <v>5.3520263138201383</v>
      </c>
      <c r="D547">
        <v>6.2880559869933297</v>
      </c>
    </row>
    <row r="548" spans="2:4">
      <c r="B548">
        <v>545</v>
      </c>
      <c r="C548">
        <v>5.240441257801435</v>
      </c>
      <c r="D548">
        <v>5.2379435379874488</v>
      </c>
    </row>
    <row r="549" spans="2:4">
      <c r="B549">
        <v>546</v>
      </c>
      <c r="C549">
        <v>5.3469060925663818</v>
      </c>
      <c r="D549">
        <v>5.3367195362938133</v>
      </c>
    </row>
    <row r="550" spans="2:4">
      <c r="B550">
        <v>547</v>
      </c>
      <c r="C550">
        <v>4.6411967916061476</v>
      </c>
      <c r="D550">
        <v>4.4549009045952435</v>
      </c>
    </row>
    <row r="551" spans="2:4">
      <c r="B551">
        <v>548</v>
      </c>
      <c r="C551">
        <v>4.2650705999761076</v>
      </c>
      <c r="D551">
        <v>5.5410293719714208</v>
      </c>
    </row>
    <row r="552" spans="2:4">
      <c r="B552">
        <v>549</v>
      </c>
      <c r="C552">
        <v>4.9280630208647791</v>
      </c>
      <c r="D552">
        <v>5.5223163987973054</v>
      </c>
    </row>
    <row r="553" spans="2:4">
      <c r="B553">
        <v>550</v>
      </c>
      <c r="C553">
        <v>5.2777154222205223</v>
      </c>
      <c r="D553">
        <v>6.6146045150052313</v>
      </c>
    </row>
    <row r="554" spans="2:4">
      <c r="B554">
        <v>551</v>
      </c>
      <c r="C554">
        <v>4.9499091032671725</v>
      </c>
      <c r="D554">
        <v>5.7411449648598731</v>
      </c>
    </row>
    <row r="555" spans="2:4">
      <c r="B555">
        <v>552</v>
      </c>
      <c r="C555">
        <v>5.4792606064596772</v>
      </c>
      <c r="D555">
        <v>6.3353018024145236</v>
      </c>
    </row>
    <row r="556" spans="2:4">
      <c r="B556">
        <v>553</v>
      </c>
      <c r="C556">
        <v>5.0610625144787456</v>
      </c>
      <c r="D556">
        <v>5.0169558514338135</v>
      </c>
    </row>
    <row r="557" spans="2:4">
      <c r="B557">
        <v>554</v>
      </c>
      <c r="C557">
        <v>5.5339119001597563</v>
      </c>
      <c r="D557">
        <v>6.2889251609647481</v>
      </c>
    </row>
    <row r="558" spans="2:4">
      <c r="B558">
        <v>555</v>
      </c>
      <c r="C558">
        <v>5.5822764728500722</v>
      </c>
      <c r="D558">
        <v>5.158494585659807</v>
      </c>
    </row>
    <row r="559" spans="2:4">
      <c r="B559">
        <v>556</v>
      </c>
      <c r="C559">
        <v>5.6660915934489591</v>
      </c>
      <c r="D559">
        <v>4.9550985769602081</v>
      </c>
    </row>
    <row r="560" spans="2:4">
      <c r="B560">
        <v>557</v>
      </c>
      <c r="C560">
        <v>4.9947359833814104</v>
      </c>
      <c r="D560">
        <v>5.8560523048397721</v>
      </c>
    </row>
    <row r="561" spans="2:4">
      <c r="B561">
        <v>558</v>
      </c>
      <c r="C561">
        <v>4.8515874227680227</v>
      </c>
      <c r="D561">
        <v>5.2557530179388019</v>
      </c>
    </row>
    <row r="562" spans="2:4">
      <c r="B562">
        <v>559</v>
      </c>
      <c r="C562">
        <v>4.5606832261866792</v>
      </c>
      <c r="D562">
        <v>4.6469783015555182</v>
      </c>
    </row>
    <row r="563" spans="2:4">
      <c r="B563">
        <v>560</v>
      </c>
      <c r="C563">
        <v>4.0513941375522338</v>
      </c>
      <c r="D563">
        <v>5.2779705497684422</v>
      </c>
    </row>
    <row r="564" spans="2:4">
      <c r="B564">
        <v>561</v>
      </c>
      <c r="C564">
        <v>5.7527413915271524</v>
      </c>
      <c r="D564">
        <v>5.13271383933336</v>
      </c>
    </row>
    <row r="565" spans="2:4">
      <c r="B565">
        <v>562</v>
      </c>
      <c r="C565">
        <v>4.4473158109300561</v>
      </c>
      <c r="D565">
        <v>4.9041768979772709</v>
      </c>
    </row>
    <row r="566" spans="2:4">
      <c r="B566">
        <v>563</v>
      </c>
      <c r="C566">
        <v>3.9967362605530417</v>
      </c>
      <c r="D566">
        <v>5.4989973480181638</v>
      </c>
    </row>
    <row r="567" spans="2:4">
      <c r="B567">
        <v>564</v>
      </c>
      <c r="C567">
        <v>5.8114752193494361</v>
      </c>
      <c r="D567">
        <v>5.0967893764908805</v>
      </c>
    </row>
    <row r="568" spans="2:4">
      <c r="B568">
        <v>565</v>
      </c>
      <c r="C568">
        <v>5.975739886737923</v>
      </c>
      <c r="D568">
        <v>5.4467590402535659</v>
      </c>
    </row>
    <row r="569" spans="2:4">
      <c r="B569">
        <v>566</v>
      </c>
      <c r="C569">
        <v>5.7308927477735887</v>
      </c>
      <c r="D569">
        <v>5.5005013257389237</v>
      </c>
    </row>
    <row r="570" spans="2:4">
      <c r="B570">
        <v>567</v>
      </c>
      <c r="C570">
        <v>4.4360947996870062</v>
      </c>
      <c r="D570">
        <v>6.5157712146415596</v>
      </c>
    </row>
    <row r="571" spans="2:4">
      <c r="B571">
        <v>568</v>
      </c>
      <c r="C571">
        <v>4.6943492514021647</v>
      </c>
      <c r="D571">
        <v>5.5238219779772386</v>
      </c>
    </row>
    <row r="572" spans="2:4">
      <c r="B572">
        <v>569</v>
      </c>
      <c r="C572">
        <v>4.8405484542814596</v>
      </c>
      <c r="D572">
        <v>5.4068439377786888</v>
      </c>
    </row>
    <row r="573" spans="2:4">
      <c r="B573">
        <v>570</v>
      </c>
      <c r="C573">
        <v>5.1528717171790746</v>
      </c>
      <c r="D573">
        <v>5.4517981791883949</v>
      </c>
    </row>
    <row r="574" spans="2:4">
      <c r="B574">
        <v>571</v>
      </c>
      <c r="C574">
        <v>5.7610181208679272</v>
      </c>
      <c r="D574">
        <v>6.2523523776045771</v>
      </c>
    </row>
    <row r="575" spans="2:4">
      <c r="B575">
        <v>572</v>
      </c>
      <c r="C575">
        <v>5.3451544119665169</v>
      </c>
      <c r="D575">
        <v>4.7476476223954212</v>
      </c>
    </row>
    <row r="576" spans="2:4">
      <c r="B576">
        <v>573</v>
      </c>
      <c r="C576">
        <v>4.7162687519289523</v>
      </c>
      <c r="D576">
        <v>5.6547113532647915</v>
      </c>
    </row>
    <row r="577" spans="2:4">
      <c r="B577">
        <v>574</v>
      </c>
      <c r="C577">
        <v>4.5356069987782828</v>
      </c>
      <c r="D577">
        <v>5.3658055612292745</v>
      </c>
    </row>
    <row r="578" spans="2:4">
      <c r="B578">
        <v>575</v>
      </c>
      <c r="C578">
        <v>5.4678768645631894</v>
      </c>
      <c r="D578">
        <v>4.9248253098119958</v>
      </c>
    </row>
    <row r="579" spans="2:4">
      <c r="B579">
        <v>576</v>
      </c>
      <c r="C579">
        <v>4.56837497420329</v>
      </c>
      <c r="D579">
        <v>4.9486989524289795</v>
      </c>
    </row>
    <row r="580" spans="2:4">
      <c r="B580">
        <v>577</v>
      </c>
      <c r="C580">
        <v>4.6761662275658678</v>
      </c>
      <c r="D580">
        <v>5.8550839694682812</v>
      </c>
    </row>
    <row r="581" spans="2:4">
      <c r="B581">
        <v>578</v>
      </c>
      <c r="C581">
        <v>5.0839893728176984</v>
      </c>
      <c r="D581">
        <v>5.2775555191121608</v>
      </c>
    </row>
    <row r="582" spans="2:4">
      <c r="B582">
        <v>579</v>
      </c>
      <c r="C582">
        <v>4.932366009608196</v>
      </c>
      <c r="D582">
        <v>5.8350453288453465</v>
      </c>
    </row>
    <row r="583" spans="2:4">
      <c r="B583">
        <v>580</v>
      </c>
      <c r="C583">
        <v>4.5027710583951235</v>
      </c>
      <c r="D583">
        <v>5.2011199369787606</v>
      </c>
    </row>
    <row r="584" spans="2:4">
      <c r="B584">
        <v>581</v>
      </c>
      <c r="C584">
        <v>4.7012697713618516</v>
      </c>
      <c r="D584">
        <v>5.5204347077263511</v>
      </c>
    </row>
    <row r="585" spans="2:4">
      <c r="B585">
        <v>582</v>
      </c>
      <c r="C585">
        <v>5.218438881162573</v>
      </c>
      <c r="D585">
        <v>5.1030039238647911</v>
      </c>
    </row>
    <row r="586" spans="2:4">
      <c r="B586">
        <v>583</v>
      </c>
      <c r="C586">
        <v>4.4942738497629984</v>
      </c>
      <c r="D586">
        <v>5.0113291347025104</v>
      </c>
    </row>
    <row r="587" spans="2:4">
      <c r="B587">
        <v>584</v>
      </c>
      <c r="C587">
        <v>4.3767760429199383</v>
      </c>
      <c r="D587">
        <v>5.8963093588508562</v>
      </c>
    </row>
    <row r="588" spans="2:4">
      <c r="B588">
        <v>585</v>
      </c>
      <c r="C588">
        <v>4.8650258318020452</v>
      </c>
      <c r="D588">
        <v>5.4251491709822846</v>
      </c>
    </row>
    <row r="589" spans="2:4">
      <c r="B589">
        <v>586</v>
      </c>
      <c r="C589">
        <v>5.3732213774687612</v>
      </c>
      <c r="D589">
        <v>5.6105593564987855</v>
      </c>
    </row>
    <row r="590" spans="2:4">
      <c r="B590">
        <v>587</v>
      </c>
      <c r="C590">
        <v>4.791583115195353</v>
      </c>
      <c r="D590">
        <v>5.5318557171446114</v>
      </c>
    </row>
    <row r="591" spans="2:4">
      <c r="B591">
        <v>588</v>
      </c>
      <c r="C591">
        <v>5.1839149987241777</v>
      </c>
      <c r="D591">
        <v>4.8767760429199383</v>
      </c>
    </row>
    <row r="592" spans="2:4">
      <c r="B592">
        <v>589</v>
      </c>
      <c r="C592">
        <v>4.4623048245548214</v>
      </c>
      <c r="D592">
        <v>5.9122988743202933</v>
      </c>
    </row>
    <row r="593" spans="2:4">
      <c r="B593">
        <v>590</v>
      </c>
      <c r="C593">
        <v>5.0733302486205396</v>
      </c>
      <c r="D593">
        <v>5.662355373581871</v>
      </c>
    </row>
    <row r="594" spans="2:4">
      <c r="B594">
        <v>591</v>
      </c>
      <c r="C594">
        <v>5.0396462321802735</v>
      </c>
      <c r="D594">
        <v>5.1890442022096881</v>
      </c>
    </row>
    <row r="595" spans="2:4">
      <c r="B595">
        <v>592</v>
      </c>
      <c r="C595">
        <v>4.227611061048048</v>
      </c>
      <c r="D595">
        <v>5.8347316375643894</v>
      </c>
    </row>
    <row r="596" spans="2:4">
      <c r="B596">
        <v>593</v>
      </c>
      <c r="C596">
        <v>4.8966217307966629</v>
      </c>
      <c r="D596">
        <v>5.9832440487136473</v>
      </c>
    </row>
    <row r="597" spans="2:4">
      <c r="B597">
        <v>594</v>
      </c>
      <c r="C597">
        <v>4.3800332610546313</v>
      </c>
      <c r="D597">
        <v>5.8689296118168173</v>
      </c>
    </row>
    <row r="598" spans="2:4">
      <c r="B598">
        <v>595</v>
      </c>
      <c r="C598">
        <v>4.6905634797256859</v>
      </c>
      <c r="D598">
        <v>4.7196615409289189</v>
      </c>
    </row>
    <row r="599" spans="2:4">
      <c r="B599">
        <v>596</v>
      </c>
      <c r="C599">
        <v>4.5219285071012889</v>
      </c>
      <c r="D599">
        <v>4.9742184010647534</v>
      </c>
    </row>
    <row r="600" spans="2:4">
      <c r="B600">
        <v>597</v>
      </c>
      <c r="C600">
        <v>5.2550367284842974</v>
      </c>
      <c r="D600">
        <v>4.7309005707079681</v>
      </c>
    </row>
    <row r="601" spans="2:4">
      <c r="B601">
        <v>598</v>
      </c>
      <c r="C601">
        <v>5.359939093027875</v>
      </c>
      <c r="D601">
        <v>5.5747240877344391</v>
      </c>
    </row>
    <row r="602" spans="2:4">
      <c r="B602">
        <v>599</v>
      </c>
      <c r="C602">
        <v>5.6753368197905498</v>
      </c>
      <c r="D602">
        <v>4.4967362605530417</v>
      </c>
    </row>
    <row r="603" spans="2:4">
      <c r="B603">
        <v>600</v>
      </c>
      <c r="C603">
        <v>5.6196964898815045</v>
      </c>
      <c r="D603">
        <v>5.1510182333848178</v>
      </c>
    </row>
    <row r="604" spans="2:4">
      <c r="B604">
        <v>601</v>
      </c>
      <c r="C604">
        <v>4.9902235268115192</v>
      </c>
      <c r="D604">
        <v>5.1519769820126866</v>
      </c>
    </row>
    <row r="605" spans="2:4">
      <c r="B605">
        <v>602</v>
      </c>
      <c r="C605">
        <v>4.2464792107514624</v>
      </c>
      <c r="D605">
        <v>6.4618188980898372</v>
      </c>
    </row>
    <row r="606" spans="2:4">
      <c r="B606">
        <v>603</v>
      </c>
      <c r="C606">
        <v>5.3201327546071866</v>
      </c>
      <c r="D606">
        <v>5.8790425825888857</v>
      </c>
    </row>
    <row r="607" spans="2:4">
      <c r="B607">
        <v>604</v>
      </c>
      <c r="C607">
        <v>4.7263699124085772</v>
      </c>
      <c r="D607">
        <v>5.958254489680912</v>
      </c>
    </row>
    <row r="608" spans="2:4">
      <c r="B608">
        <v>605</v>
      </c>
      <c r="C608">
        <v>5.4075631663505774</v>
      </c>
      <c r="D608">
        <v>5.8575073176102848</v>
      </c>
    </row>
    <row r="609" spans="2:4">
      <c r="B609">
        <v>606</v>
      </c>
      <c r="C609">
        <v>5.0537451627424428</v>
      </c>
      <c r="D609">
        <v>5.2669891723506641</v>
      </c>
    </row>
    <row r="610" spans="2:4">
      <c r="B610">
        <v>607</v>
      </c>
      <c r="C610">
        <v>4.5354140427187533</v>
      </c>
      <c r="D610">
        <v>4.8982721183330717</v>
      </c>
    </row>
    <row r="611" spans="2:4">
      <c r="B611">
        <v>608</v>
      </c>
      <c r="C611">
        <v>4.6460440746907175</v>
      </c>
      <c r="D611">
        <v>5.2618074164222586</v>
      </c>
    </row>
    <row r="612" spans="2:4">
      <c r="B612">
        <v>609</v>
      </c>
      <c r="C612">
        <v>5.4594001839633544</v>
      </c>
      <c r="D612">
        <v>4.4277946895440774</v>
      </c>
    </row>
    <row r="613" spans="2:4">
      <c r="B613">
        <v>610</v>
      </c>
      <c r="C613">
        <v>4.9490272913899505</v>
      </c>
      <c r="D613">
        <v>4.6377011549019613</v>
      </c>
    </row>
    <row r="614" spans="2:4">
      <c r="B614">
        <v>611</v>
      </c>
      <c r="C614">
        <v>5.2041863996749766</v>
      </c>
      <c r="D614">
        <v>4.7650705999761076</v>
      </c>
    </row>
    <row r="615" spans="2:4">
      <c r="B615">
        <v>612</v>
      </c>
      <c r="C615">
        <v>4.8481785734589948</v>
      </c>
      <c r="D615">
        <v>5.3099020483326802</v>
      </c>
    </row>
    <row r="616" spans="2:4">
      <c r="B616">
        <v>613</v>
      </c>
      <c r="C616">
        <v>3.4220466210391143</v>
      </c>
      <c r="D616">
        <v>5.4947359833814104</v>
      </c>
    </row>
    <row r="617" spans="2:4">
      <c r="B617">
        <v>614</v>
      </c>
      <c r="C617">
        <v>4.5076790492728129</v>
      </c>
      <c r="D617">
        <v>4.6991003547154735</v>
      </c>
    </row>
    <row r="618" spans="2:4">
      <c r="B618">
        <v>615</v>
      </c>
      <c r="C618">
        <v>5.4798561808715212</v>
      </c>
      <c r="D618">
        <v>6.1676166518605493</v>
      </c>
    </row>
    <row r="619" spans="2:4">
      <c r="B619">
        <v>616</v>
      </c>
      <c r="C619">
        <v>4.9734172225555975</v>
      </c>
      <c r="D619">
        <v>5.0969628420863833</v>
      </c>
    </row>
    <row r="620" spans="2:4">
      <c r="B620">
        <v>617</v>
      </c>
      <c r="C620">
        <v>4.9783108653628707</v>
      </c>
      <c r="D620">
        <v>4.8090460793640952</v>
      </c>
    </row>
    <row r="621" spans="2:4">
      <c r="B621">
        <v>618</v>
      </c>
      <c r="C621">
        <v>4.2639613414203161</v>
      </c>
      <c r="D621">
        <v>5.2458193587354351</v>
      </c>
    </row>
    <row r="622" spans="2:4">
      <c r="B622">
        <v>619</v>
      </c>
      <c r="C622">
        <v>5.1240868592296565</v>
      </c>
      <c r="D622">
        <v>6.2015282355727006</v>
      </c>
    </row>
    <row r="623" spans="2:4">
      <c r="B623">
        <v>620</v>
      </c>
      <c r="C623">
        <v>4.9786872074115278</v>
      </c>
      <c r="D623">
        <v>6.1784704339748568</v>
      </c>
    </row>
    <row r="624" spans="2:4">
      <c r="B624">
        <v>621</v>
      </c>
      <c r="C624">
        <v>4.281995886027909</v>
      </c>
      <c r="D624">
        <v>5.7510479955653313</v>
      </c>
    </row>
    <row r="625" spans="2:4">
      <c r="B625">
        <v>622</v>
      </c>
      <c r="C625">
        <v>5.7076168274236805</v>
      </c>
      <c r="D625">
        <v>5.8959662804239876</v>
      </c>
    </row>
    <row r="626" spans="2:4">
      <c r="B626">
        <v>623</v>
      </c>
      <c r="C626">
        <v>4.4041768979772709</v>
      </c>
      <c r="D626">
        <v>5.4309744296434079</v>
      </c>
    </row>
    <row r="627" spans="2:4">
      <c r="B627">
        <v>624</v>
      </c>
      <c r="C627">
        <v>4.7856901454196006</v>
      </c>
      <c r="D627">
        <v>6.0835128388606439</v>
      </c>
    </row>
    <row r="628" spans="2:4">
      <c r="B628">
        <v>625</v>
      </c>
      <c r="C628">
        <v>4.7326085580310089</v>
      </c>
      <c r="D628">
        <v>4.6234941535166509</v>
      </c>
    </row>
    <row r="629" spans="2:4">
      <c r="B629">
        <v>626</v>
      </c>
      <c r="C629">
        <v>5.5902517741951474</v>
      </c>
      <c r="D629">
        <v>5.71417247330481</v>
      </c>
    </row>
    <row r="630" spans="2:4">
      <c r="B630">
        <v>627</v>
      </c>
      <c r="C630">
        <v>5.1659266732184079</v>
      </c>
      <c r="D630">
        <v>5.8805477735148548</v>
      </c>
    </row>
    <row r="631" spans="2:4">
      <c r="B631">
        <v>628</v>
      </c>
      <c r="C631">
        <v>5.0834809674490966</v>
      </c>
      <c r="D631">
        <v>5.9261928989787869</v>
      </c>
    </row>
    <row r="632" spans="2:4">
      <c r="B632">
        <v>629</v>
      </c>
      <c r="C632">
        <v>5.5417348419877142</v>
      </c>
      <c r="D632">
        <v>5.3953409993377139</v>
      </c>
    </row>
    <row r="633" spans="2:4">
      <c r="B633">
        <v>630</v>
      </c>
      <c r="C633">
        <v>4.8215722600371924</v>
      </c>
      <c r="D633">
        <v>6.0139466729010715</v>
      </c>
    </row>
    <row r="634" spans="2:4">
      <c r="B634">
        <v>631</v>
      </c>
      <c r="C634">
        <v>4.587525019431455</v>
      </c>
      <c r="D634">
        <v>5.5437966044158742</v>
      </c>
    </row>
    <row r="635" spans="2:4">
      <c r="B635">
        <v>632</v>
      </c>
      <c r="C635">
        <v>4.6392484223191595</v>
      </c>
      <c r="D635">
        <v>4.8435253012243029</v>
      </c>
    </row>
    <row r="636" spans="2:4">
      <c r="B636">
        <v>633</v>
      </c>
      <c r="C636">
        <v>4.8936750199369801</v>
      </c>
      <c r="D636">
        <v>5.3579932271844619</v>
      </c>
    </row>
    <row r="637" spans="2:4">
      <c r="B637">
        <v>634</v>
      </c>
      <c r="C637">
        <v>4.3848703232236925</v>
      </c>
      <c r="D637">
        <v>5.0623401701576336</v>
      </c>
    </row>
    <row r="638" spans="2:4">
      <c r="B638">
        <v>635</v>
      </c>
      <c r="C638">
        <v>4.2405744896166926</v>
      </c>
      <c r="D638">
        <v>5.2951322598393595</v>
      </c>
    </row>
    <row r="639" spans="2:4">
      <c r="B639">
        <v>636</v>
      </c>
      <c r="C639">
        <v>4.8585151082423357</v>
      </c>
      <c r="D639">
        <v>5.4065888743160064</v>
      </c>
    </row>
    <row r="640" spans="2:4">
      <c r="B640">
        <v>637</v>
      </c>
      <c r="C640">
        <v>5.628435984803275</v>
      </c>
      <c r="D640">
        <v>5.4388112140363063</v>
      </c>
    </row>
    <row r="641" spans="2:4">
      <c r="B641">
        <v>638</v>
      </c>
      <c r="C641">
        <v>5.6100855763800981</v>
      </c>
      <c r="D641">
        <v>5.106088290014851</v>
      </c>
    </row>
    <row r="642" spans="2:4">
      <c r="B642">
        <v>639</v>
      </c>
      <c r="C642">
        <v>4.6746188964887194</v>
      </c>
      <c r="D642">
        <v>6.2243882653111182</v>
      </c>
    </row>
    <row r="643" spans="2:4">
      <c r="B643">
        <v>640</v>
      </c>
      <c r="C643">
        <v>4.7436777364184284</v>
      </c>
      <c r="D643">
        <v>5.5415324091924809</v>
      </c>
    </row>
    <row r="644" spans="2:4">
      <c r="B644">
        <v>641</v>
      </c>
      <c r="C644">
        <v>4.8761716262991577</v>
      </c>
      <c r="D644">
        <v>5.9014781441546971</v>
      </c>
    </row>
    <row r="645" spans="2:4">
      <c r="B645">
        <v>642</v>
      </c>
      <c r="C645">
        <v>5.3835685548920242</v>
      </c>
      <c r="D645">
        <v>6.0669935013405398</v>
      </c>
    </row>
    <row r="646" spans="2:4">
      <c r="B646">
        <v>643</v>
      </c>
      <c r="C646">
        <v>5.1832446469447166</v>
      </c>
      <c r="D646">
        <v>5.2865141908523956</v>
      </c>
    </row>
    <row r="647" spans="2:4">
      <c r="B647">
        <v>644</v>
      </c>
      <c r="C647">
        <v>5.43162502579671</v>
      </c>
      <c r="D647">
        <v>4.5881584656785801</v>
      </c>
    </row>
    <row r="648" spans="2:4">
      <c r="B648">
        <v>645</v>
      </c>
      <c r="C648">
        <v>4.6287628357299893</v>
      </c>
      <c r="D648">
        <v>5.6839149987241777</v>
      </c>
    </row>
    <row r="649" spans="2:4">
      <c r="B649">
        <v>646</v>
      </c>
      <c r="C649">
        <v>5.804080322388085</v>
      </c>
      <c r="D649">
        <v>5.6717648509110177</v>
      </c>
    </row>
    <row r="650" spans="2:4">
      <c r="B650">
        <v>647</v>
      </c>
      <c r="C650">
        <v>4.8750081797149978</v>
      </c>
      <c r="D650">
        <v>6.3713100403953273</v>
      </c>
    </row>
    <row r="651" spans="2:4">
      <c r="B651">
        <v>648</v>
      </c>
      <c r="C651">
        <v>5.227436922794479</v>
      </c>
      <c r="D651">
        <v>5.336455122274022</v>
      </c>
    </row>
    <row r="652" spans="2:4">
      <c r="B652">
        <v>649</v>
      </c>
      <c r="C652">
        <v>5.1831106161438676</v>
      </c>
      <c r="D652">
        <v>5.2660107745492617</v>
      </c>
    </row>
    <row r="653" spans="2:4">
      <c r="B653">
        <v>650</v>
      </c>
      <c r="C653">
        <v>6.0772562676344108</v>
      </c>
      <c r="D653">
        <v>6.6912021711911365</v>
      </c>
    </row>
    <row r="654" spans="2:4">
      <c r="B654">
        <v>651</v>
      </c>
      <c r="C654">
        <v>5.2363690786527162</v>
      </c>
      <c r="D654">
        <v>5.3396250969564738</v>
      </c>
    </row>
    <row r="655" spans="2:4">
      <c r="B655">
        <v>652</v>
      </c>
      <c r="C655">
        <v>4.9779345110261923</v>
      </c>
      <c r="D655">
        <v>5.5292188410929235</v>
      </c>
    </row>
    <row r="656" spans="2:4">
      <c r="B656">
        <v>653</v>
      </c>
      <c r="C656">
        <v>5.1740267534063582</v>
      </c>
      <c r="D656">
        <v>5.2823881077091119</v>
      </c>
    </row>
    <row r="657" spans="2:4">
      <c r="B657">
        <v>654</v>
      </c>
      <c r="C657">
        <v>5.3908422611333817</v>
      </c>
      <c r="D657">
        <v>5.7103323098188072</v>
      </c>
    </row>
    <row r="658" spans="2:4">
      <c r="B658">
        <v>655</v>
      </c>
      <c r="C658">
        <v>4.8422618217564741</v>
      </c>
      <c r="D658">
        <v>6.0403843666024368</v>
      </c>
    </row>
    <row r="659" spans="2:4">
      <c r="B659">
        <v>656</v>
      </c>
      <c r="C659">
        <v>5.2369298211899196</v>
      </c>
      <c r="D659">
        <v>4.9341968615596148</v>
      </c>
    </row>
    <row r="660" spans="2:4">
      <c r="B660">
        <v>657</v>
      </c>
      <c r="C660">
        <v>4.5086955881552297</v>
      </c>
      <c r="D660">
        <v>4.8447104439159352</v>
      </c>
    </row>
    <row r="661" spans="2:4">
      <c r="B661">
        <v>658</v>
      </c>
      <c r="C661">
        <v>4.2917001563267085</v>
      </c>
      <c r="D661">
        <v>5.4327454400577331</v>
      </c>
    </row>
    <row r="662" spans="2:4">
      <c r="B662">
        <v>659</v>
      </c>
      <c r="C662">
        <v>4.8534200936167542</v>
      </c>
      <c r="D662">
        <v>4.7409714406317516</v>
      </c>
    </row>
    <row r="663" spans="2:4">
      <c r="B663">
        <v>660</v>
      </c>
      <c r="C663">
        <v>4.9496571730341516</v>
      </c>
      <c r="D663">
        <v>6.1331579593349765</v>
      </c>
    </row>
    <row r="664" spans="2:4">
      <c r="B664">
        <v>661</v>
      </c>
      <c r="C664">
        <v>5.3810502704975338</v>
      </c>
      <c r="D664">
        <v>6.2897967255127938</v>
      </c>
    </row>
    <row r="665" spans="2:4">
      <c r="B665">
        <v>662</v>
      </c>
      <c r="C665">
        <v>4.4201856367764911</v>
      </c>
      <c r="D665">
        <v>5.253491092757768</v>
      </c>
    </row>
    <row r="666" spans="2:4">
      <c r="B666">
        <v>663</v>
      </c>
      <c r="C666">
        <v>5.2715942672105545</v>
      </c>
      <c r="D666">
        <v>5.0512010884225003</v>
      </c>
    </row>
    <row r="667" spans="2:4">
      <c r="B667">
        <v>664</v>
      </c>
      <c r="C667">
        <v>4.7192083784793324</v>
      </c>
      <c r="D667">
        <v>5.5780209463805246</v>
      </c>
    </row>
    <row r="668" spans="2:4">
      <c r="B668">
        <v>665</v>
      </c>
      <c r="C668">
        <v>5.1668539418263029</v>
      </c>
      <c r="D668">
        <v>5.4409573052872231</v>
      </c>
    </row>
    <row r="669" spans="2:4">
      <c r="B669">
        <v>666</v>
      </c>
      <c r="C669">
        <v>4.8092282503207331</v>
      </c>
      <c r="D669">
        <v>6.0424115639709779</v>
      </c>
    </row>
    <row r="670" spans="2:4">
      <c r="B670">
        <v>667</v>
      </c>
      <c r="C670">
        <v>4.5752471861078954</v>
      </c>
      <c r="D670">
        <v>5.1492571854647551</v>
      </c>
    </row>
    <row r="671" spans="2:4">
      <c r="B671">
        <v>668</v>
      </c>
      <c r="C671">
        <v>5.0946868090786275</v>
      </c>
      <c r="D671">
        <v>5.2895307562555445</v>
      </c>
    </row>
    <row r="672" spans="2:4">
      <c r="B672">
        <v>669</v>
      </c>
      <c r="C672">
        <v>4.8148775335570653</v>
      </c>
      <c r="D672">
        <v>5.6305599797742589</v>
      </c>
    </row>
    <row r="673" spans="2:4">
      <c r="B673">
        <v>670</v>
      </c>
      <c r="C673">
        <v>4.3748637218832114</v>
      </c>
      <c r="D673">
        <v>5.4690233363637866</v>
      </c>
    </row>
    <row r="674" spans="2:4">
      <c r="B674">
        <v>671</v>
      </c>
      <c r="C674">
        <v>4.8511944488832599</v>
      </c>
      <c r="D674">
        <v>5.0680110217272381</v>
      </c>
    </row>
    <row r="675" spans="2:4">
      <c r="B675">
        <v>672</v>
      </c>
      <c r="C675">
        <v>3.8682103322034571</v>
      </c>
      <c r="D675">
        <v>5.8178285068487909</v>
      </c>
    </row>
    <row r="676" spans="2:4">
      <c r="B676">
        <v>673</v>
      </c>
      <c r="C676">
        <v>5.3568602722112164</v>
      </c>
      <c r="D676">
        <v>5.5512246838637722</v>
      </c>
    </row>
    <row r="677" spans="2:4">
      <c r="B677">
        <v>674</v>
      </c>
      <c r="C677">
        <v>5.5501516440377872</v>
      </c>
      <c r="D677">
        <v>6.112201815825796</v>
      </c>
    </row>
    <row r="678" spans="2:4">
      <c r="B678">
        <v>675</v>
      </c>
      <c r="C678">
        <v>5.3976835431001495</v>
      </c>
      <c r="D678">
        <v>5.6509029716002637</v>
      </c>
    </row>
    <row r="679" spans="2:4">
      <c r="B679">
        <v>676</v>
      </c>
      <c r="C679">
        <v>4.1377011549019613</v>
      </c>
      <c r="D679">
        <v>4.6240761511261317</v>
      </c>
    </row>
    <row r="680" spans="2:4">
      <c r="B680">
        <v>677</v>
      </c>
      <c r="C680">
        <v>5.5038484434169206</v>
      </c>
      <c r="D680">
        <v>5.8859277635766771</v>
      </c>
    </row>
    <row r="681" spans="2:4">
      <c r="B681">
        <v>678</v>
      </c>
      <c r="C681">
        <v>5.119697052929971</v>
      </c>
      <c r="D681">
        <v>6.5207558103590024</v>
      </c>
    </row>
    <row r="682" spans="2:4">
      <c r="B682">
        <v>679</v>
      </c>
      <c r="C682">
        <v>4.3827276487910645</v>
      </c>
      <c r="D682">
        <v>5.6566847194419028</v>
      </c>
    </row>
    <row r="683" spans="2:4">
      <c r="B683">
        <v>680</v>
      </c>
      <c r="C683">
        <v>4.5369557597463057</v>
      </c>
      <c r="D683">
        <v>6.5824196109019759</v>
      </c>
    </row>
    <row r="684" spans="2:4">
      <c r="B684">
        <v>681</v>
      </c>
      <c r="C684">
        <v>5.5182166947468954</v>
      </c>
      <c r="D684">
        <v>5.1494174603168483</v>
      </c>
    </row>
    <row r="685" spans="2:4">
      <c r="B685">
        <v>682</v>
      </c>
      <c r="C685">
        <v>5.2045951583852821</v>
      </c>
      <c r="D685">
        <v>5.4520500034112214</v>
      </c>
    </row>
    <row r="686" spans="2:4">
      <c r="B686">
        <v>683</v>
      </c>
      <c r="C686">
        <v>5.1309490529109061</v>
      </c>
      <c r="D686">
        <v>6.2032090646247955</v>
      </c>
    </row>
    <row r="687" spans="2:4">
      <c r="B687">
        <v>684</v>
      </c>
      <c r="C687">
        <v>4.5383011597036678</v>
      </c>
      <c r="D687">
        <v>6.3287956175194218</v>
      </c>
    </row>
    <row r="688" spans="2:4">
      <c r="B688">
        <v>685</v>
      </c>
      <c r="C688">
        <v>4.5052310129367426</v>
      </c>
      <c r="D688">
        <v>5.841663687365755</v>
      </c>
    </row>
    <row r="689" spans="2:4">
      <c r="B689">
        <v>686</v>
      </c>
      <c r="C689">
        <v>5.3233701778984077</v>
      </c>
      <c r="D689">
        <v>5.8317581059357284</v>
      </c>
    </row>
    <row r="690" spans="2:4">
      <c r="B690">
        <v>687</v>
      </c>
      <c r="C690">
        <v>4.2522806751498683</v>
      </c>
      <c r="D690">
        <v>5.4152478561085982</v>
      </c>
    </row>
    <row r="691" spans="2:4">
      <c r="B691">
        <v>688</v>
      </c>
      <c r="C691">
        <v>4.8895690729727432</v>
      </c>
      <c r="D691">
        <v>5.9013051613736156</v>
      </c>
    </row>
    <row r="692" spans="2:4">
      <c r="B692">
        <v>689</v>
      </c>
      <c r="C692">
        <v>5.3997504715663682</v>
      </c>
      <c r="D692">
        <v>5.7380522017446971</v>
      </c>
    </row>
    <row r="693" spans="2:4">
      <c r="B693">
        <v>690</v>
      </c>
      <c r="C693">
        <v>4.6855389065650197</v>
      </c>
      <c r="D693">
        <v>6.1841790704536432</v>
      </c>
    </row>
    <row r="694" spans="2:4">
      <c r="B694">
        <v>691</v>
      </c>
      <c r="C694">
        <v>5.1996989778685903</v>
      </c>
      <c r="D694">
        <v>5.6013305051491153</v>
      </c>
    </row>
    <row r="695" spans="2:4">
      <c r="B695">
        <v>692</v>
      </c>
      <c r="C695">
        <v>6.7700418996022993</v>
      </c>
      <c r="D695">
        <v>5.7148595416358283</v>
      </c>
    </row>
    <row r="696" spans="2:4">
      <c r="B696">
        <v>693</v>
      </c>
      <c r="C696">
        <v>4.9214715469773029</v>
      </c>
      <c r="D696">
        <v>5.6949570954427884</v>
      </c>
    </row>
    <row r="697" spans="2:4">
      <c r="B697">
        <v>694</v>
      </c>
      <c r="C697">
        <v>5.5817829220251944</v>
      </c>
      <c r="D697">
        <v>4.9575884360290212</v>
      </c>
    </row>
    <row r="698" spans="2:4">
      <c r="B698">
        <v>695</v>
      </c>
      <c r="C698">
        <v>4.9372956494390028</v>
      </c>
      <c r="D698">
        <v>6.5785363522394906</v>
      </c>
    </row>
    <row r="699" spans="2:4">
      <c r="B699">
        <v>696</v>
      </c>
      <c r="C699">
        <v>4.2865348741520473</v>
      </c>
      <c r="D699">
        <v>4.3853954849947687</v>
      </c>
    </row>
    <row r="700" spans="2:4">
      <c r="B700">
        <v>697</v>
      </c>
      <c r="C700">
        <v>4.9237546975590707</v>
      </c>
      <c r="D700">
        <v>5.2966307088513638</v>
      </c>
    </row>
    <row r="701" spans="2:4">
      <c r="B701">
        <v>698</v>
      </c>
      <c r="C701">
        <v>5.6529302520504991</v>
      </c>
      <c r="D701">
        <v>4.6857053714740475</v>
      </c>
    </row>
    <row r="702" spans="2:4">
      <c r="B702">
        <v>699</v>
      </c>
      <c r="C702">
        <v>5.47629287507801</v>
      </c>
      <c r="D702">
        <v>6.1848188901214387</v>
      </c>
    </row>
    <row r="703" spans="2:4">
      <c r="B703">
        <v>700</v>
      </c>
      <c r="C703">
        <v>4.3432284386265616</v>
      </c>
      <c r="D703">
        <v>5.4248956739784111</v>
      </c>
    </row>
    <row r="704" spans="2:4">
      <c r="B704">
        <v>701</v>
      </c>
      <c r="C704">
        <v>4.5274423353034408</v>
      </c>
      <c r="D704">
        <v>5.0641756002474274</v>
      </c>
    </row>
    <row r="705" spans="2:4">
      <c r="B705">
        <v>702</v>
      </c>
      <c r="C705">
        <v>5.2844676856851667</v>
      </c>
      <c r="D705">
        <v>5.4682698678932162</v>
      </c>
    </row>
    <row r="706" spans="2:4">
      <c r="B706">
        <v>703</v>
      </c>
      <c r="C706">
        <v>4.9557001207368838</v>
      </c>
      <c r="D706">
        <v>5.6886168083809059</v>
      </c>
    </row>
    <row r="707" spans="2:4">
      <c r="B707">
        <v>704</v>
      </c>
      <c r="C707">
        <v>5.3488218861393984</v>
      </c>
      <c r="D707">
        <v>6.0510709338722002</v>
      </c>
    </row>
    <row r="708" spans="2:4">
      <c r="B708">
        <v>705</v>
      </c>
      <c r="C708">
        <v>4.3230996965395629</v>
      </c>
      <c r="D708">
        <v>5.6209871998053105</v>
      </c>
    </row>
    <row r="709" spans="2:4">
      <c r="B709">
        <v>706</v>
      </c>
      <c r="C709">
        <v>5.0241984059906422</v>
      </c>
      <c r="D709">
        <v>5.8056507485978353</v>
      </c>
    </row>
    <row r="710" spans="2:4">
      <c r="B710">
        <v>707</v>
      </c>
      <c r="C710">
        <v>6.0986431883205263</v>
      </c>
      <c r="D710">
        <v>5.7949930264868641</v>
      </c>
    </row>
    <row r="711" spans="2:4">
      <c r="B711">
        <v>708</v>
      </c>
      <c r="C711">
        <v>4.4949005435412897</v>
      </c>
      <c r="D711">
        <v>5.8095883192955178</v>
      </c>
    </row>
    <row r="712" spans="2:4">
      <c r="B712">
        <v>709</v>
      </c>
      <c r="C712">
        <v>4.7313062674549524</v>
      </c>
      <c r="D712">
        <v>4.9731278489346664</v>
      </c>
    </row>
    <row r="713" spans="2:4">
      <c r="B713">
        <v>710</v>
      </c>
      <c r="C713">
        <v>5.1473650941899809</v>
      </c>
      <c r="D713">
        <v>4.3730304542893155</v>
      </c>
    </row>
    <row r="714" spans="2:4">
      <c r="B714">
        <v>711</v>
      </c>
      <c r="C714">
        <v>4.8626846645041564</v>
      </c>
      <c r="D714">
        <v>5.6249918202850022</v>
      </c>
    </row>
    <row r="715" spans="2:4">
      <c r="B715">
        <v>712</v>
      </c>
      <c r="C715">
        <v>5.7018637671516732</v>
      </c>
      <c r="D715">
        <v>6.1151296767763075</v>
      </c>
    </row>
    <row r="716" spans="2:4">
      <c r="B716">
        <v>713</v>
      </c>
      <c r="C716">
        <v>4.8975178389156708</v>
      </c>
      <c r="D716">
        <v>5.1035190319503458</v>
      </c>
    </row>
    <row r="717" spans="2:4">
      <c r="B717">
        <v>714</v>
      </c>
      <c r="C717">
        <v>4.2892991283966921</v>
      </c>
      <c r="D717">
        <v>5.761481501169639</v>
      </c>
    </row>
    <row r="718" spans="2:4">
      <c r="B718">
        <v>715</v>
      </c>
      <c r="C718">
        <v>5.5672319598270201</v>
      </c>
      <c r="D718">
        <v>6.1791003634686321</v>
      </c>
    </row>
    <row r="719" spans="2:4">
      <c r="B719">
        <v>716</v>
      </c>
      <c r="C719">
        <v>4.9978693595183694</v>
      </c>
      <c r="D719">
        <v>5.7534678041197136</v>
      </c>
    </row>
    <row r="720" spans="2:4">
      <c r="B720">
        <v>717</v>
      </c>
      <c r="C720">
        <v>3.8746141433693602</v>
      </c>
      <c r="D720">
        <v>5.7742125832517486</v>
      </c>
    </row>
    <row r="721" spans="2:4">
      <c r="B721">
        <v>718</v>
      </c>
      <c r="C721">
        <v>4.5348347589376568</v>
      </c>
      <c r="D721">
        <v>5.2372243492042294</v>
      </c>
    </row>
    <row r="722" spans="2:4">
      <c r="B722">
        <v>719</v>
      </c>
      <c r="C722">
        <v>5.0492092406293638</v>
      </c>
      <c r="D722">
        <v>4.7255380191208527</v>
      </c>
    </row>
    <row r="723" spans="2:4">
      <c r="B723">
        <v>720</v>
      </c>
      <c r="C723">
        <v>4.9100302087513716</v>
      </c>
      <c r="D723">
        <v>5.6473650941899809</v>
      </c>
    </row>
    <row r="724" spans="2:4">
      <c r="B724">
        <v>721</v>
      </c>
      <c r="C724">
        <v>4.5346415255478307</v>
      </c>
      <c r="D724">
        <v>5.6073507840008725</v>
      </c>
    </row>
    <row r="725" spans="2:4">
      <c r="B725">
        <v>722</v>
      </c>
      <c r="C725">
        <v>4.4915489455316253</v>
      </c>
      <c r="D725">
        <v>5.6461874481134018</v>
      </c>
    </row>
    <row r="726" spans="2:4">
      <c r="B726">
        <v>723</v>
      </c>
      <c r="C726">
        <v>3.8044721071108469</v>
      </c>
      <c r="D726">
        <v>5.2872004526045782</v>
      </c>
    </row>
    <row r="727" spans="2:4">
      <c r="B727">
        <v>724</v>
      </c>
      <c r="C727">
        <v>5.0206855825662133</v>
      </c>
      <c r="D727">
        <v>5.7370700533705099</v>
      </c>
    </row>
    <row r="728" spans="2:4">
      <c r="B728">
        <v>725</v>
      </c>
      <c r="C728">
        <v>4.2080137999365537</v>
      </c>
      <c r="D728">
        <v>5.8114121408151034</v>
      </c>
    </row>
    <row r="729" spans="2:4">
      <c r="B729">
        <v>726</v>
      </c>
      <c r="C729">
        <v>5.018678724342486</v>
      </c>
      <c r="D729">
        <v>6.9739212760923586</v>
      </c>
    </row>
    <row r="730" spans="2:4">
      <c r="B730">
        <v>727</v>
      </c>
      <c r="C730">
        <v>5.4501129928507162</v>
      </c>
      <c r="D730">
        <v>5.2297120987157006</v>
      </c>
    </row>
    <row r="731" spans="2:4">
      <c r="B731">
        <v>728</v>
      </c>
      <c r="C731">
        <v>4.7392367140855338</v>
      </c>
      <c r="D731">
        <v>6.0021853160957948</v>
      </c>
    </row>
    <row r="732" spans="2:4">
      <c r="B732">
        <v>729</v>
      </c>
      <c r="C732">
        <v>4.2770406388421858</v>
      </c>
      <c r="D732">
        <v>5.5656108059228604</v>
      </c>
    </row>
    <row r="733" spans="2:4">
      <c r="B733">
        <v>730</v>
      </c>
      <c r="C733">
        <v>5.2610505073718237</v>
      </c>
      <c r="D733">
        <v>5.6652646879020701</v>
      </c>
    </row>
    <row r="734" spans="2:4">
      <c r="B734">
        <v>731</v>
      </c>
      <c r="C734">
        <v>4.4122565811153187</v>
      </c>
      <c r="D734">
        <v>5.2288413936903275</v>
      </c>
    </row>
    <row r="735" spans="2:4">
      <c r="B735">
        <v>732</v>
      </c>
      <c r="C735">
        <v>4.8833960682546058</v>
      </c>
      <c r="D735">
        <v>5.6888859836993024</v>
      </c>
    </row>
    <row r="736" spans="2:4">
      <c r="B736">
        <v>733</v>
      </c>
      <c r="C736">
        <v>4.7630701788100804</v>
      </c>
      <c r="D736">
        <v>6.076390846942096</v>
      </c>
    </row>
    <row r="737" spans="2:4">
      <c r="B737">
        <v>734</v>
      </c>
      <c r="C737">
        <v>5.1968517208978824</v>
      </c>
      <c r="D737">
        <v>5.3543356895593091</v>
      </c>
    </row>
    <row r="738" spans="2:4">
      <c r="B738">
        <v>735</v>
      </c>
      <c r="C738">
        <v>4.9667627130416854</v>
      </c>
      <c r="D738">
        <v>5.9287215937553253</v>
      </c>
    </row>
    <row r="739" spans="2:4">
      <c r="B739">
        <v>736</v>
      </c>
      <c r="C739">
        <v>5.0411551273634743</v>
      </c>
      <c r="D739">
        <v>4.4679065547998</v>
      </c>
    </row>
    <row r="740" spans="2:4">
      <c r="B740">
        <v>737</v>
      </c>
      <c r="C740">
        <v>5.1693737195620706</v>
      </c>
      <c r="D740">
        <v>5.3581237119312881</v>
      </c>
    </row>
    <row r="741" spans="2:4">
      <c r="B741">
        <v>738</v>
      </c>
      <c r="C741">
        <v>4.8310244245273237</v>
      </c>
      <c r="D741">
        <v>5.0556831747100324</v>
      </c>
    </row>
    <row r="742" spans="2:4">
      <c r="B742">
        <v>739</v>
      </c>
      <c r="C742">
        <v>5.1451413321770048</v>
      </c>
      <c r="D742">
        <v>4.812610547506698</v>
      </c>
    </row>
    <row r="743" spans="2:4">
      <c r="B743">
        <v>740</v>
      </c>
      <c r="C743">
        <v>5.3918637693320104</v>
      </c>
      <c r="D743">
        <v>5.4191867578066484</v>
      </c>
    </row>
    <row r="744" spans="2:4">
      <c r="B744">
        <v>741</v>
      </c>
      <c r="C744">
        <v>4.5457366369605667</v>
      </c>
      <c r="D744">
        <v>5.5200584050924837</v>
      </c>
    </row>
    <row r="745" spans="2:4">
      <c r="B745">
        <v>742</v>
      </c>
      <c r="C745">
        <v>5.192255327647695</v>
      </c>
      <c r="D745">
        <v>5.7551794823362439</v>
      </c>
    </row>
    <row r="746" spans="2:4">
      <c r="B746">
        <v>743</v>
      </c>
      <c r="C746">
        <v>4.4682993461548257</v>
      </c>
      <c r="D746">
        <v>6.2025357801548164</v>
      </c>
    </row>
    <row r="747" spans="2:4">
      <c r="B747">
        <v>744</v>
      </c>
      <c r="C747">
        <v>4.8076097178551134</v>
      </c>
      <c r="D747">
        <v>5.8330086833660131</v>
      </c>
    </row>
    <row r="748" spans="2:4">
      <c r="B748">
        <v>745</v>
      </c>
      <c r="C748">
        <v>4.8255737186899221</v>
      </c>
      <c r="D748">
        <v>5.1770931388091128</v>
      </c>
    </row>
    <row r="749" spans="2:4">
      <c r="B749">
        <v>746</v>
      </c>
      <c r="C749">
        <v>5.3889737195169642</v>
      </c>
      <c r="D749">
        <v>6.2435280401365851</v>
      </c>
    </row>
    <row r="750" spans="2:4">
      <c r="B750">
        <v>747</v>
      </c>
      <c r="C750">
        <v>4.6452385130776959</v>
      </c>
      <c r="D750">
        <v>5.2439635570498799</v>
      </c>
    </row>
    <row r="751" spans="2:4">
      <c r="B751">
        <v>748</v>
      </c>
      <c r="C751">
        <v>4.6941981579284775</v>
      </c>
      <c r="D751">
        <v>6.1058855681408755</v>
      </c>
    </row>
    <row r="752" spans="2:4">
      <c r="B752">
        <v>749</v>
      </c>
      <c r="C752">
        <v>4.9328719082573063</v>
      </c>
      <c r="D752">
        <v>4.9544171754239317</v>
      </c>
    </row>
    <row r="753" spans="2:4">
      <c r="B753">
        <v>750</v>
      </c>
      <c r="C753">
        <v>5.4283596811065999</v>
      </c>
      <c r="D753">
        <v>5.9294460937922926</v>
      </c>
    </row>
    <row r="754" spans="2:4">
      <c r="B754">
        <v>751</v>
      </c>
      <c r="C754">
        <v>5.335359152058599</v>
      </c>
      <c r="D754">
        <v>4.6501835555816218</v>
      </c>
    </row>
    <row r="755" spans="2:4">
      <c r="B755">
        <v>752</v>
      </c>
      <c r="C755">
        <v>5.111587055663513</v>
      </c>
      <c r="D755">
        <v>5.5390176331897978</v>
      </c>
    </row>
    <row r="756" spans="2:4">
      <c r="B756">
        <v>753</v>
      </c>
      <c r="C756">
        <v>4.9376745940581817</v>
      </c>
      <c r="D756">
        <v>5.3980297527585419</v>
      </c>
    </row>
    <row r="757" spans="2:4">
      <c r="B757">
        <v>754</v>
      </c>
      <c r="C757">
        <v>4.586290839647809</v>
      </c>
      <c r="D757">
        <v>5.6934704238155058</v>
      </c>
    </row>
    <row r="758" spans="2:4">
      <c r="B758">
        <v>755</v>
      </c>
      <c r="C758">
        <v>4.8568184279786539</v>
      </c>
      <c r="D758">
        <v>5.0013305108893205</v>
      </c>
    </row>
    <row r="759" spans="2:4">
      <c r="B759">
        <v>756</v>
      </c>
      <c r="C759">
        <v>4.7563177172652793</v>
      </c>
      <c r="D759">
        <v>5.3488346647911644</v>
      </c>
    </row>
    <row r="760" spans="2:4">
      <c r="B760">
        <v>757</v>
      </c>
      <c r="C760">
        <v>5.2714490240148564</v>
      </c>
      <c r="D760">
        <v>5.0398346779869163</v>
      </c>
    </row>
    <row r="761" spans="2:4">
      <c r="B761">
        <v>758</v>
      </c>
      <c r="C761">
        <v>5.197800092908281</v>
      </c>
      <c r="D761">
        <v>4.7680110740822359</v>
      </c>
    </row>
    <row r="762" spans="2:4">
      <c r="B762">
        <v>759</v>
      </c>
      <c r="C762">
        <v>4.8108447862279595</v>
      </c>
      <c r="D762">
        <v>6.1816309262312519</v>
      </c>
    </row>
    <row r="763" spans="2:4">
      <c r="B763">
        <v>760</v>
      </c>
      <c r="C763">
        <v>5.0305999558850782</v>
      </c>
      <c r="D763">
        <v>6.0717874210652694</v>
      </c>
    </row>
    <row r="764" spans="2:4">
      <c r="B764">
        <v>761</v>
      </c>
      <c r="C764">
        <v>4.8709955250497545</v>
      </c>
      <c r="D764">
        <v>6.0092925299673876</v>
      </c>
    </row>
    <row r="765" spans="2:4">
      <c r="B765">
        <v>762</v>
      </c>
      <c r="C765">
        <v>4.2759695152901491</v>
      </c>
      <c r="D765">
        <v>6.4247002614469082</v>
      </c>
    </row>
    <row r="766" spans="2:4">
      <c r="B766">
        <v>763</v>
      </c>
      <c r="C766">
        <v>5.0300977058644785</v>
      </c>
      <c r="D766">
        <v>5.3003010221314097</v>
      </c>
    </row>
    <row r="767" spans="2:4">
      <c r="B767">
        <v>764</v>
      </c>
      <c r="C767">
        <v>5.7454266776233265</v>
      </c>
      <c r="D767">
        <v>4.9167347196905791</v>
      </c>
    </row>
    <row r="768" spans="2:4">
      <c r="B768">
        <v>765</v>
      </c>
      <c r="C768">
        <v>3.9986057744708496</v>
      </c>
      <c r="D768">
        <v>5.8913528110484448</v>
      </c>
    </row>
    <row r="769" spans="2:4">
      <c r="B769">
        <v>766</v>
      </c>
      <c r="C769">
        <v>4.3987889099773252</v>
      </c>
      <c r="D769">
        <v>6.2674670831352799</v>
      </c>
    </row>
    <row r="770" spans="2:4">
      <c r="B770">
        <v>767</v>
      </c>
      <c r="C770">
        <v>5.0195566858830931</v>
      </c>
      <c r="D770">
        <v>5.2241836296701054</v>
      </c>
    </row>
    <row r="771" spans="2:4">
      <c r="B771">
        <v>768</v>
      </c>
      <c r="C771">
        <v>4.2226132027015728</v>
      </c>
      <c r="D771">
        <v>5.7847624335199024</v>
      </c>
    </row>
    <row r="772" spans="2:4">
      <c r="B772">
        <v>769</v>
      </c>
      <c r="C772">
        <v>5.2737756766632007</v>
      </c>
      <c r="D772">
        <v>6.0277464007632311</v>
      </c>
    </row>
    <row r="773" spans="2:4">
      <c r="B773">
        <v>770</v>
      </c>
      <c r="C773">
        <v>5.1855251953688537</v>
      </c>
      <c r="D773">
        <v>5.466385877672213</v>
      </c>
    </row>
    <row r="774" spans="2:4">
      <c r="B774">
        <v>771</v>
      </c>
      <c r="C774">
        <v>6.1207013638024597</v>
      </c>
      <c r="D774">
        <v>6.0887449831434628</v>
      </c>
    </row>
    <row r="775" spans="2:4">
      <c r="B775">
        <v>772</v>
      </c>
      <c r="C775">
        <v>5.7096698554534253</v>
      </c>
      <c r="D775">
        <v>5.3950847708930461</v>
      </c>
    </row>
    <row r="776" spans="2:4">
      <c r="B776">
        <v>773</v>
      </c>
      <c r="C776">
        <v>4.3255981095926828</v>
      </c>
      <c r="D776">
        <v>5.615960096714498</v>
      </c>
    </row>
    <row r="777" spans="2:4">
      <c r="B777">
        <v>774</v>
      </c>
      <c r="C777">
        <v>4.6325496729585911</v>
      </c>
      <c r="D777">
        <v>5.5262062589409284</v>
      </c>
    </row>
    <row r="778" spans="2:4">
      <c r="B778">
        <v>775</v>
      </c>
      <c r="C778">
        <v>4.97693083775897</v>
      </c>
      <c r="D778">
        <v>4.9546444218114241</v>
      </c>
    </row>
    <row r="779" spans="2:4">
      <c r="B779">
        <v>776</v>
      </c>
      <c r="C779">
        <v>4.5476270326685162</v>
      </c>
      <c r="D779">
        <v>4.1862206449474844</v>
      </c>
    </row>
    <row r="780" spans="2:4">
      <c r="B780">
        <v>777</v>
      </c>
      <c r="C780">
        <v>5.2318937499286804</v>
      </c>
      <c r="D780">
        <v>5.7407226833970011</v>
      </c>
    </row>
    <row r="781" spans="2:4">
      <c r="B781">
        <v>778</v>
      </c>
      <c r="C781">
        <v>5.5793236258301855</v>
      </c>
      <c r="D781">
        <v>5.389954317711906</v>
      </c>
    </row>
    <row r="782" spans="2:4">
      <c r="B782">
        <v>779</v>
      </c>
      <c r="C782">
        <v>4.8889268525746834</v>
      </c>
      <c r="D782">
        <v>5.4819483556276083</v>
      </c>
    </row>
    <row r="783" spans="2:4">
      <c r="B783">
        <v>780</v>
      </c>
      <c r="C783">
        <v>5.5754176492357166</v>
      </c>
      <c r="D783">
        <v>5.492103792727705</v>
      </c>
    </row>
    <row r="784" spans="2:4">
      <c r="B784">
        <v>781</v>
      </c>
      <c r="C784">
        <v>4.9505388733590117</v>
      </c>
      <c r="D784">
        <v>5.1884356871983135</v>
      </c>
    </row>
    <row r="785" spans="2:4">
      <c r="B785">
        <v>782</v>
      </c>
      <c r="C785">
        <v>4.5723634717923032</v>
      </c>
      <c r="D785">
        <v>6.3524850527519989</v>
      </c>
    </row>
    <row r="786" spans="2:4">
      <c r="B786">
        <v>783</v>
      </c>
      <c r="C786">
        <v>4.8243744653046017</v>
      </c>
      <c r="D786">
        <v>5.0064565099794791</v>
      </c>
    </row>
    <row r="787" spans="2:4">
      <c r="B787">
        <v>784</v>
      </c>
      <c r="C787">
        <v>4.7081335286418424</v>
      </c>
      <c r="D787">
        <v>5.3823655294433603</v>
      </c>
    </row>
    <row r="788" spans="2:4">
      <c r="B788">
        <v>785</v>
      </c>
      <c r="C788">
        <v>5.7254638386926704</v>
      </c>
      <c r="D788">
        <v>6.120778574852479</v>
      </c>
    </row>
    <row r="789" spans="2:4">
      <c r="B789">
        <v>786</v>
      </c>
      <c r="C789">
        <v>4.7547640434016243</v>
      </c>
      <c r="D789">
        <v>6.6708124550663701</v>
      </c>
    </row>
    <row r="790" spans="2:4">
      <c r="B790">
        <v>787</v>
      </c>
      <c r="C790">
        <v>5.3702472477186713</v>
      </c>
      <c r="D790">
        <v>6.0648531520282569</v>
      </c>
    </row>
    <row r="791" spans="2:4">
      <c r="B791">
        <v>788</v>
      </c>
      <c r="C791">
        <v>5.5308190613235686</v>
      </c>
      <c r="D791">
        <v>5.9065157484111692</v>
      </c>
    </row>
    <row r="792" spans="2:4">
      <c r="B792">
        <v>789</v>
      </c>
      <c r="C792">
        <v>4.8182289702695993</v>
      </c>
      <c r="D792">
        <v>5.6764255981969107</v>
      </c>
    </row>
    <row r="793" spans="2:4">
      <c r="B793">
        <v>790</v>
      </c>
      <c r="C793">
        <v>4.2071337424946949</v>
      </c>
      <c r="D793">
        <v>5.4041645488757899</v>
      </c>
    </row>
    <row r="794" spans="2:4">
      <c r="B794">
        <v>791</v>
      </c>
      <c r="C794">
        <v>6.017752927610819</v>
      </c>
      <c r="D794">
        <v>5.3168893838561324</v>
      </c>
    </row>
    <row r="795" spans="2:4">
      <c r="B795">
        <v>792</v>
      </c>
      <c r="C795">
        <v>5.3753775963494519</v>
      </c>
      <c r="D795">
        <v>4.2409651983148784</v>
      </c>
    </row>
    <row r="796" spans="2:4">
      <c r="B796">
        <v>793</v>
      </c>
      <c r="C796">
        <v>5.0494611266409875</v>
      </c>
      <c r="D796">
        <v>4.7084529101030759</v>
      </c>
    </row>
    <row r="797" spans="2:4">
      <c r="B797">
        <v>794</v>
      </c>
      <c r="C797">
        <v>4.4811395373016589</v>
      </c>
      <c r="D797">
        <v>6.2420168131165212</v>
      </c>
    </row>
    <row r="798" spans="2:4">
      <c r="B798">
        <v>795</v>
      </c>
      <c r="C798">
        <v>5.3322268288743144</v>
      </c>
      <c r="D798">
        <v>5.2503726757151723</v>
      </c>
    </row>
    <row r="799" spans="2:4">
      <c r="B799">
        <v>796</v>
      </c>
      <c r="C799">
        <v>5.0381376979720818</v>
      </c>
      <c r="D799">
        <v>6.0433154085365084</v>
      </c>
    </row>
    <row r="800" spans="2:4">
      <c r="B800">
        <v>797</v>
      </c>
      <c r="C800">
        <v>5.4339948237832347</v>
      </c>
      <c r="D800">
        <v>5.725909070322575</v>
      </c>
    </row>
    <row r="801" spans="2:4">
      <c r="B801">
        <v>798</v>
      </c>
      <c r="C801">
        <v>5.6903032235004503</v>
      </c>
      <c r="D801">
        <v>5.773047963066678</v>
      </c>
    </row>
    <row r="802" spans="2:4">
      <c r="B802">
        <v>799</v>
      </c>
      <c r="C802">
        <v>4.830493541884664</v>
      </c>
      <c r="D802">
        <v>4.8482439673773454</v>
      </c>
    </row>
    <row r="803" spans="2:4">
      <c r="B803">
        <v>800</v>
      </c>
      <c r="C803">
        <v>6.0417811459323891</v>
      </c>
      <c r="D803">
        <v>5.2304370605261807</v>
      </c>
    </row>
    <row r="804" spans="2:4">
      <c r="B804">
        <v>801</v>
      </c>
      <c r="C804">
        <v>4.7234536973818635</v>
      </c>
      <c r="D804">
        <v>5.2448205176637561</v>
      </c>
    </row>
    <row r="805" spans="2:4">
      <c r="B805">
        <v>802</v>
      </c>
      <c r="C805">
        <v>4.6111958784482212</v>
      </c>
      <c r="D805">
        <v>5.3451571642777713</v>
      </c>
    </row>
    <row r="806" spans="2:4">
      <c r="B806">
        <v>803</v>
      </c>
      <c r="C806">
        <v>5.1153164538990428</v>
      </c>
      <c r="D806">
        <v>5.7075969253892129</v>
      </c>
    </row>
    <row r="807" spans="2:4">
      <c r="B807">
        <v>804</v>
      </c>
      <c r="C807">
        <v>4.9200754848310959</v>
      </c>
      <c r="D807">
        <v>4.7568504033328916</v>
      </c>
    </row>
    <row r="808" spans="2:4">
      <c r="B808">
        <v>805</v>
      </c>
      <c r="C808">
        <v>5.1598472035185834</v>
      </c>
      <c r="D808">
        <v>5.443606862582028</v>
      </c>
    </row>
    <row r="809" spans="2:4">
      <c r="B809">
        <v>806</v>
      </c>
      <c r="C809">
        <v>5.4753073535570831</v>
      </c>
      <c r="D809">
        <v>5.2977193430769587</v>
      </c>
    </row>
    <row r="810" spans="2:4">
      <c r="B810">
        <v>807</v>
      </c>
      <c r="C810">
        <v>5.2551794823362439</v>
      </c>
      <c r="D810">
        <v>5.8723939093496877</v>
      </c>
    </row>
    <row r="811" spans="2:4">
      <c r="B811">
        <v>808</v>
      </c>
      <c r="C811">
        <v>4.9796907277604738</v>
      </c>
      <c r="D811">
        <v>5.3160850012758214</v>
      </c>
    </row>
    <row r="812" spans="2:4">
      <c r="B812">
        <v>809</v>
      </c>
      <c r="C812">
        <v>5.0524847565899025</v>
      </c>
      <c r="D812">
        <v>5.8372448750980404</v>
      </c>
    </row>
    <row r="813" spans="2:4">
      <c r="B813">
        <v>810</v>
      </c>
      <c r="C813">
        <v>5.7707400140883633</v>
      </c>
      <c r="D813">
        <v>6.1114069423345656</v>
      </c>
    </row>
    <row r="814" spans="2:4">
      <c r="B814">
        <v>811</v>
      </c>
      <c r="C814">
        <v>4.7347750237645627</v>
      </c>
      <c r="D814">
        <v>5.7085535991574954</v>
      </c>
    </row>
    <row r="815" spans="2:4">
      <c r="B815">
        <v>812</v>
      </c>
      <c r="C815">
        <v>5.5175737847241244</v>
      </c>
      <c r="D815">
        <v>5.8284851606125336</v>
      </c>
    </row>
    <row r="816" spans="2:4">
      <c r="B816">
        <v>813</v>
      </c>
      <c r="C816">
        <v>4.8713842056597541</v>
      </c>
      <c r="D816">
        <v>6.1806799214205519</v>
      </c>
    </row>
    <row r="817" spans="2:4">
      <c r="B817">
        <v>814</v>
      </c>
      <c r="C817">
        <v>4.6840100412256991</v>
      </c>
      <c r="D817">
        <v>4.5357783081717713</v>
      </c>
    </row>
    <row r="818" spans="2:4">
      <c r="B818">
        <v>815</v>
      </c>
      <c r="C818">
        <v>5.1167327219214913</v>
      </c>
      <c r="D818">
        <v>5.0293976806013747</v>
      </c>
    </row>
    <row r="819" spans="2:4">
      <c r="B819">
        <v>816</v>
      </c>
      <c r="C819">
        <v>4.1140163936887655</v>
      </c>
      <c r="D819">
        <v>6.1803634664127021</v>
      </c>
    </row>
    <row r="820" spans="2:4">
      <c r="B820">
        <v>817</v>
      </c>
      <c r="C820">
        <v>4.4772587234159547</v>
      </c>
      <c r="D820">
        <v>5.8325394730879614</v>
      </c>
    </row>
    <row r="821" spans="2:4">
      <c r="B821">
        <v>818</v>
      </c>
      <c r="C821">
        <v>5.2074603198086526</v>
      </c>
      <c r="D821">
        <v>6.26503379406891</v>
      </c>
    </row>
    <row r="822" spans="2:4">
      <c r="B822">
        <v>819</v>
      </c>
      <c r="C822">
        <v>5.4398701614201093</v>
      </c>
      <c r="D822">
        <v>5.6714989765800388</v>
      </c>
    </row>
    <row r="823" spans="2:4">
      <c r="B823">
        <v>820</v>
      </c>
      <c r="C823">
        <v>4.6644838867868224</v>
      </c>
      <c r="D823">
        <v>5.496114687073776</v>
      </c>
    </row>
    <row r="824" spans="2:4">
      <c r="B824">
        <v>821</v>
      </c>
      <c r="C824">
        <v>5.6485453224424749</v>
      </c>
      <c r="D824">
        <v>5.2963583997937898</v>
      </c>
    </row>
    <row r="825" spans="2:4">
      <c r="B825">
        <v>822</v>
      </c>
      <c r="C825">
        <v>5.6703775168451074</v>
      </c>
      <c r="D825">
        <v>5.9385797596701009</v>
      </c>
    </row>
    <row r="826" spans="2:4">
      <c r="B826">
        <v>823</v>
      </c>
      <c r="C826">
        <v>5.3355161132131776</v>
      </c>
      <c r="D826">
        <v>5.4198215887120593</v>
      </c>
    </row>
    <row r="827" spans="2:4">
      <c r="B827">
        <v>824</v>
      </c>
      <c r="C827">
        <v>5.3793767722521855</v>
      </c>
      <c r="D827">
        <v>6.8532416559521128</v>
      </c>
    </row>
    <row r="828" spans="2:4">
      <c r="B828">
        <v>825</v>
      </c>
      <c r="C828">
        <v>5.0521067001345425</v>
      </c>
      <c r="D828">
        <v>4.5661360224512908</v>
      </c>
    </row>
    <row r="829" spans="2:4">
      <c r="B829">
        <v>826</v>
      </c>
      <c r="C829">
        <v>4.9379272039037314</v>
      </c>
      <c r="D829">
        <v>5.8270867751860012</v>
      </c>
    </row>
    <row r="830" spans="2:4">
      <c r="B830">
        <v>827</v>
      </c>
      <c r="C830">
        <v>5.103634360970104</v>
      </c>
      <c r="D830">
        <v>5.0738071010212122</v>
      </c>
    </row>
    <row r="831" spans="2:4">
      <c r="B831">
        <v>828</v>
      </c>
      <c r="C831">
        <v>5.2187146768548125</v>
      </c>
      <c r="D831">
        <v>6.4501262179539314</v>
      </c>
    </row>
    <row r="832" spans="2:4">
      <c r="B832">
        <v>829</v>
      </c>
      <c r="C832">
        <v>5.3345748413252982</v>
      </c>
      <c r="D832">
        <v>4.6010725352033433</v>
      </c>
    </row>
    <row r="833" spans="2:4">
      <c r="B833">
        <v>830</v>
      </c>
      <c r="C833">
        <v>5.0236965049837154</v>
      </c>
      <c r="D833">
        <v>5.5243238850325174</v>
      </c>
    </row>
    <row r="834" spans="2:4">
      <c r="B834">
        <v>831</v>
      </c>
      <c r="C834">
        <v>4.5654569144280011</v>
      </c>
      <c r="D834">
        <v>4.9873270444143296</v>
      </c>
    </row>
    <row r="835" spans="2:4">
      <c r="B835">
        <v>832</v>
      </c>
      <c r="C835">
        <v>5.6140625633129293</v>
      </c>
      <c r="D835">
        <v>5.7984306403136694</v>
      </c>
    </row>
    <row r="836" spans="2:4">
      <c r="B836">
        <v>833</v>
      </c>
      <c r="C836">
        <v>5.333634753670399</v>
      </c>
      <c r="D836">
        <v>6.4562971888568237</v>
      </c>
    </row>
    <row r="837" spans="2:4">
      <c r="B837">
        <v>834</v>
      </c>
      <c r="C837">
        <v>5.0005013257389237</v>
      </c>
      <c r="D837">
        <v>5.4054407868636041</v>
      </c>
    </row>
    <row r="838" spans="2:4">
      <c r="B838">
        <v>835</v>
      </c>
      <c r="C838">
        <v>4.372115866598052</v>
      </c>
      <c r="D838">
        <v>5.5745973512522582</v>
      </c>
    </row>
    <row r="839" spans="2:4">
      <c r="B839">
        <v>836</v>
      </c>
      <c r="C839">
        <v>5.0041359838204151</v>
      </c>
      <c r="D839">
        <v>4.1028120656094815</v>
      </c>
    </row>
    <row r="840" spans="2:4">
      <c r="B840">
        <v>837</v>
      </c>
      <c r="C840">
        <v>4.8536817424822463</v>
      </c>
      <c r="D840">
        <v>4.655449300997816</v>
      </c>
    </row>
    <row r="841" spans="2:4">
      <c r="B841">
        <v>838</v>
      </c>
      <c r="C841">
        <v>4.1517731727797162</v>
      </c>
      <c r="D841">
        <v>5.0325113518862619</v>
      </c>
    </row>
    <row r="842" spans="2:4">
      <c r="B842">
        <v>839</v>
      </c>
      <c r="C842">
        <v>3.7909291433886261</v>
      </c>
      <c r="D842">
        <v>6.6669591530918089</v>
      </c>
    </row>
    <row r="843" spans="2:4">
      <c r="B843">
        <v>840</v>
      </c>
      <c r="C843">
        <v>4.8230407751953974</v>
      </c>
      <c r="D843">
        <v>5.4163919393207403</v>
      </c>
    </row>
    <row r="844" spans="2:4">
      <c r="B844">
        <v>841</v>
      </c>
      <c r="C844">
        <v>4.9535606956113716</v>
      </c>
      <c r="D844">
        <v>5.3955972003006121</v>
      </c>
    </row>
    <row r="845" spans="2:4">
      <c r="B845">
        <v>842</v>
      </c>
      <c r="C845">
        <v>5.0161705708624336</v>
      </c>
      <c r="D845">
        <v>5.7056858513260069</v>
      </c>
    </row>
    <row r="846" spans="2:4">
      <c r="B846">
        <v>843</v>
      </c>
      <c r="C846">
        <v>5.5634319836843611</v>
      </c>
      <c r="D846">
        <v>6.0917639448790819</v>
      </c>
    </row>
    <row r="847" spans="2:4">
      <c r="B847">
        <v>844</v>
      </c>
      <c r="C847">
        <v>4.9709067035849159</v>
      </c>
      <c r="D847">
        <v>5.5681399582896098</v>
      </c>
    </row>
    <row r="848" spans="2:4">
      <c r="B848">
        <v>845</v>
      </c>
      <c r="C848">
        <v>5.4731456789807877</v>
      </c>
      <c r="D848">
        <v>5.4208370498207046</v>
      </c>
    </row>
    <row r="849" spans="2:4">
      <c r="B849">
        <v>846</v>
      </c>
      <c r="C849">
        <v>4.9539383018925438</v>
      </c>
      <c r="D849">
        <v>5.6465799063832458</v>
      </c>
    </row>
    <row r="850" spans="2:4">
      <c r="B850">
        <v>847</v>
      </c>
      <c r="C850">
        <v>5.2115652846796712</v>
      </c>
      <c r="D850">
        <v>5.9301714966189429</v>
      </c>
    </row>
    <row r="851" spans="2:4">
      <c r="B851">
        <v>848</v>
      </c>
      <c r="C851">
        <v>4.6252865975905317</v>
      </c>
      <c r="D851">
        <v>6.3100751373643851</v>
      </c>
    </row>
    <row r="852" spans="2:4">
      <c r="B852">
        <v>849</v>
      </c>
      <c r="C852">
        <v>6.1631739370204013</v>
      </c>
      <c r="D852">
        <v>5.1885878591848966</v>
      </c>
    </row>
    <row r="853" spans="2:4">
      <c r="B853">
        <v>850</v>
      </c>
      <c r="C853">
        <v>5.3645013589026096</v>
      </c>
      <c r="D853">
        <v>5.9480493980520706</v>
      </c>
    </row>
    <row r="854" spans="2:4">
      <c r="B854">
        <v>851</v>
      </c>
      <c r="C854">
        <v>4.7627896957984275</v>
      </c>
      <c r="D854">
        <v>5.8686006031358273</v>
      </c>
    </row>
    <row r="855" spans="2:4">
      <c r="B855">
        <v>852</v>
      </c>
      <c r="C855">
        <v>5.1178921831879345</v>
      </c>
      <c r="D855">
        <v>5.6618270002788673</v>
      </c>
    </row>
    <row r="856" spans="2:4">
      <c r="B856">
        <v>853</v>
      </c>
      <c r="C856">
        <v>5.4794590556768368</v>
      </c>
      <c r="D856">
        <v>4.1148363833239046</v>
      </c>
    </row>
    <row r="857" spans="2:4">
      <c r="B857">
        <v>854</v>
      </c>
      <c r="C857">
        <v>3.7050431586492207</v>
      </c>
      <c r="D857">
        <v>6.7531529798959191</v>
      </c>
    </row>
    <row r="858" spans="2:4">
      <c r="B858">
        <v>855</v>
      </c>
      <c r="C858">
        <v>4.8401527964814166</v>
      </c>
      <c r="D858">
        <v>5.0440297118512953</v>
      </c>
    </row>
    <row r="859" spans="2:4">
      <c r="B859">
        <v>856</v>
      </c>
      <c r="C859">
        <v>5.2544659207618052</v>
      </c>
      <c r="D859">
        <v>6.2858934082549256</v>
      </c>
    </row>
    <row r="860" spans="2:4">
      <c r="B860">
        <v>857</v>
      </c>
      <c r="C860">
        <v>5.4126511380006939</v>
      </c>
      <c r="D860">
        <v>4.7132433259123268</v>
      </c>
    </row>
    <row r="861" spans="2:4">
      <c r="B861">
        <v>858</v>
      </c>
      <c r="C861">
        <v>5.2223061203197645</v>
      </c>
      <c r="D861">
        <v>5.4123220561674303</v>
      </c>
    </row>
    <row r="862" spans="2:4">
      <c r="B862">
        <v>859</v>
      </c>
      <c r="C862">
        <v>5.2445294485525515</v>
      </c>
      <c r="D862">
        <v>5.1588110291057827</v>
      </c>
    </row>
    <row r="863" spans="2:4">
      <c r="B863">
        <v>860</v>
      </c>
      <c r="C863">
        <v>4.9702789616944756</v>
      </c>
      <c r="D863">
        <v>5.7932050192424658</v>
      </c>
    </row>
    <row r="864" spans="2:4">
      <c r="B864">
        <v>861</v>
      </c>
      <c r="C864">
        <v>5.7968572389643933</v>
      </c>
      <c r="D864">
        <v>5.7634953836550205</v>
      </c>
    </row>
    <row r="865" spans="2:4">
      <c r="B865">
        <v>862</v>
      </c>
      <c r="C865">
        <v>5.750414105447593</v>
      </c>
      <c r="D865">
        <v>5.1318926108749405</v>
      </c>
    </row>
    <row r="866" spans="2:4">
      <c r="B866">
        <v>863</v>
      </c>
      <c r="C866">
        <v>5.2660909628147472</v>
      </c>
      <c r="D866">
        <v>5.0480043362177991</v>
      </c>
    </row>
    <row r="867" spans="2:4">
      <c r="B867">
        <v>864</v>
      </c>
      <c r="C867">
        <v>4.9252759122655609</v>
      </c>
      <c r="D867">
        <v>4.8603621690437144</v>
      </c>
    </row>
    <row r="868" spans="2:4">
      <c r="B868">
        <v>865</v>
      </c>
      <c r="C868">
        <v>5.6618540609797332</v>
      </c>
      <c r="D868">
        <v>5.5601787226608836</v>
      </c>
    </row>
    <row r="869" spans="2:4">
      <c r="B869">
        <v>866</v>
      </c>
      <c r="C869">
        <v>5.5128850106777749</v>
      </c>
      <c r="D869">
        <v>4.5874965894267969</v>
      </c>
    </row>
    <row r="870" spans="2:4">
      <c r="B870">
        <v>867</v>
      </c>
      <c r="C870">
        <v>5.3714022918226485</v>
      </c>
      <c r="D870">
        <v>6.2018637671516732</v>
      </c>
    </row>
    <row r="871" spans="2:4">
      <c r="B871">
        <v>868</v>
      </c>
      <c r="C871">
        <v>5.2043226374027229</v>
      </c>
      <c r="D871">
        <v>5.2472445182116516</v>
      </c>
    </row>
    <row r="872" spans="2:4">
      <c r="B872">
        <v>869</v>
      </c>
      <c r="C872">
        <v>4.4021325148098862</v>
      </c>
      <c r="D872">
        <v>4.9957349029860856</v>
      </c>
    </row>
    <row r="873" spans="2:4">
      <c r="B873">
        <v>870</v>
      </c>
      <c r="C873">
        <v>5.8595394671709302</v>
      </c>
      <c r="D873">
        <v>4.5234173020855266</v>
      </c>
    </row>
    <row r="874" spans="2:4">
      <c r="B874">
        <v>871</v>
      </c>
      <c r="C874">
        <v>5.7127720185402255</v>
      </c>
      <c r="D874">
        <v>5.335000025066992</v>
      </c>
    </row>
    <row r="875" spans="2:4">
      <c r="B875">
        <v>872</v>
      </c>
      <c r="C875">
        <v>5.6925858041067148</v>
      </c>
      <c r="D875">
        <v>5.606453180994996</v>
      </c>
    </row>
    <row r="876" spans="2:4">
      <c r="B876">
        <v>873</v>
      </c>
      <c r="C876">
        <v>4.4700608840577942</v>
      </c>
      <c r="D876">
        <v>5.6800315142831668</v>
      </c>
    </row>
    <row r="877" spans="2:4">
      <c r="B877">
        <v>874</v>
      </c>
      <c r="C877">
        <v>4.9672651308717635</v>
      </c>
      <c r="D877">
        <v>4.9578141203796697</v>
      </c>
    </row>
    <row r="878" spans="2:4">
      <c r="B878">
        <v>875</v>
      </c>
      <c r="C878">
        <v>5.5788334458614148</v>
      </c>
      <c r="D878">
        <v>4.8283888455409336</v>
      </c>
    </row>
    <row r="879" spans="2:4">
      <c r="B879">
        <v>876</v>
      </c>
      <c r="C879">
        <v>5.3983717626867662</v>
      </c>
      <c r="D879">
        <v>5.2203815111940468</v>
      </c>
    </row>
    <row r="880" spans="2:4">
      <c r="B880">
        <v>877</v>
      </c>
      <c r="C880">
        <v>5.0830997200851797</v>
      </c>
      <c r="D880">
        <v>4.9925987690781106</v>
      </c>
    </row>
    <row r="881" spans="2:4">
      <c r="B881">
        <v>878</v>
      </c>
      <c r="C881">
        <v>4.2171097225280043</v>
      </c>
      <c r="D881">
        <v>5.0809726650612967</v>
      </c>
    </row>
    <row r="882" spans="2:4">
      <c r="B882">
        <v>879</v>
      </c>
      <c r="C882">
        <v>4.7241836296701054</v>
      </c>
      <c r="D882">
        <v>5.3707363613418453</v>
      </c>
    </row>
    <row r="883" spans="2:4">
      <c r="B883">
        <v>880</v>
      </c>
      <c r="C883">
        <v>4.5878771807956289</v>
      </c>
      <c r="D883">
        <v>5.5109046974023146</v>
      </c>
    </row>
    <row r="884" spans="2:4">
      <c r="B884">
        <v>881</v>
      </c>
      <c r="C884">
        <v>4.5770423530408868</v>
      </c>
      <c r="D884">
        <v>5.8609141889141192</v>
      </c>
    </row>
    <row r="885" spans="2:4">
      <c r="B885">
        <v>882</v>
      </c>
      <c r="C885">
        <v>4.589283787124339</v>
      </c>
      <c r="D885">
        <v>6.0727525306963486</v>
      </c>
    </row>
    <row r="886" spans="2:4">
      <c r="B886">
        <v>883</v>
      </c>
      <c r="C886">
        <v>4.9880923901952956</v>
      </c>
      <c r="D886">
        <v>6.5697203110224516</v>
      </c>
    </row>
    <row r="887" spans="2:4">
      <c r="B887">
        <v>884</v>
      </c>
      <c r="C887">
        <v>4.9472631891155654</v>
      </c>
      <c r="D887">
        <v>6.0776104233059751</v>
      </c>
    </row>
    <row r="888" spans="2:4">
      <c r="B888">
        <v>885</v>
      </c>
      <c r="C888">
        <v>5.8551781682308226</v>
      </c>
      <c r="D888">
        <v>5.6733611202627268</v>
      </c>
    </row>
    <row r="889" spans="2:4">
      <c r="B889">
        <v>886</v>
      </c>
      <c r="C889">
        <v>5.0268337981416629</v>
      </c>
      <c r="D889">
        <v>4.2379576865040018</v>
      </c>
    </row>
    <row r="890" spans="2:4">
      <c r="B890">
        <v>887</v>
      </c>
      <c r="C890">
        <v>4.7616670158104011</v>
      </c>
      <c r="D890">
        <v>5.2971751461505425</v>
      </c>
    </row>
    <row r="891" spans="2:4">
      <c r="B891">
        <v>888</v>
      </c>
      <c r="C891">
        <v>5.3837367862703598</v>
      </c>
      <c r="D891">
        <v>5.5210619046103657</v>
      </c>
    </row>
    <row r="892" spans="2:4">
      <c r="B892">
        <v>889</v>
      </c>
      <c r="C892">
        <v>4.903653879268564</v>
      </c>
      <c r="D892">
        <v>5.8026347074707543</v>
      </c>
    </row>
    <row r="893" spans="2:4">
      <c r="B893">
        <v>890</v>
      </c>
      <c r="C893">
        <v>6.0147863118299911</v>
      </c>
      <c r="D893">
        <v>5.4844564014687629</v>
      </c>
    </row>
    <row r="894" spans="2:4">
      <c r="B894">
        <v>891</v>
      </c>
      <c r="C894">
        <v>3.9782349962800718</v>
      </c>
      <c r="D894">
        <v>5.3167553530552834</v>
      </c>
    </row>
    <row r="895" spans="2:4">
      <c r="B895">
        <v>892</v>
      </c>
      <c r="C895">
        <v>4.9793144174337858</v>
      </c>
      <c r="D895">
        <v>4.5284331244474654</v>
      </c>
    </row>
    <row r="896" spans="2:4">
      <c r="B896">
        <v>893</v>
      </c>
      <c r="C896">
        <v>5.02306916224103</v>
      </c>
      <c r="D896">
        <v>5.7231365395596887</v>
      </c>
    </row>
    <row r="897" spans="2:4">
      <c r="B897">
        <v>894</v>
      </c>
      <c r="C897">
        <v>4.9475152434100975</v>
      </c>
      <c r="D897">
        <v>5.6284862514179901</v>
      </c>
    </row>
    <row r="898" spans="2:4">
      <c r="B898">
        <v>895</v>
      </c>
      <c r="C898">
        <v>4.8265057777234341</v>
      </c>
      <c r="D898">
        <v>5.5539972847045771</v>
      </c>
    </row>
    <row r="899" spans="2:4">
      <c r="B899">
        <v>896</v>
      </c>
      <c r="C899">
        <v>5.7059150387504038</v>
      </c>
      <c r="D899">
        <v>5.6077355767679853</v>
      </c>
    </row>
    <row r="900" spans="2:4">
      <c r="B900">
        <v>897</v>
      </c>
      <c r="C900">
        <v>4.5718211910803781</v>
      </c>
      <c r="D900">
        <v>4.609155617386735</v>
      </c>
    </row>
    <row r="901" spans="2:4">
      <c r="B901">
        <v>898</v>
      </c>
      <c r="C901">
        <v>5.2859424164480435</v>
      </c>
      <c r="D901">
        <v>5.0280296967453388</v>
      </c>
    </row>
    <row r="902" spans="2:4">
      <c r="B902">
        <v>899</v>
      </c>
      <c r="C902">
        <v>4.6849277139987571</v>
      </c>
      <c r="D902">
        <v>6.4240080976391285</v>
      </c>
    </row>
    <row r="903" spans="2:4">
      <c r="B903">
        <v>900</v>
      </c>
      <c r="C903">
        <v>4.1060743445870074</v>
      </c>
      <c r="D903">
        <v>6.4732279516114923</v>
      </c>
    </row>
    <row r="904" spans="2:4">
      <c r="B904">
        <v>901</v>
      </c>
      <c r="C904">
        <v>5.6532243701768747</v>
      </c>
      <c r="D904">
        <v>4.6480506127097652</v>
      </c>
    </row>
    <row r="905" spans="2:4">
      <c r="B905">
        <v>902</v>
      </c>
      <c r="C905">
        <v>5.7761300517563408</v>
      </c>
      <c r="D905">
        <v>5.5546276498230949</v>
      </c>
    </row>
    <row r="906" spans="2:4">
      <c r="B906">
        <v>903</v>
      </c>
      <c r="C906">
        <v>4.5973096278358598</v>
      </c>
      <c r="D906">
        <v>5.7486340528139506</v>
      </c>
    </row>
    <row r="907" spans="2:4">
      <c r="B907">
        <v>904</v>
      </c>
      <c r="C907">
        <v>5.5388137776808453</v>
      </c>
      <c r="D907">
        <v>5.2668494559367449</v>
      </c>
    </row>
    <row r="908" spans="2:4">
      <c r="B908">
        <v>905</v>
      </c>
      <c r="C908">
        <v>5.1082487331067394</v>
      </c>
      <c r="D908">
        <v>5.1154214042119666</v>
      </c>
    </row>
    <row r="909" spans="2:4">
      <c r="B909">
        <v>906</v>
      </c>
      <c r="C909">
        <v>5.4921174802231629</v>
      </c>
      <c r="D909">
        <v>5.0880531848307218</v>
      </c>
    </row>
    <row r="910" spans="2:4">
      <c r="B910">
        <v>907</v>
      </c>
      <c r="C910">
        <v>5.3071629430886844</v>
      </c>
      <c r="D910">
        <v>5.088932440591293</v>
      </c>
    </row>
    <row r="911" spans="2:4">
      <c r="B911">
        <v>908</v>
      </c>
      <c r="C911">
        <v>5.8466457375508467</v>
      </c>
      <c r="D911">
        <v>5.4903488818798101</v>
      </c>
    </row>
    <row r="912" spans="2:4">
      <c r="B912">
        <v>909</v>
      </c>
      <c r="C912">
        <v>5.0317301321067838</v>
      </c>
      <c r="D912">
        <v>5.1098378388920667</v>
      </c>
    </row>
    <row r="913" spans="2:4">
      <c r="B913">
        <v>910</v>
      </c>
      <c r="C913">
        <v>6.1086690220733439</v>
      </c>
      <c r="D913">
        <v>5.8212103984626573</v>
      </c>
    </row>
    <row r="914" spans="2:4">
      <c r="B914">
        <v>911</v>
      </c>
      <c r="C914">
        <v>4.7829391029421773</v>
      </c>
      <c r="D914">
        <v>6.2690994292920319</v>
      </c>
    </row>
    <row r="915" spans="2:4">
      <c r="B915">
        <v>912</v>
      </c>
      <c r="C915">
        <v>4.8766884981642278</v>
      </c>
      <c r="D915">
        <v>6.2598229406274033</v>
      </c>
    </row>
    <row r="916" spans="2:4">
      <c r="B916">
        <v>913</v>
      </c>
      <c r="C916">
        <v>5.1599791116857494</v>
      </c>
      <c r="D916">
        <v>5.1387604740359683</v>
      </c>
    </row>
    <row r="917" spans="2:4">
      <c r="B917">
        <v>914</v>
      </c>
      <c r="C917">
        <v>5.4206320479046664</v>
      </c>
      <c r="D917">
        <v>5.6467107458653718</v>
      </c>
    </row>
    <row r="918" spans="2:4">
      <c r="B918">
        <v>915</v>
      </c>
      <c r="C918">
        <v>4.1258150601085219</v>
      </c>
      <c r="D918">
        <v>5.8352022239457755</v>
      </c>
    </row>
    <row r="919" spans="2:4">
      <c r="B919">
        <v>916</v>
      </c>
      <c r="C919">
        <v>4.6607068296561502</v>
      </c>
      <c r="D919">
        <v>6.4403968040756192</v>
      </c>
    </row>
    <row r="920" spans="2:4">
      <c r="B920">
        <v>917</v>
      </c>
      <c r="C920">
        <v>4.9766799050751391</v>
      </c>
      <c r="D920">
        <v>5.7412857635647034</v>
      </c>
    </row>
    <row r="921" spans="2:4">
      <c r="B921">
        <v>918</v>
      </c>
      <c r="C921">
        <v>5.1032502334932186</v>
      </c>
      <c r="D921">
        <v>4.8552150036805646</v>
      </c>
    </row>
    <row r="922" spans="2:4">
      <c r="B922">
        <v>919</v>
      </c>
      <c r="C922">
        <v>4.2476476223954212</v>
      </c>
      <c r="D922">
        <v>4.8676794321694601</v>
      </c>
    </row>
    <row r="923" spans="2:4">
      <c r="B923">
        <v>920</v>
      </c>
      <c r="C923">
        <v>4.1017026927307976</v>
      </c>
      <c r="D923">
        <v>5.4328719082573063</v>
      </c>
    </row>
    <row r="924" spans="2:4">
      <c r="B924">
        <v>921</v>
      </c>
      <c r="C924">
        <v>4.2401770593725958</v>
      </c>
      <c r="D924">
        <v>5.7764002690525356</v>
      </c>
    </row>
    <row r="925" spans="2:4">
      <c r="B925">
        <v>922</v>
      </c>
      <c r="C925">
        <v>5.8440292494280595</v>
      </c>
      <c r="D925">
        <v>6.1765870772739984</v>
      </c>
    </row>
    <row r="926" spans="2:4">
      <c r="B926">
        <v>923</v>
      </c>
      <c r="C926">
        <v>4.5155549244777546</v>
      </c>
      <c r="D926">
        <v>5.3412076622724873</v>
      </c>
    </row>
    <row r="927" spans="2:4">
      <c r="B927">
        <v>924</v>
      </c>
      <c r="C927">
        <v>4.9764289665175641</v>
      </c>
      <c r="D927">
        <v>5.2654512878024144</v>
      </c>
    </row>
    <row r="928" spans="2:4">
      <c r="B928">
        <v>925</v>
      </c>
      <c r="C928">
        <v>4.5896349309719042</v>
      </c>
      <c r="D928">
        <v>5.2466747014615356</v>
      </c>
    </row>
    <row r="929" spans="2:4">
      <c r="B929">
        <v>926</v>
      </c>
      <c r="C929">
        <v>5.6995216481670115</v>
      </c>
      <c r="D929">
        <v>5.830197796139684</v>
      </c>
    </row>
    <row r="930" spans="2:4">
      <c r="B930">
        <v>927</v>
      </c>
      <c r="C930">
        <v>5.2261867044127115</v>
      </c>
      <c r="D930">
        <v>5.2792147257946613</v>
      </c>
    </row>
    <row r="931" spans="2:4">
      <c r="B931">
        <v>928</v>
      </c>
      <c r="C931">
        <v>4.4742184010647534</v>
      </c>
      <c r="D931">
        <v>5.4773072259102955</v>
      </c>
    </row>
    <row r="932" spans="2:4">
      <c r="B932">
        <v>929</v>
      </c>
      <c r="C932">
        <v>5.9178568861107692</v>
      </c>
      <c r="D932">
        <v>6.0665169708528062</v>
      </c>
    </row>
    <row r="933" spans="2:4">
      <c r="B933">
        <v>930</v>
      </c>
      <c r="C933">
        <v>4.5270503984584236</v>
      </c>
      <c r="D933">
        <v>5.3421300902546651</v>
      </c>
    </row>
    <row r="934" spans="2:4">
      <c r="B934">
        <v>931</v>
      </c>
      <c r="C934">
        <v>6.1383846978024268</v>
      </c>
      <c r="D934">
        <v>5.5781478154851039</v>
      </c>
    </row>
    <row r="935" spans="2:4">
      <c r="B935">
        <v>932</v>
      </c>
      <c r="C935">
        <v>4.9536865673040911</v>
      </c>
      <c r="D935">
        <v>6.3337878133398622</v>
      </c>
    </row>
    <row r="936" spans="2:4">
      <c r="B936">
        <v>933</v>
      </c>
      <c r="C936">
        <v>5.4371085824332415</v>
      </c>
      <c r="D936">
        <v>5.6784277399628076</v>
      </c>
    </row>
    <row r="937" spans="2:4">
      <c r="B937">
        <v>934</v>
      </c>
      <c r="C937">
        <v>4.7523582384264902</v>
      </c>
      <c r="D937">
        <v>5.1724473810925788</v>
      </c>
    </row>
    <row r="938" spans="2:4">
      <c r="B938">
        <v>935</v>
      </c>
      <c r="C938">
        <v>4.8878989181898991</v>
      </c>
      <c r="D938">
        <v>5.9279979927463406</v>
      </c>
    </row>
    <row r="939" spans="2:4">
      <c r="B939">
        <v>936</v>
      </c>
      <c r="C939">
        <v>5.2785932590834008</v>
      </c>
      <c r="D939">
        <v>5.1465269708838468</v>
      </c>
    </row>
    <row r="940" spans="2:4">
      <c r="B940">
        <v>937</v>
      </c>
      <c r="C940">
        <v>4.8773344028082501</v>
      </c>
      <c r="D940">
        <v>5.3531584046055833</v>
      </c>
    </row>
    <row r="941" spans="2:4">
      <c r="B941">
        <v>938</v>
      </c>
      <c r="C941">
        <v>4.4674160975639365</v>
      </c>
      <c r="D941">
        <v>5.7463673895046581</v>
      </c>
    </row>
    <row r="942" spans="2:4">
      <c r="B942">
        <v>939</v>
      </c>
      <c r="C942">
        <v>4.8158167680404498</v>
      </c>
      <c r="D942">
        <v>4.6246569643739139</v>
      </c>
    </row>
    <row r="943" spans="2:4">
      <c r="B943">
        <v>940</v>
      </c>
      <c r="C943">
        <v>4.9926051770159399</v>
      </c>
      <c r="D943">
        <v>5.1649546711546535</v>
      </c>
    </row>
    <row r="944" spans="2:4">
      <c r="B944">
        <v>941</v>
      </c>
      <c r="C944">
        <v>5.7824635575792511</v>
      </c>
      <c r="D944">
        <v>5.7723208273999997</v>
      </c>
    </row>
    <row r="945" spans="2:4">
      <c r="B945">
        <v>942</v>
      </c>
      <c r="C945">
        <v>4.4401011738967986</v>
      </c>
      <c r="D945">
        <v>5.5001253314150436</v>
      </c>
    </row>
    <row r="946" spans="2:4">
      <c r="B946">
        <v>943</v>
      </c>
      <c r="C946">
        <v>4.5223242778360611</v>
      </c>
      <c r="D946">
        <v>4.7564719598634149</v>
      </c>
    </row>
    <row r="947" spans="2:4">
      <c r="B947">
        <v>944</v>
      </c>
      <c r="C947">
        <v>4.2230326634205735</v>
      </c>
      <c r="D947">
        <v>4.9412726988990565</v>
      </c>
    </row>
    <row r="948" spans="2:4">
      <c r="B948">
        <v>945</v>
      </c>
      <c r="C948">
        <v>4.2115097238586943</v>
      </c>
      <c r="D948">
        <v>5.3702179296478789</v>
      </c>
    </row>
    <row r="949" spans="2:4">
      <c r="B949">
        <v>946</v>
      </c>
      <c r="C949">
        <v>4.6923828507795884</v>
      </c>
      <c r="D949">
        <v>5.4478932998654575</v>
      </c>
    </row>
    <row r="950" spans="2:4">
      <c r="B950">
        <v>947</v>
      </c>
      <c r="C950">
        <v>5.0721902589994414</v>
      </c>
      <c r="D950">
        <v>5.8035383591606022</v>
      </c>
    </row>
    <row r="951" spans="2:4">
      <c r="B951">
        <v>948</v>
      </c>
      <c r="C951">
        <v>4.9948613215770896</v>
      </c>
      <c r="D951">
        <v>5.4612337890844014</v>
      </c>
    </row>
    <row r="952" spans="2:4">
      <c r="B952">
        <v>949</v>
      </c>
      <c r="C952">
        <v>4.837248227458085</v>
      </c>
      <c r="D952">
        <v>5.5789091360760992</v>
      </c>
    </row>
    <row r="953" spans="2:4">
      <c r="B953">
        <v>950</v>
      </c>
      <c r="C953">
        <v>4.372666954194397</v>
      </c>
      <c r="D953">
        <v>5.1452385130776959</v>
      </c>
    </row>
    <row r="954" spans="2:4">
      <c r="B954">
        <v>951</v>
      </c>
      <c r="C954">
        <v>4.9560775810520639</v>
      </c>
      <c r="D954">
        <v>6.3128816931166174</v>
      </c>
    </row>
    <row r="955" spans="2:4">
      <c r="B955">
        <v>952</v>
      </c>
      <c r="C955">
        <v>5.1360143186294946</v>
      </c>
      <c r="D955">
        <v>5.7587551361651235</v>
      </c>
    </row>
    <row r="956" spans="2:4">
      <c r="B956">
        <v>953</v>
      </c>
      <c r="C956">
        <v>5.4915075570910297</v>
      </c>
      <c r="D956">
        <v>5.1876743938008367</v>
      </c>
    </row>
    <row r="957" spans="2:4">
      <c r="B957">
        <v>954</v>
      </c>
      <c r="C957">
        <v>5.1717648509110177</v>
      </c>
      <c r="D957">
        <v>5.3739734367188525</v>
      </c>
    </row>
    <row r="958" spans="2:4">
      <c r="B958">
        <v>955</v>
      </c>
      <c r="C958">
        <v>4.7516495587368324</v>
      </c>
      <c r="D958">
        <v>5.4676419225272461</v>
      </c>
    </row>
    <row r="959" spans="2:4">
      <c r="B959">
        <v>956</v>
      </c>
      <c r="C959">
        <v>5.7069351290719537</v>
      </c>
      <c r="D959">
        <v>5.3148775335570653</v>
      </c>
    </row>
    <row r="960" spans="2:4">
      <c r="B960">
        <v>957</v>
      </c>
      <c r="C960">
        <v>5.410891860781037</v>
      </c>
      <c r="D960">
        <v>5.4160106271823008</v>
      </c>
    </row>
    <row r="961" spans="2:4">
      <c r="B961">
        <v>958</v>
      </c>
      <c r="C961">
        <v>4.514953361685631</v>
      </c>
      <c r="D961">
        <v>6.1287121978034289</v>
      </c>
    </row>
    <row r="962" spans="2:4">
      <c r="B962">
        <v>959</v>
      </c>
      <c r="C962">
        <v>4.5381091644820772</v>
      </c>
      <c r="D962">
        <v>5.8830641210604719</v>
      </c>
    </row>
    <row r="963" spans="2:4">
      <c r="B963">
        <v>960</v>
      </c>
      <c r="C963">
        <v>4.5797249290106521</v>
      </c>
      <c r="D963">
        <v>5.1715148393874664</v>
      </c>
    </row>
    <row r="964" spans="2:4">
      <c r="B964">
        <v>961</v>
      </c>
      <c r="C964">
        <v>5.5591955427245487</v>
      </c>
      <c r="D964">
        <v>6.0451284443959317</v>
      </c>
    </row>
    <row r="965" spans="2:4">
      <c r="B965">
        <v>962</v>
      </c>
      <c r="C965">
        <v>4.5292024701181726</v>
      </c>
      <c r="D965">
        <v>5.5405263762762891</v>
      </c>
    </row>
    <row r="966" spans="2:4">
      <c r="B966">
        <v>963</v>
      </c>
      <c r="C966">
        <v>5.0220654889738077</v>
      </c>
      <c r="D966">
        <v>4.5704042527640665</v>
      </c>
    </row>
    <row r="967" spans="2:4">
      <c r="B967">
        <v>964</v>
      </c>
      <c r="C967">
        <v>5.3872797471818421</v>
      </c>
      <c r="D967">
        <v>5.5775135201068782</v>
      </c>
    </row>
    <row r="968" spans="2:4">
      <c r="B968">
        <v>965</v>
      </c>
      <c r="C968">
        <v>4.8549893875596739</v>
      </c>
      <c r="D968">
        <v>7.3595082427285341</v>
      </c>
    </row>
    <row r="969" spans="2:4">
      <c r="B969">
        <v>966</v>
      </c>
      <c r="C969">
        <v>4.2564719598634149</v>
      </c>
      <c r="D969">
        <v>5.4283162822711164</v>
      </c>
    </row>
    <row r="970" spans="2:4">
      <c r="B970">
        <v>967</v>
      </c>
      <c r="C970">
        <v>4.5017425179193209</v>
      </c>
      <c r="D970">
        <v>5.6371851921099463</v>
      </c>
    </row>
    <row r="971" spans="2:4">
      <c r="B971">
        <v>968</v>
      </c>
      <c r="C971">
        <v>5.4519956637822009</v>
      </c>
      <c r="D971">
        <v>5.513286693411696</v>
      </c>
    </row>
    <row r="972" spans="2:4">
      <c r="B972">
        <v>969</v>
      </c>
      <c r="C972">
        <v>6.4168934350217626</v>
      </c>
      <c r="D972">
        <v>5.462490754715275</v>
      </c>
    </row>
    <row r="973" spans="2:4">
      <c r="B973">
        <v>970</v>
      </c>
      <c r="C973">
        <v>4.8721613340281422</v>
      </c>
      <c r="D973">
        <v>5.1413589096444916</v>
      </c>
    </row>
    <row r="974" spans="2:4">
      <c r="B974">
        <v>971</v>
      </c>
      <c r="C974">
        <v>4.5793679520953336</v>
      </c>
      <c r="D974">
        <v>4.7242877757664345</v>
      </c>
    </row>
    <row r="975" spans="2:4">
      <c r="B975">
        <v>972</v>
      </c>
      <c r="C975">
        <v>4.3805735782664996</v>
      </c>
      <c r="D975">
        <v>4.9120064112145156</v>
      </c>
    </row>
    <row r="976" spans="2:4">
      <c r="B976">
        <v>973</v>
      </c>
      <c r="C976">
        <v>4.1936276848847971</v>
      </c>
      <c r="D976">
        <v>5.3594280297018422</v>
      </c>
    </row>
    <row r="977" spans="2:4">
      <c r="B977">
        <v>974</v>
      </c>
      <c r="C977">
        <v>5.0391433480226633</v>
      </c>
      <c r="D977">
        <v>4.9315738075499702</v>
      </c>
    </row>
    <row r="978" spans="2:4">
      <c r="B978">
        <v>975</v>
      </c>
      <c r="C978">
        <v>5.5746891790807398</v>
      </c>
      <c r="D978">
        <v>5.0639923216975342</v>
      </c>
    </row>
    <row r="979" spans="2:4">
      <c r="B979">
        <v>976</v>
      </c>
      <c r="C979">
        <v>5.2147220955506102</v>
      </c>
      <c r="D979">
        <v>5.7216145724976242</v>
      </c>
    </row>
    <row r="980" spans="2:4">
      <c r="B980">
        <v>977</v>
      </c>
      <c r="C980">
        <v>6.0395944036940845</v>
      </c>
      <c r="D980">
        <v>5.1864548155835974</v>
      </c>
    </row>
    <row r="981" spans="2:4">
      <c r="B981">
        <v>978</v>
      </c>
      <c r="C981">
        <v>4.8872562187874387</v>
      </c>
      <c r="D981">
        <v>5.1479736861798617</v>
      </c>
    </row>
    <row r="982" spans="2:4">
      <c r="B982">
        <v>979</v>
      </c>
      <c r="C982">
        <v>4.133230748079102</v>
      </c>
      <c r="D982">
        <v>5.5117822432171426</v>
      </c>
    </row>
    <row r="983" spans="2:4">
      <c r="B983">
        <v>980</v>
      </c>
      <c r="C983">
        <v>5.6621551667938412</v>
      </c>
      <c r="D983">
        <v>5.9521842833708236</v>
      </c>
    </row>
    <row r="984" spans="2:4">
      <c r="B984">
        <v>981</v>
      </c>
      <c r="C984">
        <v>5.0516026711585411</v>
      </c>
      <c r="D984">
        <v>5.1961602032962819</v>
      </c>
    </row>
    <row r="985" spans="2:4">
      <c r="B985">
        <v>982</v>
      </c>
      <c r="C985">
        <v>4.7533495552698355</v>
      </c>
      <c r="D985">
        <v>4.7288485405808416</v>
      </c>
    </row>
    <row r="986" spans="2:4">
      <c r="B986">
        <v>983</v>
      </c>
      <c r="C986">
        <v>5.2007853478150743</v>
      </c>
      <c r="D986">
        <v>4.6861770722644422</v>
      </c>
    </row>
    <row r="987" spans="2:4">
      <c r="B987">
        <v>984</v>
      </c>
      <c r="C987">
        <v>5.028716673354805</v>
      </c>
      <c r="D987">
        <v>6.0294997581580452</v>
      </c>
    </row>
    <row r="988" spans="2:4">
      <c r="B988">
        <v>985</v>
      </c>
      <c r="C988">
        <v>4.5508259532426232</v>
      </c>
      <c r="D988">
        <v>5.0671001374696099</v>
      </c>
    </row>
    <row r="989" spans="2:4">
      <c r="B989">
        <v>986</v>
      </c>
      <c r="C989">
        <v>4.755046705300658</v>
      </c>
      <c r="D989">
        <v>5.1818646509105086</v>
      </c>
    </row>
    <row r="990" spans="2:4">
      <c r="B990">
        <v>987</v>
      </c>
      <c r="C990">
        <v>4.9166461203875258</v>
      </c>
      <c r="D990">
        <v>5.7557507059601765</v>
      </c>
    </row>
    <row r="991" spans="2:4">
      <c r="B991">
        <v>988</v>
      </c>
      <c r="C991">
        <v>5.1648676357941472</v>
      </c>
      <c r="D991">
        <v>6.4860420795146423</v>
      </c>
    </row>
    <row r="992" spans="2:4">
      <c r="B992">
        <v>989</v>
      </c>
      <c r="C992">
        <v>5.5428632645117339</v>
      </c>
      <c r="D992">
        <v>6.1903032235004503</v>
      </c>
    </row>
    <row r="993" spans="2:4">
      <c r="B993">
        <v>990</v>
      </c>
      <c r="C993">
        <v>5.1403112217793314</v>
      </c>
      <c r="D993">
        <v>5.6410935821243191</v>
      </c>
    </row>
    <row r="994" spans="2:4">
      <c r="B994">
        <v>991</v>
      </c>
      <c r="C994">
        <v>5.2982808863262143</v>
      </c>
      <c r="D994">
        <v>4.5675663250900396</v>
      </c>
    </row>
    <row r="995" spans="2:4">
      <c r="B995">
        <v>992</v>
      </c>
      <c r="C995">
        <v>4.8270381121213815</v>
      </c>
      <c r="D995">
        <v>6.2723889389519512</v>
      </c>
    </row>
    <row r="996" spans="2:4">
      <c r="B996">
        <v>993</v>
      </c>
      <c r="C996">
        <v>4.7839027111806693</v>
      </c>
      <c r="D996">
        <v>4.872115866598052</v>
      </c>
    </row>
    <row r="997" spans="2:4">
      <c r="B997">
        <v>994</v>
      </c>
      <c r="C997">
        <v>4.5396432250525134</v>
      </c>
      <c r="D997">
        <v>4.9164871611393561</v>
      </c>
    </row>
    <row r="998" spans="2:4">
      <c r="B998">
        <v>995</v>
      </c>
      <c r="C998">
        <v>5.9949588601210131</v>
      </c>
      <c r="D998">
        <v>5.2754780580021734</v>
      </c>
    </row>
    <row r="999" spans="2:4">
      <c r="B999">
        <v>996</v>
      </c>
      <c r="C999">
        <v>5.0094004097955933</v>
      </c>
      <c r="D999">
        <v>4.78998680788155</v>
      </c>
    </row>
    <row r="1000" spans="2:4">
      <c r="B1000">
        <v>997</v>
      </c>
      <c r="C1000">
        <v>5.8086813784496174</v>
      </c>
      <c r="D1000">
        <v>5.9382116097388211</v>
      </c>
    </row>
    <row r="1001" spans="2:4">
      <c r="B1001">
        <v>998</v>
      </c>
      <c r="C1001">
        <v>5.1699047455065834</v>
      </c>
      <c r="D1001">
        <v>5.1806360812575942</v>
      </c>
    </row>
    <row r="1002" spans="2:4">
      <c r="B1002">
        <v>999</v>
      </c>
      <c r="C1002">
        <v>5.6351188111965742</v>
      </c>
      <c r="D1002">
        <v>5.5090243517203943</v>
      </c>
    </row>
    <row r="1003" spans="2:4">
      <c r="B1003">
        <v>1000</v>
      </c>
      <c r="C1003">
        <v>4.6191172712381148</v>
      </c>
      <c r="D1003">
        <v>6.0220922897619582</v>
      </c>
    </row>
    <row r="1004" spans="2:4">
      <c r="B1004">
        <v>1001</v>
      </c>
      <c r="C1004">
        <v>4.8235744018030893</v>
      </c>
      <c r="D1004">
        <v>5.1354986410973904</v>
      </c>
    </row>
    <row r="1005" spans="2:4">
      <c r="B1005">
        <v>1002</v>
      </c>
      <c r="C1005">
        <v>5.2178874889963476</v>
      </c>
      <c r="D1005">
        <v>5.5853879370830306</v>
      </c>
    </row>
    <row r="1006" spans="2:4">
      <c r="B1006">
        <v>1003</v>
      </c>
      <c r="C1006">
        <v>5.0121583452335239</v>
      </c>
      <c r="D1006">
        <v>4.6170123713273332</v>
      </c>
    </row>
    <row r="1007" spans="2:4">
      <c r="B1007">
        <v>1004</v>
      </c>
      <c r="C1007">
        <v>4.9953626712095147</v>
      </c>
      <c r="D1007">
        <v>5.0838148846935951</v>
      </c>
    </row>
    <row r="1008" spans="2:4">
      <c r="B1008">
        <v>1005</v>
      </c>
      <c r="C1008">
        <v>4.3305450402329182</v>
      </c>
      <c r="D1008">
        <v>5.5820832959852833</v>
      </c>
    </row>
    <row r="1009" spans="2:4">
      <c r="B1009">
        <v>1006</v>
      </c>
      <c r="C1009">
        <v>4.8797869844288462</v>
      </c>
      <c r="D1009">
        <v>5.2829391029421773</v>
      </c>
    </row>
    <row r="1010" spans="2:4">
      <c r="B1010">
        <v>1007</v>
      </c>
      <c r="C1010">
        <v>4.9760525475290587</v>
      </c>
      <c r="D1010">
        <v>6.5986431883205263</v>
      </c>
    </row>
    <row r="1011" spans="2:4">
      <c r="B1011">
        <v>1008</v>
      </c>
      <c r="C1011">
        <v>5.8161887167960646</v>
      </c>
      <c r="D1011">
        <v>6.1781558726676238</v>
      </c>
    </row>
    <row r="1012" spans="2:4">
      <c r="B1012">
        <v>1009</v>
      </c>
      <c r="C1012">
        <v>4.0349724057681424</v>
      </c>
      <c r="D1012">
        <v>5.745518696894357</v>
      </c>
    </row>
    <row r="1013" spans="2:4">
      <c r="B1013">
        <v>1010</v>
      </c>
      <c r="C1013">
        <v>4.2480361814309591</v>
      </c>
      <c r="D1013">
        <v>5.6585287318603488</v>
      </c>
    </row>
    <row r="1014" spans="2:4">
      <c r="B1014">
        <v>1011</v>
      </c>
      <c r="C1014">
        <v>4.8612524709816247</v>
      </c>
      <c r="D1014">
        <v>5.5917536445590335</v>
      </c>
    </row>
    <row r="1015" spans="2:4">
      <c r="B1015">
        <v>1012</v>
      </c>
      <c r="C1015">
        <v>5.0437966044158742</v>
      </c>
      <c r="D1015">
        <v>5.2547640434016243</v>
      </c>
    </row>
    <row r="1016" spans="2:4">
      <c r="B1016">
        <v>1013</v>
      </c>
      <c r="C1016">
        <v>5.4070392341026547</v>
      </c>
      <c r="D1016">
        <v>5.2002203661337409</v>
      </c>
    </row>
    <row r="1017" spans="2:4">
      <c r="B1017">
        <v>1014</v>
      </c>
      <c r="C1017">
        <v>4.7551880068931238</v>
      </c>
      <c r="D1017">
        <v>5.3832672780785087</v>
      </c>
    </row>
    <row r="1018" spans="2:4">
      <c r="B1018">
        <v>1015</v>
      </c>
      <c r="C1018">
        <v>5.4441308467718885</v>
      </c>
      <c r="D1018">
        <v>5.451168564993413</v>
      </c>
    </row>
    <row r="1019" spans="2:4">
      <c r="B1019">
        <v>1016</v>
      </c>
      <c r="C1019">
        <v>5.250337407296116</v>
      </c>
      <c r="D1019">
        <v>5.3635954733962086</v>
      </c>
    </row>
    <row r="1020" spans="2:4">
      <c r="B1020">
        <v>1017</v>
      </c>
      <c r="C1020">
        <v>6.3484221304390616</v>
      </c>
      <c r="D1020">
        <v>6.1691479466735064</v>
      </c>
    </row>
    <row r="1021" spans="2:4">
      <c r="B1021">
        <v>1018</v>
      </c>
      <c r="C1021">
        <v>4.1211542062066719</v>
      </c>
      <c r="D1021">
        <v>4.9802798396622565</v>
      </c>
    </row>
    <row r="1022" spans="2:4">
      <c r="B1022">
        <v>1019</v>
      </c>
      <c r="C1022">
        <v>4.5042074903287563</v>
      </c>
      <c r="D1022">
        <v>6.4634182866319545</v>
      </c>
    </row>
    <row r="1023" spans="2:4">
      <c r="B1023">
        <v>1020</v>
      </c>
      <c r="C1023">
        <v>5.0690255703565921</v>
      </c>
      <c r="D1023">
        <v>5.1744639920993372</v>
      </c>
    </row>
    <row r="1024" spans="2:4">
      <c r="B1024">
        <v>1021</v>
      </c>
      <c r="C1024">
        <v>5.0667487128774296</v>
      </c>
      <c r="D1024">
        <v>4.4920001157612477</v>
      </c>
    </row>
    <row r="1025" spans="2:4">
      <c r="B1025">
        <v>1022</v>
      </c>
      <c r="C1025">
        <v>4.559760613979484</v>
      </c>
      <c r="D1025">
        <v>5.4111763657356384</v>
      </c>
    </row>
    <row r="1026" spans="2:4">
      <c r="B1026">
        <v>1023</v>
      </c>
      <c r="C1026">
        <v>4.473782480607901</v>
      </c>
      <c r="D1026">
        <v>5.6583969454532843</v>
      </c>
    </row>
    <row r="1027" spans="2:4">
      <c r="B1027">
        <v>1024</v>
      </c>
      <c r="C1027">
        <v>4.8262395367968534</v>
      </c>
      <c r="D1027">
        <v>5.8088296091022737</v>
      </c>
    </row>
    <row r="1028" spans="2:4">
      <c r="B1028">
        <v>1025</v>
      </c>
      <c r="C1028">
        <v>5.252613078907105</v>
      </c>
      <c r="D1028">
        <v>5.6742930929800011</v>
      </c>
    </row>
    <row r="1029" spans="2:4">
      <c r="B1029">
        <v>1026</v>
      </c>
      <c r="C1029">
        <v>5.6370894799944757</v>
      </c>
      <c r="D1029">
        <v>6.226903179470284</v>
      </c>
    </row>
    <row r="1030" spans="2:4">
      <c r="B1030">
        <v>1027</v>
      </c>
      <c r="C1030">
        <v>5.4220621053543923</v>
      </c>
      <c r="D1030">
        <v>6.5903879226202484</v>
      </c>
    </row>
    <row r="1031" spans="2:4">
      <c r="B1031">
        <v>1028</v>
      </c>
      <c r="C1031">
        <v>5.9816987676343283</v>
      </c>
      <c r="D1031">
        <v>6.1022453169345567</v>
      </c>
    </row>
    <row r="1032" spans="2:4">
      <c r="B1032">
        <v>1029</v>
      </c>
      <c r="C1032">
        <v>6.4313681317529383</v>
      </c>
      <c r="D1032">
        <v>6.075660744225007</v>
      </c>
    </row>
    <row r="1033" spans="2:4">
      <c r="B1033">
        <v>1030</v>
      </c>
      <c r="C1033">
        <v>4.6336980075866858</v>
      </c>
      <c r="D1033">
        <v>5.5392690653300969</v>
      </c>
    </row>
    <row r="1034" spans="2:4">
      <c r="B1034">
        <v>1031</v>
      </c>
      <c r="C1034">
        <v>6.1955278928891531</v>
      </c>
      <c r="D1034">
        <v>5.8020328218981021</v>
      </c>
    </row>
    <row r="1035" spans="2:4">
      <c r="B1035">
        <v>1032</v>
      </c>
      <c r="C1035">
        <v>4.3411438866169272</v>
      </c>
      <c r="D1035">
        <v>5.4452462667653077</v>
      </c>
    </row>
    <row r="1036" spans="2:4">
      <c r="B1036">
        <v>1033</v>
      </c>
      <c r="C1036">
        <v>5.7941909673118763</v>
      </c>
      <c r="D1036">
        <v>4.9403357247225381</v>
      </c>
    </row>
    <row r="1037" spans="2:4">
      <c r="B1037">
        <v>1034</v>
      </c>
      <c r="C1037">
        <v>4.5463044365624157</v>
      </c>
      <c r="D1037">
        <v>6.6504259826701064</v>
      </c>
    </row>
    <row r="1038" spans="2:4">
      <c r="B1038">
        <v>1035</v>
      </c>
      <c r="C1038">
        <v>5.5312596511354339</v>
      </c>
      <c r="D1038">
        <v>6.1591548427295981</v>
      </c>
    </row>
    <row r="1039" spans="2:4">
      <c r="B1039">
        <v>1036</v>
      </c>
      <c r="C1039">
        <v>5.5686654283783774</v>
      </c>
      <c r="D1039">
        <v>5.7878632947429249</v>
      </c>
    </row>
    <row r="1040" spans="2:4">
      <c r="B1040">
        <v>1037</v>
      </c>
      <c r="C1040">
        <v>4.109155617386735</v>
      </c>
      <c r="D1040">
        <v>4.814219272541866</v>
      </c>
    </row>
    <row r="1041" spans="2:4">
      <c r="B1041">
        <v>1038</v>
      </c>
      <c r="C1041">
        <v>5.0171737798921265</v>
      </c>
      <c r="D1041">
        <v>5.5848792915342313</v>
      </c>
    </row>
    <row r="1042" spans="2:4">
      <c r="B1042">
        <v>1039</v>
      </c>
      <c r="C1042">
        <v>4.0746057981337147</v>
      </c>
      <c r="D1042">
        <v>5.3038252541514179</v>
      </c>
    </row>
    <row r="1043" spans="2:4">
      <c r="B1043">
        <v>1040</v>
      </c>
      <c r="C1043">
        <v>5.0653579840599319</v>
      </c>
      <c r="D1043">
        <v>5.3082843504232224</v>
      </c>
    </row>
    <row r="1044" spans="2:4">
      <c r="B1044">
        <v>1041</v>
      </c>
      <c r="C1044">
        <v>5.4672946455367395</v>
      </c>
      <c r="D1044">
        <v>5.5836080606792597</v>
      </c>
    </row>
    <row r="1045" spans="2:4">
      <c r="B1045">
        <v>1042</v>
      </c>
      <c r="C1045">
        <v>5.4101895729842306</v>
      </c>
      <c r="D1045">
        <v>5.4343891940771396</v>
      </c>
    </row>
    <row r="1046" spans="2:4">
      <c r="B1046">
        <v>1043</v>
      </c>
      <c r="C1046">
        <v>5.2082801860319474</v>
      </c>
      <c r="D1046">
        <v>4.7617318912855664</v>
      </c>
    </row>
    <row r="1047" spans="2:4">
      <c r="B1047">
        <v>1044</v>
      </c>
      <c r="C1047">
        <v>4.9567066260630774</v>
      </c>
      <c r="D1047">
        <v>4.7609854696712439</v>
      </c>
    </row>
    <row r="1048" spans="2:4">
      <c r="B1048">
        <v>1045</v>
      </c>
      <c r="C1048">
        <v>5.3715674598934937</v>
      </c>
      <c r="D1048">
        <v>5.1036906411491438</v>
      </c>
    </row>
    <row r="1049" spans="2:4">
      <c r="B1049">
        <v>1046</v>
      </c>
      <c r="C1049">
        <v>4.7682458033215314</v>
      </c>
      <c r="D1049">
        <v>5.1641698652348023</v>
      </c>
    </row>
    <row r="1050" spans="2:4">
      <c r="B1050">
        <v>1047</v>
      </c>
      <c r="C1050">
        <v>4.2647012491576097</v>
      </c>
      <c r="D1050">
        <v>4.6360328388057912</v>
      </c>
    </row>
    <row r="1051" spans="2:4">
      <c r="B1051">
        <v>1048</v>
      </c>
      <c r="C1051">
        <v>4.4353840261792934</v>
      </c>
      <c r="D1051">
        <v>5.5216891346371293</v>
      </c>
    </row>
    <row r="1052" spans="2:4">
      <c r="B1052">
        <v>1049</v>
      </c>
      <c r="C1052">
        <v>5.0658636445619845</v>
      </c>
      <c r="D1052">
        <v>4.8765034123677244</v>
      </c>
    </row>
    <row r="1053" spans="2:4">
      <c r="B1053">
        <v>1050</v>
      </c>
      <c r="C1053">
        <v>4.2175364424207444</v>
      </c>
      <c r="D1053">
        <v>5.734129069645773</v>
      </c>
    </row>
    <row r="1054" spans="2:4">
      <c r="B1054">
        <v>1051</v>
      </c>
      <c r="C1054">
        <v>5.7042213885674435</v>
      </c>
      <c r="D1054">
        <v>5.7429768453122456</v>
      </c>
    </row>
    <row r="1055" spans="2:4">
      <c r="B1055">
        <v>1052</v>
      </c>
      <c r="C1055">
        <v>4.9833278330123925</v>
      </c>
      <c r="D1055">
        <v>4.9344345495806827</v>
      </c>
    </row>
    <row r="1056" spans="2:4">
      <c r="B1056">
        <v>1053</v>
      </c>
      <c r="C1056">
        <v>3.8066461327538748</v>
      </c>
      <c r="D1056">
        <v>5.1405479418121409</v>
      </c>
    </row>
    <row r="1057" spans="2:4">
      <c r="B1057">
        <v>1054</v>
      </c>
      <c r="C1057">
        <v>4.7606836843668141</v>
      </c>
      <c r="D1057">
        <v>5.0197463909933733</v>
      </c>
    </row>
    <row r="1058" spans="2:4">
      <c r="B1058">
        <v>1055</v>
      </c>
      <c r="C1058">
        <v>5.760619244449952</v>
      </c>
      <c r="D1058">
        <v>5.6807002996867304</v>
      </c>
    </row>
    <row r="1059" spans="2:4">
      <c r="B1059">
        <v>1056</v>
      </c>
      <c r="C1059">
        <v>5.2435411564845511</v>
      </c>
      <c r="D1059">
        <v>5.0147526846722004</v>
      </c>
    </row>
    <row r="1060" spans="2:4">
      <c r="B1060">
        <v>1057</v>
      </c>
      <c r="C1060">
        <v>4.8715137485820099</v>
      </c>
      <c r="D1060">
        <v>5.0037974990983818</v>
      </c>
    </row>
    <row r="1061" spans="2:4">
      <c r="B1061">
        <v>1058</v>
      </c>
      <c r="C1061">
        <v>4.8806898353912942</v>
      </c>
      <c r="D1061">
        <v>5.8760424533477451</v>
      </c>
    </row>
    <row r="1062" spans="2:4">
      <c r="B1062">
        <v>1059</v>
      </c>
      <c r="C1062">
        <v>5.5570923007949302</v>
      </c>
      <c r="D1062">
        <v>6.0812899374218112</v>
      </c>
    </row>
    <row r="1063" spans="2:4">
      <c r="B1063">
        <v>1060</v>
      </c>
      <c r="C1063">
        <v>5.8238847013756283</v>
      </c>
      <c r="D1063">
        <v>6.3368234890532129</v>
      </c>
    </row>
    <row r="1064" spans="2:4">
      <c r="B1064">
        <v>1061</v>
      </c>
      <c r="C1064">
        <v>5.0811942032121538</v>
      </c>
      <c r="D1064">
        <v>6.3982973072692007</v>
      </c>
    </row>
    <row r="1065" spans="2:4">
      <c r="B1065">
        <v>1062</v>
      </c>
      <c r="C1065">
        <v>5.0787822366533595</v>
      </c>
      <c r="D1065">
        <v>5.3458144696981735</v>
      </c>
    </row>
    <row r="1066" spans="2:4">
      <c r="B1066">
        <v>1063</v>
      </c>
      <c r="C1066">
        <v>5.0624517168264527</v>
      </c>
      <c r="D1066">
        <v>5.0558691532281106</v>
      </c>
    </row>
    <row r="1067" spans="2:4">
      <c r="B1067">
        <v>1064</v>
      </c>
      <c r="C1067">
        <v>5.0284656003793149</v>
      </c>
      <c r="D1067">
        <v>4.4227437323655874</v>
      </c>
    </row>
    <row r="1068" spans="2:4">
      <c r="B1068">
        <v>1065</v>
      </c>
      <c r="C1068">
        <v>4.9457505796030858</v>
      </c>
      <c r="D1068">
        <v>5.0775798406241135</v>
      </c>
    </row>
    <row r="1069" spans="2:4">
      <c r="B1069">
        <v>1066</v>
      </c>
      <c r="C1069">
        <v>5.3367729954866281</v>
      </c>
      <c r="D1069">
        <v>5.8705770584846988</v>
      </c>
    </row>
    <row r="1070" spans="2:4">
      <c r="B1070">
        <v>1067</v>
      </c>
      <c r="C1070">
        <v>4.1616470338316667</v>
      </c>
      <c r="D1070">
        <v>5.5147912639069743</v>
      </c>
    </row>
    <row r="1071" spans="2:4">
      <c r="B1071">
        <v>1068</v>
      </c>
      <c r="C1071">
        <v>5.4613150539349116</v>
      </c>
      <c r="D1071">
        <v>5.5964738038173971</v>
      </c>
    </row>
    <row r="1072" spans="2:4">
      <c r="B1072">
        <v>1069</v>
      </c>
      <c r="C1072">
        <v>5.5547668671295609</v>
      </c>
      <c r="D1072">
        <v>6.0199353249346066</v>
      </c>
    </row>
    <row r="1073" spans="2:4">
      <c r="B1073">
        <v>1070</v>
      </c>
      <c r="C1073">
        <v>4.5432693705612541</v>
      </c>
      <c r="D1073">
        <v>5.9890751431312355</v>
      </c>
    </row>
    <row r="1074" spans="2:4">
      <c r="B1074">
        <v>1071</v>
      </c>
      <c r="C1074">
        <v>4.7983992525150061</v>
      </c>
      <c r="D1074">
        <v>4.8311588143395578</v>
      </c>
    </row>
    <row r="1075" spans="2:4">
      <c r="B1075">
        <v>1072</v>
      </c>
      <c r="C1075">
        <v>5.0442998792631162</v>
      </c>
      <c r="D1075">
        <v>6.0428632645117339</v>
      </c>
    </row>
    <row r="1076" spans="2:4">
      <c r="B1076">
        <v>1073</v>
      </c>
      <c r="C1076">
        <v>4.0475766447735495</v>
      </c>
      <c r="D1076">
        <v>5.4662602616498441</v>
      </c>
    </row>
    <row r="1077" spans="2:4">
      <c r="B1077">
        <v>1074</v>
      </c>
      <c r="C1077">
        <v>5.3947669708503936</v>
      </c>
      <c r="D1077">
        <v>5.9542633630394333</v>
      </c>
    </row>
    <row r="1078" spans="2:4">
      <c r="B1078">
        <v>1075</v>
      </c>
      <c r="C1078">
        <v>4.571097365665878</v>
      </c>
      <c r="D1078">
        <v>5.0095073594386106</v>
      </c>
    </row>
    <row r="1079" spans="2:4">
      <c r="B1079">
        <v>1076</v>
      </c>
      <c r="C1079">
        <v>4.8444995911486144</v>
      </c>
      <c r="D1079">
        <v>5.9077379098992227</v>
      </c>
    </row>
    <row r="1080" spans="2:4">
      <c r="B1080">
        <v>1077</v>
      </c>
      <c r="C1080">
        <v>5.5710649845043818</v>
      </c>
      <c r="D1080">
        <v>5.8777075131802343</v>
      </c>
    </row>
    <row r="1081" spans="2:4">
      <c r="B1081">
        <v>1078</v>
      </c>
      <c r="C1081">
        <v>5.1185366019726839</v>
      </c>
      <c r="D1081">
        <v>4.901619854789625</v>
      </c>
    </row>
    <row r="1082" spans="2:4">
      <c r="B1082">
        <v>1079</v>
      </c>
      <c r="C1082">
        <v>5.137575650188797</v>
      </c>
      <c r="D1082">
        <v>5.4686466110283929</v>
      </c>
    </row>
    <row r="1083" spans="2:4">
      <c r="B1083">
        <v>1080</v>
      </c>
      <c r="C1083">
        <v>5.0056400332218463</v>
      </c>
      <c r="D1083">
        <v>5.5577807985526917</v>
      </c>
    </row>
    <row r="1084" spans="2:4">
      <c r="B1084">
        <v>1081</v>
      </c>
      <c r="C1084">
        <v>5.0799245151689041</v>
      </c>
      <c r="D1084">
        <v>5.9495494349504225</v>
      </c>
    </row>
    <row r="1085" spans="2:4">
      <c r="B1085">
        <v>1082</v>
      </c>
      <c r="C1085">
        <v>5.0897150490493424</v>
      </c>
      <c r="D1085">
        <v>5.0931353106792647</v>
      </c>
    </row>
    <row r="1086" spans="2:4">
      <c r="B1086">
        <v>1083</v>
      </c>
      <c r="C1086">
        <v>5.3059529634752636</v>
      </c>
      <c r="D1086">
        <v>6.2401372604291092</v>
      </c>
    </row>
    <row r="1087" spans="2:4">
      <c r="B1087">
        <v>1084</v>
      </c>
      <c r="C1087">
        <v>4.6433013957606839</v>
      </c>
      <c r="D1087">
        <v>5.4171544179719353</v>
      </c>
    </row>
    <row r="1088" spans="2:4">
      <c r="B1088">
        <v>1085</v>
      </c>
      <c r="C1088">
        <v>4.1741604856603498</v>
      </c>
      <c r="D1088">
        <v>5.6300413384962171</v>
      </c>
    </row>
    <row r="1089" spans="2:4">
      <c r="B1089">
        <v>1086</v>
      </c>
      <c r="C1089">
        <v>5.1128723434157983</v>
      </c>
      <c r="D1089">
        <v>5.4045474854579911</v>
      </c>
    </row>
    <row r="1090" spans="2:4">
      <c r="B1090">
        <v>1087</v>
      </c>
      <c r="C1090">
        <v>5.4739307174804255</v>
      </c>
      <c r="D1090">
        <v>5.8488218861393984</v>
      </c>
    </row>
    <row r="1091" spans="2:4">
      <c r="B1091">
        <v>1088</v>
      </c>
      <c r="C1091">
        <v>4.5536333378395719</v>
      </c>
      <c r="D1091">
        <v>5.2934954864703361</v>
      </c>
    </row>
    <row r="1092" spans="2:4">
      <c r="B1092">
        <v>1089</v>
      </c>
      <c r="C1092">
        <v>5.5573255074663299</v>
      </c>
      <c r="D1092">
        <v>5.307474749340666</v>
      </c>
    </row>
    <row r="1093" spans="2:4">
      <c r="B1093">
        <v>1090</v>
      </c>
      <c r="C1093">
        <v>4.6863022372086061</v>
      </c>
      <c r="D1093">
        <v>6.127333045805603</v>
      </c>
    </row>
    <row r="1094" spans="2:4">
      <c r="B1094">
        <v>1091</v>
      </c>
      <c r="C1094">
        <v>5.2479251736737265</v>
      </c>
      <c r="D1094">
        <v>5.3612524709816247</v>
      </c>
    </row>
    <row r="1095" spans="2:4">
      <c r="B1095">
        <v>1092</v>
      </c>
      <c r="C1095">
        <v>5.7973038268616515</v>
      </c>
      <c r="D1095">
        <v>5.0143510959623239</v>
      </c>
    </row>
    <row r="1096" spans="2:4">
      <c r="B1096">
        <v>1093</v>
      </c>
      <c r="C1096">
        <v>6.2811190378760386</v>
      </c>
      <c r="D1096">
        <v>4.5732125454159904</v>
      </c>
    </row>
    <row r="1097" spans="2:4">
      <c r="B1097">
        <v>1094</v>
      </c>
      <c r="C1097">
        <v>4.4267641133079101</v>
      </c>
      <c r="D1097">
        <v>5.1445934002102183</v>
      </c>
    </row>
    <row r="1098" spans="2:4">
      <c r="B1098">
        <v>1095</v>
      </c>
      <c r="C1098">
        <v>5.9324336749099533</v>
      </c>
      <c r="D1098">
        <v>5.5404006337804796</v>
      </c>
    </row>
    <row r="1099" spans="2:4">
      <c r="B1099">
        <v>1096</v>
      </c>
      <c r="C1099">
        <v>5.3877874714094416</v>
      </c>
      <c r="D1099">
        <v>6.0915115406283729</v>
      </c>
    </row>
    <row r="1100" spans="2:4">
      <c r="B1100">
        <v>1097</v>
      </c>
      <c r="C1100">
        <v>4.8251740793856612</v>
      </c>
      <c r="D1100">
        <v>6.0854984788817532</v>
      </c>
    </row>
    <row r="1101" spans="2:4">
      <c r="B1101">
        <v>1098</v>
      </c>
      <c r="C1101">
        <v>4.6133965979492206</v>
      </c>
      <c r="D1101">
        <v>5.8951093987303826</v>
      </c>
    </row>
    <row r="1102" spans="2:4">
      <c r="B1102">
        <v>1099</v>
      </c>
      <c r="C1102">
        <v>6.0089580499346873</v>
      </c>
      <c r="D1102">
        <v>5.4502869747942073</v>
      </c>
    </row>
    <row r="1103" spans="2:4">
      <c r="B1103">
        <v>1100</v>
      </c>
      <c r="C1103">
        <v>5.5084510544683747</v>
      </c>
      <c r="D1103">
        <v>5.5547537332346923</v>
      </c>
    </row>
    <row r="1104" spans="2:4">
      <c r="B1104">
        <v>1101</v>
      </c>
      <c r="C1104">
        <v>4.4830682707137148</v>
      </c>
      <c r="D1104">
        <v>6.283317568353481</v>
      </c>
    </row>
    <row r="1105" spans="2:4">
      <c r="B1105">
        <v>1102</v>
      </c>
      <c r="C1105">
        <v>4.4327680401729799</v>
      </c>
      <c r="D1105">
        <v>5.6519526761462711</v>
      </c>
    </row>
    <row r="1106" spans="2:4">
      <c r="B1106">
        <v>1103</v>
      </c>
      <c r="C1106">
        <v>5.7846028854060441</v>
      </c>
      <c r="D1106">
        <v>5.649591774994656</v>
      </c>
    </row>
    <row r="1107" spans="2:4">
      <c r="B1107">
        <v>1104</v>
      </c>
      <c r="C1107">
        <v>4.7933589889902661</v>
      </c>
      <c r="D1107">
        <v>6.0124609926676911</v>
      </c>
    </row>
    <row r="1108" spans="2:4">
      <c r="B1108">
        <v>1105</v>
      </c>
      <c r="C1108">
        <v>4.9222327767681069</v>
      </c>
      <c r="D1108">
        <v>5.6577381782435259</v>
      </c>
    </row>
    <row r="1109" spans="2:4">
      <c r="B1109">
        <v>1106</v>
      </c>
      <c r="C1109">
        <v>5.2835840344323843</v>
      </c>
      <c r="D1109">
        <v>6.1470947105219391</v>
      </c>
    </row>
    <row r="1110" spans="2:4">
      <c r="B1110">
        <v>1107</v>
      </c>
      <c r="C1110">
        <v>5.1896938385821558</v>
      </c>
      <c r="D1110">
        <v>4.5940446635237011</v>
      </c>
    </row>
    <row r="1111" spans="2:4">
      <c r="B1111">
        <v>1108</v>
      </c>
      <c r="C1111">
        <v>5.4046000999230772</v>
      </c>
      <c r="D1111">
        <v>5.450161020783991</v>
      </c>
    </row>
    <row r="1112" spans="2:4">
      <c r="B1112">
        <v>1109</v>
      </c>
      <c r="C1112">
        <v>4.8103061614178442</v>
      </c>
      <c r="D1112">
        <v>5.3179611576538282</v>
      </c>
    </row>
    <row r="1113" spans="2:4">
      <c r="B1113">
        <v>1110</v>
      </c>
      <c r="C1113">
        <v>5.5665169708528062</v>
      </c>
      <c r="D1113">
        <v>6.5877010318381988</v>
      </c>
    </row>
    <row r="1114" spans="2:4">
      <c r="B1114">
        <v>1111</v>
      </c>
      <c r="C1114">
        <v>5.1930652651447629</v>
      </c>
      <c r="D1114">
        <v>5.469776734497251</v>
      </c>
    </row>
    <row r="1115" spans="2:4">
      <c r="B1115">
        <v>1112</v>
      </c>
      <c r="C1115">
        <v>5.1651323256318831</v>
      </c>
      <c r="D1115">
        <v>5.2641913667537263</v>
      </c>
    </row>
    <row r="1116" spans="2:4">
      <c r="B1116">
        <v>1113</v>
      </c>
      <c r="C1116">
        <v>5.0434191774254389</v>
      </c>
      <c r="D1116">
        <v>5.9082624396392216</v>
      </c>
    </row>
    <row r="1117" spans="2:4">
      <c r="B1117">
        <v>1114</v>
      </c>
      <c r="C1117">
        <v>6.2021891412993284</v>
      </c>
      <c r="D1117">
        <v>4.7136752518242329</v>
      </c>
    </row>
    <row r="1118" spans="2:4">
      <c r="B1118">
        <v>1115</v>
      </c>
      <c r="C1118">
        <v>4.8848122517021366</v>
      </c>
      <c r="D1118">
        <v>5.2616670158104011</v>
      </c>
    </row>
    <row r="1119" spans="2:4">
      <c r="B1119">
        <v>1116</v>
      </c>
      <c r="C1119">
        <v>4.2698360905263133</v>
      </c>
      <c r="D1119">
        <v>6.435301963137694</v>
      </c>
    </row>
    <row r="1120" spans="2:4">
      <c r="B1120">
        <v>1117</v>
      </c>
      <c r="C1120">
        <v>5.2713038037210511</v>
      </c>
      <c r="D1120">
        <v>6.121049550804452</v>
      </c>
    </row>
    <row r="1121" spans="2:4">
      <c r="B1121">
        <v>1118</v>
      </c>
      <c r="C1121">
        <v>4.5309567899210661</v>
      </c>
      <c r="D1121">
        <v>6.3317809777885081</v>
      </c>
    </row>
    <row r="1122" spans="2:4">
      <c r="B1122">
        <v>1119</v>
      </c>
      <c r="C1122">
        <v>5.2006494998291997</v>
      </c>
      <c r="D1122">
        <v>6.0361336385782662</v>
      </c>
    </row>
    <row r="1123" spans="2:4">
      <c r="B1123">
        <v>1120</v>
      </c>
      <c r="C1123">
        <v>5.6419170633542262</v>
      </c>
      <c r="D1123">
        <v>6.5042037809393101</v>
      </c>
    </row>
    <row r="1124" spans="2:4">
      <c r="B1124">
        <v>1121</v>
      </c>
      <c r="C1124">
        <v>5.7496419447608247</v>
      </c>
      <c r="D1124">
        <v>5.5909889943102993</v>
      </c>
    </row>
    <row r="1125" spans="2:4">
      <c r="B1125">
        <v>1122</v>
      </c>
      <c r="C1125">
        <v>5.3859277635766771</v>
      </c>
      <c r="D1125">
        <v>5.219648484062458</v>
      </c>
    </row>
    <row r="1126" spans="2:4">
      <c r="B1126">
        <v>1123</v>
      </c>
      <c r="C1126">
        <v>5.0707974471860133</v>
      </c>
      <c r="D1126">
        <v>5.1543682778360056</v>
      </c>
    </row>
    <row r="1127" spans="2:4">
      <c r="B1127">
        <v>1124</v>
      </c>
      <c r="C1127">
        <v>4.4711585129825666</v>
      </c>
      <c r="D1127">
        <v>4.9021325148098862</v>
      </c>
    </row>
    <row r="1128" spans="2:4">
      <c r="B1128">
        <v>1125</v>
      </c>
      <c r="C1128">
        <v>4.3623456505788099</v>
      </c>
      <c r="D1128">
        <v>6.2431495966671084</v>
      </c>
    </row>
    <row r="1129" spans="2:4">
      <c r="B1129">
        <v>1126</v>
      </c>
      <c r="C1129">
        <v>4.2716514307084044</v>
      </c>
      <c r="D1129">
        <v>6.0314801008082775</v>
      </c>
    </row>
    <row r="1130" spans="2:4">
      <c r="B1130">
        <v>1127</v>
      </c>
      <c r="C1130">
        <v>5.4360076783024658</v>
      </c>
      <c r="D1130">
        <v>5.9119468151692782</v>
      </c>
    </row>
    <row r="1131" spans="2:4">
      <c r="B1131">
        <v>1128</v>
      </c>
      <c r="C1131">
        <v>5.7863247481757663</v>
      </c>
      <c r="D1131">
        <v>6.3759238488738621</v>
      </c>
    </row>
    <row r="1132" spans="2:4">
      <c r="B1132">
        <v>1129</v>
      </c>
      <c r="C1132">
        <v>3.9832399253734745</v>
      </c>
      <c r="D1132">
        <v>4.8227862044831031</v>
      </c>
    </row>
    <row r="1133" spans="2:4">
      <c r="B1133">
        <v>1130</v>
      </c>
      <c r="C1133">
        <v>5.1721637535175367</v>
      </c>
      <c r="D1133">
        <v>5.4735427303877922</v>
      </c>
    </row>
    <row r="1134" spans="2:4">
      <c r="B1134">
        <v>1131</v>
      </c>
      <c r="C1134">
        <v>5.3204405009176812</v>
      </c>
      <c r="D1134">
        <v>5.5735836312140323</v>
      </c>
    </row>
    <row r="1135" spans="2:4">
      <c r="B1135">
        <v>1132</v>
      </c>
      <c r="C1135">
        <v>5.0482018208116051</v>
      </c>
      <c r="D1135">
        <v>5.2693615807755156</v>
      </c>
    </row>
    <row r="1136" spans="2:4">
      <c r="B1136">
        <v>1133</v>
      </c>
      <c r="C1136">
        <v>5.091881107084343</v>
      </c>
      <c r="D1136">
        <v>5.9439449296799252</v>
      </c>
    </row>
    <row r="1137" spans="2:4">
      <c r="B1137">
        <v>1134</v>
      </c>
      <c r="C1137">
        <v>4.0113157859090274</v>
      </c>
      <c r="D1137">
        <v>5.7475000853602856</v>
      </c>
    </row>
    <row r="1138" spans="2:4">
      <c r="B1138">
        <v>1135</v>
      </c>
      <c r="C1138">
        <v>4.8328810189878464</v>
      </c>
      <c r="D1138">
        <v>5.6692409929448697</v>
      </c>
    </row>
    <row r="1139" spans="2:4">
      <c r="B1139">
        <v>1136</v>
      </c>
      <c r="C1139">
        <v>4.7416746380418111</v>
      </c>
      <c r="D1139">
        <v>6.1276084943021978</v>
      </c>
    </row>
    <row r="1140" spans="2:4">
      <c r="B1140">
        <v>1137</v>
      </c>
      <c r="C1140">
        <v>5.0827185210291752</v>
      </c>
      <c r="D1140">
        <v>4.8745897858027183</v>
      </c>
    </row>
    <row r="1141" spans="2:4">
      <c r="B1141">
        <v>1138</v>
      </c>
      <c r="C1141">
        <v>5.4389481475256138</v>
      </c>
      <c r="D1141">
        <v>6.4842958345932962</v>
      </c>
    </row>
    <row r="1142" spans="2:4">
      <c r="B1142">
        <v>1139</v>
      </c>
      <c r="C1142">
        <v>4.6786355306550229</v>
      </c>
      <c r="D1142">
        <v>4.8835324785758552</v>
      </c>
    </row>
    <row r="1143" spans="2:4">
      <c r="B1143">
        <v>1140</v>
      </c>
      <c r="C1143">
        <v>5.0652315793986462</v>
      </c>
      <c r="D1143">
        <v>5.6501161296903613</v>
      </c>
    </row>
    <row r="1144" spans="2:4">
      <c r="B1144">
        <v>1141</v>
      </c>
      <c r="C1144">
        <v>5.6942250986595733</v>
      </c>
      <c r="D1144">
        <v>5.4404524419538527</v>
      </c>
    </row>
    <row r="1145" spans="2:4">
      <c r="B1145">
        <v>1142</v>
      </c>
      <c r="C1145">
        <v>4.8062593998279706</v>
      </c>
      <c r="D1145">
        <v>5.6622232632809109</v>
      </c>
    </row>
    <row r="1146" spans="2:4">
      <c r="B1146">
        <v>1143</v>
      </c>
      <c r="C1146">
        <v>4.5491347058901352</v>
      </c>
      <c r="D1146">
        <v>5.6464490769375386</v>
      </c>
    </row>
    <row r="1147" spans="2:4">
      <c r="B1147">
        <v>1144</v>
      </c>
      <c r="C1147">
        <v>4.9293291446703051</v>
      </c>
      <c r="D1147">
        <v>6.1645727067741447</v>
      </c>
    </row>
    <row r="1148" spans="2:4">
      <c r="B1148">
        <v>1145</v>
      </c>
      <c r="C1148">
        <v>5.6781558726676238</v>
      </c>
      <c r="D1148">
        <v>5.2988070192342303</v>
      </c>
    </row>
    <row r="1149" spans="2:4">
      <c r="B1149">
        <v>1146</v>
      </c>
      <c r="C1149">
        <v>4.7587142364352966</v>
      </c>
      <c r="D1149">
        <v>4.9313345716216226</v>
      </c>
    </row>
    <row r="1150" spans="2:4">
      <c r="B1150">
        <v>1147</v>
      </c>
      <c r="C1150">
        <v>4.6814041627477625</v>
      </c>
      <c r="D1150">
        <v>6.0446745139621383</v>
      </c>
    </row>
    <row r="1151" spans="2:4">
      <c r="B1151">
        <v>1148</v>
      </c>
      <c r="C1151">
        <v>5.6813136507304387</v>
      </c>
      <c r="D1151">
        <v>5.5140389627690993</v>
      </c>
    </row>
    <row r="1152" spans="2:4">
      <c r="B1152">
        <v>1149</v>
      </c>
      <c r="C1152">
        <v>4.6484552698345354</v>
      </c>
      <c r="D1152">
        <v>5.9487989115774997</v>
      </c>
    </row>
    <row r="1153" spans="2:4">
      <c r="B1153">
        <v>1150</v>
      </c>
      <c r="C1153">
        <v>5.6880349393095901</v>
      </c>
      <c r="D1153">
        <v>5.5159197789340055</v>
      </c>
    </row>
    <row r="1154" spans="2:4">
      <c r="B1154">
        <v>1151</v>
      </c>
      <c r="C1154">
        <v>5.2796184888059532</v>
      </c>
      <c r="D1154">
        <v>6.4995386074858841</v>
      </c>
    </row>
    <row r="1155" spans="2:4">
      <c r="B1155">
        <v>1152</v>
      </c>
      <c r="C1155">
        <v>4.9097754431960938</v>
      </c>
      <c r="D1155">
        <v>5.6960393940225744</v>
      </c>
    </row>
    <row r="1156" spans="2:4">
      <c r="B1156">
        <v>1153</v>
      </c>
      <c r="C1156">
        <v>4.2665440078987258</v>
      </c>
      <c r="D1156">
        <v>5.5396462321802735</v>
      </c>
    </row>
    <row r="1157" spans="2:4">
      <c r="B1157">
        <v>1154</v>
      </c>
      <c r="C1157">
        <v>4.4519099882838695</v>
      </c>
      <c r="D1157">
        <v>4.8643191479282386</v>
      </c>
    </row>
    <row r="1158" spans="2:4">
      <c r="B1158">
        <v>1155</v>
      </c>
      <c r="C1158">
        <v>4.5504505650495775</v>
      </c>
      <c r="D1158">
        <v>4.7784636628145494</v>
      </c>
    </row>
    <row r="1159" spans="2:4">
      <c r="B1159">
        <v>1156</v>
      </c>
      <c r="C1159">
        <v>4.8685320594935719</v>
      </c>
      <c r="D1159">
        <v>5.1498980689136022</v>
      </c>
    </row>
    <row r="1160" spans="2:4">
      <c r="B1160">
        <v>1157</v>
      </c>
      <c r="C1160">
        <v>4.5934842515888308</v>
      </c>
      <c r="D1160">
        <v>5.2219920607292636</v>
      </c>
    </row>
    <row r="1161" spans="2:4">
      <c r="B1161">
        <v>1158</v>
      </c>
      <c r="C1161">
        <v>6.6194400591764584</v>
      </c>
      <c r="D1161">
        <v>5.5841164877087461</v>
      </c>
    </row>
    <row r="1162" spans="2:4">
      <c r="B1162">
        <v>1159</v>
      </c>
      <c r="C1162">
        <v>5.8332848450692492</v>
      </c>
      <c r="D1162">
        <v>4.9440719191680564</v>
      </c>
    </row>
    <row r="1163" spans="2:4">
      <c r="B1163">
        <v>1160</v>
      </c>
      <c r="C1163">
        <v>4.7822503176258122</v>
      </c>
      <c r="D1163">
        <v>5.750337407296116</v>
      </c>
    </row>
    <row r="1164" spans="2:4">
      <c r="B1164">
        <v>1161</v>
      </c>
      <c r="C1164">
        <v>5.209374213229812</v>
      </c>
      <c r="D1164">
        <v>6.1218635751600825</v>
      </c>
    </row>
    <row r="1165" spans="2:4">
      <c r="B1165">
        <v>1162</v>
      </c>
      <c r="C1165">
        <v>4.5745275847466047</v>
      </c>
      <c r="D1165">
        <v>5.816755499884489</v>
      </c>
    </row>
    <row r="1166" spans="2:4">
      <c r="B1166">
        <v>1163</v>
      </c>
      <c r="C1166">
        <v>5.4310795254660844</v>
      </c>
      <c r="D1166">
        <v>5.7917178730295591</v>
      </c>
    </row>
    <row r="1167" spans="2:4">
      <c r="B1167">
        <v>1164</v>
      </c>
      <c r="C1167">
        <v>4.6934422711261101</v>
      </c>
      <c r="D1167">
        <v>5.1018003629295876</v>
      </c>
    </row>
    <row r="1168" spans="2:4">
      <c r="B1168">
        <v>1165</v>
      </c>
      <c r="C1168">
        <v>4.6603912021723906</v>
      </c>
      <c r="D1168">
        <v>5.0278339819965403</v>
      </c>
    </row>
    <row r="1169" spans="2:4">
      <c r="B1169">
        <v>1166</v>
      </c>
      <c r="C1169">
        <v>4.3151811098785613</v>
      </c>
      <c r="D1169">
        <v>6.0950590209482112</v>
      </c>
    </row>
    <row r="1170" spans="2:4">
      <c r="B1170">
        <v>1167</v>
      </c>
      <c r="C1170">
        <v>3.8022752415851948</v>
      </c>
      <c r="D1170">
        <v>5.9999075468073721</v>
      </c>
    </row>
    <row r="1171" spans="2:4">
      <c r="B1171">
        <v>1168</v>
      </c>
      <c r="C1171">
        <v>4.6519769820126866</v>
      </c>
      <c r="D1171">
        <v>4.6721929674582148</v>
      </c>
    </row>
    <row r="1172" spans="2:4">
      <c r="B1172">
        <v>1169</v>
      </c>
      <c r="C1172">
        <v>5.0929010229982801</v>
      </c>
      <c r="D1172">
        <v>5.4466329946001064</v>
      </c>
    </row>
    <row r="1173" spans="2:4">
      <c r="B1173">
        <v>1170</v>
      </c>
      <c r="C1173">
        <v>5.1140297401940291</v>
      </c>
      <c r="D1173">
        <v>5.164640847941401</v>
      </c>
    </row>
    <row r="1174" spans="2:4">
      <c r="B1174">
        <v>1171</v>
      </c>
      <c r="C1174">
        <v>5.1386172827330512</v>
      </c>
      <c r="D1174">
        <v>4.5991734458820064</v>
      </c>
    </row>
    <row r="1175" spans="2:4">
      <c r="B1175">
        <v>1172</v>
      </c>
      <c r="C1175">
        <v>5.0866599388450258</v>
      </c>
      <c r="D1175">
        <v>5.2067949807575342</v>
      </c>
    </row>
    <row r="1176" spans="2:4">
      <c r="B1176">
        <v>1173</v>
      </c>
      <c r="C1176">
        <v>5.036880851849328</v>
      </c>
      <c r="D1176">
        <v>5.5850064446661101</v>
      </c>
    </row>
    <row r="1177" spans="2:4">
      <c r="B1177">
        <v>1174</v>
      </c>
      <c r="C1177">
        <v>4.1922443147661355</v>
      </c>
      <c r="D1177">
        <v>5.6836468184084188</v>
      </c>
    </row>
    <row r="1178" spans="2:4">
      <c r="B1178">
        <v>1175</v>
      </c>
      <c r="C1178">
        <v>5.7035461855474878</v>
      </c>
      <c r="D1178">
        <v>5.7394568670561279</v>
      </c>
    </row>
    <row r="1179" spans="2:4">
      <c r="B1179">
        <v>1176</v>
      </c>
      <c r="C1179">
        <v>5.5088716120567076</v>
      </c>
      <c r="D1179">
        <v>4.9860533270989285</v>
      </c>
    </row>
    <row r="1180" spans="2:4">
      <c r="B1180">
        <v>1177</v>
      </c>
      <c r="C1180">
        <v>5.5660409543918226</v>
      </c>
      <c r="D1180">
        <v>4.2739180929733553</v>
      </c>
    </row>
    <row r="1181" spans="2:4">
      <c r="B1181">
        <v>1178</v>
      </c>
      <c r="C1181">
        <v>5.4383956549956212</v>
      </c>
      <c r="D1181">
        <v>5.2318852877869739</v>
      </c>
    </row>
    <row r="1182" spans="2:4">
      <c r="B1182">
        <v>1179</v>
      </c>
      <c r="C1182">
        <v>4.8207706033744033</v>
      </c>
      <c r="D1182">
        <v>5.7521859931191903</v>
      </c>
    </row>
    <row r="1183" spans="2:4">
      <c r="B1183">
        <v>1180</v>
      </c>
      <c r="C1183">
        <v>5.6606520311863617</v>
      </c>
      <c r="D1183">
        <v>5.4525536154344305</v>
      </c>
    </row>
    <row r="1184" spans="2:4">
      <c r="B1184">
        <v>1181</v>
      </c>
      <c r="C1184">
        <v>5.6172723512089355</v>
      </c>
      <c r="D1184">
        <v>5.4407048811773153</v>
      </c>
    </row>
    <row r="1185" spans="2:4">
      <c r="B1185">
        <v>1182</v>
      </c>
      <c r="C1185">
        <v>4.9943599667781537</v>
      </c>
      <c r="D1185">
        <v>5.1506983653299629</v>
      </c>
    </row>
    <row r="1186" spans="2:4">
      <c r="B1186">
        <v>1183</v>
      </c>
      <c r="C1186">
        <v>4.6551636201504465</v>
      </c>
      <c r="D1186">
        <v>5.7547512831213314</v>
      </c>
    </row>
    <row r="1187" spans="2:4">
      <c r="B1187">
        <v>1184</v>
      </c>
      <c r="C1187">
        <v>4.9580902853298721</v>
      </c>
      <c r="D1187">
        <v>5.0523249813918767</v>
      </c>
    </row>
    <row r="1188" spans="2:4">
      <c r="B1188">
        <v>1185</v>
      </c>
      <c r="C1188">
        <v>5.5059352247912665</v>
      </c>
      <c r="D1188">
        <v>5.3318203916727747</v>
      </c>
    </row>
    <row r="1189" spans="2:4">
      <c r="B1189">
        <v>1186</v>
      </c>
      <c r="C1189">
        <v>4.6783272973035412</v>
      </c>
      <c r="D1189">
        <v>5.781525614783293</v>
      </c>
    </row>
    <row r="1190" spans="2:4">
      <c r="B1190">
        <v>1187</v>
      </c>
      <c r="C1190">
        <v>4.5906871504632525</v>
      </c>
      <c r="D1190">
        <v>6.4463416446369548</v>
      </c>
    </row>
    <row r="1191" spans="2:4">
      <c r="B1191">
        <v>1188</v>
      </c>
      <c r="C1191">
        <v>5.6791003634686321</v>
      </c>
      <c r="D1191">
        <v>5.3485722595543255</v>
      </c>
    </row>
    <row r="1192" spans="2:4">
      <c r="B1192">
        <v>1189</v>
      </c>
      <c r="C1192">
        <v>4.6071130842377581</v>
      </c>
      <c r="D1192">
        <v>5.0540065928912146</v>
      </c>
    </row>
    <row r="1193" spans="2:4">
      <c r="B1193">
        <v>1190</v>
      </c>
      <c r="C1193">
        <v>4.7896676901811919</v>
      </c>
      <c r="D1193">
        <v>5.8054996830300887</v>
      </c>
    </row>
    <row r="1194" spans="2:4">
      <c r="B1194">
        <v>1191</v>
      </c>
      <c r="C1194">
        <v>5.2783005515042811</v>
      </c>
      <c r="D1194">
        <v>5.561693911012612</v>
      </c>
    </row>
    <row r="1195" spans="2:4">
      <c r="B1195">
        <v>1192</v>
      </c>
      <c r="C1195">
        <v>4.2162545679332792</v>
      </c>
      <c r="D1195">
        <v>5.5017546433936682</v>
      </c>
    </row>
    <row r="1196" spans="2:4">
      <c r="B1196">
        <v>1193</v>
      </c>
      <c r="C1196">
        <v>4.5806164355764389</v>
      </c>
      <c r="D1196">
        <v>5.7573232965270558</v>
      </c>
    </row>
    <row r="1197" spans="2:4">
      <c r="B1197">
        <v>1194</v>
      </c>
      <c r="C1197">
        <v>5.4719703032546612</v>
      </c>
      <c r="D1197">
        <v>4.9274889467005334</v>
      </c>
    </row>
    <row r="1198" spans="2:4">
      <c r="B1198">
        <v>1195</v>
      </c>
      <c r="C1198">
        <v>4.2579831868834788</v>
      </c>
      <c r="D1198">
        <v>6.4690951899254632</v>
      </c>
    </row>
    <row r="1199" spans="2:4">
      <c r="B1199">
        <v>1196</v>
      </c>
      <c r="C1199">
        <v>4.8739734367188525</v>
      </c>
      <c r="D1199">
        <v>4.8455968907691043</v>
      </c>
    </row>
    <row r="1200" spans="2:4">
      <c r="B1200">
        <v>1197</v>
      </c>
      <c r="C1200">
        <v>5.5981237366007157</v>
      </c>
      <c r="D1200">
        <v>6.1061468168296962</v>
      </c>
    </row>
    <row r="1201" spans="2:4">
      <c r="B1201">
        <v>1198</v>
      </c>
      <c r="C1201">
        <v>4.7137623390747452</v>
      </c>
      <c r="D1201">
        <v>5.0334806623240445</v>
      </c>
    </row>
    <row r="1202" spans="2:4">
      <c r="B1202">
        <v>1199</v>
      </c>
      <c r="C1202">
        <v>4.8279692261814739</v>
      </c>
      <c r="D1202">
        <v>4.3582420724314019</v>
      </c>
    </row>
    <row r="1203" spans="2:4">
      <c r="B1203">
        <v>1200</v>
      </c>
      <c r="C1203">
        <v>5.124603929867714</v>
      </c>
      <c r="D1203">
        <v>5.8426140456890403</v>
      </c>
    </row>
    <row r="1204" spans="2:4">
      <c r="B1204">
        <v>1201</v>
      </c>
      <c r="C1204">
        <v>4.7168574590930241</v>
      </c>
      <c r="D1204">
        <v>6.1215920506318806</v>
      </c>
    </row>
    <row r="1205" spans="2:4">
      <c r="B1205">
        <v>1202</v>
      </c>
      <c r="C1205">
        <v>4.1246569643739139</v>
      </c>
      <c r="D1205">
        <v>5.5682664611471147</v>
      </c>
    </row>
    <row r="1206" spans="2:4">
      <c r="B1206">
        <v>1203</v>
      </c>
      <c r="C1206">
        <v>4.8849409496713667</v>
      </c>
      <c r="D1206">
        <v>4.822472445981445</v>
      </c>
    </row>
    <row r="1207" spans="2:4">
      <c r="B1207">
        <v>1204</v>
      </c>
      <c r="C1207">
        <v>4.8119213783937296</v>
      </c>
      <c r="D1207">
        <v>4.9685198991917225</v>
      </c>
    </row>
    <row r="1208" spans="2:4">
      <c r="B1208">
        <v>1205</v>
      </c>
      <c r="C1208">
        <v>5.4122988743202933</v>
      </c>
      <c r="D1208">
        <v>5.262228505649281</v>
      </c>
    </row>
    <row r="1209" spans="2:4">
      <c r="B1209">
        <v>1206</v>
      </c>
      <c r="C1209">
        <v>4.5757863102711713</v>
      </c>
      <c r="D1209">
        <v>6.0662788984652725</v>
      </c>
    </row>
    <row r="1210" spans="2:4">
      <c r="B1210">
        <v>1207</v>
      </c>
      <c r="C1210">
        <v>5.9486058624477653</v>
      </c>
      <c r="D1210">
        <v>5.0825730734361976</v>
      </c>
    </row>
    <row r="1211" spans="2:4">
      <c r="B1211">
        <v>1208</v>
      </c>
      <c r="C1211">
        <v>5.3359871952215165</v>
      </c>
      <c r="D1211">
        <v>5.7241061407283045</v>
      </c>
    </row>
    <row r="1212" spans="2:4">
      <c r="B1212">
        <v>1209</v>
      </c>
      <c r="C1212">
        <v>5.9396629767858045</v>
      </c>
      <c r="D1212">
        <v>5.5429159798830883</v>
      </c>
    </row>
    <row r="1213" spans="2:4">
      <c r="B1213">
        <v>1210</v>
      </c>
      <c r="C1213">
        <v>5.708641848003289</v>
      </c>
      <c r="D1213">
        <v>5.5604312153030184</v>
      </c>
    </row>
    <row r="1214" spans="2:4">
      <c r="B1214">
        <v>1211</v>
      </c>
      <c r="C1214">
        <v>5.3006801761199522</v>
      </c>
      <c r="D1214">
        <v>4.8323833481394507</v>
      </c>
    </row>
    <row r="1215" spans="2:4">
      <c r="B1215">
        <v>1212</v>
      </c>
      <c r="C1215">
        <v>5.9374735553763971</v>
      </c>
      <c r="D1215">
        <v>5.6515589587014121</v>
      </c>
    </row>
    <row r="1216" spans="2:4">
      <c r="B1216">
        <v>1213</v>
      </c>
      <c r="C1216">
        <v>4.711544811333364</v>
      </c>
      <c r="D1216">
        <v>5.0082892164961716</v>
      </c>
    </row>
    <row r="1217" spans="2:4">
      <c r="B1217">
        <v>1214</v>
      </c>
      <c r="C1217">
        <v>5.2556078687863232</v>
      </c>
      <c r="D1217">
        <v>5.5763721020016082</v>
      </c>
    </row>
    <row r="1218" spans="2:4">
      <c r="B1218">
        <v>1215</v>
      </c>
      <c r="C1218">
        <v>5.2003778482744121</v>
      </c>
      <c r="D1218">
        <v>5.4304682685401113</v>
      </c>
    </row>
    <row r="1219" spans="2:4">
      <c r="B1219">
        <v>1216</v>
      </c>
      <c r="C1219">
        <v>4.7085792463643914</v>
      </c>
      <c r="D1219">
        <v>5.5941764622201351</v>
      </c>
    </row>
    <row r="1220" spans="2:4">
      <c r="B1220">
        <v>1217</v>
      </c>
      <c r="C1220">
        <v>4.6358255210433956</v>
      </c>
      <c r="D1220">
        <v>5.4761780220227614</v>
      </c>
    </row>
    <row r="1221" spans="2:4">
      <c r="B1221">
        <v>1218</v>
      </c>
      <c r="C1221">
        <v>5.2417082745598798</v>
      </c>
      <c r="D1221">
        <v>5.2924030746107862</v>
      </c>
    </row>
    <row r="1222" spans="2:4">
      <c r="B1222">
        <v>1219</v>
      </c>
      <c r="C1222">
        <v>4.8409440122612475</v>
      </c>
      <c r="D1222">
        <v>5.0109248568687637</v>
      </c>
    </row>
    <row r="1223" spans="2:4">
      <c r="B1223">
        <v>1220</v>
      </c>
      <c r="C1223">
        <v>5.4818463652677512</v>
      </c>
      <c r="D1223">
        <v>5.3498838703096387</v>
      </c>
    </row>
    <row r="1224" spans="2:4">
      <c r="B1224">
        <v>1221</v>
      </c>
      <c r="C1224">
        <v>5.3663019924133142</v>
      </c>
      <c r="D1224">
        <v>5.1925342810122483</v>
      </c>
    </row>
    <row r="1225" spans="2:4">
      <c r="B1225">
        <v>1222</v>
      </c>
      <c r="C1225">
        <v>5.1331553066020472</v>
      </c>
      <c r="D1225">
        <v>4.3777480634173047</v>
      </c>
    </row>
    <row r="1226" spans="2:4">
      <c r="B1226">
        <v>1223</v>
      </c>
      <c r="C1226">
        <v>5.4096633877636933</v>
      </c>
      <c r="D1226">
        <v>6.2229593611578098</v>
      </c>
    </row>
    <row r="1227" spans="2:4">
      <c r="B1227">
        <v>1224</v>
      </c>
      <c r="C1227">
        <v>4.7874748450270825</v>
      </c>
      <c r="D1227">
        <v>5.4494052300196767</v>
      </c>
    </row>
    <row r="1228" spans="2:4">
      <c r="B1228">
        <v>1225</v>
      </c>
      <c r="C1228">
        <v>5.0446773648267182</v>
      </c>
      <c r="D1228">
        <v>5.5688990411529335</v>
      </c>
    </row>
    <row r="1229" spans="2:4">
      <c r="B1229">
        <v>1226</v>
      </c>
      <c r="C1229">
        <v>4.7978553548507108</v>
      </c>
      <c r="D1229">
        <v>6.2752949377044409</v>
      </c>
    </row>
    <row r="1230" spans="2:4">
      <c r="B1230">
        <v>1227</v>
      </c>
      <c r="C1230">
        <v>5.0424128258036323</v>
      </c>
      <c r="D1230">
        <v>5.9700171178609462</v>
      </c>
    </row>
    <row r="1231" spans="2:4">
      <c r="B1231">
        <v>1228</v>
      </c>
      <c r="C1231">
        <v>4.3885930576654344</v>
      </c>
      <c r="D1231">
        <v>5.3854556654173633</v>
      </c>
    </row>
    <row r="1232" spans="2:4">
      <c r="B1232">
        <v>1229</v>
      </c>
      <c r="C1232">
        <v>4.4221452487342781</v>
      </c>
      <c r="D1232">
        <v>5.0183529965343334</v>
      </c>
    </row>
    <row r="1233" spans="2:4">
      <c r="B1233">
        <v>1230</v>
      </c>
      <c r="C1233">
        <v>5.0586640867411612</v>
      </c>
      <c r="D1233">
        <v>5.6191812177191176</v>
      </c>
    </row>
    <row r="1234" spans="2:4">
      <c r="B1234">
        <v>1231</v>
      </c>
      <c r="C1234">
        <v>4.9688977632164368</v>
      </c>
      <c r="D1234">
        <v>6.311007818572957</v>
      </c>
    </row>
    <row r="1235" spans="2:4">
      <c r="B1235">
        <v>1232</v>
      </c>
      <c r="C1235">
        <v>5.463621867566312</v>
      </c>
      <c r="D1235">
        <v>5.5307255231949517</v>
      </c>
    </row>
    <row r="1236" spans="2:4">
      <c r="B1236">
        <v>1233</v>
      </c>
      <c r="C1236">
        <v>5.887190955172473</v>
      </c>
      <c r="D1236">
        <v>4.870734799843623</v>
      </c>
    </row>
    <row r="1237" spans="2:4">
      <c r="B1237">
        <v>1234</v>
      </c>
      <c r="C1237">
        <v>5.2727570395860113</v>
      </c>
      <c r="D1237">
        <v>6.7681980066074807</v>
      </c>
    </row>
    <row r="1238" spans="2:4">
      <c r="B1238">
        <v>1235</v>
      </c>
      <c r="C1238">
        <v>4.3186863492695604</v>
      </c>
      <c r="D1238">
        <v>5.6429204374405826</v>
      </c>
    </row>
    <row r="1239" spans="2:4">
      <c r="B1239">
        <v>1236</v>
      </c>
      <c r="C1239">
        <v>5.2894919772045359</v>
      </c>
      <c r="D1239">
        <v>5.3729381536973575</v>
      </c>
    </row>
    <row r="1240" spans="2:4">
      <c r="B1240">
        <v>1237</v>
      </c>
      <c r="C1240">
        <v>4.584169216561353</v>
      </c>
      <c r="D1240">
        <v>6.2450460901486631</v>
      </c>
    </row>
    <row r="1241" spans="2:4">
      <c r="B1241">
        <v>1238</v>
      </c>
      <c r="C1241">
        <v>4.2712891307011738</v>
      </c>
      <c r="D1241">
        <v>5.5068934461315422</v>
      </c>
    </row>
    <row r="1242" spans="2:4">
      <c r="B1242">
        <v>1239</v>
      </c>
      <c r="C1242">
        <v>5.139789839119679</v>
      </c>
      <c r="D1242">
        <v>5.7360888188718544</v>
      </c>
    </row>
    <row r="1243" spans="2:4">
      <c r="B1243">
        <v>1240</v>
      </c>
      <c r="C1243">
        <v>4.3351240065600178</v>
      </c>
      <c r="D1243">
        <v>5.4780599638502991</v>
      </c>
    </row>
    <row r="1244" spans="2:4">
      <c r="B1244">
        <v>1241</v>
      </c>
      <c r="C1244">
        <v>3.9175803890980099</v>
      </c>
      <c r="D1244">
        <v>5.8635211855017184</v>
      </c>
    </row>
    <row r="1245" spans="2:4">
      <c r="B1245">
        <v>1242</v>
      </c>
      <c r="C1245">
        <v>4.932618967555281</v>
      </c>
      <c r="D1245">
        <v>6.0492342101699315</v>
      </c>
    </row>
    <row r="1246" spans="2:4">
      <c r="B1246">
        <v>1243</v>
      </c>
      <c r="C1246">
        <v>4.6482947782050825</v>
      </c>
      <c r="D1246">
        <v>5.0476270326685162</v>
      </c>
    </row>
    <row r="1247" spans="2:4">
      <c r="B1247">
        <v>1244</v>
      </c>
      <c r="C1247">
        <v>4.667147752626132</v>
      </c>
      <c r="D1247">
        <v>5.4852087360930257</v>
      </c>
    </row>
    <row r="1248" spans="2:4">
      <c r="B1248">
        <v>1245</v>
      </c>
      <c r="C1248">
        <v>5.1574747480733425</v>
      </c>
      <c r="D1248">
        <v>4.6922443147661355</v>
      </c>
    </row>
    <row r="1249" spans="2:4">
      <c r="B1249">
        <v>1246</v>
      </c>
      <c r="C1249">
        <v>5.2708682800564084</v>
      </c>
      <c r="D1249">
        <v>5.4694000441149209</v>
      </c>
    </row>
    <row r="1250" spans="2:4">
      <c r="B1250">
        <v>1247</v>
      </c>
      <c r="C1250">
        <v>6.5178361833135163</v>
      </c>
      <c r="D1250">
        <v>4.8218441273323762</v>
      </c>
    </row>
    <row r="1251" spans="2:4">
      <c r="B1251">
        <v>1248</v>
      </c>
      <c r="C1251">
        <v>4.6038622036758436</v>
      </c>
      <c r="D1251">
        <v>5.0487581722649271</v>
      </c>
    </row>
    <row r="1252" spans="2:4">
      <c r="B1252">
        <v>1249</v>
      </c>
      <c r="C1252">
        <v>4.6371314879495973</v>
      </c>
      <c r="D1252">
        <v>4.8773207488624388</v>
      </c>
    </row>
    <row r="1253" spans="2:4">
      <c r="B1253">
        <v>1250</v>
      </c>
      <c r="C1253">
        <v>5.2202327460522921</v>
      </c>
      <c r="D1253">
        <v>5.2180336979758017</v>
      </c>
    </row>
    <row r="1254" spans="2:4">
      <c r="B1254">
        <v>1251</v>
      </c>
      <c r="C1254">
        <v>4.4216561784177619</v>
      </c>
      <c r="D1254">
        <v>5.314743303938716</v>
      </c>
    </row>
    <row r="1255" spans="2:4">
      <c r="B1255">
        <v>1252</v>
      </c>
      <c r="C1255">
        <v>5.3871105945014763</v>
      </c>
      <c r="D1255">
        <v>6.122135283201235</v>
      </c>
    </row>
    <row r="1256" spans="2:4">
      <c r="B1256">
        <v>1253</v>
      </c>
      <c r="C1256">
        <v>4.585407737288941</v>
      </c>
      <c r="D1256">
        <v>5.3608616755913232</v>
      </c>
    </row>
    <row r="1257" spans="2:4">
      <c r="B1257">
        <v>1254</v>
      </c>
      <c r="C1257">
        <v>5.057528463736169</v>
      </c>
      <c r="D1257">
        <v>5.8839050611016805</v>
      </c>
    </row>
    <row r="1258" spans="2:4">
      <c r="B1258">
        <v>1255</v>
      </c>
      <c r="C1258">
        <v>6.1869638119490578</v>
      </c>
      <c r="D1258">
        <v>4.9370407287955205</v>
      </c>
    </row>
    <row r="1259" spans="2:4">
      <c r="B1259">
        <v>1256</v>
      </c>
      <c r="C1259">
        <v>6.0310406310034548</v>
      </c>
      <c r="D1259">
        <v>5.0579108773295349</v>
      </c>
    </row>
    <row r="1260" spans="2:4">
      <c r="B1260">
        <v>1257</v>
      </c>
      <c r="C1260">
        <v>4.735207718723264</v>
      </c>
      <c r="D1260">
        <v>5.7126623431783674</v>
      </c>
    </row>
    <row r="1261" spans="2:4">
      <c r="B1261">
        <v>1258</v>
      </c>
      <c r="C1261">
        <v>4.9671395295326715</v>
      </c>
      <c r="D1261">
        <v>5.8277079633336264</v>
      </c>
    </row>
    <row r="1262" spans="2:4">
      <c r="B1262">
        <v>1259</v>
      </c>
      <c r="C1262">
        <v>4.843841748954274</v>
      </c>
      <c r="D1262">
        <v>6.2021996150960605</v>
      </c>
    </row>
    <row r="1263" spans="2:4">
      <c r="B1263">
        <v>1260</v>
      </c>
      <c r="C1263">
        <v>5.8091452663861656</v>
      </c>
      <c r="D1263">
        <v>4.6828598303910596</v>
      </c>
    </row>
    <row r="1264" spans="2:4">
      <c r="B1264">
        <v>1261</v>
      </c>
      <c r="C1264">
        <v>5.5165041654544815</v>
      </c>
      <c r="D1264">
        <v>6.2654380845319988</v>
      </c>
    </row>
    <row r="1265" spans="2:4">
      <c r="B1265">
        <v>1262</v>
      </c>
      <c r="C1265">
        <v>4.9045474854579911</v>
      </c>
      <c r="D1265">
        <v>5.4884684877437362</v>
      </c>
    </row>
    <row r="1266" spans="2:4">
      <c r="B1266">
        <v>1263</v>
      </c>
      <c r="C1266">
        <v>4.5917375603607784</v>
      </c>
      <c r="D1266">
        <v>6.128435984803275</v>
      </c>
    </row>
    <row r="1267" spans="2:4">
      <c r="B1267">
        <v>1264</v>
      </c>
      <c r="C1267">
        <v>5.351865749668832</v>
      </c>
      <c r="D1267">
        <v>5.4603537678197265</v>
      </c>
    </row>
    <row r="1268" spans="2:4">
      <c r="B1268">
        <v>1265</v>
      </c>
      <c r="C1268">
        <v>6.4944411336577783</v>
      </c>
      <c r="D1268">
        <v>5.7852047409304426</v>
      </c>
    </row>
    <row r="1269" spans="2:4">
      <c r="B1269">
        <v>1266</v>
      </c>
      <c r="C1269">
        <v>4.6395735303779331</v>
      </c>
      <c r="D1269">
        <v>4.8520355768697865</v>
      </c>
    </row>
    <row r="1270" spans="2:4">
      <c r="B1270">
        <v>1267</v>
      </c>
      <c r="C1270">
        <v>5.2900849868517215</v>
      </c>
      <c r="D1270">
        <v>5.399948482637928</v>
      </c>
    </row>
    <row r="1271" spans="2:4">
      <c r="B1271">
        <v>1268</v>
      </c>
      <c r="C1271">
        <v>5.025829755297516</v>
      </c>
      <c r="D1271">
        <v>5.556897690649417</v>
      </c>
    </row>
    <row r="1272" spans="2:4">
      <c r="B1272">
        <v>1269</v>
      </c>
      <c r="C1272">
        <v>5.5412842447559809</v>
      </c>
      <c r="D1272">
        <v>5.7912722325261869</v>
      </c>
    </row>
    <row r="1273" spans="2:4">
      <c r="B1273">
        <v>1270</v>
      </c>
      <c r="C1273">
        <v>5.261625208938721</v>
      </c>
      <c r="D1273">
        <v>5.6146730021183426</v>
      </c>
    </row>
    <row r="1274" spans="2:4">
      <c r="B1274">
        <v>1271</v>
      </c>
      <c r="C1274">
        <v>5.0894603301356565</v>
      </c>
      <c r="D1274">
        <v>4.8246631802094493</v>
      </c>
    </row>
    <row r="1275" spans="2:4">
      <c r="B1275">
        <v>1272</v>
      </c>
      <c r="C1275">
        <v>4.9447418982189788</v>
      </c>
      <c r="D1275">
        <v>5.6010746548117014</v>
      </c>
    </row>
    <row r="1276" spans="2:4">
      <c r="B1276">
        <v>1273</v>
      </c>
      <c r="C1276">
        <v>5.1609027812653503</v>
      </c>
      <c r="D1276">
        <v>4.3405457670499175</v>
      </c>
    </row>
    <row r="1277" spans="2:4">
      <c r="B1277">
        <v>1274</v>
      </c>
      <c r="C1277">
        <v>3.608924773107713</v>
      </c>
      <c r="D1277">
        <v>4.9507657898300685</v>
      </c>
    </row>
    <row r="1278" spans="2:4">
      <c r="B1278">
        <v>1275</v>
      </c>
      <c r="C1278">
        <v>5.405644260987148</v>
      </c>
      <c r="D1278">
        <v>6.5484637145821578</v>
      </c>
    </row>
    <row r="1279" spans="2:4">
      <c r="B1279">
        <v>1276</v>
      </c>
      <c r="C1279">
        <v>4.7350635091188931</v>
      </c>
      <c r="D1279">
        <v>5.4458766491696302</v>
      </c>
    </row>
    <row r="1280" spans="2:4">
      <c r="B1280">
        <v>1277</v>
      </c>
      <c r="C1280">
        <v>4.6694903995251211</v>
      </c>
      <c r="D1280">
        <v>4.9913387117205854</v>
      </c>
    </row>
    <row r="1281" spans="2:4">
      <c r="B1281">
        <v>1278</v>
      </c>
      <c r="C1281">
        <v>5.6651795249319559</v>
      </c>
      <c r="D1281">
        <v>4.9026445470727023</v>
      </c>
    </row>
    <row r="1282" spans="2:4">
      <c r="B1282">
        <v>1279</v>
      </c>
      <c r="C1282">
        <v>5.1900979516673189</v>
      </c>
      <c r="D1282">
        <v>4.6538794158241963</v>
      </c>
    </row>
    <row r="1283" spans="2:4">
      <c r="B1283">
        <v>1280</v>
      </c>
      <c r="C1283">
        <v>5.3588032083938524</v>
      </c>
      <c r="D1283">
        <v>5.3709955250497545</v>
      </c>
    </row>
    <row r="1284" spans="2:4">
      <c r="B1284">
        <v>1281</v>
      </c>
      <c r="C1284">
        <v>4.5237071249219891</v>
      </c>
      <c r="D1284">
        <v>5.448901305385256</v>
      </c>
    </row>
    <row r="1285" spans="2:4">
      <c r="B1285">
        <v>1282</v>
      </c>
      <c r="C1285">
        <v>5.2245219419978266</v>
      </c>
      <c r="D1285">
        <v>5.1863022372086061</v>
      </c>
    </row>
    <row r="1286" spans="2:4">
      <c r="B1286">
        <v>1283</v>
      </c>
      <c r="C1286">
        <v>4.5123384343660176</v>
      </c>
      <c r="D1286">
        <v>5.8772075561145307</v>
      </c>
    </row>
    <row r="1287" spans="2:4">
      <c r="B1287">
        <v>1284</v>
      </c>
      <c r="C1287">
        <v>5.6265078404704854</v>
      </c>
      <c r="D1287">
        <v>4.9890201767800875</v>
      </c>
    </row>
    <row r="1288" spans="2:4">
      <c r="B1288">
        <v>1285</v>
      </c>
      <c r="C1288">
        <v>4.7821125110036524</v>
      </c>
      <c r="D1288">
        <v>5.5129105701177119</v>
      </c>
    </row>
    <row r="1289" spans="2:4">
      <c r="B1289">
        <v>1286</v>
      </c>
      <c r="C1289">
        <v>4.322158420457523</v>
      </c>
      <c r="D1289">
        <v>5.3570795625594174</v>
      </c>
    </row>
    <row r="1290" spans="2:4">
      <c r="B1290">
        <v>1287</v>
      </c>
      <c r="C1290">
        <v>5.1443571622104853</v>
      </c>
      <c r="D1290">
        <v>4.7712891307011738</v>
      </c>
    </row>
    <row r="1291" spans="2:4">
      <c r="B1291">
        <v>1288</v>
      </c>
      <c r="C1291">
        <v>5.6040614401987625</v>
      </c>
      <c r="D1291">
        <v>4.2581153533747411</v>
      </c>
    </row>
    <row r="1292" spans="2:4">
      <c r="B1292">
        <v>1289</v>
      </c>
      <c r="C1292">
        <v>5.1427898847720863</v>
      </c>
      <c r="D1292">
        <v>5.9032106235091195</v>
      </c>
    </row>
    <row r="1293" spans="2:4">
      <c r="B1293">
        <v>1290</v>
      </c>
      <c r="C1293">
        <v>4.7318852877869739</v>
      </c>
      <c r="D1293">
        <v>5.0528860804475082</v>
      </c>
    </row>
    <row r="1294" spans="2:4">
      <c r="B1294">
        <v>1291</v>
      </c>
      <c r="C1294">
        <v>5.8059125605733142</v>
      </c>
      <c r="D1294">
        <v>5.8193639187424058</v>
      </c>
    </row>
    <row r="1295" spans="2:4">
      <c r="B1295">
        <v>1292</v>
      </c>
      <c r="C1295">
        <v>4.704857802806516</v>
      </c>
      <c r="D1295">
        <v>5.0227197495149758</v>
      </c>
    </row>
    <row r="1296" spans="2:4">
      <c r="B1296">
        <v>1293</v>
      </c>
      <c r="C1296">
        <v>5.3964809680496542</v>
      </c>
      <c r="D1296">
        <v>5.4031431091396334</v>
      </c>
    </row>
    <row r="1297" spans="2:4">
      <c r="B1297">
        <v>1294</v>
      </c>
      <c r="C1297">
        <v>5.0702911069068772</v>
      </c>
      <c r="D1297">
        <v>6.1353997312759763</v>
      </c>
    </row>
    <row r="1298" spans="2:4">
      <c r="B1298">
        <v>1295</v>
      </c>
      <c r="C1298">
        <v>5.2939495653378073</v>
      </c>
      <c r="D1298">
        <v>6.5747170800454517</v>
      </c>
    </row>
    <row r="1299" spans="2:4">
      <c r="B1299">
        <v>1296</v>
      </c>
      <c r="C1299">
        <v>4.489864549573741</v>
      </c>
      <c r="D1299">
        <v>5.7496273242848277</v>
      </c>
    </row>
    <row r="1300" spans="2:4">
      <c r="B1300">
        <v>1297</v>
      </c>
      <c r="C1300">
        <v>4.8418665943627843</v>
      </c>
      <c r="D1300">
        <v>4.924339255774993</v>
      </c>
    </row>
    <row r="1301" spans="2:4">
      <c r="B1301">
        <v>1298</v>
      </c>
      <c r="C1301">
        <v>5.6819484764318222</v>
      </c>
      <c r="D1301">
        <v>6.0884943706782524</v>
      </c>
    </row>
    <row r="1302" spans="2:4">
      <c r="B1302">
        <v>1299</v>
      </c>
      <c r="C1302">
        <v>5.2133485246612592</v>
      </c>
      <c r="D1302">
        <v>5.791123737112458</v>
      </c>
    </row>
    <row r="1303" spans="2:4">
      <c r="B1303">
        <v>1300</v>
      </c>
      <c r="C1303">
        <v>4.7035140813832061</v>
      </c>
      <c r="D1303">
        <v>5.1774018626257847</v>
      </c>
    </row>
    <row r="1304" spans="2:4">
      <c r="B1304">
        <v>1301</v>
      </c>
      <c r="C1304">
        <v>5.0585378915691024</v>
      </c>
      <c r="D1304">
        <v>5.8334781870860244</v>
      </c>
    </row>
    <row r="1305" spans="2:4">
      <c r="B1305">
        <v>1302</v>
      </c>
      <c r="C1305">
        <v>4.9639988013275573</v>
      </c>
      <c r="D1305">
        <v>5.1390858110858808</v>
      </c>
    </row>
    <row r="1306" spans="2:4">
      <c r="B1306">
        <v>1303</v>
      </c>
      <c r="C1306">
        <v>5.3985439355266784</v>
      </c>
      <c r="D1306">
        <v>5.4883431226297068</v>
      </c>
    </row>
    <row r="1307" spans="2:4">
      <c r="B1307">
        <v>1304</v>
      </c>
      <c r="C1307">
        <v>5.3627054402950387</v>
      </c>
      <c r="D1307">
        <v>6.0082409105095209</v>
      </c>
    </row>
    <row r="1308" spans="2:4">
      <c r="B1308">
        <v>1305</v>
      </c>
      <c r="C1308">
        <v>5.0972400347689808</v>
      </c>
      <c r="D1308">
        <v>5.0617883902611789</v>
      </c>
    </row>
    <row r="1309" spans="2:4">
      <c r="B1309">
        <v>1306</v>
      </c>
      <c r="C1309">
        <v>5.4888729642635248</v>
      </c>
      <c r="D1309">
        <v>5.8045938743009104</v>
      </c>
    </row>
    <row r="1310" spans="2:4">
      <c r="B1310">
        <v>1307</v>
      </c>
      <c r="C1310">
        <v>5.6851392208973399</v>
      </c>
      <c r="D1310">
        <v>5.9167170053659799</v>
      </c>
    </row>
    <row r="1311" spans="2:4">
      <c r="B1311">
        <v>1308</v>
      </c>
      <c r="C1311">
        <v>5.4197400069139094</v>
      </c>
      <c r="D1311">
        <v>5.7432589621658403</v>
      </c>
    </row>
    <row r="1312" spans="2:4">
      <c r="B1312">
        <v>1309</v>
      </c>
      <c r="C1312">
        <v>4.909902828897633</v>
      </c>
      <c r="D1312">
        <v>5.9719703032546612</v>
      </c>
    </row>
    <row r="1313" spans="2:4">
      <c r="B1313">
        <v>1310</v>
      </c>
      <c r="C1313">
        <v>4.6439476951602279</v>
      </c>
      <c r="D1313">
        <v>5.2722850579600973</v>
      </c>
    </row>
    <row r="1314" spans="2:4">
      <c r="B1314">
        <v>1311</v>
      </c>
      <c r="C1314">
        <v>5.2177496823741878</v>
      </c>
      <c r="D1314">
        <v>4.9447690067456813</v>
      </c>
    </row>
    <row r="1315" spans="2:4">
      <c r="B1315">
        <v>1312</v>
      </c>
      <c r="C1315">
        <v>4.9091384266630707</v>
      </c>
      <c r="D1315">
        <v>5.8957948111048424</v>
      </c>
    </row>
    <row r="1316" spans="2:4">
      <c r="B1316">
        <v>1313</v>
      </c>
      <c r="C1316">
        <v>5.0514766721275022</v>
      </c>
      <c r="D1316">
        <v>4.6152185985822776</v>
      </c>
    </row>
    <row r="1317" spans="2:4">
      <c r="B1317">
        <v>1314</v>
      </c>
      <c r="C1317">
        <v>5.6676166518605493</v>
      </c>
      <c r="D1317">
        <v>5.2033646469141708</v>
      </c>
    </row>
    <row r="1318" spans="2:4">
      <c r="B1318">
        <v>1315</v>
      </c>
      <c r="C1318">
        <v>4.6076248628276666</v>
      </c>
      <c r="D1318">
        <v>5.864337899464763</v>
      </c>
    </row>
    <row r="1319" spans="2:4">
      <c r="B1319">
        <v>1316</v>
      </c>
      <c r="C1319">
        <v>5.0895876866861975</v>
      </c>
      <c r="D1319">
        <v>6.2519638185690374</v>
      </c>
    </row>
    <row r="1320" spans="2:4">
      <c r="B1320">
        <v>1317</v>
      </c>
      <c r="C1320">
        <v>5.8617448671955703</v>
      </c>
      <c r="D1320">
        <v>5.7900849868517215</v>
      </c>
    </row>
    <row r="1321" spans="2:4">
      <c r="B1321">
        <v>1318</v>
      </c>
      <c r="C1321">
        <v>5.4419038769149823</v>
      </c>
      <c r="D1321">
        <v>5.1658953501371379</v>
      </c>
    </row>
    <row r="1322" spans="2:4">
      <c r="B1322">
        <v>1319</v>
      </c>
      <c r="C1322">
        <v>5.4770826265730976</v>
      </c>
      <c r="D1322">
        <v>4.9286943358241899</v>
      </c>
    </row>
    <row r="1323" spans="2:4">
      <c r="B1323">
        <v>1320</v>
      </c>
      <c r="C1323">
        <v>4.6990194263920486</v>
      </c>
      <c r="D1323">
        <v>6.6176321677852501</v>
      </c>
    </row>
    <row r="1324" spans="2:4">
      <c r="B1324">
        <v>1321</v>
      </c>
      <c r="C1324">
        <v>4.1991003547154735</v>
      </c>
      <c r="D1324">
        <v>5.6516901873962881</v>
      </c>
    </row>
    <row r="1325" spans="2:4">
      <c r="B1325">
        <v>1322</v>
      </c>
      <c r="C1325">
        <v>5.6183479518978725</v>
      </c>
      <c r="D1325">
        <v>5.0850541340540598</v>
      </c>
    </row>
    <row r="1326" spans="2:4">
      <c r="B1326">
        <v>1323</v>
      </c>
      <c r="C1326">
        <v>5.4336296056501503</v>
      </c>
      <c r="D1326">
        <v>5.1666783468068465</v>
      </c>
    </row>
    <row r="1327" spans="2:4">
      <c r="B1327">
        <v>1324</v>
      </c>
      <c r="C1327">
        <v>4.7655911869965539</v>
      </c>
      <c r="D1327">
        <v>5.0392601165482684</v>
      </c>
    </row>
    <row r="1328" spans="2:4">
      <c r="B1328">
        <v>1325</v>
      </c>
      <c r="C1328">
        <v>4.7238917273766505</v>
      </c>
      <c r="D1328">
        <v>5.8602639727264654</v>
      </c>
    </row>
    <row r="1329" spans="2:4">
      <c r="B1329">
        <v>1326</v>
      </c>
      <c r="C1329">
        <v>4.7011199369787606</v>
      </c>
      <c r="D1329">
        <v>4.7833987929925383</v>
      </c>
    </row>
    <row r="1330" spans="2:4">
      <c r="B1330">
        <v>1327</v>
      </c>
      <c r="C1330">
        <v>5.2170608970578227</v>
      </c>
      <c r="D1330">
        <v>5.8709070305678992</v>
      </c>
    </row>
    <row r="1331" spans="2:4">
      <c r="B1331">
        <v>1328</v>
      </c>
      <c r="C1331">
        <v>5.5301589483538036</v>
      </c>
      <c r="D1331">
        <v>5.7125251549729166</v>
      </c>
    </row>
    <row r="1332" spans="2:4">
      <c r="B1332">
        <v>1329</v>
      </c>
      <c r="C1332">
        <v>5.5390378219298784</v>
      </c>
      <c r="D1332">
        <v>5.8743815533074546</v>
      </c>
    </row>
    <row r="1333" spans="2:4">
      <c r="B1333">
        <v>1330</v>
      </c>
      <c r="C1333">
        <v>4.98558489074113</v>
      </c>
      <c r="D1333">
        <v>5.8579929948051026</v>
      </c>
    </row>
    <row r="1334" spans="2:4">
      <c r="B1334">
        <v>1331</v>
      </c>
      <c r="C1334">
        <v>5.7484870450534631</v>
      </c>
      <c r="D1334">
        <v>4.8592242172277</v>
      </c>
    </row>
    <row r="1335" spans="2:4">
      <c r="B1335">
        <v>1332</v>
      </c>
      <c r="C1335">
        <v>5.1938757095615404</v>
      </c>
      <c r="D1335">
        <v>5.3454201184951406</v>
      </c>
    </row>
    <row r="1336" spans="2:4">
      <c r="B1336">
        <v>1333</v>
      </c>
      <c r="C1336">
        <v>3.9515362854178284</v>
      </c>
      <c r="D1336">
        <v>5.6569480187600476</v>
      </c>
    </row>
    <row r="1337" spans="2:4">
      <c r="B1337">
        <v>1334</v>
      </c>
      <c r="C1337">
        <v>6.0289486134895718</v>
      </c>
      <c r="D1337">
        <v>5.2240376902803307</v>
      </c>
    </row>
    <row r="1338" spans="2:4">
      <c r="B1338">
        <v>1335</v>
      </c>
      <c r="C1338">
        <v>4.762228505649281</v>
      </c>
      <c r="D1338">
        <v>5.6527403940496983</v>
      </c>
    </row>
    <row r="1339" spans="2:4">
      <c r="B1339">
        <v>1336</v>
      </c>
      <c r="C1339">
        <v>4.9608566519773367</v>
      </c>
      <c r="D1339">
        <v>5.4647527009831016</v>
      </c>
    </row>
    <row r="1340" spans="2:4">
      <c r="B1340">
        <v>1337</v>
      </c>
      <c r="C1340">
        <v>5.2718848223855863</v>
      </c>
      <c r="D1340">
        <v>5.8079200943739862</v>
      </c>
    </row>
    <row r="1341" spans="2:4">
      <c r="B1341">
        <v>1338</v>
      </c>
      <c r="C1341">
        <v>5.4878632665301552</v>
      </c>
      <c r="D1341">
        <v>5.9990818350154198</v>
      </c>
    </row>
    <row r="1342" spans="2:4">
      <c r="B1342">
        <v>1339</v>
      </c>
      <c r="C1342">
        <v>4.5440297118512953</v>
      </c>
      <c r="D1342">
        <v>5.3788837413341497</v>
      </c>
    </row>
    <row r="1343" spans="2:4">
      <c r="B1343">
        <v>1340</v>
      </c>
      <c r="C1343">
        <v>5.163544877725978</v>
      </c>
      <c r="D1343">
        <v>6.0150106573282649</v>
      </c>
    </row>
    <row r="1344" spans="2:4">
      <c r="B1344">
        <v>1341</v>
      </c>
      <c r="C1344">
        <v>4.7665699684710487</v>
      </c>
      <c r="D1344">
        <v>5.1500581999013288</v>
      </c>
    </row>
    <row r="1345" spans="2:4">
      <c r="B1345">
        <v>1342</v>
      </c>
      <c r="C1345">
        <v>4.800029518214008</v>
      </c>
      <c r="D1345">
        <v>6.0453555781885759</v>
      </c>
    </row>
    <row r="1346" spans="2:4">
      <c r="B1346">
        <v>1343</v>
      </c>
      <c r="C1346">
        <v>5.17509240886318</v>
      </c>
      <c r="D1346">
        <v>5.1814041627477625</v>
      </c>
    </row>
    <row r="1347" spans="2:4">
      <c r="B1347">
        <v>1344</v>
      </c>
      <c r="C1347">
        <v>5.6433483840544589</v>
      </c>
      <c r="D1347">
        <v>5.2940413226442145</v>
      </c>
    </row>
    <row r="1348" spans="2:4">
      <c r="B1348">
        <v>1345</v>
      </c>
      <c r="C1348">
        <v>4.2353699968305998</v>
      </c>
      <c r="D1348">
        <v>5.5692786420336784</v>
      </c>
    </row>
    <row r="1349" spans="2:4">
      <c r="B1349">
        <v>1346</v>
      </c>
      <c r="C1349">
        <v>5.4450613549519478</v>
      </c>
      <c r="D1349">
        <v>5.6628839282515795</v>
      </c>
    </row>
    <row r="1350" spans="2:4">
      <c r="B1350">
        <v>1347</v>
      </c>
      <c r="C1350">
        <v>4.4516813782866897</v>
      </c>
      <c r="D1350">
        <v>5.7543232706642122</v>
      </c>
    </row>
    <row r="1351" spans="2:4">
      <c r="B1351">
        <v>1348</v>
      </c>
      <c r="C1351">
        <v>5.4242136897288278</v>
      </c>
      <c r="D1351">
        <v>4.4175803890980099</v>
      </c>
    </row>
    <row r="1352" spans="2:4">
      <c r="B1352">
        <v>1349</v>
      </c>
      <c r="C1352">
        <v>4.2809399844200016</v>
      </c>
      <c r="D1352">
        <v>5.2209675004193388</v>
      </c>
    </row>
    <row r="1353" spans="2:4">
      <c r="B1353">
        <v>1350</v>
      </c>
      <c r="C1353">
        <v>4.9083738120037808</v>
      </c>
      <c r="D1353">
        <v>6.063905200312993</v>
      </c>
    </row>
    <row r="1354" spans="2:4">
      <c r="B1354">
        <v>1351</v>
      </c>
      <c r="C1354">
        <v>4.4084884593716271</v>
      </c>
      <c r="D1354">
        <v>5.463119148150672</v>
      </c>
    </row>
    <row r="1355" spans="2:4">
      <c r="B1355">
        <v>1352</v>
      </c>
      <c r="C1355">
        <v>5.0254532662995235</v>
      </c>
      <c r="D1355">
        <v>5.1242900581898461</v>
      </c>
    </row>
    <row r="1356" spans="2:4">
      <c r="B1356">
        <v>1353</v>
      </c>
      <c r="C1356">
        <v>4.9165190325509025</v>
      </c>
      <c r="D1356">
        <v>5.7359487167976067</v>
      </c>
    </row>
    <row r="1357" spans="2:4">
      <c r="B1357">
        <v>1354</v>
      </c>
      <c r="C1357">
        <v>5.2935027595745332</v>
      </c>
      <c r="D1357">
        <v>5.6884822412232534</v>
      </c>
    </row>
    <row r="1358" spans="2:4">
      <c r="B1358">
        <v>1355</v>
      </c>
      <c r="C1358">
        <v>5.5092925299673876</v>
      </c>
      <c r="D1358">
        <v>5.808071609343771</v>
      </c>
    </row>
    <row r="1359" spans="2:4">
      <c r="B1359">
        <v>1356</v>
      </c>
      <c r="C1359">
        <v>5.0095257636585222</v>
      </c>
      <c r="D1359">
        <v>5.5946868090786275</v>
      </c>
    </row>
    <row r="1360" spans="2:4">
      <c r="B1360">
        <v>1357</v>
      </c>
      <c r="C1360">
        <v>5.1387475290183753</v>
      </c>
      <c r="D1360">
        <v>5.6364045266037914</v>
      </c>
    </row>
    <row r="1361" spans="2:4">
      <c r="B1361">
        <v>1358</v>
      </c>
      <c r="C1361">
        <v>5.42098923935768</v>
      </c>
      <c r="D1361">
        <v>6.3812051489311941</v>
      </c>
    </row>
    <row r="1362" spans="2:4">
      <c r="B1362">
        <v>1359</v>
      </c>
      <c r="C1362">
        <v>4.7945869134773913</v>
      </c>
      <c r="D1362">
        <v>6.1567715613734375</v>
      </c>
    </row>
    <row r="1363" spans="2:4">
      <c r="B1363">
        <v>1360</v>
      </c>
      <c r="C1363">
        <v>4.2102032744872062</v>
      </c>
      <c r="D1363">
        <v>5.8563753801100216</v>
      </c>
    </row>
    <row r="1364" spans="2:4">
      <c r="B1364">
        <v>1361</v>
      </c>
      <c r="C1364">
        <v>3.9290404959567478</v>
      </c>
      <c r="D1364">
        <v>5.9068646893207353</v>
      </c>
    </row>
    <row r="1365" spans="2:4">
      <c r="B1365">
        <v>1362</v>
      </c>
      <c r="C1365">
        <v>4.9051855888125635</v>
      </c>
      <c r="D1365">
        <v>4.9996790856187747</v>
      </c>
    </row>
    <row r="1366" spans="2:4">
      <c r="B1366">
        <v>1363</v>
      </c>
      <c r="C1366">
        <v>5.138877784719285</v>
      </c>
      <c r="D1366">
        <v>5.8224438215814214</v>
      </c>
    </row>
    <row r="1367" spans="2:4">
      <c r="B1367">
        <v>1364</v>
      </c>
      <c r="C1367">
        <v>4.2658081008771704</v>
      </c>
      <c r="D1367">
        <v>5.1882834863475313</v>
      </c>
    </row>
    <row r="1368" spans="2:4">
      <c r="B1368">
        <v>1365</v>
      </c>
      <c r="C1368">
        <v>5.5494633952187913</v>
      </c>
      <c r="D1368">
        <v>5.5455582638913752</v>
      </c>
    </row>
    <row r="1369" spans="2:4">
      <c r="B1369">
        <v>1366</v>
      </c>
      <c r="C1369">
        <v>4.364037826040045</v>
      </c>
      <c r="D1369">
        <v>5.131563841365411</v>
      </c>
    </row>
    <row r="1370" spans="2:4">
      <c r="B1370">
        <v>1367</v>
      </c>
      <c r="C1370">
        <v>5.0762453024409293</v>
      </c>
      <c r="D1370">
        <v>5.6001793865470137</v>
      </c>
    </row>
    <row r="1371" spans="2:4">
      <c r="B1371">
        <v>1368</v>
      </c>
      <c r="C1371">
        <v>5.5444477170052799</v>
      </c>
      <c r="D1371">
        <v>5.1091577388666183</v>
      </c>
    </row>
    <row r="1372" spans="2:4">
      <c r="B1372">
        <v>1369</v>
      </c>
      <c r="C1372">
        <v>5.7405123343473843</v>
      </c>
      <c r="D1372">
        <v>5.1630697446565712</v>
      </c>
    </row>
    <row r="1373" spans="2:4">
      <c r="B1373">
        <v>1370</v>
      </c>
      <c r="C1373">
        <v>5.0560147602040013</v>
      </c>
      <c r="D1373">
        <v>5.8596143652199615</v>
      </c>
    </row>
    <row r="1374" spans="2:4">
      <c r="B1374">
        <v>1371</v>
      </c>
      <c r="C1374">
        <v>4.9575871741963677</v>
      </c>
      <c r="D1374">
        <v>5.3596887782206686</v>
      </c>
    </row>
    <row r="1375" spans="2:4">
      <c r="B1375">
        <v>1372</v>
      </c>
      <c r="C1375">
        <v>4.6573859543109597</v>
      </c>
      <c r="D1375">
        <v>5.241388143130818</v>
      </c>
    </row>
    <row r="1376" spans="2:4">
      <c r="B1376">
        <v>1373</v>
      </c>
      <c r="C1376">
        <v>4.7146477736725529</v>
      </c>
      <c r="D1376">
        <v>5.7601891009199679</v>
      </c>
    </row>
    <row r="1377" spans="2:4">
      <c r="B1377">
        <v>1374</v>
      </c>
      <c r="C1377">
        <v>4.9724130989308417</v>
      </c>
      <c r="D1377">
        <v>4.9961515565830794</v>
      </c>
    </row>
    <row r="1378" spans="2:4">
      <c r="B1378">
        <v>1375</v>
      </c>
      <c r="C1378">
        <v>4.3467756298231244</v>
      </c>
      <c r="D1378">
        <v>6.2854626524171522</v>
      </c>
    </row>
    <row r="1379" spans="2:4">
      <c r="B1379">
        <v>1376</v>
      </c>
      <c r="C1379">
        <v>4.2337518298337429</v>
      </c>
      <c r="D1379">
        <v>5.4749232082676329</v>
      </c>
    </row>
    <row r="1380" spans="2:4">
      <c r="B1380">
        <v>1377</v>
      </c>
      <c r="C1380">
        <v>4.8845548328583943</v>
      </c>
      <c r="D1380">
        <v>4.4957962190606899</v>
      </c>
    </row>
    <row r="1381" spans="2:4">
      <c r="B1381">
        <v>1378</v>
      </c>
      <c r="C1381">
        <v>4.1491190196618808</v>
      </c>
      <c r="D1381">
        <v>5.4218521845148961</v>
      </c>
    </row>
    <row r="1382" spans="2:4">
      <c r="B1382">
        <v>1379</v>
      </c>
      <c r="C1382">
        <v>4.9170273516228198</v>
      </c>
      <c r="D1382">
        <v>4.8024737358707261</v>
      </c>
    </row>
    <row r="1383" spans="2:4">
      <c r="B1383">
        <v>1380</v>
      </c>
      <c r="C1383">
        <v>5.3654829350737749</v>
      </c>
      <c r="D1383">
        <v>4.8967178730063896</v>
      </c>
    </row>
    <row r="1384" spans="2:4">
      <c r="B1384">
        <v>1381</v>
      </c>
      <c r="C1384">
        <v>5.0567715469297712</v>
      </c>
      <c r="D1384">
        <v>5.4307213579663216</v>
      </c>
    </row>
    <row r="1385" spans="2:4">
      <c r="B1385">
        <v>1382</v>
      </c>
      <c r="C1385">
        <v>4.5528860804475082</v>
      </c>
      <c r="D1385">
        <v>5.8699175979688034</v>
      </c>
    </row>
    <row r="1386" spans="2:4">
      <c r="B1386">
        <v>1383</v>
      </c>
      <c r="C1386">
        <v>5.7666539683634337</v>
      </c>
      <c r="D1386">
        <v>6.094550404601045</v>
      </c>
    </row>
    <row r="1387" spans="2:4">
      <c r="B1387">
        <v>1384</v>
      </c>
      <c r="C1387">
        <v>4.8876418607142318</v>
      </c>
      <c r="D1387">
        <v>5.4280630208647791</v>
      </c>
    </row>
    <row r="1388" spans="2:4">
      <c r="B1388">
        <v>1385</v>
      </c>
      <c r="C1388">
        <v>5.6841790704536432</v>
      </c>
      <c r="D1388">
        <v>4.9386912738242543</v>
      </c>
    </row>
    <row r="1389" spans="2:4">
      <c r="B1389">
        <v>1386</v>
      </c>
      <c r="C1389">
        <v>4.1431939776928317</v>
      </c>
      <c r="D1389">
        <v>5.0127415982712167</v>
      </c>
    </row>
    <row r="1390" spans="2:4">
      <c r="B1390">
        <v>1387</v>
      </c>
      <c r="C1390">
        <v>5.2958884452957236</v>
      </c>
      <c r="D1390">
        <v>5.8291074902920199</v>
      </c>
    </row>
    <row r="1391" spans="2:4">
      <c r="B1391">
        <v>1388</v>
      </c>
      <c r="C1391">
        <v>6.1539922374729601</v>
      </c>
      <c r="D1391">
        <v>5.8832322223284734</v>
      </c>
    </row>
    <row r="1392" spans="2:4">
      <c r="B1392">
        <v>1389</v>
      </c>
      <c r="C1392">
        <v>4.5084924429089703</v>
      </c>
      <c r="D1392">
        <v>5.4412097143497142</v>
      </c>
    </row>
    <row r="1393" spans="2:4">
      <c r="B1393">
        <v>1390</v>
      </c>
      <c r="C1393">
        <v>5.6906284258598081</v>
      </c>
      <c r="D1393">
        <v>5.3463401221934745</v>
      </c>
    </row>
    <row r="1394" spans="2:4">
      <c r="B1394">
        <v>1391</v>
      </c>
      <c r="C1394">
        <v>5.3496216457448149</v>
      </c>
      <c r="D1394">
        <v>6.2765484219698751</v>
      </c>
    </row>
    <row r="1395" spans="2:4">
      <c r="B1395">
        <v>1392</v>
      </c>
      <c r="C1395">
        <v>4.3450061549744179</v>
      </c>
      <c r="D1395">
        <v>4.2497241034754794</v>
      </c>
    </row>
    <row r="1396" spans="2:4">
      <c r="B1396">
        <v>1393</v>
      </c>
      <c r="C1396">
        <v>4.9092658417357615</v>
      </c>
      <c r="D1396">
        <v>5.2027666438007856</v>
      </c>
    </row>
    <row r="1397" spans="2:4">
      <c r="B1397">
        <v>1394</v>
      </c>
      <c r="C1397">
        <v>4.8159508912792166</v>
      </c>
      <c r="D1397">
        <v>4.6657083732545797</v>
      </c>
    </row>
    <row r="1398" spans="2:4">
      <c r="B1398">
        <v>1395</v>
      </c>
      <c r="C1398">
        <v>4.8831384801570064</v>
      </c>
      <c r="D1398">
        <v>5.3246410531412485</v>
      </c>
    </row>
    <row r="1399" spans="2:4">
      <c r="B1399">
        <v>1396</v>
      </c>
      <c r="C1399">
        <v>4.5960950281825053</v>
      </c>
      <c r="D1399">
        <v>5.6218907816323602</v>
      </c>
    </row>
    <row r="1400" spans="2:4">
      <c r="B1400">
        <v>1397</v>
      </c>
      <c r="C1400">
        <v>4.9281896538709535</v>
      </c>
      <c r="D1400">
        <v>6.6469173101531656</v>
      </c>
    </row>
    <row r="1401" spans="2:4">
      <c r="B1401">
        <v>1398</v>
      </c>
      <c r="C1401">
        <v>4.594355739012852</v>
      </c>
      <c r="D1401">
        <v>4.8546388656884645</v>
      </c>
    </row>
    <row r="1402" spans="2:4">
      <c r="B1402">
        <v>1399</v>
      </c>
      <c r="C1402">
        <v>5.5973554529272977</v>
      </c>
      <c r="D1402">
        <v>5.1605490328224439</v>
      </c>
    </row>
    <row r="1403" spans="2:4">
      <c r="B1403">
        <v>1400</v>
      </c>
      <c r="C1403">
        <v>4.8837823924051929</v>
      </c>
      <c r="D1403">
        <v>4.4109594538553321</v>
      </c>
    </row>
    <row r="1404" spans="2:4">
      <c r="B1404">
        <v>1401</v>
      </c>
      <c r="C1404">
        <v>5.1130009130817937</v>
      </c>
      <c r="D1404">
        <v>6.1673111433500969</v>
      </c>
    </row>
    <row r="1405" spans="2:4">
      <c r="B1405">
        <v>1402</v>
      </c>
      <c r="C1405">
        <v>5.5055171640709082</v>
      </c>
      <c r="D1405">
        <v>5.5954525145420089</v>
      </c>
    </row>
    <row r="1406" spans="2:4">
      <c r="B1406">
        <v>1403</v>
      </c>
      <c r="C1406">
        <v>5.6194264217334968</v>
      </c>
      <c r="D1406">
        <v>5.8700824027355027</v>
      </c>
    </row>
    <row r="1407" spans="2:4">
      <c r="B1407">
        <v>1404</v>
      </c>
      <c r="C1407">
        <v>4.2213515266293768</v>
      </c>
      <c r="D1407">
        <v>5.7887512872310687</v>
      </c>
    </row>
    <row r="1408" spans="2:4">
      <c r="B1408">
        <v>1405</v>
      </c>
      <c r="C1408">
        <v>4.2267834388716254</v>
      </c>
      <c r="D1408">
        <v>6.2065947721252481</v>
      </c>
    </row>
    <row r="1409" spans="2:4">
      <c r="B1409">
        <v>1406</v>
      </c>
      <c r="C1409">
        <v>4.8090934491742168</v>
      </c>
      <c r="D1409">
        <v>5.7352484839524704</v>
      </c>
    </row>
    <row r="1410" spans="2:4">
      <c r="B1410">
        <v>1407</v>
      </c>
      <c r="C1410">
        <v>5.4536955634375843</v>
      </c>
      <c r="D1410">
        <v>5.0781168405133386</v>
      </c>
    </row>
    <row r="1411" spans="2:4">
      <c r="B1411">
        <v>1408</v>
      </c>
      <c r="C1411">
        <v>5.505308266181804</v>
      </c>
      <c r="D1411">
        <v>5.8345748413252982</v>
      </c>
    </row>
    <row r="1412" spans="2:4">
      <c r="B1412">
        <v>1409</v>
      </c>
      <c r="C1412">
        <v>4.8839111516943809</v>
      </c>
      <c r="D1412">
        <v>5.5560147602040013</v>
      </c>
    </row>
    <row r="1413" spans="2:4">
      <c r="B1413">
        <v>1410</v>
      </c>
      <c r="C1413">
        <v>5.5648531520282569</v>
      </c>
      <c r="D1413">
        <v>5.9557803675337704</v>
      </c>
    </row>
    <row r="1414" spans="2:4">
      <c r="B1414">
        <v>1411</v>
      </c>
      <c r="C1414">
        <v>4.6458830359198027</v>
      </c>
      <c r="D1414">
        <v>4.6410092781545575</v>
      </c>
    </row>
    <row r="1415" spans="2:4">
      <c r="B1415">
        <v>1412</v>
      </c>
      <c r="C1415">
        <v>4.3560776088789233</v>
      </c>
      <c r="D1415">
        <v>5.0336743140770714</v>
      </c>
    </row>
    <row r="1416" spans="2:4">
      <c r="B1416">
        <v>1413</v>
      </c>
      <c r="C1416">
        <v>5.4224201593758865</v>
      </c>
      <c r="D1416">
        <v>6.3302845977566422</v>
      </c>
    </row>
    <row r="1417" spans="2:4">
      <c r="B1417">
        <v>1414</v>
      </c>
      <c r="C1417">
        <v>4.5820400798272072</v>
      </c>
      <c r="D1417">
        <v>6.1370894799944757</v>
      </c>
    </row>
    <row r="1418" spans="2:4">
      <c r="B1418">
        <v>1415</v>
      </c>
      <c r="C1418">
        <v>5.1510341482063575</v>
      </c>
      <c r="D1418">
        <v>6.0249109548132065</v>
      </c>
    </row>
    <row r="1419" spans="2:4">
      <c r="B1419">
        <v>1416</v>
      </c>
      <c r="C1419">
        <v>5.288603225297301</v>
      </c>
      <c r="D1419">
        <v>4.9877508781943201</v>
      </c>
    </row>
    <row r="1420" spans="2:4">
      <c r="B1420">
        <v>1417</v>
      </c>
      <c r="C1420">
        <v>4.4477773276567856</v>
      </c>
      <c r="D1420">
        <v>5.425656107342836</v>
      </c>
    </row>
    <row r="1421" spans="2:4">
      <c r="B1421">
        <v>1418</v>
      </c>
      <c r="C1421">
        <v>4.8859702598059709</v>
      </c>
      <c r="D1421">
        <v>4.9282125789347306</v>
      </c>
    </row>
    <row r="1422" spans="2:4">
      <c r="B1422">
        <v>1419</v>
      </c>
      <c r="C1422">
        <v>4.6492571854647551</v>
      </c>
      <c r="D1422">
        <v>5.5977509821896598</v>
      </c>
    </row>
    <row r="1423" spans="2:4">
      <c r="B1423">
        <v>1420</v>
      </c>
      <c r="C1423">
        <v>4.758150850093541</v>
      </c>
      <c r="D1423">
        <v>5.5426643974428149</v>
      </c>
    </row>
    <row r="1424" spans="2:4">
      <c r="B1424">
        <v>1421</v>
      </c>
      <c r="C1424">
        <v>4.8302280289239219</v>
      </c>
      <c r="D1424">
        <v>5.6953628500984355</v>
      </c>
    </row>
    <row r="1425" spans="2:4">
      <c r="B1425">
        <v>1422</v>
      </c>
      <c r="C1425">
        <v>3.6781390551822555</v>
      </c>
      <c r="D1425">
        <v>4.9548715556040683</v>
      </c>
    </row>
    <row r="1426" spans="2:4">
      <c r="B1426">
        <v>1423</v>
      </c>
      <c r="C1426">
        <v>5.1315976845096172</v>
      </c>
      <c r="D1426">
        <v>5.3704771629008823</v>
      </c>
    </row>
    <row r="1427" spans="2:4">
      <c r="B1427">
        <v>1424</v>
      </c>
      <c r="C1427">
        <v>5.5238248827444707</v>
      </c>
      <c r="D1427">
        <v>5.0732661569710489</v>
      </c>
    </row>
    <row r="1428" spans="2:4">
      <c r="B1428">
        <v>1425</v>
      </c>
      <c r="C1428">
        <v>4.9341363554380155</v>
      </c>
      <c r="D1428">
        <v>4.5200180077299725</v>
      </c>
    </row>
    <row r="1429" spans="2:4">
      <c r="B1429">
        <v>1426</v>
      </c>
      <c r="C1429">
        <v>5.7477193248501282</v>
      </c>
      <c r="D1429">
        <v>4.9569107189888966</v>
      </c>
    </row>
    <row r="1430" spans="2:4">
      <c r="B1430">
        <v>1427</v>
      </c>
      <c r="C1430">
        <v>5.2169231894525607</v>
      </c>
      <c r="D1430">
        <v>4.3823678322147357</v>
      </c>
    </row>
    <row r="1431" spans="2:4">
      <c r="B1431">
        <v>1428</v>
      </c>
      <c r="C1431">
        <v>5.6001794290154292</v>
      </c>
      <c r="D1431">
        <v>5.3404165794539704</v>
      </c>
    </row>
    <row r="1432" spans="2:4">
      <c r="B1432">
        <v>1429</v>
      </c>
      <c r="C1432">
        <v>4.5725441202740464</v>
      </c>
      <c r="D1432">
        <v>5.7689833778438082</v>
      </c>
    </row>
    <row r="1433" spans="2:4">
      <c r="B1433">
        <v>1430</v>
      </c>
      <c r="C1433">
        <v>5.2954406174528481</v>
      </c>
      <c r="D1433">
        <v>4.87759282491609</v>
      </c>
    </row>
    <row r="1434" spans="2:4">
      <c r="B1434">
        <v>1431</v>
      </c>
      <c r="C1434">
        <v>4.8801739683802428</v>
      </c>
      <c r="D1434">
        <v>5.8190565958058826</v>
      </c>
    </row>
    <row r="1435" spans="2:4">
      <c r="B1435">
        <v>1432</v>
      </c>
      <c r="C1435">
        <v>5.944096668494252</v>
      </c>
      <c r="D1435">
        <v>5.8005300180723864</v>
      </c>
    </row>
    <row r="1436" spans="2:4">
      <c r="B1436">
        <v>1433</v>
      </c>
      <c r="C1436">
        <v>4.66761686526349</v>
      </c>
      <c r="D1436">
        <v>5.4912263508139247</v>
      </c>
    </row>
    <row r="1437" spans="2:4">
      <c r="B1437">
        <v>1434</v>
      </c>
      <c r="C1437">
        <v>4.6887400023323176</v>
      </c>
      <c r="D1437">
        <v>5.6041466261451127</v>
      </c>
    </row>
    <row r="1438" spans="2:4">
      <c r="B1438">
        <v>1435</v>
      </c>
      <c r="C1438">
        <v>4.1968317619549369</v>
      </c>
      <c r="D1438">
        <v>5.1474917757317575</v>
      </c>
    </row>
    <row r="1439" spans="2:4">
      <c r="B1439">
        <v>1436</v>
      </c>
      <c r="C1439">
        <v>5.3389776780047189</v>
      </c>
      <c r="D1439">
        <v>5.2333312691961398</v>
      </c>
    </row>
    <row r="1440" spans="2:4">
      <c r="B1440">
        <v>1437</v>
      </c>
      <c r="C1440">
        <v>5.2521859931191903</v>
      </c>
      <c r="D1440">
        <v>5.6909065508257832</v>
      </c>
    </row>
    <row r="1441" spans="2:4">
      <c r="B1441">
        <v>1438</v>
      </c>
      <c r="C1441">
        <v>5.2673914419689911</v>
      </c>
      <c r="D1441">
        <v>5.5245748477200154</v>
      </c>
    </row>
    <row r="1442" spans="2:4">
      <c r="B1442">
        <v>1439</v>
      </c>
      <c r="C1442">
        <v>4.2872279814597745</v>
      </c>
      <c r="D1442">
        <v>6.1500014138719798</v>
      </c>
    </row>
    <row r="1443" spans="2:4">
      <c r="B1443">
        <v>1440</v>
      </c>
      <c r="C1443">
        <v>5.1293932335320696</v>
      </c>
      <c r="D1443">
        <v>5.4515463427380153</v>
      </c>
    </row>
    <row r="1444" spans="2:4">
      <c r="B1444">
        <v>1441</v>
      </c>
      <c r="C1444">
        <v>5.0935386665273885</v>
      </c>
      <c r="D1444">
        <v>5.8676145330377638</v>
      </c>
    </row>
    <row r="1445" spans="2:4">
      <c r="B1445">
        <v>1442</v>
      </c>
      <c r="C1445">
        <v>4.7940413226442145</v>
      </c>
      <c r="D1445">
        <v>5.3164872519352349</v>
      </c>
    </row>
    <row r="1446" spans="2:4">
      <c r="B1446">
        <v>1443</v>
      </c>
      <c r="C1446">
        <v>4.8559041487976815</v>
      </c>
      <c r="D1446">
        <v>5.4829516249347376</v>
      </c>
    </row>
    <row r="1447" spans="2:4">
      <c r="B1447">
        <v>1444</v>
      </c>
      <c r="C1447">
        <v>5.0737103295934691</v>
      </c>
      <c r="D1447">
        <v>5.4675163273610581</v>
      </c>
    </row>
    <row r="1448" spans="2:4">
      <c r="B1448">
        <v>1445</v>
      </c>
      <c r="C1448">
        <v>4.7480986285337661</v>
      </c>
      <c r="D1448">
        <v>5.5342422238157027</v>
      </c>
    </row>
    <row r="1449" spans="2:4">
      <c r="B1449">
        <v>1446</v>
      </c>
      <c r="C1449">
        <v>4.9873401746731068</v>
      </c>
      <c r="D1449">
        <v>4.7075740780829598</v>
      </c>
    </row>
    <row r="1450" spans="2:4">
      <c r="B1450">
        <v>1447</v>
      </c>
      <c r="C1450">
        <v>5.2247992291131595</v>
      </c>
      <c r="D1450">
        <v>5.8797111314808364</v>
      </c>
    </row>
    <row r="1451" spans="2:4">
      <c r="B1451">
        <v>1448</v>
      </c>
      <c r="C1451">
        <v>4.7054543282109842</v>
      </c>
      <c r="D1451">
        <v>5.4509166976893724</v>
      </c>
    </row>
    <row r="1452" spans="2:4">
      <c r="B1452">
        <v>1449</v>
      </c>
      <c r="C1452">
        <v>5.1923902821448866</v>
      </c>
      <c r="D1452">
        <v>4.868793202772653</v>
      </c>
    </row>
    <row r="1453" spans="2:4">
      <c r="B1453">
        <v>1450</v>
      </c>
      <c r="C1453">
        <v>5.0412808853589599</v>
      </c>
      <c r="D1453">
        <v>6.3450730687637291</v>
      </c>
    </row>
    <row r="1454" spans="2:4">
      <c r="B1454">
        <v>1451</v>
      </c>
      <c r="C1454">
        <v>4.4904968756700328</v>
      </c>
      <c r="D1454">
        <v>5.4184247886279238</v>
      </c>
    </row>
    <row r="1455" spans="2:4">
      <c r="B1455">
        <v>1452</v>
      </c>
      <c r="C1455">
        <v>4.9923544858328111</v>
      </c>
      <c r="D1455">
        <v>6.2786484733706196</v>
      </c>
    </row>
    <row r="1456" spans="2:4">
      <c r="B1456">
        <v>1453</v>
      </c>
      <c r="C1456">
        <v>5.6108778839495423</v>
      </c>
      <c r="D1456">
        <v>5.7729024897775929</v>
      </c>
    </row>
    <row r="1457" spans="2:4">
      <c r="B1457">
        <v>1454</v>
      </c>
      <c r="C1457">
        <v>5.6058855681408755</v>
      </c>
      <c r="D1457">
        <v>5.6539226827889442</v>
      </c>
    </row>
    <row r="1458" spans="2:4">
      <c r="B1458">
        <v>1455</v>
      </c>
      <c r="C1458">
        <v>5.3446774161012325</v>
      </c>
      <c r="D1458">
        <v>5.3356616053868162</v>
      </c>
    </row>
    <row r="1459" spans="2:4">
      <c r="B1459">
        <v>1456</v>
      </c>
      <c r="C1459">
        <v>4.7582917254401202</v>
      </c>
      <c r="D1459">
        <v>5.3792708937446516</v>
      </c>
    </row>
    <row r="1460" spans="2:4">
      <c r="B1460">
        <v>1457</v>
      </c>
      <c r="C1460">
        <v>4.9276830941255891</v>
      </c>
      <c r="D1460">
        <v>4.9445367641789346</v>
      </c>
    </row>
    <row r="1461" spans="2:4">
      <c r="B1461">
        <v>1458</v>
      </c>
      <c r="C1461">
        <v>4.8953409993377139</v>
      </c>
      <c r="D1461">
        <v>4.0260787239075349</v>
      </c>
    </row>
    <row r="1462" spans="2:4">
      <c r="B1462">
        <v>1459</v>
      </c>
      <c r="C1462">
        <v>5.6615531950017006</v>
      </c>
      <c r="D1462">
        <v>5.911067559408707</v>
      </c>
    </row>
    <row r="1463" spans="2:4">
      <c r="B1463">
        <v>1460</v>
      </c>
      <c r="C1463">
        <v>4.722576999808318</v>
      </c>
      <c r="D1463">
        <v>5.8073143169519676</v>
      </c>
    </row>
    <row r="1464" spans="2:4">
      <c r="B1464">
        <v>1461</v>
      </c>
      <c r="C1464">
        <v>4.6882834863475313</v>
      </c>
      <c r="D1464">
        <v>5.5370065258444301</v>
      </c>
    </row>
    <row r="1465" spans="2:4">
      <c r="B1465">
        <v>1462</v>
      </c>
      <c r="C1465">
        <v>5.1497228482231394</v>
      </c>
      <c r="D1465">
        <v>5.4399475179015742</v>
      </c>
    </row>
    <row r="1466" spans="2:4">
      <c r="B1466">
        <v>1463</v>
      </c>
      <c r="C1466">
        <v>4.7250587733356824</v>
      </c>
      <c r="D1466">
        <v>5.0185522817933252</v>
      </c>
    </row>
    <row r="1467" spans="2:4">
      <c r="B1467">
        <v>1464</v>
      </c>
      <c r="C1467">
        <v>4.9512944939950012</v>
      </c>
      <c r="D1467">
        <v>5.4648783430890413</v>
      </c>
    </row>
    <row r="1468" spans="2:4">
      <c r="B1468">
        <v>1465</v>
      </c>
      <c r="C1468">
        <v>5.1907717496792669</v>
      </c>
      <c r="D1468">
        <v>5.7705780450996613</v>
      </c>
    </row>
    <row r="1469" spans="2:4">
      <c r="B1469">
        <v>1466</v>
      </c>
      <c r="C1469">
        <v>4.9890953025976845</v>
      </c>
      <c r="D1469">
        <v>5.821981058342117</v>
      </c>
    </row>
    <row r="1470" spans="2:4">
      <c r="B1470">
        <v>1467</v>
      </c>
      <c r="C1470">
        <v>4.7686643548257797</v>
      </c>
      <c r="D1470">
        <v>5.5466910566116248</v>
      </c>
    </row>
    <row r="1471" spans="2:4">
      <c r="B1471">
        <v>1468</v>
      </c>
      <c r="C1471">
        <v>4.7887088206710171</v>
      </c>
      <c r="D1471">
        <v>5.3150117498348965</v>
      </c>
    </row>
    <row r="1472" spans="2:4">
      <c r="B1472">
        <v>1469</v>
      </c>
      <c r="C1472">
        <v>5.6180787835349486</v>
      </c>
      <c r="D1472">
        <v>6.1588561133830702</v>
      </c>
    </row>
    <row r="1473" spans="2:4">
      <c r="B1473">
        <v>1470</v>
      </c>
      <c r="C1473">
        <v>5.2705780450996613</v>
      </c>
      <c r="D1473">
        <v>5.823524678504393</v>
      </c>
    </row>
    <row r="1474" spans="2:4">
      <c r="B1474">
        <v>1471</v>
      </c>
      <c r="C1474">
        <v>5.0784015687976201</v>
      </c>
      <c r="D1474">
        <v>4.7844472827338409</v>
      </c>
    </row>
    <row r="1475" spans="2:4">
      <c r="B1475">
        <v>1472</v>
      </c>
      <c r="C1475">
        <v>5.2279930317077996</v>
      </c>
      <c r="D1475">
        <v>5.8973397157241463</v>
      </c>
    </row>
    <row r="1476" spans="2:4">
      <c r="B1476">
        <v>1473</v>
      </c>
      <c r="C1476">
        <v>4.4303763233526539</v>
      </c>
      <c r="D1476">
        <v>5.4195676719170978</v>
      </c>
    </row>
    <row r="1477" spans="2:4">
      <c r="B1477">
        <v>1474</v>
      </c>
      <c r="C1477">
        <v>5.4437590739478257</v>
      </c>
      <c r="D1477">
        <v>4.7892991283966921</v>
      </c>
    </row>
    <row r="1478" spans="2:4">
      <c r="B1478">
        <v>1475</v>
      </c>
      <c r="C1478">
        <v>5.1027381582619222</v>
      </c>
      <c r="D1478">
        <v>5.7060951133645483</v>
      </c>
    </row>
    <row r="1479" spans="2:4">
      <c r="B1479">
        <v>1476</v>
      </c>
      <c r="C1479">
        <v>4.6964616408393978</v>
      </c>
      <c r="D1479">
        <v>4.9776914790685307</v>
      </c>
    </row>
    <row r="1480" spans="2:4">
      <c r="B1480">
        <v>1477</v>
      </c>
      <c r="C1480">
        <v>5.4199183081724218</v>
      </c>
      <c r="D1480">
        <v>5.3668446933979528</v>
      </c>
    </row>
    <row r="1481" spans="2:4">
      <c r="B1481">
        <v>1478</v>
      </c>
      <c r="C1481">
        <v>5.0833538796124742</v>
      </c>
      <c r="D1481">
        <v>4.8326888566499031</v>
      </c>
    </row>
    <row r="1482" spans="2:4">
      <c r="B1482">
        <v>1479</v>
      </c>
      <c r="C1482">
        <v>5.7558700363283961</v>
      </c>
      <c r="D1482">
        <v>5.2119887696228311</v>
      </c>
    </row>
    <row r="1483" spans="2:4">
      <c r="B1483">
        <v>1480</v>
      </c>
      <c r="C1483">
        <v>5.3222895364964042</v>
      </c>
      <c r="D1483">
        <v>4.31303618805092</v>
      </c>
    </row>
    <row r="1484" spans="2:4">
      <c r="B1484">
        <v>1481</v>
      </c>
      <c r="C1484">
        <v>5.1853909390324775</v>
      </c>
      <c r="D1484">
        <v>5.5624517168264527</v>
      </c>
    </row>
    <row r="1485" spans="2:4">
      <c r="B1485">
        <v>1482</v>
      </c>
      <c r="C1485">
        <v>5.3029358147339636</v>
      </c>
      <c r="D1485">
        <v>5.3257069070199989</v>
      </c>
    </row>
    <row r="1486" spans="2:4">
      <c r="B1486">
        <v>1483</v>
      </c>
      <c r="C1486">
        <v>5.5105574548181728</v>
      </c>
      <c r="D1486">
        <v>6.306372315115202</v>
      </c>
    </row>
    <row r="1487" spans="2:4">
      <c r="B1487">
        <v>1484</v>
      </c>
      <c r="C1487">
        <v>5.666396109337736</v>
      </c>
      <c r="D1487">
        <v>4.6321022497710818</v>
      </c>
    </row>
    <row r="1488" spans="2:4">
      <c r="B1488">
        <v>1485</v>
      </c>
      <c r="C1488">
        <v>4.842656950616945</v>
      </c>
      <c r="D1488">
        <v>6.3606400741997566</v>
      </c>
    </row>
    <row r="1489" spans="2:4">
      <c r="B1489">
        <v>1486</v>
      </c>
      <c r="C1489">
        <v>5.0257042573481812</v>
      </c>
      <c r="D1489">
        <v>5.2197951376513636</v>
      </c>
    </row>
    <row r="1490" spans="2:4">
      <c r="B1490">
        <v>1487</v>
      </c>
      <c r="C1490">
        <v>5.01918040942574</v>
      </c>
      <c r="D1490">
        <v>5.7162348979253874</v>
      </c>
    </row>
    <row r="1491" spans="2:4">
      <c r="B1491">
        <v>1488</v>
      </c>
      <c r="C1491">
        <v>5.139398901882906</v>
      </c>
      <c r="D1491">
        <v>5.5500908967328266</v>
      </c>
    </row>
    <row r="1492" spans="2:4">
      <c r="B1492">
        <v>1489</v>
      </c>
      <c r="C1492">
        <v>5.81524021029621</v>
      </c>
      <c r="D1492">
        <v>5.0217305093689921</v>
      </c>
    </row>
    <row r="1493" spans="2:4">
      <c r="B1493">
        <v>1490</v>
      </c>
      <c r="C1493">
        <v>4.9633704891590975</v>
      </c>
      <c r="D1493">
        <v>5.0348347589376568</v>
      </c>
    </row>
    <row r="1494" spans="2:4">
      <c r="B1494">
        <v>1491</v>
      </c>
      <c r="C1494">
        <v>5.2216145724976242</v>
      </c>
      <c r="D1494">
        <v>5.4877162859094373</v>
      </c>
    </row>
    <row r="1495" spans="2:4">
      <c r="B1495">
        <v>1492</v>
      </c>
      <c r="C1495">
        <v>4.9727896581109539</v>
      </c>
      <c r="D1495">
        <v>5.3812055754308714</v>
      </c>
    </row>
    <row r="1496" spans="2:4">
      <c r="B1496">
        <v>1493</v>
      </c>
      <c r="C1496">
        <v>4.5113291347025104</v>
      </c>
      <c r="D1496">
        <v>6.3617448671955703</v>
      </c>
    </row>
    <row r="1497" spans="2:4">
      <c r="B1497">
        <v>1494</v>
      </c>
      <c r="C1497">
        <v>5.3686006031358273</v>
      </c>
      <c r="D1497">
        <v>5.610045682288094</v>
      </c>
    </row>
    <row r="1498" spans="2:4">
      <c r="B1498">
        <v>1495</v>
      </c>
      <c r="C1498">
        <v>5.7236730744486861</v>
      </c>
      <c r="D1498">
        <v>4.3632826745286124</v>
      </c>
    </row>
    <row r="1499" spans="2:4">
      <c r="B1499">
        <v>1496</v>
      </c>
      <c r="C1499">
        <v>5.1586605292814252</v>
      </c>
      <c r="D1499">
        <v>5.5464393043886284</v>
      </c>
    </row>
    <row r="1500" spans="2:4">
      <c r="B1500">
        <v>1497</v>
      </c>
      <c r="C1500">
        <v>4.109767829153987</v>
      </c>
      <c r="D1500">
        <v>5.8278633393991264</v>
      </c>
    </row>
    <row r="1501" spans="2:4">
      <c r="B1501">
        <v>1498</v>
      </c>
      <c r="C1501">
        <v>5.8684636612768744</v>
      </c>
      <c r="D1501">
        <v>5.2360725145092966</v>
      </c>
    </row>
    <row r="1502" spans="2:4">
      <c r="B1502">
        <v>1499</v>
      </c>
      <c r="C1502">
        <v>4.6372945597049613</v>
      </c>
      <c r="D1502">
        <v>5.4890953025976845</v>
      </c>
    </row>
    <row r="1503" spans="2:4">
      <c r="B1503">
        <v>1500</v>
      </c>
      <c r="C1503">
        <v>4.5107225980030901</v>
      </c>
      <c r="D1503">
        <v>5.1635414243343529</v>
      </c>
    </row>
    <row r="1504" spans="2:4">
      <c r="B1504">
        <v>1501</v>
      </c>
      <c r="C1504">
        <v>4.8493593504654635</v>
      </c>
      <c r="D1504">
        <v>5.2131715504347396</v>
      </c>
    </row>
    <row r="1505" spans="2:4">
      <c r="B1505">
        <v>1502</v>
      </c>
      <c r="C1505">
        <v>5.2658022120518524</v>
      </c>
      <c r="D1505">
        <v>5.2686643548257797</v>
      </c>
    </row>
    <row r="1506" spans="2:4">
      <c r="B1506">
        <v>1503</v>
      </c>
      <c r="C1506">
        <v>5.5330261505672373</v>
      </c>
      <c r="D1506">
        <v>5.7988800630212394</v>
      </c>
    </row>
    <row r="1507" spans="2:4">
      <c r="B1507">
        <v>1504</v>
      </c>
      <c r="C1507">
        <v>5.6051028127799434</v>
      </c>
      <c r="D1507">
        <v>5.0213342887353702</v>
      </c>
    </row>
    <row r="1508" spans="2:4">
      <c r="B1508">
        <v>1505</v>
      </c>
      <c r="C1508">
        <v>5.1404415912644472</v>
      </c>
      <c r="D1508">
        <v>4.9074779360460949</v>
      </c>
    </row>
    <row r="1509" spans="2:4">
      <c r="B1509">
        <v>1506</v>
      </c>
      <c r="C1509">
        <v>4.5133457508356853</v>
      </c>
      <c r="D1509">
        <v>6.10198651871303</v>
      </c>
    </row>
    <row r="1510" spans="2:4">
      <c r="B1510">
        <v>1507</v>
      </c>
      <c r="C1510">
        <v>4.7130237907157131</v>
      </c>
      <c r="D1510">
        <v>5.5483277375042839</v>
      </c>
    </row>
    <row r="1511" spans="2:4">
      <c r="B1511">
        <v>1508</v>
      </c>
      <c r="C1511">
        <v>4.9056959602839498</v>
      </c>
      <c r="D1511">
        <v>4.9206763741698145</v>
      </c>
    </row>
    <row r="1512" spans="2:4">
      <c r="B1512">
        <v>1509</v>
      </c>
      <c r="C1512">
        <v>4.4154954934112354</v>
      </c>
      <c r="D1512">
        <v>5.6606388197729984</v>
      </c>
    </row>
    <row r="1513" spans="2:4">
      <c r="B1513">
        <v>1510</v>
      </c>
      <c r="C1513">
        <v>4.9250224248894048</v>
      </c>
      <c r="D1513">
        <v>6.7949568413507793</v>
      </c>
    </row>
    <row r="1514" spans="2:4">
      <c r="B1514">
        <v>1511</v>
      </c>
      <c r="C1514">
        <v>4.4099997298261355</v>
      </c>
      <c r="D1514">
        <v>5.4429761620093542</v>
      </c>
    </row>
    <row r="1515" spans="2:4">
      <c r="B1515">
        <v>1512</v>
      </c>
      <c r="C1515">
        <v>4.6236248687245043</v>
      </c>
      <c r="D1515">
        <v>5.0060483406731278</v>
      </c>
    </row>
    <row r="1516" spans="2:4">
      <c r="B1516">
        <v>1513</v>
      </c>
      <c r="C1516">
        <v>4.7465321958802864</v>
      </c>
      <c r="D1516">
        <v>5.6614308388939047</v>
      </c>
    </row>
    <row r="1517" spans="2:4">
      <c r="B1517">
        <v>1514</v>
      </c>
      <c r="C1517">
        <v>5.0681399582896098</v>
      </c>
      <c r="D1517">
        <v>5.0025655186954276</v>
      </c>
    </row>
    <row r="1518" spans="2:4">
      <c r="B1518">
        <v>1515</v>
      </c>
      <c r="C1518">
        <v>4.3011447169002688</v>
      </c>
      <c r="D1518">
        <v>5.9391324308336371</v>
      </c>
    </row>
    <row r="1519" spans="2:4">
      <c r="B1519">
        <v>1516</v>
      </c>
      <c r="C1519">
        <v>4.4308557087926008</v>
      </c>
      <c r="D1519">
        <v>5.6994275328211685</v>
      </c>
    </row>
    <row r="1520" spans="2:4">
      <c r="B1520">
        <v>1517</v>
      </c>
      <c r="C1520">
        <v>4.4398664997969961</v>
      </c>
      <c r="D1520">
        <v>5.6918505481322788</v>
      </c>
    </row>
    <row r="1521" spans="2:4">
      <c r="B1521">
        <v>1518</v>
      </c>
      <c r="C1521">
        <v>4.7768634604403113</v>
      </c>
      <c r="D1521">
        <v>5.7530403490834248</v>
      </c>
    </row>
    <row r="1522" spans="2:4">
      <c r="B1522">
        <v>1519</v>
      </c>
      <c r="C1522">
        <v>5.582029626548632</v>
      </c>
      <c r="D1522">
        <v>5.5033839740044641</v>
      </c>
    </row>
    <row r="1523" spans="2:4">
      <c r="B1523">
        <v>1520</v>
      </c>
      <c r="C1523">
        <v>5.2103323098188072</v>
      </c>
      <c r="D1523">
        <v>5.8159899587743009</v>
      </c>
    </row>
    <row r="1524" spans="2:4">
      <c r="B1524">
        <v>1521</v>
      </c>
      <c r="C1524">
        <v>4.5444094873442227</v>
      </c>
      <c r="D1524">
        <v>5.0538199964461441</v>
      </c>
    </row>
    <row r="1525" spans="2:4">
      <c r="B1525">
        <v>1522</v>
      </c>
      <c r="C1525">
        <v>4.6219589722153565</v>
      </c>
      <c r="D1525">
        <v>5.0669177881808993</v>
      </c>
    </row>
    <row r="1526" spans="2:4">
      <c r="B1526">
        <v>1523</v>
      </c>
      <c r="C1526">
        <v>5.1180210512451101</v>
      </c>
      <c r="D1526">
        <v>5.5663693724364007</v>
      </c>
    </row>
    <row r="1527" spans="2:4">
      <c r="B1527">
        <v>1524</v>
      </c>
      <c r="C1527">
        <v>4.0914441120478298</v>
      </c>
      <c r="D1527">
        <v>5.8667938989040209</v>
      </c>
    </row>
    <row r="1528" spans="2:4">
      <c r="B1528">
        <v>1525</v>
      </c>
      <c r="C1528">
        <v>4.5317346367235727</v>
      </c>
      <c r="D1528">
        <v>5.1923828507795884</v>
      </c>
    </row>
    <row r="1529" spans="2:4">
      <c r="B1529">
        <v>1526</v>
      </c>
      <c r="C1529">
        <v>3.7553570676063797</v>
      </c>
      <c r="D1529">
        <v>6.1968635987240939</v>
      </c>
    </row>
    <row r="1530" spans="2:4">
      <c r="B1530">
        <v>1527</v>
      </c>
      <c r="C1530">
        <v>4.9642501102223431</v>
      </c>
      <c r="D1530">
        <v>5.6431815720213461</v>
      </c>
    </row>
    <row r="1531" spans="2:4">
      <c r="B1531">
        <v>1528</v>
      </c>
      <c r="C1531">
        <v>4.8595584087355528</v>
      </c>
      <c r="D1531">
        <v>6.447094227415576</v>
      </c>
    </row>
    <row r="1532" spans="2:4">
      <c r="B1532">
        <v>1529</v>
      </c>
      <c r="C1532">
        <v>4.7703369445821684</v>
      </c>
      <c r="D1532">
        <v>5.6537912749868253</v>
      </c>
    </row>
    <row r="1533" spans="2:4">
      <c r="B1533">
        <v>1530</v>
      </c>
      <c r="C1533">
        <v>5.6759614202198776</v>
      </c>
      <c r="D1533">
        <v>5.0365707435919784</v>
      </c>
    </row>
    <row r="1534" spans="2:4">
      <c r="B1534">
        <v>1531</v>
      </c>
      <c r="C1534">
        <v>5.0881870823904309</v>
      </c>
      <c r="D1534">
        <v>5.1513379586783241</v>
      </c>
    </row>
    <row r="1535" spans="2:4">
      <c r="B1535">
        <v>1532</v>
      </c>
      <c r="C1535">
        <v>5.0842436080367088</v>
      </c>
      <c r="D1535">
        <v>6.1419170633542262</v>
      </c>
    </row>
    <row r="1536" spans="2:4">
      <c r="B1536">
        <v>1533</v>
      </c>
      <c r="C1536">
        <v>5.0436707926568287</v>
      </c>
      <c r="D1536">
        <v>5.3489658517936425</v>
      </c>
    </row>
    <row r="1537" spans="2:4">
      <c r="B1537">
        <v>1534</v>
      </c>
      <c r="C1537">
        <v>5.1092753885131055</v>
      </c>
      <c r="D1537">
        <v>5.1262816507117774</v>
      </c>
    </row>
    <row r="1538" spans="2:4">
      <c r="B1538">
        <v>1535</v>
      </c>
      <c r="C1538">
        <v>4.7488098259602296</v>
      </c>
      <c r="D1538">
        <v>6.0732358866920899</v>
      </c>
    </row>
    <row r="1539" spans="2:4">
      <c r="B1539">
        <v>1536</v>
      </c>
      <c r="C1539">
        <v>4.9142305207853285</v>
      </c>
      <c r="D1539">
        <v>5.2446777430079115</v>
      </c>
    </row>
    <row r="1540" spans="2:4">
      <c r="B1540">
        <v>1537</v>
      </c>
      <c r="C1540">
        <v>5.3386623205690302</v>
      </c>
      <c r="D1540">
        <v>5.5862782797973933</v>
      </c>
    </row>
    <row r="1541" spans="2:4">
      <c r="B1541">
        <v>1538</v>
      </c>
      <c r="C1541">
        <v>5.6387865364136696</v>
      </c>
      <c r="D1541">
        <v>5.9486114386950222</v>
      </c>
    </row>
    <row r="1542" spans="2:4">
      <c r="B1542">
        <v>1539</v>
      </c>
      <c r="C1542">
        <v>5.4025170519143142</v>
      </c>
      <c r="D1542">
        <v>5.6457950798881145</v>
      </c>
    </row>
    <row r="1543" spans="2:4">
      <c r="B1543">
        <v>1540</v>
      </c>
      <c r="C1543">
        <v>5.8378422690488732</v>
      </c>
      <c r="D1543">
        <v>5.2943141486739922</v>
      </c>
    </row>
    <row r="1544" spans="2:4">
      <c r="B1544">
        <v>1541</v>
      </c>
      <c r="C1544">
        <v>5.1878096099499089</v>
      </c>
      <c r="D1544">
        <v>5.6620911643041962</v>
      </c>
    </row>
    <row r="1545" spans="2:4">
      <c r="B1545">
        <v>1542</v>
      </c>
      <c r="C1545">
        <v>3.9122989681617995</v>
      </c>
      <c r="D1545">
        <v>5.1753929506199903</v>
      </c>
    </row>
    <row r="1546" spans="2:4">
      <c r="B1546">
        <v>1543</v>
      </c>
      <c r="C1546">
        <v>4.9828262201078735</v>
      </c>
      <c r="D1546">
        <v>5.3921361448067762</v>
      </c>
    </row>
    <row r="1547" spans="2:4">
      <c r="B1547">
        <v>1544</v>
      </c>
      <c r="C1547">
        <v>5.1211162586658503</v>
      </c>
      <c r="D1547">
        <v>5.4056959602839498</v>
      </c>
    </row>
    <row r="1548" spans="2:4">
      <c r="B1548">
        <v>1545</v>
      </c>
      <c r="C1548">
        <v>3.6653289541037331</v>
      </c>
      <c r="D1548">
        <v>5.607222533883963</v>
      </c>
    </row>
    <row r="1549" spans="2:4">
      <c r="B1549">
        <v>1546</v>
      </c>
      <c r="C1549">
        <v>5.2970838155897164</v>
      </c>
      <c r="D1549">
        <v>5.8314457858963307</v>
      </c>
    </row>
    <row r="1550" spans="2:4">
      <c r="B1550">
        <v>1547</v>
      </c>
      <c r="C1550">
        <v>5.5790784662763544</v>
      </c>
      <c r="D1550">
        <v>5.9760956228086437</v>
      </c>
    </row>
    <row r="1551" spans="2:4">
      <c r="B1551">
        <v>1548</v>
      </c>
      <c r="C1551">
        <v>5.0280890043538182</v>
      </c>
      <c r="D1551">
        <v>6.3933066827467346</v>
      </c>
    </row>
    <row r="1552" spans="2:4">
      <c r="B1552">
        <v>1549</v>
      </c>
      <c r="C1552">
        <v>4.0834913554203602</v>
      </c>
      <c r="D1552">
        <v>5.4417144875968582</v>
      </c>
    </row>
    <row r="1553" spans="2:4">
      <c r="B1553">
        <v>1550</v>
      </c>
      <c r="C1553">
        <v>4.6715148393874664</v>
      </c>
      <c r="D1553">
        <v>5.8618906593830538</v>
      </c>
    </row>
    <row r="1554" spans="2:4">
      <c r="B1554">
        <v>1551</v>
      </c>
      <c r="C1554">
        <v>4.7823881077091119</v>
      </c>
      <c r="D1554">
        <v>4.5506350570177121</v>
      </c>
    </row>
    <row r="1555" spans="2:4">
      <c r="B1555">
        <v>1552</v>
      </c>
      <c r="C1555">
        <v>5.3968243266461151</v>
      </c>
      <c r="D1555">
        <v>5.4059511091448034</v>
      </c>
    </row>
    <row r="1556" spans="2:4">
      <c r="B1556">
        <v>1553</v>
      </c>
      <c r="C1556">
        <v>4.7876120172349923</v>
      </c>
      <c r="D1556">
        <v>5.1144097915102398</v>
      </c>
    </row>
    <row r="1557" spans="2:4">
      <c r="B1557">
        <v>1554</v>
      </c>
      <c r="C1557">
        <v>5.0621990990345269</v>
      </c>
      <c r="D1557">
        <v>5.149737902008658</v>
      </c>
    </row>
    <row r="1558" spans="2:4">
      <c r="B1558">
        <v>1555</v>
      </c>
      <c r="C1558">
        <v>4.3829961030282822</v>
      </c>
      <c r="D1558">
        <v>5.4473892179340488</v>
      </c>
    </row>
    <row r="1559" spans="2:4">
      <c r="B1559">
        <v>1556</v>
      </c>
      <c r="C1559">
        <v>5.3082231526081767</v>
      </c>
      <c r="D1559">
        <v>5.8255360079006628</v>
      </c>
    </row>
    <row r="1560" spans="2:4">
      <c r="B1560">
        <v>1557</v>
      </c>
      <c r="C1560">
        <v>5.248066909594665</v>
      </c>
      <c r="D1560">
        <v>6.6807619371550491</v>
      </c>
    </row>
    <row r="1561" spans="2:4">
      <c r="B1561">
        <v>1558</v>
      </c>
      <c r="C1561">
        <v>5.2022806569230404</v>
      </c>
      <c r="D1561">
        <v>5.2845905115016434</v>
      </c>
    </row>
    <row r="1562" spans="2:4">
      <c r="B1562">
        <v>1559</v>
      </c>
      <c r="C1562">
        <v>4.0498737820460686</v>
      </c>
      <c r="D1562">
        <v>6.2719759202362466</v>
      </c>
    </row>
    <row r="1563" spans="2:4">
      <c r="B1563">
        <v>1560</v>
      </c>
      <c r="C1563">
        <v>5.7539111756691756</v>
      </c>
      <c r="D1563">
        <v>5.1985686263272104</v>
      </c>
    </row>
    <row r="1564" spans="2:4">
      <c r="B1564">
        <v>1561</v>
      </c>
      <c r="C1564">
        <v>4.6975158050061969</v>
      </c>
      <c r="D1564">
        <v>4.7709264476832498</v>
      </c>
    </row>
    <row r="1565" spans="2:4">
      <c r="B1565">
        <v>1562</v>
      </c>
      <c r="C1565">
        <v>5.4788639343420797</v>
      </c>
      <c r="D1565">
        <v>5.4699022941355215</v>
      </c>
    </row>
    <row r="1566" spans="2:4">
      <c r="B1566">
        <v>1563</v>
      </c>
      <c r="C1566">
        <v>5.2642156629077199</v>
      </c>
      <c r="D1566">
        <v>6.3639671611942088</v>
      </c>
    </row>
    <row r="1567" spans="2:4">
      <c r="B1567">
        <v>1564</v>
      </c>
      <c r="C1567">
        <v>4.767687481856659</v>
      </c>
      <c r="D1567">
        <v>5.5792898648769214</v>
      </c>
    </row>
    <row r="1568" spans="2:4">
      <c r="B1568">
        <v>1565</v>
      </c>
      <c r="C1568">
        <v>5.8508809803381139</v>
      </c>
      <c r="D1568">
        <v>5.6069660548030438</v>
      </c>
    </row>
    <row r="1569" spans="2:4">
      <c r="B1569">
        <v>1566</v>
      </c>
      <c r="C1569">
        <v>4.4130062094630169</v>
      </c>
      <c r="D1569">
        <v>4.6959196776119132</v>
      </c>
    </row>
    <row r="1570" spans="2:4">
      <c r="B1570">
        <v>1567</v>
      </c>
      <c r="C1570">
        <v>5.3558908229418245</v>
      </c>
      <c r="D1570">
        <v>5.3905962472498645</v>
      </c>
    </row>
    <row r="1571" spans="2:4">
      <c r="B1571">
        <v>1568</v>
      </c>
      <c r="C1571">
        <v>4.4147502310450326</v>
      </c>
      <c r="D1571">
        <v>5.4820737681828886</v>
      </c>
    </row>
    <row r="1572" spans="2:4">
      <c r="B1572">
        <v>1569</v>
      </c>
      <c r="C1572">
        <v>4.5115311538629914</v>
      </c>
      <c r="D1572">
        <v>5.2672685506189012</v>
      </c>
    </row>
    <row r="1573" spans="2:4">
      <c r="B1573">
        <v>1570</v>
      </c>
      <c r="C1573">
        <v>4.2858403931378373</v>
      </c>
      <c r="D1573">
        <v>5.2059014472477356</v>
      </c>
    </row>
    <row r="1574" spans="2:4">
      <c r="B1574">
        <v>1571</v>
      </c>
      <c r="C1574">
        <v>5.498463443288645</v>
      </c>
      <c r="D1574">
        <v>6.5089580499346873</v>
      </c>
    </row>
    <row r="1575" spans="2:4">
      <c r="B1575">
        <v>1572</v>
      </c>
      <c r="C1575">
        <v>5.4065157484111692</v>
      </c>
      <c r="D1575">
        <v>5.3011151810855655</v>
      </c>
    </row>
    <row r="1576" spans="2:4">
      <c r="B1576">
        <v>1573</v>
      </c>
      <c r="C1576">
        <v>4.3803035101184955</v>
      </c>
      <c r="D1576">
        <v>4.9199400585012398</v>
      </c>
    </row>
    <row r="1577" spans="2:4">
      <c r="B1577">
        <v>1574</v>
      </c>
      <c r="C1577">
        <v>4.9778090568129674</v>
      </c>
      <c r="D1577">
        <v>5.2903521234793018</v>
      </c>
    </row>
    <row r="1578" spans="2:4">
      <c r="B1578">
        <v>1575</v>
      </c>
      <c r="C1578">
        <v>4.7252045486872269</v>
      </c>
      <c r="D1578">
        <v>5.4830770286891743</v>
      </c>
    </row>
    <row r="1579" spans="2:4">
      <c r="B1579">
        <v>1576</v>
      </c>
      <c r="C1579">
        <v>3.898537250052454</v>
      </c>
      <c r="D1579">
        <v>6.1753368197905498</v>
      </c>
    </row>
    <row r="1580" spans="2:4">
      <c r="B1580">
        <v>1577</v>
      </c>
      <c r="C1580">
        <v>5.3775408188858762</v>
      </c>
      <c r="D1580">
        <v>5.7436822827347207</v>
      </c>
    </row>
    <row r="1581" spans="2:4">
      <c r="B1581">
        <v>1578</v>
      </c>
      <c r="C1581">
        <v>5.0020053079956019</v>
      </c>
      <c r="D1581">
        <v>6.3970412556899987</v>
      </c>
    </row>
    <row r="1582" spans="2:4">
      <c r="B1582">
        <v>1579</v>
      </c>
      <c r="C1582">
        <v>5.1220198971837805</v>
      </c>
      <c r="D1582">
        <v>6.0729941417590432</v>
      </c>
    </row>
    <row r="1583" spans="2:4">
      <c r="B1583">
        <v>1580</v>
      </c>
      <c r="C1583">
        <v>5.3400824929783157</v>
      </c>
      <c r="D1583">
        <v>5.7441057780474942</v>
      </c>
    </row>
    <row r="1584" spans="2:4">
      <c r="B1584">
        <v>1581</v>
      </c>
      <c r="C1584">
        <v>4.0689890380207823</v>
      </c>
      <c r="D1584">
        <v>5.8391354072962915</v>
      </c>
    </row>
    <row r="1585" spans="2:4">
      <c r="B1585">
        <v>1582</v>
      </c>
      <c r="C1585">
        <v>4.54932287684891</v>
      </c>
      <c r="D1585">
        <v>5.1772475160982818</v>
      </c>
    </row>
    <row r="1586" spans="2:4">
      <c r="B1586">
        <v>1583</v>
      </c>
      <c r="C1586">
        <v>5.5195050919413058</v>
      </c>
      <c r="D1586">
        <v>4.8859374366870707</v>
      </c>
    </row>
    <row r="1587" spans="2:4">
      <c r="B1587">
        <v>1584</v>
      </c>
      <c r="C1587">
        <v>5.6396378309562847</v>
      </c>
      <c r="D1587">
        <v>5.5497130252057927</v>
      </c>
    </row>
    <row r="1588" spans="2:4">
      <c r="B1588">
        <v>1585</v>
      </c>
      <c r="C1588">
        <v>5.2263255476087496</v>
      </c>
      <c r="D1588">
        <v>5.3872562187874387</v>
      </c>
    </row>
    <row r="1589" spans="2:4">
      <c r="B1589">
        <v>1586</v>
      </c>
      <c r="C1589">
        <v>6.321860944817713</v>
      </c>
      <c r="D1589">
        <v>5.667781784652222</v>
      </c>
    </row>
    <row r="1590" spans="2:4">
      <c r="B1590">
        <v>1587</v>
      </c>
      <c r="C1590">
        <v>4.9017379682909095</v>
      </c>
      <c r="D1590">
        <v>6.0356884446401065</v>
      </c>
    </row>
    <row r="1591" spans="2:4">
      <c r="B1591">
        <v>1588</v>
      </c>
      <c r="C1591">
        <v>5.1547113532647915</v>
      </c>
      <c r="D1591">
        <v>4.9466226516100695</v>
      </c>
    </row>
    <row r="1592" spans="2:4">
      <c r="B1592">
        <v>1589</v>
      </c>
      <c r="C1592">
        <v>5.0063920762103935</v>
      </c>
      <c r="D1592">
        <v>6.3884034993110248</v>
      </c>
    </row>
    <row r="1593" spans="2:4">
      <c r="B1593">
        <v>1590</v>
      </c>
      <c r="C1593">
        <v>4.4955264448212739</v>
      </c>
      <c r="D1593">
        <v>5.8681073891250595</v>
      </c>
    </row>
    <row r="1594" spans="2:4">
      <c r="B1594">
        <v>1591</v>
      </c>
      <c r="C1594">
        <v>4.3603621690437144</v>
      </c>
      <c r="D1594">
        <v>5.1160949388983195</v>
      </c>
    </row>
    <row r="1595" spans="2:4">
      <c r="B1595">
        <v>1592</v>
      </c>
      <c r="C1595">
        <v>5.8896212908241594</v>
      </c>
      <c r="D1595">
        <v>6.0363563950174202</v>
      </c>
    </row>
    <row r="1596" spans="2:4">
      <c r="B1596">
        <v>1593</v>
      </c>
      <c r="C1596">
        <v>5.7226030562428818</v>
      </c>
      <c r="D1596">
        <v>5.4444896928908602</v>
      </c>
    </row>
    <row r="1597" spans="2:4">
      <c r="B1597">
        <v>1594</v>
      </c>
      <c r="C1597">
        <v>5.7247464172043374</v>
      </c>
      <c r="D1597">
        <v>5.8086779524141896</v>
      </c>
    </row>
    <row r="1598" spans="2:4">
      <c r="B1598">
        <v>1595</v>
      </c>
      <c r="C1598">
        <v>5.6234965876322747</v>
      </c>
      <c r="D1598">
        <v>4.6485853021278283</v>
      </c>
    </row>
    <row r="1599" spans="2:4">
      <c r="B1599">
        <v>1596</v>
      </c>
      <c r="C1599">
        <v>4.6803286376213213</v>
      </c>
      <c r="D1599">
        <v>4.6564912837600367</v>
      </c>
    </row>
    <row r="1600" spans="2:4">
      <c r="B1600">
        <v>1597</v>
      </c>
      <c r="C1600">
        <v>4.9992480112341173</v>
      </c>
      <c r="D1600">
        <v>5.977477948986218</v>
      </c>
    </row>
    <row r="1601" spans="2:4">
      <c r="B1601">
        <v>1598</v>
      </c>
      <c r="C1601">
        <v>4.4990583922771101</v>
      </c>
      <c r="D1601">
        <v>5.8795439306507458</v>
      </c>
    </row>
    <row r="1602" spans="2:4">
      <c r="B1602">
        <v>1599</v>
      </c>
      <c r="C1602">
        <v>5.5341335994980998</v>
      </c>
      <c r="D1602">
        <v>4.772013348702866</v>
      </c>
    </row>
    <row r="1603" spans="2:4">
      <c r="B1603">
        <v>1600</v>
      </c>
      <c r="C1603">
        <v>5.2129367676381522</v>
      </c>
      <c r="D1603">
        <v>5.247102094825367</v>
      </c>
    </row>
    <row r="1604" spans="2:4">
      <c r="B1604">
        <v>1601</v>
      </c>
      <c r="C1604">
        <v>5.2800582328615437</v>
      </c>
      <c r="D1604">
        <v>5.1607068296561502</v>
      </c>
    </row>
    <row r="1605" spans="2:4">
      <c r="B1605">
        <v>1602</v>
      </c>
      <c r="C1605">
        <v>5.1290044749502455</v>
      </c>
      <c r="D1605">
        <v>4.7741768897898007</v>
      </c>
    </row>
    <row r="1606" spans="2:4">
      <c r="B1606">
        <v>1603</v>
      </c>
      <c r="C1606">
        <v>4.7964945618677675</v>
      </c>
      <c r="D1606">
        <v>5.5758649331447909</v>
      </c>
    </row>
    <row r="1607" spans="2:4">
      <c r="B1607">
        <v>1604</v>
      </c>
      <c r="C1607">
        <v>5.6691479466735064</v>
      </c>
      <c r="D1607">
        <v>5.6239576123241495</v>
      </c>
    </row>
    <row r="1608" spans="2:4">
      <c r="B1608">
        <v>1605</v>
      </c>
      <c r="C1608">
        <v>3.8942410954066586</v>
      </c>
      <c r="D1608">
        <v>5.1569103107970466</v>
      </c>
    </row>
    <row r="1609" spans="2:4">
      <c r="B1609">
        <v>1606</v>
      </c>
      <c r="C1609">
        <v>4.8013864501554497</v>
      </c>
      <c r="D1609">
        <v>5.9812485094003884</v>
      </c>
    </row>
    <row r="1610" spans="2:4">
      <c r="B1610">
        <v>1607</v>
      </c>
      <c r="C1610">
        <v>5.4949735256527825</v>
      </c>
      <c r="D1610">
        <v>5.2403847411540108</v>
      </c>
    </row>
    <row r="1611" spans="2:4">
      <c r="B1611">
        <v>1608</v>
      </c>
      <c r="C1611">
        <v>5.6390700954424648</v>
      </c>
      <c r="D1611">
        <v>5.1216252893250278</v>
      </c>
    </row>
    <row r="1612" spans="2:4">
      <c r="B1612">
        <v>1609</v>
      </c>
      <c r="C1612">
        <v>5.1772261136751476</v>
      </c>
      <c r="D1612">
        <v>5.5309766636362134</v>
      </c>
    </row>
    <row r="1613" spans="2:4">
      <c r="B1613">
        <v>1610</v>
      </c>
      <c r="C1613">
        <v>5.7884902761413013</v>
      </c>
      <c r="D1613">
        <v>5.0315402813163512</v>
      </c>
    </row>
    <row r="1614" spans="2:4">
      <c r="B1614">
        <v>1611</v>
      </c>
      <c r="C1614">
        <v>4.9042922006381335</v>
      </c>
      <c r="D1614">
        <v>5.8877874714094416</v>
      </c>
    </row>
    <row r="1615" spans="2:4">
      <c r="B1615">
        <v>1612</v>
      </c>
      <c r="C1615">
        <v>4.754481303105643</v>
      </c>
      <c r="D1615">
        <v>6.4433525549862125</v>
      </c>
    </row>
    <row r="1616" spans="2:4">
      <c r="B1616">
        <v>1613</v>
      </c>
      <c r="C1616">
        <v>4.6093278316278044</v>
      </c>
      <c r="D1616">
        <v>4.8729422124347375</v>
      </c>
    </row>
    <row r="1617" spans="2:4">
      <c r="B1617">
        <v>1614</v>
      </c>
      <c r="C1617">
        <v>5.090097171102367</v>
      </c>
      <c r="D1617">
        <v>5.0151539605957041</v>
      </c>
    </row>
    <row r="1618" spans="2:4">
      <c r="B1618">
        <v>1615</v>
      </c>
      <c r="C1618">
        <v>5.3748793888691777</v>
      </c>
      <c r="D1618">
        <v>4.7280240797637498</v>
      </c>
    </row>
    <row r="1619" spans="2:4">
      <c r="B1619">
        <v>1616</v>
      </c>
      <c r="C1619">
        <v>4.0041318561212265</v>
      </c>
      <c r="D1619">
        <v>4.9951092652091509</v>
      </c>
    </row>
    <row r="1620" spans="2:4">
      <c r="B1620">
        <v>1617</v>
      </c>
      <c r="C1620">
        <v>4.4184636409429983</v>
      </c>
      <c r="D1620">
        <v>5.4510426328942501</v>
      </c>
    </row>
    <row r="1621" spans="2:4">
      <c r="B1621">
        <v>1618</v>
      </c>
      <c r="C1621">
        <v>5.3275526189074212</v>
      </c>
      <c r="D1621">
        <v>4.9654226864967637</v>
      </c>
    </row>
    <row r="1622" spans="2:4">
      <c r="B1622">
        <v>1619</v>
      </c>
      <c r="C1622">
        <v>5.1741599170160084</v>
      </c>
      <c r="D1622">
        <v>5.7762542590609591</v>
      </c>
    </row>
    <row r="1623" spans="2:4">
      <c r="B1623">
        <v>1620</v>
      </c>
      <c r="C1623">
        <v>5.4802536090066267</v>
      </c>
      <c r="D1623">
        <v>4.2221919613148966</v>
      </c>
    </row>
    <row r="1624" spans="2:4">
      <c r="B1624">
        <v>1621</v>
      </c>
      <c r="C1624">
        <v>4.3369400718192059</v>
      </c>
      <c r="D1624">
        <v>5.2492363005111464</v>
      </c>
    </row>
    <row r="1625" spans="2:4">
      <c r="B1625">
        <v>1622</v>
      </c>
      <c r="C1625">
        <v>4.7921298169428654</v>
      </c>
      <c r="D1625">
        <v>5.514665878104628</v>
      </c>
    </row>
    <row r="1626" spans="2:4">
      <c r="B1626">
        <v>1623</v>
      </c>
      <c r="C1626">
        <v>4.7014195789233604</v>
      </c>
      <c r="D1626">
        <v>4.9564583527566253</v>
      </c>
    </row>
    <row r="1627" spans="2:4">
      <c r="B1627">
        <v>1624</v>
      </c>
      <c r="C1627">
        <v>4.1512442532094376</v>
      </c>
      <c r="D1627">
        <v>5.7590417585282179</v>
      </c>
    </row>
    <row r="1628" spans="2:4">
      <c r="B1628">
        <v>1625</v>
      </c>
      <c r="C1628">
        <v>4.3543504750944511</v>
      </c>
      <c r="D1628">
        <v>5.0313458551009038</v>
      </c>
    </row>
    <row r="1629" spans="2:4">
      <c r="B1629">
        <v>1626</v>
      </c>
      <c r="C1629">
        <v>4.772424076378015</v>
      </c>
      <c r="D1629">
        <v>5.6591878293259352</v>
      </c>
    </row>
    <row r="1630" spans="2:4">
      <c r="B1630">
        <v>1627</v>
      </c>
      <c r="C1630">
        <v>5.0105286167789149</v>
      </c>
      <c r="D1630">
        <v>4.9279715013126912</v>
      </c>
    </row>
    <row r="1631" spans="2:4">
      <c r="B1631">
        <v>1628</v>
      </c>
      <c r="C1631">
        <v>4.5203424195488413</v>
      </c>
      <c r="D1631">
        <v>5.6463182575177537</v>
      </c>
    </row>
    <row r="1632" spans="2:4">
      <c r="B1632">
        <v>1629</v>
      </c>
      <c r="C1632">
        <v>5.6978580567783315</v>
      </c>
      <c r="D1632">
        <v>5.7063680314378651</v>
      </c>
    </row>
    <row r="1633" spans="2:4">
      <c r="B1633">
        <v>1630</v>
      </c>
      <c r="C1633">
        <v>4.8219729163046443</v>
      </c>
      <c r="D1633">
        <v>5.7048677401606405</v>
      </c>
    </row>
    <row r="1634" spans="2:4">
      <c r="B1634">
        <v>1631</v>
      </c>
      <c r="C1634">
        <v>5.2414265814053955</v>
      </c>
      <c r="D1634">
        <v>5.5446773648267182</v>
      </c>
    </row>
    <row r="1635" spans="2:4">
      <c r="B1635">
        <v>1632</v>
      </c>
      <c r="C1635">
        <v>5.5892466522989057</v>
      </c>
      <c r="D1635">
        <v>5.3156826315472516</v>
      </c>
    </row>
    <row r="1636" spans="2:4">
      <c r="B1636">
        <v>1633</v>
      </c>
      <c r="C1636">
        <v>5.4563503268813474</v>
      </c>
      <c r="D1636">
        <v>5.6317274373744119</v>
      </c>
    </row>
    <row r="1637" spans="2:4">
      <c r="B1637">
        <v>1634</v>
      </c>
      <c r="C1637">
        <v>5.440239386020516</v>
      </c>
      <c r="D1637">
        <v>4.6995520999885514</v>
      </c>
    </row>
    <row r="1638" spans="2:4">
      <c r="B1638">
        <v>1635</v>
      </c>
      <c r="C1638">
        <v>5.4665193376759547</v>
      </c>
      <c r="D1638">
        <v>4.7066927911136744</v>
      </c>
    </row>
    <row r="1639" spans="2:4">
      <c r="B1639">
        <v>1636</v>
      </c>
      <c r="C1639">
        <v>5.330041942120153</v>
      </c>
      <c r="D1639">
        <v>5.1546865196020448</v>
      </c>
    </row>
    <row r="1640" spans="2:4">
      <c r="B1640">
        <v>1637</v>
      </c>
      <c r="C1640">
        <v>4.8509324152328581</v>
      </c>
      <c r="D1640">
        <v>5.7339892254507383</v>
      </c>
    </row>
    <row r="1641" spans="2:4">
      <c r="B1641">
        <v>1638</v>
      </c>
      <c r="C1641">
        <v>5.1602429614371532</v>
      </c>
      <c r="D1641">
        <v>5.5619464971187336</v>
      </c>
    </row>
    <row r="1642" spans="2:4">
      <c r="B1642">
        <v>1639</v>
      </c>
      <c r="C1642">
        <v>5.4345430855719989</v>
      </c>
      <c r="D1642">
        <v>4.7175364424207444</v>
      </c>
    </row>
    <row r="1643" spans="2:4">
      <c r="B1643">
        <v>1640</v>
      </c>
      <c r="C1643">
        <v>4.5336743140770714</v>
      </c>
      <c r="D1643">
        <v>5.4951119970076059</v>
      </c>
    </row>
    <row r="1644" spans="2:4">
      <c r="B1644">
        <v>1641</v>
      </c>
      <c r="C1644">
        <v>4.7963583997937898</v>
      </c>
      <c r="D1644">
        <v>5.6430509998535499</v>
      </c>
    </row>
    <row r="1645" spans="2:4">
      <c r="B1645">
        <v>1642</v>
      </c>
      <c r="C1645">
        <v>5.9658360115220592</v>
      </c>
      <c r="D1645">
        <v>5.5773866760318285</v>
      </c>
    </row>
    <row r="1646" spans="2:4">
      <c r="B1646">
        <v>1643</v>
      </c>
      <c r="C1646">
        <v>4.0023033449160863</v>
      </c>
      <c r="D1646">
        <v>5.2181806180446877</v>
      </c>
    </row>
    <row r="1647" spans="2:4">
      <c r="B1647">
        <v>1644</v>
      </c>
      <c r="C1647">
        <v>5.7431495966671084</v>
      </c>
      <c r="D1647">
        <v>5.9443168252899676</v>
      </c>
    </row>
    <row r="1648" spans="2:4">
      <c r="B1648">
        <v>1645</v>
      </c>
      <c r="C1648">
        <v>5.3426140456890403</v>
      </c>
      <c r="D1648">
        <v>5.4737937410590707</v>
      </c>
    </row>
    <row r="1649" spans="2:4">
      <c r="B1649">
        <v>1646</v>
      </c>
      <c r="C1649">
        <v>4.7866514753387408</v>
      </c>
      <c r="D1649">
        <v>6.0182166947468954</v>
      </c>
    </row>
    <row r="1650" spans="2:4">
      <c r="B1650">
        <v>1647</v>
      </c>
      <c r="C1650">
        <v>5.1151877482978634</v>
      </c>
      <c r="D1650">
        <v>5.3724203081130462</v>
      </c>
    </row>
    <row r="1651" spans="2:4">
      <c r="B1651">
        <v>1648</v>
      </c>
      <c r="C1651">
        <v>4.8082843504232224</v>
      </c>
      <c r="D1651">
        <v>5.6460566487139969</v>
      </c>
    </row>
    <row r="1652" spans="2:4">
      <c r="B1652">
        <v>1649</v>
      </c>
      <c r="C1652">
        <v>4.6649546711546535</v>
      </c>
      <c r="D1652">
        <v>5.780351515937542</v>
      </c>
    </row>
    <row r="1653" spans="2:4">
      <c r="B1653">
        <v>1650</v>
      </c>
      <c r="C1653">
        <v>4.6462050767527581</v>
      </c>
      <c r="D1653">
        <v>6.163664310680951</v>
      </c>
    </row>
    <row r="1654" spans="2:4">
      <c r="B1654">
        <v>1651</v>
      </c>
      <c r="C1654">
        <v>4.5592063265019123</v>
      </c>
      <c r="D1654">
        <v>6.3782590020059571</v>
      </c>
    </row>
    <row r="1655" spans="2:4">
      <c r="B1655">
        <v>1652</v>
      </c>
      <c r="C1655">
        <v>4.9260362594398321</v>
      </c>
      <c r="D1655">
        <v>6.0207969478495365</v>
      </c>
    </row>
    <row r="1656" spans="2:4">
      <c r="B1656">
        <v>1653</v>
      </c>
      <c r="C1656">
        <v>4.0284331244474654</v>
      </c>
      <c r="D1656">
        <v>4.8011447169002688</v>
      </c>
    </row>
    <row r="1657" spans="2:4">
      <c r="B1657">
        <v>1654</v>
      </c>
      <c r="C1657">
        <v>5.1396595172237269</v>
      </c>
      <c r="D1657">
        <v>5.0105202590429965</v>
      </c>
    </row>
    <row r="1658" spans="2:4">
      <c r="B1658">
        <v>1655</v>
      </c>
      <c r="C1658">
        <v>4.765731067841906</v>
      </c>
      <c r="D1658">
        <v>5.6819049295148476</v>
      </c>
    </row>
    <row r="1659" spans="2:4">
      <c r="B1659">
        <v>1656</v>
      </c>
      <c r="C1659">
        <v>4.852373095857323</v>
      </c>
      <c r="D1659">
        <v>5.2807335319625386</v>
      </c>
    </row>
    <row r="1660" spans="2:4">
      <c r="B1660">
        <v>1657</v>
      </c>
      <c r="C1660">
        <v>4.9285695252872292</v>
      </c>
      <c r="D1660">
        <v>5.2786619278980895</v>
      </c>
    </row>
    <row r="1661" spans="2:4">
      <c r="B1661">
        <v>1658</v>
      </c>
      <c r="C1661">
        <v>4.9899728148235249</v>
      </c>
      <c r="D1661">
        <v>5.2402413127205758</v>
      </c>
    </row>
    <row r="1662" spans="2:4">
      <c r="B1662">
        <v>1659</v>
      </c>
      <c r="C1662">
        <v>4.1580474226636746</v>
      </c>
      <c r="D1662">
        <v>5.403653879268564</v>
      </c>
    </row>
    <row r="1663" spans="2:4">
      <c r="B1663">
        <v>1660</v>
      </c>
      <c r="C1663">
        <v>5.2084168848046462</v>
      </c>
      <c r="D1663">
        <v>5.6774930530502825</v>
      </c>
    </row>
    <row r="1664" spans="2:4">
      <c r="B1664">
        <v>1661</v>
      </c>
      <c r="C1664">
        <v>5.997696655083903</v>
      </c>
      <c r="D1664">
        <v>5.0107225980030901</v>
      </c>
    </row>
    <row r="1665" spans="2:4">
      <c r="B1665">
        <v>1662</v>
      </c>
      <c r="C1665">
        <v>6.0747170800454517</v>
      </c>
      <c r="D1665">
        <v>6.4723960720786033</v>
      </c>
    </row>
    <row r="1666" spans="2:4">
      <c r="B1666">
        <v>1663</v>
      </c>
      <c r="C1666">
        <v>6.2949568413507793</v>
      </c>
      <c r="D1666">
        <v>4.5603370232141955</v>
      </c>
    </row>
    <row r="1667" spans="2:4">
      <c r="B1667">
        <v>1664</v>
      </c>
      <c r="C1667">
        <v>4.6961602032962819</v>
      </c>
      <c r="D1667">
        <v>5.7317541966784686</v>
      </c>
    </row>
    <row r="1668" spans="2:4">
      <c r="B1668">
        <v>1665</v>
      </c>
      <c r="C1668">
        <v>5.2591851016315436</v>
      </c>
      <c r="D1668">
        <v>5.682038842346171</v>
      </c>
    </row>
    <row r="1669" spans="2:4">
      <c r="B1669">
        <v>1666</v>
      </c>
      <c r="C1669">
        <v>5.5927750732384922</v>
      </c>
      <c r="D1669">
        <v>6.194553854389282</v>
      </c>
    </row>
    <row r="1670" spans="2:4">
      <c r="B1670">
        <v>1667</v>
      </c>
      <c r="C1670">
        <v>5.3905021208099981</v>
      </c>
      <c r="D1670">
        <v>6.3082181855575064</v>
      </c>
    </row>
    <row r="1671" spans="2:4">
      <c r="B1671">
        <v>1668</v>
      </c>
      <c r="C1671">
        <v>4.8777218472921318</v>
      </c>
      <c r="D1671">
        <v>5.5233200949248609</v>
      </c>
    </row>
    <row r="1672" spans="2:4">
      <c r="B1672">
        <v>1669</v>
      </c>
      <c r="C1672">
        <v>4.48264032854446</v>
      </c>
      <c r="D1672">
        <v>5.5800514606482334</v>
      </c>
    </row>
    <row r="1673" spans="2:4">
      <c r="B1673">
        <v>1670</v>
      </c>
      <c r="C1673">
        <v>4.9010990119393361</v>
      </c>
      <c r="D1673">
        <v>5.5830997200851797</v>
      </c>
    </row>
    <row r="1674" spans="2:4">
      <c r="B1674">
        <v>1671</v>
      </c>
      <c r="C1674">
        <v>5.2458015157212463</v>
      </c>
      <c r="D1674">
        <v>5.7899366962138528</v>
      </c>
    </row>
    <row r="1675" spans="2:4">
      <c r="B1675">
        <v>1672</v>
      </c>
      <c r="C1675">
        <v>4.7119887696228311</v>
      </c>
      <c r="D1675">
        <v>5.3893122067349513</v>
      </c>
    </row>
    <row r="1676" spans="2:4">
      <c r="B1676">
        <v>1673</v>
      </c>
      <c r="C1676">
        <v>4.5532598338719747</v>
      </c>
      <c r="D1676">
        <v>6.2977510517258439</v>
      </c>
    </row>
    <row r="1677" spans="2:4">
      <c r="B1677">
        <v>1674</v>
      </c>
      <c r="C1677">
        <v>5.2897884310745615</v>
      </c>
      <c r="D1677">
        <v>5.1613376794309689</v>
      </c>
    </row>
    <row r="1678" spans="2:4">
      <c r="B1678">
        <v>1675</v>
      </c>
      <c r="C1678">
        <v>5.5905034276489616</v>
      </c>
      <c r="D1678">
        <v>5.4133400611549742</v>
      </c>
    </row>
    <row r="1679" spans="2:4">
      <c r="B1679">
        <v>1676</v>
      </c>
      <c r="C1679">
        <v>4.7626494263008938</v>
      </c>
      <c r="D1679">
        <v>4.6823829923056746</v>
      </c>
    </row>
    <row r="1680" spans="2:4">
      <c r="B1680">
        <v>1677</v>
      </c>
      <c r="C1680">
        <v>4.6830913028055265</v>
      </c>
      <c r="D1680">
        <v>4.7957786114325556</v>
      </c>
    </row>
    <row r="1681" spans="2:4">
      <c r="B1681">
        <v>1678</v>
      </c>
      <c r="C1681">
        <v>4.400592643140671</v>
      </c>
      <c r="D1681">
        <v>6.1407757827723</v>
      </c>
    </row>
    <row r="1682" spans="2:4">
      <c r="B1682">
        <v>1679</v>
      </c>
      <c r="C1682">
        <v>4.8530275450191143</v>
      </c>
      <c r="D1682">
        <v>4.7954405278073624</v>
      </c>
    </row>
    <row r="1683" spans="2:4">
      <c r="B1683">
        <v>1680</v>
      </c>
      <c r="C1683">
        <v>4.8203696023320735</v>
      </c>
      <c r="D1683">
        <v>5.6640738430895867</v>
      </c>
    </row>
    <row r="1684" spans="2:4">
      <c r="B1684">
        <v>1681</v>
      </c>
      <c r="C1684">
        <v>5.0285911359659012</v>
      </c>
      <c r="D1684">
        <v>5.1176078515498089</v>
      </c>
    </row>
    <row r="1685" spans="2:4">
      <c r="B1685">
        <v>1682</v>
      </c>
      <c r="C1685">
        <v>4.998120024364427</v>
      </c>
      <c r="D1685">
        <v>4.9940647752087335</v>
      </c>
    </row>
    <row r="1686" spans="2:4">
      <c r="B1686">
        <v>1683</v>
      </c>
      <c r="C1686">
        <v>4.6614953076352492</v>
      </c>
      <c r="D1686">
        <v>6.2294366193472666</v>
      </c>
    </row>
    <row r="1687" spans="2:4">
      <c r="B1687">
        <v>1684</v>
      </c>
      <c r="C1687">
        <v>4.4270058582409568</v>
      </c>
      <c r="D1687">
        <v>6.1797313727091288</v>
      </c>
    </row>
    <row r="1688" spans="2:4">
      <c r="B1688">
        <v>1685</v>
      </c>
      <c r="C1688">
        <v>4.8047724157358305</v>
      </c>
      <c r="D1688">
        <v>5.6349741681979548</v>
      </c>
    </row>
    <row r="1689" spans="2:4">
      <c r="B1689">
        <v>1686</v>
      </c>
      <c r="C1689">
        <v>4.969776734497251</v>
      </c>
      <c r="D1689">
        <v>5.1750834224210003</v>
      </c>
    </row>
    <row r="1690" spans="2:4">
      <c r="B1690">
        <v>1687</v>
      </c>
      <c r="C1690">
        <v>3.9948526145358296</v>
      </c>
      <c r="D1690">
        <v>6.0065629798979456</v>
      </c>
    </row>
    <row r="1691" spans="2:4">
      <c r="B1691">
        <v>1688</v>
      </c>
      <c r="C1691">
        <v>5.7251049413450801</v>
      </c>
      <c r="D1691">
        <v>5.5992844393446299</v>
      </c>
    </row>
    <row r="1692" spans="2:4">
      <c r="B1692">
        <v>1689</v>
      </c>
      <c r="C1692">
        <v>5.1377058215161604</v>
      </c>
      <c r="D1692">
        <v>5.2090247326275625</v>
      </c>
    </row>
    <row r="1693" spans="2:4">
      <c r="B1693">
        <v>1690</v>
      </c>
      <c r="C1693">
        <v>5.3927162771862758</v>
      </c>
      <c r="D1693">
        <v>5.2284057327894455</v>
      </c>
    </row>
    <row r="1694" spans="2:4">
      <c r="B1694">
        <v>1691</v>
      </c>
      <c r="C1694">
        <v>5.3449953784608546</v>
      </c>
      <c r="D1694">
        <v>5.6203420262142156</v>
      </c>
    </row>
    <row r="1695" spans="2:4">
      <c r="B1695">
        <v>1692</v>
      </c>
      <c r="C1695">
        <v>5.2496273242848277</v>
      </c>
      <c r="D1695">
        <v>4.9663096942599019</v>
      </c>
    </row>
    <row r="1696" spans="2:4">
      <c r="B1696">
        <v>1693</v>
      </c>
      <c r="C1696">
        <v>4.7662904080504003</v>
      </c>
      <c r="D1696">
        <v>5.057725570871261</v>
      </c>
    </row>
    <row r="1697" spans="2:4">
      <c r="B1697">
        <v>1694</v>
      </c>
      <c r="C1697">
        <v>4.8681428008892347</v>
      </c>
      <c r="D1697">
        <v>5.8385046923647508</v>
      </c>
    </row>
    <row r="1698" spans="2:4">
      <c r="B1698">
        <v>1695</v>
      </c>
      <c r="C1698">
        <v>4.1459020525924561</v>
      </c>
      <c r="D1698">
        <v>5.3049076672834081</v>
      </c>
    </row>
    <row r="1699" spans="2:4">
      <c r="B1699">
        <v>1696</v>
      </c>
      <c r="C1699">
        <v>4.8501460682585007</v>
      </c>
      <c r="D1699">
        <v>5.0167559512863527</v>
      </c>
    </row>
    <row r="1700" spans="2:4">
      <c r="B1700">
        <v>1697</v>
      </c>
      <c r="C1700">
        <v>4.9598508435539728</v>
      </c>
      <c r="D1700">
        <v>5.5277124242624929</v>
      </c>
    </row>
    <row r="1701" spans="2:4">
      <c r="B1701">
        <v>1698</v>
      </c>
      <c r="C1701">
        <v>5.6588561133830702</v>
      </c>
      <c r="D1701">
        <v>5.3418665943627843</v>
      </c>
    </row>
    <row r="1702" spans="2:4">
      <c r="B1702">
        <v>1699</v>
      </c>
      <c r="C1702">
        <v>5.1566847194419028</v>
      </c>
      <c r="D1702">
        <v>5.8366157689372491</v>
      </c>
    </row>
    <row r="1703" spans="2:4">
      <c r="B1703">
        <v>1700</v>
      </c>
      <c r="C1703">
        <v>5.1395292048148802</v>
      </c>
      <c r="D1703">
        <v>4.5259374661120244</v>
      </c>
    </row>
    <row r="1704" spans="2:4">
      <c r="B1704">
        <v>1701</v>
      </c>
      <c r="C1704">
        <v>4.1880566696855235</v>
      </c>
      <c r="D1704">
        <v>5.3058540291727887</v>
      </c>
    </row>
    <row r="1705" spans="2:4">
      <c r="B1705">
        <v>1702</v>
      </c>
      <c r="C1705">
        <v>4.8502771517768597</v>
      </c>
      <c r="D1705">
        <v>5.3138033220392735</v>
      </c>
    </row>
    <row r="1706" spans="2:4">
      <c r="B1706">
        <v>1703</v>
      </c>
      <c r="C1706">
        <v>4.9360322392978855</v>
      </c>
      <c r="D1706">
        <v>5.2396673850257729</v>
      </c>
    </row>
    <row r="1707" spans="2:4">
      <c r="B1707">
        <v>1704</v>
      </c>
      <c r="C1707">
        <v>3.9710513865104269</v>
      </c>
      <c r="D1707">
        <v>5.5351216569109587</v>
      </c>
    </row>
    <row r="1708" spans="2:4">
      <c r="B1708">
        <v>1705</v>
      </c>
      <c r="C1708">
        <v>6.0734578090463653</v>
      </c>
      <c r="D1708">
        <v>5.8546003009809455</v>
      </c>
    </row>
    <row r="1709" spans="2:4">
      <c r="B1709">
        <v>1706</v>
      </c>
      <c r="C1709">
        <v>5.199970481785992</v>
      </c>
      <c r="D1709">
        <v>4.9194484817003623</v>
      </c>
    </row>
    <row r="1710" spans="2:4">
      <c r="B1710">
        <v>1707</v>
      </c>
      <c r="C1710">
        <v>5.1984779372344843</v>
      </c>
      <c r="D1710">
        <v>5.4241350668552091</v>
      </c>
    </row>
    <row r="1711" spans="2:4">
      <c r="B1711">
        <v>1708</v>
      </c>
      <c r="C1711">
        <v>4.6295878670441315</v>
      </c>
      <c r="D1711">
        <v>4.1261093072775115</v>
      </c>
    </row>
    <row r="1712" spans="2:4">
      <c r="B1712">
        <v>1709</v>
      </c>
      <c r="C1712">
        <v>6.0237959688168319</v>
      </c>
      <c r="D1712">
        <v>6.1450729582543451</v>
      </c>
    </row>
    <row r="1713" spans="2:4">
      <c r="B1713">
        <v>1710</v>
      </c>
      <c r="C1713">
        <v>5.5356884446401065</v>
      </c>
      <c r="D1713">
        <v>4.580788165376112</v>
      </c>
    </row>
    <row r="1714" spans="2:4">
      <c r="B1714">
        <v>1711</v>
      </c>
      <c r="C1714">
        <v>4.820235909651128</v>
      </c>
      <c r="D1714">
        <v>5.4789380953896343</v>
      </c>
    </row>
    <row r="1715" spans="2:4">
      <c r="B1715">
        <v>1712</v>
      </c>
      <c r="C1715">
        <v>5.4574920283771267</v>
      </c>
      <c r="D1715">
        <v>5.9818463652677512</v>
      </c>
    </row>
    <row r="1716" spans="2:4">
      <c r="B1716">
        <v>1713</v>
      </c>
      <c r="C1716">
        <v>4.8638556212616351</v>
      </c>
      <c r="D1716">
        <v>6.0147976739475695</v>
      </c>
    </row>
    <row r="1717" spans="2:4">
      <c r="B1717">
        <v>1714</v>
      </c>
      <c r="C1717">
        <v>4.2084529101030759</v>
      </c>
      <c r="D1717">
        <v>5.2637710605150803</v>
      </c>
    </row>
    <row r="1718" spans="2:4">
      <c r="B1718">
        <v>1715</v>
      </c>
      <c r="C1718">
        <v>5.2195424637603338</v>
      </c>
      <c r="D1718">
        <v>4.8941144318591245</v>
      </c>
    </row>
    <row r="1719" spans="2:4">
      <c r="B1719">
        <v>1716</v>
      </c>
      <c r="C1719">
        <v>4.5175550891612755</v>
      </c>
      <c r="D1719">
        <v>5.1231255391641808</v>
      </c>
    </row>
    <row r="1720" spans="2:4">
      <c r="B1720">
        <v>1717</v>
      </c>
      <c r="C1720">
        <v>4.3122879473672739</v>
      </c>
      <c r="D1720">
        <v>5.7991798123444536</v>
      </c>
    </row>
    <row r="1721" spans="2:4">
      <c r="B1721">
        <v>1718</v>
      </c>
      <c r="C1721">
        <v>4.9842056155243313</v>
      </c>
      <c r="D1721">
        <v>4.9763920352383808</v>
      </c>
    </row>
    <row r="1722" spans="2:4">
      <c r="B1722">
        <v>1719</v>
      </c>
      <c r="C1722">
        <v>5.0229436980819315</v>
      </c>
      <c r="D1722">
        <v>6.0538400460739004</v>
      </c>
    </row>
    <row r="1723" spans="2:4">
      <c r="B1723">
        <v>1720</v>
      </c>
      <c r="C1723">
        <v>4.4587157552440182</v>
      </c>
      <c r="D1723">
        <v>5.0553110331300264</v>
      </c>
    </row>
    <row r="1724" spans="2:4">
      <c r="B1724">
        <v>1721</v>
      </c>
      <c r="C1724">
        <v>6.0495958805290506</v>
      </c>
      <c r="D1724">
        <v>5.4261629672939824</v>
      </c>
    </row>
    <row r="1725" spans="2:4">
      <c r="B1725">
        <v>1722</v>
      </c>
      <c r="C1725">
        <v>5.4432018742496906</v>
      </c>
      <c r="D1725">
        <v>4.8693489154235063</v>
      </c>
    </row>
    <row r="1726" spans="2:4">
      <c r="B1726">
        <v>1723</v>
      </c>
      <c r="C1726">
        <v>5.1035063116925938</v>
      </c>
      <c r="D1726">
        <v>5.6423982851299108</v>
      </c>
    </row>
    <row r="1727" spans="2:4">
      <c r="B1727">
        <v>1724</v>
      </c>
      <c r="C1727">
        <v>5.1493296593648399</v>
      </c>
      <c r="D1727">
        <v>5.1358255210433956</v>
      </c>
    </row>
    <row r="1728" spans="2:4">
      <c r="B1728">
        <v>1725</v>
      </c>
      <c r="C1728">
        <v>4.8471282828209254</v>
      </c>
      <c r="D1728">
        <v>5.2921298169428654</v>
      </c>
    </row>
    <row r="1729" spans="2:4">
      <c r="B1729">
        <v>1726</v>
      </c>
      <c r="C1729">
        <v>4.793768435279298</v>
      </c>
      <c r="D1729">
        <v>5.557276143570804</v>
      </c>
    </row>
    <row r="1730" spans="2:4">
      <c r="B1730">
        <v>1727</v>
      </c>
      <c r="C1730">
        <v>4.6036906411491438</v>
      </c>
      <c r="D1730">
        <v>5.2634907636088304</v>
      </c>
    </row>
    <row r="1731" spans="2:4">
      <c r="B1731">
        <v>1728</v>
      </c>
      <c r="C1731">
        <v>5.1373153354958436</v>
      </c>
      <c r="D1731">
        <v>4.6716990797186657</v>
      </c>
    </row>
    <row r="1732" spans="2:4">
      <c r="B1732">
        <v>1729</v>
      </c>
      <c r="C1732">
        <v>5.1482816063189594</v>
      </c>
      <c r="D1732">
        <v>6.7713494096994946</v>
      </c>
    </row>
    <row r="1733" spans="2:4">
      <c r="B1733">
        <v>1730</v>
      </c>
      <c r="C1733">
        <v>4.368515053825762</v>
      </c>
      <c r="D1733">
        <v>5.5997957986128952</v>
      </c>
    </row>
    <row r="1734" spans="2:4">
      <c r="B1734">
        <v>1731</v>
      </c>
      <c r="C1734">
        <v>5.001879975635573</v>
      </c>
      <c r="D1734">
        <v>5.3770760655745766</v>
      </c>
    </row>
    <row r="1735" spans="2:4">
      <c r="B1735">
        <v>1732</v>
      </c>
      <c r="C1735">
        <v>5.627333045805603</v>
      </c>
      <c r="D1735">
        <v>5.9959974635996263</v>
      </c>
    </row>
    <row r="1736" spans="2:4">
      <c r="B1736">
        <v>1733</v>
      </c>
      <c r="C1736">
        <v>5.6218635751600825</v>
      </c>
      <c r="D1736">
        <v>5.1821714931512091</v>
      </c>
    </row>
    <row r="1737" spans="2:4">
      <c r="B1737">
        <v>1734</v>
      </c>
      <c r="C1737">
        <v>5.1675166278805404</v>
      </c>
      <c r="D1737">
        <v>5.4828262201078735</v>
      </c>
    </row>
    <row r="1738" spans="2:4">
      <c r="B1738">
        <v>1735</v>
      </c>
      <c r="C1738">
        <v>4.245306669771888</v>
      </c>
      <c r="D1738">
        <v>5.2667097213154266</v>
      </c>
    </row>
    <row r="1739" spans="2:4">
      <c r="B1739">
        <v>1736</v>
      </c>
      <c r="C1739">
        <v>4.3129328617508484</v>
      </c>
      <c r="D1739">
        <v>5.3973898436891297</v>
      </c>
    </row>
    <row r="1740" spans="2:4">
      <c r="B1740">
        <v>1737</v>
      </c>
      <c r="C1740">
        <v>4.8183628570193138</v>
      </c>
      <c r="D1740">
        <v>5.6287453458964727</v>
      </c>
    </row>
    <row r="1741" spans="2:4">
      <c r="B1741">
        <v>1738</v>
      </c>
      <c r="C1741">
        <v>5.0048880029923941</v>
      </c>
      <c r="D1741">
        <v>5.0346415255478307</v>
      </c>
    </row>
    <row r="1742" spans="2:4">
      <c r="B1742">
        <v>1739</v>
      </c>
      <c r="C1742">
        <v>4.329930255680237</v>
      </c>
      <c r="D1742">
        <v>4.98264032854446</v>
      </c>
    </row>
    <row r="1743" spans="2:4">
      <c r="B1743">
        <v>1740</v>
      </c>
      <c r="C1743">
        <v>4.0780578375851979</v>
      </c>
      <c r="D1743">
        <v>5.9512418277350729</v>
      </c>
    </row>
    <row r="1744" spans="2:4">
      <c r="B1744">
        <v>1741</v>
      </c>
      <c r="C1744">
        <v>5.2663798023484016</v>
      </c>
      <c r="D1744">
        <v>5.0786533542110792</v>
      </c>
    </row>
    <row r="1745" spans="2:4">
      <c r="B1745">
        <v>1742</v>
      </c>
      <c r="C1745">
        <v>5.8128816931166174</v>
      </c>
      <c r="D1745">
        <v>5.1096678815968826</v>
      </c>
    </row>
    <row r="1746" spans="2:4">
      <c r="B1746">
        <v>1743</v>
      </c>
      <c r="C1746">
        <v>5.5577922848995982</v>
      </c>
      <c r="D1746">
        <v>6.0042650970139144</v>
      </c>
    </row>
    <row r="1747" spans="2:4">
      <c r="B1747">
        <v>1744</v>
      </c>
      <c r="C1747">
        <v>5.1683122398692802</v>
      </c>
      <c r="D1747">
        <v>5.8707420243428103</v>
      </c>
    </row>
    <row r="1748" spans="2:4">
      <c r="B1748">
        <v>1745</v>
      </c>
      <c r="C1748">
        <v>5.2676806828440048</v>
      </c>
      <c r="D1748">
        <v>4.6223265826442645</v>
      </c>
    </row>
    <row r="1749" spans="2:4">
      <c r="B1749">
        <v>1746</v>
      </c>
      <c r="C1749">
        <v>5.4307161434697857</v>
      </c>
      <c r="D1749">
        <v>5.7755245620120697</v>
      </c>
    </row>
    <row r="1750" spans="2:4">
      <c r="B1750">
        <v>1747</v>
      </c>
      <c r="C1750">
        <v>5.3951093987303826</v>
      </c>
      <c r="D1750">
        <v>6.5798235453613181</v>
      </c>
    </row>
    <row r="1751" spans="2:4">
      <c r="B1751">
        <v>1748</v>
      </c>
      <c r="C1751">
        <v>4.7270975102224071</v>
      </c>
      <c r="D1751">
        <v>5.5759917180210516</v>
      </c>
    </row>
    <row r="1752" spans="2:4">
      <c r="B1752">
        <v>1749</v>
      </c>
      <c r="C1752">
        <v>5.111330086843183</v>
      </c>
      <c r="D1752">
        <v>5.135171605288475</v>
      </c>
    </row>
    <row r="1753" spans="2:4">
      <c r="B1753">
        <v>1750</v>
      </c>
      <c r="C1753">
        <v>5.8562623954184314</v>
      </c>
      <c r="D1753">
        <v>5.793056188062585</v>
      </c>
    </row>
    <row r="1754" spans="2:4">
      <c r="B1754">
        <v>1751</v>
      </c>
      <c r="C1754">
        <v>4.8691806469333381</v>
      </c>
      <c r="D1754">
        <v>5.6421372672344621</v>
      </c>
    </row>
    <row r="1755" spans="2:4">
      <c r="B1755">
        <v>1752</v>
      </c>
      <c r="C1755">
        <v>4.9324924907415646</v>
      </c>
      <c r="D1755">
        <v>4.8405461924485129</v>
      </c>
    </row>
    <row r="1756" spans="2:4">
      <c r="B1756">
        <v>1753</v>
      </c>
      <c r="C1756">
        <v>5.1251211337976059</v>
      </c>
      <c r="D1756">
        <v>5.272146021936563</v>
      </c>
    </row>
    <row r="1757" spans="2:4">
      <c r="B1757">
        <v>1754</v>
      </c>
      <c r="C1757">
        <v>5.0134120695033335</v>
      </c>
      <c r="D1757">
        <v>5.926553472872901</v>
      </c>
    </row>
    <row r="1758" spans="2:4">
      <c r="B1758">
        <v>1755</v>
      </c>
      <c r="C1758">
        <v>4.8282351490889814</v>
      </c>
      <c r="D1758">
        <v>5.4348948210936605</v>
      </c>
    </row>
    <row r="1759" spans="2:4">
      <c r="B1759">
        <v>1756</v>
      </c>
      <c r="C1759">
        <v>4.8731970253536421</v>
      </c>
      <c r="D1759">
        <v>5.1142410359441328</v>
      </c>
    </row>
    <row r="1760" spans="2:4">
      <c r="B1760">
        <v>1757</v>
      </c>
      <c r="C1760">
        <v>4.360077991777267</v>
      </c>
      <c r="D1760">
        <v>5.6144156746317622</v>
      </c>
    </row>
    <row r="1761" spans="2:4">
      <c r="B1761">
        <v>1758</v>
      </c>
      <c r="C1761">
        <v>4.7688038359634728</v>
      </c>
      <c r="D1761">
        <v>5.4461287779886653</v>
      </c>
    </row>
    <row r="1762" spans="2:4">
      <c r="B1762">
        <v>1759</v>
      </c>
      <c r="C1762">
        <v>5.154974328888005</v>
      </c>
      <c r="D1762">
        <v>5.7006494998291997</v>
      </c>
    </row>
    <row r="1763" spans="2:4">
      <c r="B1763">
        <v>1760</v>
      </c>
      <c r="C1763">
        <v>4.0405618868917124</v>
      </c>
      <c r="D1763">
        <v>5.9091376558479158</v>
      </c>
    </row>
    <row r="1764" spans="2:4">
      <c r="B1764">
        <v>1761</v>
      </c>
      <c r="C1764">
        <v>5.0581593283927262</v>
      </c>
      <c r="D1764">
        <v>5.2339090371852528</v>
      </c>
    </row>
    <row r="1765" spans="2:4">
      <c r="B1765">
        <v>1762</v>
      </c>
      <c r="C1765">
        <v>4.7291317199435916</v>
      </c>
      <c r="D1765">
        <v>6.0942963269813255</v>
      </c>
    </row>
    <row r="1766" spans="2:4">
      <c r="B1766">
        <v>1763</v>
      </c>
      <c r="C1766">
        <v>4.940073754635999</v>
      </c>
      <c r="D1766">
        <v>4.7988069803871465</v>
      </c>
    </row>
    <row r="1767" spans="2:4">
      <c r="B1767">
        <v>1764</v>
      </c>
      <c r="C1767">
        <v>4.9882177567828565</v>
      </c>
      <c r="D1767">
        <v>5.8364585756656471</v>
      </c>
    </row>
    <row r="1768" spans="2:4">
      <c r="B1768">
        <v>1765</v>
      </c>
      <c r="C1768">
        <v>5.4138856775214865</v>
      </c>
      <c r="D1768">
        <v>5.6142870222563079</v>
      </c>
    </row>
    <row r="1769" spans="2:4">
      <c r="B1769">
        <v>1766</v>
      </c>
      <c r="C1769">
        <v>5.4006137099738458</v>
      </c>
      <c r="D1769">
        <v>5.4987466845502144</v>
      </c>
    </row>
    <row r="1770" spans="2:4">
      <c r="B1770">
        <v>1767</v>
      </c>
      <c r="C1770">
        <v>4.9357795085097544</v>
      </c>
      <c r="D1770">
        <v>4.767278329502564</v>
      </c>
    </row>
    <row r="1771" spans="2:4">
      <c r="B1771">
        <v>1768</v>
      </c>
      <c r="C1771">
        <v>4.8290326267238024</v>
      </c>
      <c r="D1771">
        <v>4.7961163733924899</v>
      </c>
    </row>
    <row r="1772" spans="2:4">
      <c r="B1772">
        <v>1769</v>
      </c>
      <c r="C1772">
        <v>5.2511901740397695</v>
      </c>
      <c r="D1772">
        <v>5.2276791726000003</v>
      </c>
    </row>
    <row r="1773" spans="2:4">
      <c r="B1773">
        <v>1770</v>
      </c>
      <c r="C1773">
        <v>4.5526991100194625</v>
      </c>
      <c r="D1773">
        <v>6.0032241182093617</v>
      </c>
    </row>
    <row r="1774" spans="2:4">
      <c r="B1774">
        <v>1771</v>
      </c>
      <c r="C1774">
        <v>4.6801748704748025</v>
      </c>
      <c r="D1774">
        <v>5.5421612649009333</v>
      </c>
    </row>
    <row r="1775" spans="2:4">
      <c r="B1775">
        <v>1772</v>
      </c>
      <c r="C1775">
        <v>5.5827705916806245</v>
      </c>
      <c r="D1775">
        <v>5.6187944245691277</v>
      </c>
    </row>
    <row r="1776" spans="2:4">
      <c r="B1776">
        <v>1773</v>
      </c>
      <c r="C1776">
        <v>4.846471508762745</v>
      </c>
      <c r="D1776">
        <v>5.6933353568228577</v>
      </c>
    </row>
    <row r="1777" spans="2:4">
      <c r="B1777">
        <v>1774</v>
      </c>
      <c r="C1777">
        <v>4.8311571154052917</v>
      </c>
      <c r="D1777">
        <v>4.7300813144345781</v>
      </c>
    </row>
    <row r="1778" spans="2:4">
      <c r="B1778">
        <v>1775</v>
      </c>
      <c r="C1778">
        <v>5.8678977502289111</v>
      </c>
      <c r="D1778">
        <v>6.3068327524552359</v>
      </c>
    </row>
    <row r="1779" spans="2:4">
      <c r="B1779">
        <v>1776</v>
      </c>
      <c r="C1779">
        <v>4.9203293603430316</v>
      </c>
      <c r="D1779">
        <v>4.9591659132992998</v>
      </c>
    </row>
    <row r="1780" spans="2:4">
      <c r="B1780">
        <v>1777</v>
      </c>
      <c r="C1780">
        <v>4.5868200820827267</v>
      </c>
      <c r="D1780">
        <v>4.9781238438080004</v>
      </c>
    </row>
    <row r="1781" spans="2:4">
      <c r="B1781">
        <v>1778</v>
      </c>
      <c r="C1781">
        <v>5.1104309270272568</v>
      </c>
      <c r="D1781">
        <v>5.3080145393458809</v>
      </c>
    </row>
    <row r="1782" spans="2:4">
      <c r="B1782">
        <v>1779</v>
      </c>
      <c r="C1782">
        <v>5.6379370895745646</v>
      </c>
      <c r="D1782">
        <v>4.346007762527023</v>
      </c>
    </row>
    <row r="1783" spans="2:4">
      <c r="B1783">
        <v>1780</v>
      </c>
      <c r="C1783">
        <v>4.5400260634770691</v>
      </c>
      <c r="D1783">
        <v>4.7676448983984683</v>
      </c>
    </row>
    <row r="1784" spans="2:4">
      <c r="B1784">
        <v>1781</v>
      </c>
      <c r="C1784">
        <v>4.6926856830480324</v>
      </c>
      <c r="D1784">
        <v>5.0011243803486485</v>
      </c>
    </row>
    <row r="1785" spans="2:4">
      <c r="B1785">
        <v>1782</v>
      </c>
      <c r="C1785">
        <v>4.926796435610485</v>
      </c>
      <c r="D1785">
        <v>4.4582188540676011</v>
      </c>
    </row>
    <row r="1786" spans="2:4">
      <c r="B1786">
        <v>1783</v>
      </c>
      <c r="C1786">
        <v>5.6376543494211901</v>
      </c>
      <c r="D1786">
        <v>4.5696975770119028</v>
      </c>
    </row>
    <row r="1787" spans="2:4">
      <c r="B1787">
        <v>1784</v>
      </c>
      <c r="C1787">
        <v>5.2089638358347408</v>
      </c>
      <c r="D1787">
        <v>5.5762453024409293</v>
      </c>
    </row>
    <row r="1788" spans="2:4">
      <c r="B1788">
        <v>1785</v>
      </c>
      <c r="C1788">
        <v>4.2179625931587026</v>
      </c>
      <c r="D1788">
        <v>6.1430616982151838</v>
      </c>
    </row>
    <row r="1789" spans="2:4">
      <c r="B1789">
        <v>1786</v>
      </c>
      <c r="C1789">
        <v>6.1522017831797315</v>
      </c>
      <c r="D1789">
        <v>5.7032331592419832</v>
      </c>
    </row>
    <row r="1790" spans="2:4">
      <c r="B1790">
        <v>1787</v>
      </c>
      <c r="C1790">
        <v>5.3462686261915362</v>
      </c>
      <c r="D1790">
        <v>5.7080068351719433</v>
      </c>
    </row>
    <row r="1791" spans="2:4">
      <c r="B1791">
        <v>1788</v>
      </c>
      <c r="C1791">
        <v>4.6537313738084638</v>
      </c>
      <c r="D1791">
        <v>4.9308557087926008</v>
      </c>
    </row>
    <row r="1792" spans="2:4">
      <c r="B1792">
        <v>1789</v>
      </c>
      <c r="C1792">
        <v>4.7882976388029084</v>
      </c>
      <c r="D1792">
        <v>5.5176754100820027</v>
      </c>
    </row>
    <row r="1793" spans="2:4">
      <c r="B1793">
        <v>1790</v>
      </c>
      <c r="C1793">
        <v>5.115960096714498</v>
      </c>
      <c r="D1793">
        <v>5.6984779372344843</v>
      </c>
    </row>
    <row r="1794" spans="2:4">
      <c r="B1794">
        <v>1791</v>
      </c>
      <c r="C1794">
        <v>5.1083770399879622</v>
      </c>
      <c r="D1794">
        <v>5.4374219683032594</v>
      </c>
    </row>
    <row r="1795" spans="2:4">
      <c r="B1795">
        <v>1792</v>
      </c>
      <c r="C1795">
        <v>5.4884688461370086</v>
      </c>
      <c r="D1795">
        <v>4.9811395373016589</v>
      </c>
    </row>
    <row r="1796" spans="2:4">
      <c r="B1796">
        <v>1793</v>
      </c>
      <c r="C1796">
        <v>3.7188809621239254</v>
      </c>
      <c r="D1796">
        <v>4.8004783518329877</v>
      </c>
    </row>
    <row r="1797" spans="2:4">
      <c r="B1797">
        <v>1794</v>
      </c>
      <c r="C1797">
        <v>5.3109557977903119</v>
      </c>
      <c r="D1797">
        <v>4.4265421909536329</v>
      </c>
    </row>
    <row r="1798" spans="2:4">
      <c r="B1798">
        <v>1795</v>
      </c>
      <c r="C1798">
        <v>4.7002203661337409</v>
      </c>
      <c r="D1798">
        <v>4.5959791155367631</v>
      </c>
    </row>
    <row r="1799" spans="2:4">
      <c r="B1799">
        <v>1796</v>
      </c>
      <c r="C1799">
        <v>5.2136231097301318</v>
      </c>
      <c r="D1799">
        <v>5.9242136897288278</v>
      </c>
    </row>
    <row r="1800" spans="2:4">
      <c r="B1800">
        <v>1797</v>
      </c>
      <c r="C1800">
        <v>4.7731189049150604</v>
      </c>
      <c r="D1800">
        <v>5.7676806828440048</v>
      </c>
    </row>
    <row r="1801" spans="2:4">
      <c r="B1801">
        <v>1798</v>
      </c>
      <c r="C1801">
        <v>4.9515463427380153</v>
      </c>
      <c r="D1801">
        <v>5.1917768473918233</v>
      </c>
    </row>
    <row r="1802" spans="2:4">
      <c r="B1802">
        <v>1799</v>
      </c>
      <c r="C1802">
        <v>5.4832440487136473</v>
      </c>
      <c r="D1802">
        <v>5.9465533829959627</v>
      </c>
    </row>
    <row r="1803" spans="2:4">
      <c r="B1803">
        <v>1800</v>
      </c>
      <c r="C1803">
        <v>4.9335041850053232</v>
      </c>
      <c r="D1803">
        <v>5.7652249762354373</v>
      </c>
    </row>
    <row r="1804" spans="2:4">
      <c r="B1804">
        <v>1801</v>
      </c>
      <c r="C1804">
        <v>4.9661346434978704</v>
      </c>
      <c r="D1804">
        <v>5.8038397967037172</v>
      </c>
    </row>
    <row r="1805" spans="2:4">
      <c r="B1805">
        <v>1802</v>
      </c>
      <c r="C1805">
        <v>5.0985175949354673</v>
      </c>
      <c r="D1805">
        <v>5.6321167492379622</v>
      </c>
    </row>
    <row r="1806" spans="2:4">
      <c r="B1806">
        <v>1803</v>
      </c>
      <c r="C1806">
        <v>4.7993505001708003</v>
      </c>
      <c r="D1806">
        <v>5.7564652053073644</v>
      </c>
    </row>
    <row r="1807" spans="2:4">
      <c r="B1807">
        <v>1804</v>
      </c>
      <c r="C1807">
        <v>5.7535207892485367</v>
      </c>
      <c r="D1807">
        <v>5.4202024251586511</v>
      </c>
    </row>
    <row r="1808" spans="2:4">
      <c r="B1808">
        <v>1805</v>
      </c>
      <c r="C1808">
        <v>6.0023272308825391</v>
      </c>
      <c r="D1808">
        <v>5.7649364908811069</v>
      </c>
    </row>
    <row r="1809" spans="2:4">
      <c r="B1809">
        <v>1806</v>
      </c>
      <c r="C1809">
        <v>5.2679700133237448</v>
      </c>
      <c r="D1809">
        <v>6.5406852866227574</v>
      </c>
    </row>
    <row r="1810" spans="2:4">
      <c r="B1810">
        <v>1807</v>
      </c>
      <c r="C1810">
        <v>5.3990607378515207</v>
      </c>
      <c r="D1810">
        <v>5.1186145176036373</v>
      </c>
    </row>
    <row r="1811" spans="2:4">
      <c r="B1811">
        <v>1808</v>
      </c>
      <c r="C1811">
        <v>4.6128894054985237</v>
      </c>
      <c r="D1811">
        <v>5.3896974951588366</v>
      </c>
    </row>
    <row r="1812" spans="2:4">
      <c r="B1812">
        <v>1809</v>
      </c>
      <c r="C1812">
        <v>5.3620535386351582</v>
      </c>
      <c r="D1812">
        <v>5.9489864475753134</v>
      </c>
    </row>
    <row r="1813" spans="2:4">
      <c r="B1813">
        <v>1810</v>
      </c>
      <c r="C1813">
        <v>4.1187948510688059</v>
      </c>
      <c r="D1813">
        <v>5.2187680552391678</v>
      </c>
    </row>
    <row r="1814" spans="2:4">
      <c r="B1814">
        <v>1811</v>
      </c>
      <c r="C1814">
        <v>4.7412448638348756</v>
      </c>
      <c r="D1814">
        <v>5.432618967555281</v>
      </c>
    </row>
    <row r="1815" spans="2:4">
      <c r="B1815">
        <v>1812</v>
      </c>
      <c r="C1815">
        <v>4.0704042527640665</v>
      </c>
      <c r="D1815">
        <v>5.9616988402963322</v>
      </c>
    </row>
    <row r="1816" spans="2:4">
      <c r="B1816">
        <v>1813</v>
      </c>
      <c r="C1816">
        <v>5.1519526761462711</v>
      </c>
      <c r="D1816">
        <v>5.8889737195169642</v>
      </c>
    </row>
    <row r="1817" spans="2:4">
      <c r="B1817">
        <v>1814</v>
      </c>
      <c r="C1817">
        <v>4.7892568410270178</v>
      </c>
      <c r="D1817">
        <v>5.519682113819651</v>
      </c>
    </row>
    <row r="1818" spans="2:4">
      <c r="B1818">
        <v>1815</v>
      </c>
      <c r="C1818">
        <v>4.7310166221561918</v>
      </c>
      <c r="D1818">
        <v>5.737771494350719</v>
      </c>
    </row>
    <row r="1819" spans="2:4">
      <c r="B1819">
        <v>1816</v>
      </c>
      <c r="C1819">
        <v>5.2487758885877902</v>
      </c>
      <c r="D1819">
        <v>5.59941226940549</v>
      </c>
    </row>
    <row r="1820" spans="2:4">
      <c r="B1820">
        <v>1817</v>
      </c>
      <c r="C1820">
        <v>4.2145373475828478</v>
      </c>
      <c r="D1820">
        <v>5.2308717656565555</v>
      </c>
    </row>
    <row r="1821" spans="2:4">
      <c r="B1821">
        <v>1818</v>
      </c>
      <c r="C1821">
        <v>5.1176344705566397</v>
      </c>
      <c r="D1821">
        <v>4.8648811888034258</v>
      </c>
    </row>
    <row r="1822" spans="2:4">
      <c r="B1822">
        <v>1819</v>
      </c>
      <c r="C1822">
        <v>4.4860533270989285</v>
      </c>
      <c r="D1822">
        <v>5.8485022321297828</v>
      </c>
    </row>
    <row r="1823" spans="2:4">
      <c r="B1823">
        <v>1820</v>
      </c>
      <c r="C1823">
        <v>4.9646270566514756</v>
      </c>
      <c r="D1823">
        <v>5.5723169058744109</v>
      </c>
    </row>
    <row r="1824" spans="2:4">
      <c r="B1824">
        <v>1821</v>
      </c>
      <c r="C1824">
        <v>5.4018242539657484</v>
      </c>
      <c r="D1824">
        <v>5.8499418000986703</v>
      </c>
    </row>
    <row r="1825" spans="2:4">
      <c r="B1825">
        <v>1822</v>
      </c>
      <c r="C1825">
        <v>3.5760183562560353</v>
      </c>
      <c r="D1825">
        <v>5.7810851461289632</v>
      </c>
    </row>
    <row r="1826" spans="2:4">
      <c r="B1826">
        <v>1823</v>
      </c>
      <c r="C1826">
        <v>5.4607398834517307</v>
      </c>
      <c r="D1826">
        <v>5.6558950817932097</v>
      </c>
    </row>
    <row r="1827" spans="2:4">
      <c r="B1827">
        <v>1824</v>
      </c>
      <c r="C1827">
        <v>5.0913712927227222</v>
      </c>
      <c r="D1827">
        <v>5.8770409875583614</v>
      </c>
    </row>
    <row r="1828" spans="2:4">
      <c r="B1828">
        <v>1825</v>
      </c>
      <c r="C1828">
        <v>4.3164596308443066</v>
      </c>
      <c r="D1828">
        <v>5.6737604632031466</v>
      </c>
    </row>
    <row r="1829" spans="2:4">
      <c r="B1829">
        <v>1826</v>
      </c>
      <c r="C1829">
        <v>4.8294312023784274</v>
      </c>
      <c r="D1829">
        <v>4.868515053825762</v>
      </c>
    </row>
    <row r="1830" spans="2:4">
      <c r="B1830">
        <v>1827</v>
      </c>
      <c r="C1830">
        <v>4.9482713265334084</v>
      </c>
      <c r="D1830">
        <v>5.3810766522911253</v>
      </c>
    </row>
    <row r="1831" spans="2:4">
      <c r="B1831">
        <v>1828</v>
      </c>
      <c r="C1831">
        <v>4.7898046083329762</v>
      </c>
      <c r="D1831">
        <v>5.572696874372336</v>
      </c>
    </row>
    <row r="1832" spans="2:4">
      <c r="B1832">
        <v>1829</v>
      </c>
      <c r="C1832">
        <v>4.5487581722649271</v>
      </c>
      <c r="D1832">
        <v>5.0133457508356853</v>
      </c>
    </row>
    <row r="1833" spans="2:4">
      <c r="B1833">
        <v>1830</v>
      </c>
      <c r="C1833">
        <v>4.7996221517255879</v>
      </c>
      <c r="D1833">
        <v>5.7593284660401958</v>
      </c>
    </row>
    <row r="1834" spans="2:4">
      <c r="B1834">
        <v>1831</v>
      </c>
      <c r="C1834">
        <v>4.6879789979531052</v>
      </c>
      <c r="D1834">
        <v>5.8787085621698978</v>
      </c>
    </row>
    <row r="1835" spans="2:4">
      <c r="B1835">
        <v>1832</v>
      </c>
      <c r="C1835">
        <v>4.7020185414141267</v>
      </c>
      <c r="D1835">
        <v>5.360210160880321</v>
      </c>
    </row>
    <row r="1836" spans="2:4">
      <c r="B1836">
        <v>1833</v>
      </c>
      <c r="C1836">
        <v>4.1538794158241963</v>
      </c>
      <c r="D1836">
        <v>6.0679481105836564</v>
      </c>
    </row>
    <row r="1837" spans="2:4">
      <c r="B1837">
        <v>1834</v>
      </c>
      <c r="C1837">
        <v>4.856165420454329</v>
      </c>
      <c r="D1837">
        <v>4.8302377745282552</v>
      </c>
    </row>
    <row r="1838" spans="2:4">
      <c r="B1838">
        <v>1835</v>
      </c>
      <c r="C1838">
        <v>3.9423242490299275</v>
      </c>
      <c r="D1838">
        <v>6.1544031092308957</v>
      </c>
    </row>
    <row r="1839" spans="2:4">
      <c r="B1839">
        <v>1836</v>
      </c>
      <c r="C1839">
        <v>5.6517560326226546</v>
      </c>
      <c r="D1839">
        <v>5.393546819005004</v>
      </c>
    </row>
    <row r="1840" spans="2:4">
      <c r="B1840">
        <v>1837</v>
      </c>
      <c r="C1840">
        <v>3.834941801261357</v>
      </c>
      <c r="D1840">
        <v>4.9322907357458581</v>
      </c>
    </row>
    <row r="1841" spans="2:4">
      <c r="B1841">
        <v>1838</v>
      </c>
      <c r="C1841">
        <v>4.498022184318482</v>
      </c>
      <c r="D1841">
        <v>5.9299900610692156</v>
      </c>
    </row>
    <row r="1842" spans="2:4">
      <c r="B1842">
        <v>1839</v>
      </c>
      <c r="C1842">
        <v>4.6125510558018057</v>
      </c>
      <c r="D1842">
        <v>4.9892314065402568</v>
      </c>
    </row>
    <row r="1843" spans="2:4">
      <c r="B1843">
        <v>1840</v>
      </c>
      <c r="C1843">
        <v>5.2597586872794242</v>
      </c>
      <c r="D1843">
        <v>5.4200754848310959</v>
      </c>
    </row>
    <row r="1844" spans="2:4">
      <c r="B1844">
        <v>1841</v>
      </c>
      <c r="C1844">
        <v>5.2470751758647607</v>
      </c>
      <c r="D1844">
        <v>5.2981273335423182</v>
      </c>
    </row>
    <row r="1845" spans="2:4">
      <c r="B1845">
        <v>1842</v>
      </c>
      <c r="C1845">
        <v>5.1752256716367304</v>
      </c>
      <c r="D1845">
        <v>5.4606052148798545</v>
      </c>
    </row>
    <row r="1846" spans="2:4">
      <c r="B1846">
        <v>1843</v>
      </c>
      <c r="C1846">
        <v>6.5451161530838942</v>
      </c>
      <c r="D1846">
        <v>4.6731783269242211</v>
      </c>
    </row>
    <row r="1847" spans="2:4">
      <c r="B1847">
        <v>1844</v>
      </c>
      <c r="C1847">
        <v>4.3821902058238713</v>
      </c>
      <c r="D1847">
        <v>4.9645339931498675</v>
      </c>
    </row>
    <row r="1848" spans="2:4">
      <c r="B1848">
        <v>1845</v>
      </c>
      <c r="C1848">
        <v>5.0393947851201455</v>
      </c>
      <c r="D1848">
        <v>5.8752114858002491</v>
      </c>
    </row>
    <row r="1849" spans="2:4">
      <c r="B1849">
        <v>1846</v>
      </c>
      <c r="C1849">
        <v>4.4525951317991028</v>
      </c>
      <c r="D1849">
        <v>4.4162713355672087</v>
      </c>
    </row>
    <row r="1850" spans="2:4">
      <c r="B1850">
        <v>1847</v>
      </c>
      <c r="C1850">
        <v>4.9195676719170978</v>
      </c>
      <c r="D1850">
        <v>5.5673810324447182</v>
      </c>
    </row>
    <row r="1851" spans="2:4">
      <c r="B1851">
        <v>1848</v>
      </c>
      <c r="C1851">
        <v>5.0334885084270242</v>
      </c>
      <c r="D1851">
        <v>5.0822177971099407</v>
      </c>
    </row>
    <row r="1852" spans="2:4">
      <c r="B1852">
        <v>1849</v>
      </c>
      <c r="C1852">
        <v>4.9747977183354308</v>
      </c>
      <c r="D1852">
        <v>5.3620338078165428</v>
      </c>
    </row>
    <row r="1853" spans="2:4">
      <c r="B1853">
        <v>1850</v>
      </c>
      <c r="C1853">
        <v>5.277423000191682</v>
      </c>
      <c r="D1853">
        <v>5.5105286167789149</v>
      </c>
    </row>
    <row r="1854" spans="2:4">
      <c r="B1854">
        <v>1851</v>
      </c>
      <c r="C1854">
        <v>4.6916252758083035</v>
      </c>
      <c r="D1854">
        <v>5.1572274409414725</v>
      </c>
    </row>
    <row r="1855" spans="2:4">
      <c r="B1855">
        <v>1852</v>
      </c>
      <c r="C1855">
        <v>4.7779705497684422</v>
      </c>
      <c r="D1855">
        <v>5.2218457665205413</v>
      </c>
    </row>
    <row r="1856" spans="2:4">
      <c r="B1856">
        <v>1853</v>
      </c>
      <c r="C1856">
        <v>4.7644714783511963</v>
      </c>
      <c r="D1856">
        <v>4.7994764684212328</v>
      </c>
    </row>
    <row r="1857" spans="2:4">
      <c r="B1857">
        <v>1854</v>
      </c>
      <c r="C1857">
        <v>4.3274609272984641</v>
      </c>
      <c r="D1857">
        <v>5.8581549622712759</v>
      </c>
    </row>
    <row r="1858" spans="2:4">
      <c r="B1858">
        <v>1855</v>
      </c>
      <c r="C1858">
        <v>5.7375233287732588</v>
      </c>
      <c r="D1858">
        <v>5.0754269490064843</v>
      </c>
    </row>
    <row r="1859" spans="2:4">
      <c r="B1859">
        <v>1856</v>
      </c>
      <c r="C1859">
        <v>4.9686466110283929</v>
      </c>
      <c r="D1859">
        <v>5.7355285216488037</v>
      </c>
    </row>
    <row r="1860" spans="2:4">
      <c r="B1860">
        <v>1857</v>
      </c>
      <c r="C1860">
        <v>4.6833976676949991</v>
      </c>
      <c r="D1860">
        <v>5.6611667876093605</v>
      </c>
    </row>
    <row r="1861" spans="2:4">
      <c r="B1861">
        <v>1858</v>
      </c>
      <c r="C1861">
        <v>5.491101347666735</v>
      </c>
      <c r="D1861">
        <v>5.6022261907684099</v>
      </c>
    </row>
    <row r="1862" spans="2:4">
      <c r="B1862">
        <v>1859</v>
      </c>
      <c r="C1862">
        <v>5.30489569933704</v>
      </c>
      <c r="D1862">
        <v>5.5596737833461374</v>
      </c>
    </row>
    <row r="1863" spans="2:4">
      <c r="B1863">
        <v>1860</v>
      </c>
      <c r="C1863">
        <v>4.9041645488757899</v>
      </c>
      <c r="D1863">
        <v>6.8098638549050783</v>
      </c>
    </row>
    <row r="1864" spans="2:4">
      <c r="B1864">
        <v>1861</v>
      </c>
      <c r="C1864">
        <v>4.1875878459588973</v>
      </c>
      <c r="D1864">
        <v>4.8671213684239616</v>
      </c>
    </row>
    <row r="1865" spans="2:4">
      <c r="B1865">
        <v>1862</v>
      </c>
      <c r="C1865">
        <v>5.1785613175030223</v>
      </c>
      <c r="D1865">
        <v>5.3294312023784274</v>
      </c>
    </row>
    <row r="1866" spans="2:4">
      <c r="B1866">
        <v>1863</v>
      </c>
      <c r="C1866">
        <v>5.0571499889616947</v>
      </c>
      <c r="D1866">
        <v>6.0426373588832885</v>
      </c>
    </row>
    <row r="1867" spans="2:4">
      <c r="B1867">
        <v>1864</v>
      </c>
      <c r="C1867">
        <v>5.1073507840008725</v>
      </c>
      <c r="D1867">
        <v>5.5796706396569684</v>
      </c>
    </row>
    <row r="1868" spans="2:4">
      <c r="B1868">
        <v>1865</v>
      </c>
      <c r="C1868">
        <v>3.9526631010697955</v>
      </c>
      <c r="D1868">
        <v>5.4217253103787213</v>
      </c>
    </row>
    <row r="1869" spans="2:4">
      <c r="B1869">
        <v>1866</v>
      </c>
      <c r="C1869">
        <v>5.7543020222205907</v>
      </c>
      <c r="D1869">
        <v>5.7679700133237448</v>
      </c>
    </row>
    <row r="1870" spans="2:4">
      <c r="B1870">
        <v>1867</v>
      </c>
      <c r="C1870">
        <v>4.4649785510968396</v>
      </c>
      <c r="D1870">
        <v>6.1325995011964309</v>
      </c>
    </row>
    <row r="1871" spans="2:4">
      <c r="B1871">
        <v>1868</v>
      </c>
      <c r="C1871">
        <v>4.981321275657514</v>
      </c>
      <c r="D1871">
        <v>4.8348204750680441</v>
      </c>
    </row>
    <row r="1872" spans="2:4">
      <c r="B1872">
        <v>1869</v>
      </c>
      <c r="C1872">
        <v>5.007018789675155</v>
      </c>
      <c r="D1872">
        <v>5.788455188666636</v>
      </c>
    </row>
    <row r="1873" spans="2:4">
      <c r="B1873">
        <v>1870</v>
      </c>
      <c r="C1873">
        <v>4.4482383743739078</v>
      </c>
      <c r="D1873">
        <v>5.2520748263262735</v>
      </c>
    </row>
    <row r="1874" spans="2:4">
      <c r="B1874">
        <v>1871</v>
      </c>
      <c r="C1874">
        <v>5.3671220338766528</v>
      </c>
      <c r="D1874">
        <v>5.6892898493726491</v>
      </c>
    </row>
    <row r="1875" spans="2:4">
      <c r="B1875">
        <v>1872</v>
      </c>
      <c r="C1875">
        <v>5.7481029644879982</v>
      </c>
      <c r="D1875">
        <v>4.6187948510688059</v>
      </c>
    </row>
    <row r="1876" spans="2:4">
      <c r="B1876">
        <v>1873</v>
      </c>
      <c r="C1876">
        <v>4.5843463042028718</v>
      </c>
      <c r="D1876">
        <v>5.4800670265835718</v>
      </c>
    </row>
    <row r="1877" spans="2:4">
      <c r="B1877">
        <v>1874</v>
      </c>
      <c r="C1877">
        <v>5.6082427911481041</v>
      </c>
      <c r="D1877">
        <v>5.7640715632341379</v>
      </c>
    </row>
    <row r="1878" spans="2:4">
      <c r="B1878">
        <v>1875</v>
      </c>
      <c r="C1878">
        <v>4.9749232082676329</v>
      </c>
      <c r="D1878">
        <v>5.3483098126037119</v>
      </c>
    </row>
    <row r="1879" spans="2:4">
      <c r="B1879">
        <v>1876</v>
      </c>
      <c r="C1879">
        <v>4.6665218129139756</v>
      </c>
      <c r="D1879">
        <v>5.8294188463680943</v>
      </c>
    </row>
    <row r="1880" spans="2:4">
      <c r="B1880">
        <v>1877</v>
      </c>
      <c r="C1880">
        <v>5.5601335002030039</v>
      </c>
      <c r="D1880">
        <v>5.8645013589026096</v>
      </c>
    </row>
    <row r="1881" spans="2:4">
      <c r="B1881">
        <v>1878</v>
      </c>
      <c r="C1881">
        <v>4.6535720600140289</v>
      </c>
      <c r="D1881">
        <v>6.2052366075140837</v>
      </c>
    </row>
    <row r="1882" spans="2:4">
      <c r="B1882">
        <v>1879</v>
      </c>
      <c r="C1882">
        <v>5.7138121942178692</v>
      </c>
      <c r="D1882">
        <v>4.383886774104683</v>
      </c>
    </row>
    <row r="1883" spans="2:4">
      <c r="B1883">
        <v>1880</v>
      </c>
      <c r="C1883">
        <v>4.1393599258002434</v>
      </c>
      <c r="D1883">
        <v>6.8851636166760182</v>
      </c>
    </row>
    <row r="1884" spans="2:4">
      <c r="B1884">
        <v>1881</v>
      </c>
      <c r="C1884">
        <v>5.71001319211845</v>
      </c>
      <c r="D1884">
        <v>4.3291875449336299</v>
      </c>
    </row>
    <row r="1885" spans="2:4">
      <c r="B1885">
        <v>1882</v>
      </c>
      <c r="C1885">
        <v>4.8781092183676398</v>
      </c>
      <c r="D1885">
        <v>6.1025042766019304</v>
      </c>
    </row>
    <row r="1886" spans="2:4">
      <c r="B1886">
        <v>1883</v>
      </c>
      <c r="C1886">
        <v>5.6170038969717169</v>
      </c>
      <c r="D1886">
        <v>5.2990787893757201</v>
      </c>
    </row>
    <row r="1887" spans="2:4">
      <c r="B1887">
        <v>1884</v>
      </c>
      <c r="C1887">
        <v>5.2973829234008392</v>
      </c>
      <c r="D1887">
        <v>4.6048322732247264</v>
      </c>
    </row>
    <row r="1888" spans="2:4">
      <c r="B1888">
        <v>1885</v>
      </c>
      <c r="C1888">
        <v>4.322472445981445</v>
      </c>
      <c r="D1888">
        <v>5.8612395259640309</v>
      </c>
    </row>
    <row r="1889" spans="2:4">
      <c r="B1889">
        <v>1886</v>
      </c>
      <c r="C1889">
        <v>4.3109946749806038</v>
      </c>
      <c r="D1889">
        <v>5.7571802287505003</v>
      </c>
    </row>
    <row r="1890" spans="2:4">
      <c r="B1890">
        <v>1887</v>
      </c>
      <c r="C1890">
        <v>4.1950049097416811</v>
      </c>
      <c r="D1890">
        <v>5.1115349402567727</v>
      </c>
    </row>
    <row r="1891" spans="2:4">
      <c r="B1891">
        <v>1888</v>
      </c>
      <c r="C1891">
        <v>5.3797111314808364</v>
      </c>
      <c r="D1891">
        <v>6.2180041139720874</v>
      </c>
    </row>
    <row r="1892" spans="2:4">
      <c r="B1892">
        <v>1889</v>
      </c>
      <c r="C1892">
        <v>4.1889921814270386</v>
      </c>
      <c r="D1892">
        <v>5.3416030545467157</v>
      </c>
    </row>
    <row r="1893" spans="2:4">
      <c r="B1893">
        <v>1890</v>
      </c>
      <c r="C1893">
        <v>4.9517981791883949</v>
      </c>
      <c r="D1893">
        <v>5.6454028014245585</v>
      </c>
    </row>
    <row r="1894" spans="2:4">
      <c r="B1894">
        <v>1891</v>
      </c>
      <c r="C1894">
        <v>4.7017191136737857</v>
      </c>
      <c r="D1894">
        <v>4.4446610103838591</v>
      </c>
    </row>
    <row r="1895" spans="2:4">
      <c r="B1895">
        <v>1892</v>
      </c>
      <c r="C1895">
        <v>5.1501161296903613</v>
      </c>
      <c r="D1895">
        <v>5.8837367862703598</v>
      </c>
    </row>
    <row r="1896" spans="2:4">
      <c r="B1896">
        <v>1893</v>
      </c>
      <c r="C1896">
        <v>4.9632448198158396</v>
      </c>
      <c r="D1896">
        <v>6.0570923007949302</v>
      </c>
    </row>
    <row r="1897" spans="2:4">
      <c r="B1897">
        <v>1894</v>
      </c>
      <c r="C1897">
        <v>5.4002682714476142</v>
      </c>
      <c r="D1897">
        <v>5.7227212531458598</v>
      </c>
    </row>
    <row r="1898" spans="2:4">
      <c r="B1898">
        <v>1895</v>
      </c>
      <c r="C1898">
        <v>5.4634292564080216</v>
      </c>
      <c r="D1898">
        <v>5.3880274358131253</v>
      </c>
    </row>
    <row r="1899" spans="2:4">
      <c r="B1899">
        <v>1896</v>
      </c>
      <c r="C1899">
        <v>5.5776104233059751</v>
      </c>
      <c r="D1899">
        <v>4.8529052894780609</v>
      </c>
    </row>
    <row r="1900" spans="2:4">
      <c r="B1900">
        <v>1897</v>
      </c>
      <c r="C1900">
        <v>4.7585734185946036</v>
      </c>
      <c r="D1900">
        <v>5.5339909767917099</v>
      </c>
    </row>
    <row r="1901" spans="2:4">
      <c r="B1901">
        <v>1898</v>
      </c>
      <c r="C1901">
        <v>4.6913220475858104</v>
      </c>
      <c r="D1901">
        <v>5.1086471889515552</v>
      </c>
    </row>
    <row r="1902" spans="2:4">
      <c r="B1902">
        <v>1899</v>
      </c>
      <c r="C1902">
        <v>4.5205409443231632</v>
      </c>
      <c r="D1902">
        <v>4.6134133654426845</v>
      </c>
    </row>
    <row r="1903" spans="2:4">
      <c r="B1903">
        <v>1900</v>
      </c>
      <c r="C1903">
        <v>4.6899561122978746</v>
      </c>
      <c r="D1903">
        <v>5.471032246428571</v>
      </c>
    </row>
    <row r="1904" spans="2:4">
      <c r="B1904">
        <v>1901</v>
      </c>
      <c r="C1904">
        <v>5.5111911442150916</v>
      </c>
      <c r="D1904">
        <v>7.1194400591764584</v>
      </c>
    </row>
    <row r="1905" spans="2:4">
      <c r="B1905">
        <v>1902</v>
      </c>
      <c r="C1905">
        <v>5.2132112562569741</v>
      </c>
      <c r="D1905">
        <v>5.3136689852523391</v>
      </c>
    </row>
    <row r="1906" spans="2:4">
      <c r="B1906">
        <v>1903</v>
      </c>
      <c r="C1906">
        <v>5.055510307109139</v>
      </c>
      <c r="D1906">
        <v>5.9860508062813924</v>
      </c>
    </row>
    <row r="1907" spans="2:4">
      <c r="B1907">
        <v>1904</v>
      </c>
      <c r="C1907">
        <v>4.4794186028112417</v>
      </c>
      <c r="D1907">
        <v>6.0141592835315762</v>
      </c>
    </row>
    <row r="1908" spans="2:4">
      <c r="B1908">
        <v>1905</v>
      </c>
      <c r="C1908">
        <v>4.5839920767425948</v>
      </c>
      <c r="D1908">
        <v>5.3097673163842662</v>
      </c>
    </row>
    <row r="1909" spans="2:4">
      <c r="B1909">
        <v>1906</v>
      </c>
      <c r="C1909">
        <v>4.3028052216512931</v>
      </c>
      <c r="D1909">
        <v>5.7869762092842869</v>
      </c>
    </row>
    <row r="1910" spans="2:4">
      <c r="B1910">
        <v>1907</v>
      </c>
      <c r="C1910">
        <v>5.4935434900205209</v>
      </c>
      <c r="D1910">
        <v>5.0847003231658379</v>
      </c>
    </row>
    <row r="1911" spans="2:4">
      <c r="B1911">
        <v>1908</v>
      </c>
      <c r="C1911">
        <v>4.4535070607470422</v>
      </c>
      <c r="D1911">
        <v>5.4810704354980588</v>
      </c>
    </row>
    <row r="1912" spans="2:4">
      <c r="B1912">
        <v>1909</v>
      </c>
      <c r="C1912">
        <v>4.7736744523912504</v>
      </c>
      <c r="D1912">
        <v>5.2247671524899442</v>
      </c>
    </row>
    <row r="1913" spans="2:4">
      <c r="B1913">
        <v>1910</v>
      </c>
      <c r="C1913">
        <v>3.9082567359967211</v>
      </c>
      <c r="D1913">
        <v>6.7090708566113459</v>
      </c>
    </row>
    <row r="1914" spans="2:4">
      <c r="B1914">
        <v>1911</v>
      </c>
      <c r="C1914">
        <v>5.2039139696790997</v>
      </c>
      <c r="D1914">
        <v>5.6905021889682716</v>
      </c>
    </row>
    <row r="1915" spans="2:4">
      <c r="B1915">
        <v>1912</v>
      </c>
      <c r="C1915">
        <v>6.0722053104559226</v>
      </c>
      <c r="D1915">
        <v>4.3151237888165053</v>
      </c>
    </row>
    <row r="1916" spans="2:4">
      <c r="B1916">
        <v>1913</v>
      </c>
      <c r="C1916">
        <v>4.7911729253412467</v>
      </c>
      <c r="D1916">
        <v>6.2646300031694002</v>
      </c>
    </row>
    <row r="1917" spans="2:4">
      <c r="B1917">
        <v>1914</v>
      </c>
      <c r="C1917">
        <v>5.9085558879521702</v>
      </c>
      <c r="D1917">
        <v>5.4106670206110739</v>
      </c>
    </row>
    <row r="1918" spans="2:4">
      <c r="B1918">
        <v>1915</v>
      </c>
      <c r="C1918">
        <v>5.7574455196136407</v>
      </c>
      <c r="D1918">
        <v>5.0463044365624157</v>
      </c>
    </row>
    <row r="1919" spans="2:4">
      <c r="B1919">
        <v>1916</v>
      </c>
      <c r="C1919">
        <v>4.2974642198451836</v>
      </c>
      <c r="D1919">
        <v>5.8815531526410032</v>
      </c>
    </row>
    <row r="1920" spans="2:4">
      <c r="B1920">
        <v>1917</v>
      </c>
      <c r="C1920">
        <v>5.0470687071617677</v>
      </c>
      <c r="D1920">
        <v>5.8280187471318223</v>
      </c>
    </row>
    <row r="1921" spans="2:4">
      <c r="B1921">
        <v>1918</v>
      </c>
      <c r="C1921">
        <v>5.0361268565264954</v>
      </c>
      <c r="D1921">
        <v>5.1594435064335888</v>
      </c>
    </row>
    <row r="1922" spans="2:4">
      <c r="B1922">
        <v>1919</v>
      </c>
      <c r="C1922">
        <v>4.8451571642777713</v>
      </c>
      <c r="D1922">
        <v>6.3995590534189848</v>
      </c>
    </row>
    <row r="1923" spans="2:4">
      <c r="B1923">
        <v>1920</v>
      </c>
      <c r="C1923">
        <v>5.1864653649863381</v>
      </c>
      <c r="D1923">
        <v>4.8044580723780079</v>
      </c>
    </row>
    <row r="1924" spans="2:4">
      <c r="B1924">
        <v>1921</v>
      </c>
      <c r="C1924">
        <v>4.5066604713437517</v>
      </c>
      <c r="D1924">
        <v>5.8312896743665874</v>
      </c>
    </row>
    <row r="1925" spans="2:4">
      <c r="B1925">
        <v>1922</v>
      </c>
      <c r="C1925">
        <v>5.246508907242232</v>
      </c>
      <c r="D1925">
        <v>6.1014694055264993</v>
      </c>
    </row>
    <row r="1926" spans="2:4">
      <c r="B1926">
        <v>1923</v>
      </c>
      <c r="C1926">
        <v>4.9937332652459654</v>
      </c>
      <c r="D1926">
        <v>5.2412448638348756</v>
      </c>
    </row>
    <row r="1927" spans="2:4">
      <c r="B1927">
        <v>1924</v>
      </c>
      <c r="C1927">
        <v>4.6299175972644973</v>
      </c>
      <c r="D1927">
        <v>5.3947003765375872</v>
      </c>
    </row>
    <row r="1928" spans="2:4">
      <c r="B1928">
        <v>1925</v>
      </c>
      <c r="C1928">
        <v>4.7093215951743073</v>
      </c>
      <c r="D1928">
        <v>5.427303125627664</v>
      </c>
    </row>
    <row r="1929" spans="2:4">
      <c r="B1929">
        <v>1926</v>
      </c>
      <c r="C1929">
        <v>5.357831064895799</v>
      </c>
      <c r="D1929">
        <v>6.1877120526327252</v>
      </c>
    </row>
    <row r="1930" spans="2:4">
      <c r="B1930">
        <v>1927</v>
      </c>
      <c r="C1930">
        <v>5.0705442680033581</v>
      </c>
      <c r="D1930">
        <v>5.4977440268984674</v>
      </c>
    </row>
    <row r="1931" spans="2:4">
      <c r="B1931">
        <v>1928</v>
      </c>
      <c r="C1931">
        <v>4.4555522829947201</v>
      </c>
      <c r="D1931">
        <v>4.9942738497629984</v>
      </c>
    </row>
    <row r="1932" spans="2:4">
      <c r="B1932">
        <v>1929</v>
      </c>
      <c r="C1932">
        <v>4.5582813082028775</v>
      </c>
      <c r="D1932">
        <v>5.3039606059774256</v>
      </c>
    </row>
    <row r="1933" spans="2:4">
      <c r="B1933">
        <v>1930</v>
      </c>
      <c r="C1933">
        <v>5.1299117000578383</v>
      </c>
      <c r="D1933">
        <v>5.758325361958188</v>
      </c>
    </row>
    <row r="1934" spans="2:4">
      <c r="B1934">
        <v>1931</v>
      </c>
      <c r="C1934">
        <v>4.9988720163196252</v>
      </c>
      <c r="D1934">
        <v>5.7133485246612592</v>
      </c>
    </row>
    <row r="1935" spans="2:4">
      <c r="B1935">
        <v>1932</v>
      </c>
      <c r="C1935">
        <v>4.9887192158048874</v>
      </c>
      <c r="D1935">
        <v>5.5902245568039062</v>
      </c>
    </row>
    <row r="1936" spans="2:4">
      <c r="B1936">
        <v>1933</v>
      </c>
      <c r="C1936">
        <v>5.1226655971917499</v>
      </c>
      <c r="D1936">
        <v>5.2902152682840837</v>
      </c>
    </row>
    <row r="1937" spans="2:4">
      <c r="B1937">
        <v>1934</v>
      </c>
      <c r="C1937">
        <v>4.6384349839736778</v>
      </c>
      <c r="D1937">
        <v>5.4546934358659884</v>
      </c>
    </row>
    <row r="1938" spans="2:4">
      <c r="B1938">
        <v>1935</v>
      </c>
      <c r="C1938">
        <v>5.2180253121718092</v>
      </c>
      <c r="D1938">
        <v>5.7807916215206676</v>
      </c>
    </row>
    <row r="1939" spans="2:4">
      <c r="B1939">
        <v>1936</v>
      </c>
      <c r="C1939">
        <v>4.7038128709093519</v>
      </c>
      <c r="D1939">
        <v>5.3900827180974655</v>
      </c>
    </row>
    <row r="1940" spans="2:4">
      <c r="B1940">
        <v>1937</v>
      </c>
      <c r="C1940">
        <v>5.5942963269813255</v>
      </c>
      <c r="D1940">
        <v>5.8008303612906884</v>
      </c>
    </row>
    <row r="1941" spans="2:4">
      <c r="B1941">
        <v>1938</v>
      </c>
      <c r="C1941">
        <v>5.1568163636652082</v>
      </c>
      <c r="D1941">
        <v>4.9553254860378617</v>
      </c>
    </row>
    <row r="1942" spans="2:4">
      <c r="B1942">
        <v>1939</v>
      </c>
      <c r="C1942">
        <v>5.4279979927463406</v>
      </c>
      <c r="D1942">
        <v>5.2386621850023047</v>
      </c>
    </row>
    <row r="1943" spans="2:4">
      <c r="B1943">
        <v>1940</v>
      </c>
      <c r="C1943">
        <v>4.2823471426194795</v>
      </c>
      <c r="D1943">
        <v>5.7514745919475292</v>
      </c>
    </row>
    <row r="1944" spans="2:4">
      <c r="B1944">
        <v>1941</v>
      </c>
      <c r="C1944">
        <v>4.8583846524499137</v>
      </c>
      <c r="D1944">
        <v>5.6903674293785107</v>
      </c>
    </row>
    <row r="1945" spans="2:4">
      <c r="B1945">
        <v>1942</v>
      </c>
      <c r="C1945">
        <v>4.3339084065510409</v>
      </c>
      <c r="D1945">
        <v>4.7868815990961373</v>
      </c>
    </row>
    <row r="1946" spans="2:4">
      <c r="B1946">
        <v>1943</v>
      </c>
      <c r="C1946">
        <v>5.6159318543674912</v>
      </c>
      <c r="D1946">
        <v>6.2405123343473843</v>
      </c>
    </row>
    <row r="1947" spans="2:4">
      <c r="B1947">
        <v>1944</v>
      </c>
      <c r="C1947">
        <v>5.0250767917323671</v>
      </c>
      <c r="D1947">
        <v>5.9626594984657322</v>
      </c>
    </row>
    <row r="1948" spans="2:4">
      <c r="B1948">
        <v>1945</v>
      </c>
      <c r="C1948">
        <v>4.9433545931765286</v>
      </c>
      <c r="D1948">
        <v>5.1043766116787292</v>
      </c>
    </row>
    <row r="1949" spans="2:4">
      <c r="B1949">
        <v>1946</v>
      </c>
      <c r="C1949">
        <v>6.0484637145821578</v>
      </c>
      <c r="D1949">
        <v>5.7462258915005977</v>
      </c>
    </row>
    <row r="1950" spans="2:4">
      <c r="B1950">
        <v>1947</v>
      </c>
      <c r="C1950">
        <v>5.4188492999373388</v>
      </c>
      <c r="D1950">
        <v>6.0935350133266777</v>
      </c>
    </row>
    <row r="1951" spans="2:4">
      <c r="B1951">
        <v>1948</v>
      </c>
      <c r="C1951">
        <v>3.9762040311831681</v>
      </c>
      <c r="D1951">
        <v>5.5757381531462764</v>
      </c>
    </row>
    <row r="1952" spans="2:4">
      <c r="B1952">
        <v>1949</v>
      </c>
      <c r="C1952">
        <v>5.0791629501792954</v>
      </c>
      <c r="D1952">
        <v>6.736478853312196</v>
      </c>
    </row>
    <row r="1953" spans="2:4">
      <c r="B1953">
        <v>1950</v>
      </c>
      <c r="C1953">
        <v>4.4750890451867935</v>
      </c>
      <c r="D1953">
        <v>5.4645014100861493</v>
      </c>
    </row>
    <row r="1954" spans="2:4">
      <c r="B1954">
        <v>1951</v>
      </c>
      <c r="C1954">
        <v>4.8540741406909405</v>
      </c>
      <c r="D1954">
        <v>5.061972376163558</v>
      </c>
    </row>
    <row r="1955" spans="2:4">
      <c r="B1955">
        <v>1952</v>
      </c>
      <c r="C1955">
        <v>5.6119366861447313</v>
      </c>
      <c r="D1955">
        <v>5.904252438202267</v>
      </c>
    </row>
    <row r="1956" spans="2:4">
      <c r="B1956">
        <v>1953</v>
      </c>
      <c r="C1956">
        <v>4.9269231151423396</v>
      </c>
      <c r="D1956">
        <v>5.2362165703412185</v>
      </c>
    </row>
    <row r="1957" spans="2:4">
      <c r="B1957">
        <v>1954</v>
      </c>
      <c r="C1957">
        <v>4.9064613334726115</v>
      </c>
      <c r="D1957">
        <v>5.8627054402950387</v>
      </c>
    </row>
    <row r="1958" spans="2:4">
      <c r="B1958">
        <v>1955</v>
      </c>
      <c r="C1958">
        <v>6.0958581363355844</v>
      </c>
      <c r="D1958">
        <v>5.7750870253901123</v>
      </c>
    </row>
    <row r="1959" spans="2:4">
      <c r="B1959">
        <v>1956</v>
      </c>
      <c r="C1959">
        <v>4.9428500110383053</v>
      </c>
      <c r="D1959">
        <v>5.3435785364337747</v>
      </c>
    </row>
    <row r="1960" spans="2:4">
      <c r="B1960">
        <v>1957</v>
      </c>
      <c r="C1960">
        <v>5.3782078481741689</v>
      </c>
      <c r="D1960">
        <v>5.4639988013275573</v>
      </c>
    </row>
    <row r="1961" spans="2:4">
      <c r="B1961">
        <v>1958</v>
      </c>
      <c r="C1961">
        <v>5.1117155511229182</v>
      </c>
      <c r="D1961">
        <v>4.8572247763700496</v>
      </c>
    </row>
    <row r="1962" spans="2:4">
      <c r="B1962">
        <v>1959</v>
      </c>
      <c r="C1962">
        <v>4.7260787110493272</v>
      </c>
      <c r="D1962">
        <v>5.2594180389278717</v>
      </c>
    </row>
    <row r="1963" spans="2:4">
      <c r="B1963">
        <v>1960</v>
      </c>
      <c r="C1963">
        <v>4.8431836363347918</v>
      </c>
      <c r="D1963">
        <v>6.3753430356260852</v>
      </c>
    </row>
    <row r="1964" spans="2:4">
      <c r="B1964">
        <v>1961</v>
      </c>
      <c r="C1964">
        <v>4.4403357247225381</v>
      </c>
      <c r="D1964">
        <v>6.3138229277355569</v>
      </c>
    </row>
    <row r="1965" spans="2:4">
      <c r="B1965">
        <v>1962</v>
      </c>
      <c r="C1965">
        <v>4.8340733267815921</v>
      </c>
      <c r="D1965">
        <v>5.9312613018717117</v>
      </c>
    </row>
    <row r="1966" spans="2:4">
      <c r="B1966">
        <v>1963</v>
      </c>
      <c r="C1966">
        <v>4.6445934002102183</v>
      </c>
      <c r="D1966">
        <v>5.4335041850053232</v>
      </c>
    </row>
    <row r="1967" spans="2:4">
      <c r="B1967">
        <v>1964</v>
      </c>
      <c r="C1967">
        <v>5.8524850527519989</v>
      </c>
      <c r="D1967">
        <v>6.1351188111965742</v>
      </c>
    </row>
    <row r="1968" spans="2:4">
      <c r="B1968">
        <v>1965</v>
      </c>
      <c r="C1968">
        <v>5.3845785957880334</v>
      </c>
      <c r="D1968">
        <v>5.2172987319720647</v>
      </c>
    </row>
    <row r="1969" spans="2:4">
      <c r="B1969">
        <v>1966</v>
      </c>
      <c r="C1969">
        <v>4.9408310951173293</v>
      </c>
      <c r="D1969">
        <v>5.135662100535237</v>
      </c>
    </row>
    <row r="1970" spans="2:4">
      <c r="B1970">
        <v>1967</v>
      </c>
      <c r="C1970">
        <v>4.9049303660595802</v>
      </c>
      <c r="D1970">
        <v>5.4670139261199573</v>
      </c>
    </row>
    <row r="1971" spans="2:4">
      <c r="B1971">
        <v>1968</v>
      </c>
      <c r="C1971">
        <v>4.6829380757391146</v>
      </c>
      <c r="D1971">
        <v>5.2436777364184284</v>
      </c>
    </row>
    <row r="1972" spans="2:4">
      <c r="B1972">
        <v>1969</v>
      </c>
      <c r="C1972">
        <v>5.8853818640450228</v>
      </c>
      <c r="D1972">
        <v>5.7781542334794587</v>
      </c>
    </row>
    <row r="1973" spans="2:4">
      <c r="B1973">
        <v>1970</v>
      </c>
      <c r="C1973">
        <v>4.7356402154699033</v>
      </c>
      <c r="D1973">
        <v>5.3219729163046443</v>
      </c>
    </row>
    <row r="1974" spans="2:4">
      <c r="B1974">
        <v>1971</v>
      </c>
      <c r="C1974">
        <v>4.8347353120979299</v>
      </c>
      <c r="D1974">
        <v>5.4560775810520639</v>
      </c>
    </row>
    <row r="1975" spans="2:4">
      <c r="B1975">
        <v>1972</v>
      </c>
      <c r="C1975">
        <v>3.8442023872483757</v>
      </c>
      <c r="D1975">
        <v>5.8396087978276094</v>
      </c>
    </row>
    <row r="1976" spans="2:4">
      <c r="B1976">
        <v>1973</v>
      </c>
      <c r="C1976">
        <v>4.9768053721473047</v>
      </c>
      <c r="D1976">
        <v>5.595197254602418</v>
      </c>
    </row>
    <row r="1977" spans="2:4">
      <c r="B1977">
        <v>1974</v>
      </c>
      <c r="C1977">
        <v>4.9660090232082901</v>
      </c>
      <c r="D1977">
        <v>5.7872718039429101</v>
      </c>
    </row>
    <row r="1978" spans="2:4">
      <c r="B1978">
        <v>1975</v>
      </c>
      <c r="C1978">
        <v>4.3286976381495412</v>
      </c>
      <c r="D1978">
        <v>4.5325395375563033</v>
      </c>
    </row>
    <row r="1979" spans="2:4">
      <c r="B1979">
        <v>1976</v>
      </c>
      <c r="C1979">
        <v>5.2768384405517281</v>
      </c>
      <c r="D1979">
        <v>4.9967758817906383</v>
      </c>
    </row>
    <row r="1980" spans="2:4">
      <c r="B1980">
        <v>1977</v>
      </c>
      <c r="C1980">
        <v>5.2991798123444536</v>
      </c>
      <c r="D1980">
        <v>5.3273042057798143</v>
      </c>
    </row>
    <row r="1981" spans="2:4">
      <c r="B1981">
        <v>1978</v>
      </c>
      <c r="C1981">
        <v>4.595747561797733</v>
      </c>
      <c r="D1981">
        <v>5.5294699359830348</v>
      </c>
    </row>
    <row r="1982" spans="2:4">
      <c r="B1982">
        <v>1979</v>
      </c>
      <c r="C1982">
        <v>5.8018051022574717</v>
      </c>
      <c r="D1982">
        <v>6.5237959688168319</v>
      </c>
    </row>
    <row r="1983" spans="2:4">
      <c r="B1983">
        <v>1980</v>
      </c>
      <c r="C1983">
        <v>5.2581821463070542</v>
      </c>
      <c r="D1983">
        <v>5.3637255519402389</v>
      </c>
    </row>
    <row r="1984" spans="2:4">
      <c r="B1984">
        <v>1981</v>
      </c>
      <c r="C1984">
        <v>4.8160850012758214</v>
      </c>
      <c r="D1984">
        <v>4.9772587234159547</v>
      </c>
    </row>
    <row r="1985" spans="2:4">
      <c r="B1985">
        <v>1982</v>
      </c>
      <c r="C1985">
        <v>4.95003506361103</v>
      </c>
      <c r="D1985">
        <v>5.8451544119665169</v>
      </c>
    </row>
    <row r="1986" spans="2:4">
      <c r="B1986">
        <v>1983</v>
      </c>
      <c r="C1986">
        <v>5.6624565129360835</v>
      </c>
      <c r="D1986">
        <v>5.9133562806021134</v>
      </c>
    </row>
    <row r="1987" spans="2:4">
      <c r="B1987">
        <v>1984</v>
      </c>
      <c r="C1987">
        <v>4.7785236861664382</v>
      </c>
      <c r="D1987">
        <v>5.6851224664429347</v>
      </c>
    </row>
    <row r="1988" spans="2:4">
      <c r="B1988">
        <v>1985</v>
      </c>
      <c r="C1988">
        <v>4.664640847941401</v>
      </c>
      <c r="D1988">
        <v>5.1688664048746435</v>
      </c>
    </row>
    <row r="1989" spans="2:4">
      <c r="B1989">
        <v>1986</v>
      </c>
      <c r="C1989">
        <v>5.1184077024969179</v>
      </c>
      <c r="D1989">
        <v>5.9749136616228915</v>
      </c>
    </row>
    <row r="1990" spans="2:4">
      <c r="B1990">
        <v>1987</v>
      </c>
      <c r="C1990">
        <v>4.6580196638246587</v>
      </c>
      <c r="D1990">
        <v>5.5279634758968621</v>
      </c>
    </row>
    <row r="1991" spans="2:4">
      <c r="B1991">
        <v>1988</v>
      </c>
      <c r="C1991">
        <v>4.7142051684044439</v>
      </c>
      <c r="D1991">
        <v>5.606709603864596</v>
      </c>
    </row>
    <row r="1992" spans="2:4">
      <c r="B1992">
        <v>1989</v>
      </c>
      <c r="C1992">
        <v>5.0354985899138498</v>
      </c>
      <c r="D1992">
        <v>4.2687861593084016</v>
      </c>
    </row>
    <row r="1993" spans="2:4">
      <c r="B1993">
        <v>1990</v>
      </c>
      <c r="C1993">
        <v>5.7229593611578098</v>
      </c>
      <c r="D1993">
        <v>5.272424076378015</v>
      </c>
    </row>
    <row r="1994" spans="2:4">
      <c r="B1994">
        <v>1991</v>
      </c>
      <c r="C1994">
        <v>4.3920197901463407</v>
      </c>
      <c r="D1994">
        <v>5.5614413406497327</v>
      </c>
    </row>
    <row r="1995" spans="2:4">
      <c r="B1995">
        <v>1992</v>
      </c>
      <c r="C1995">
        <v>4.9152478561085982</v>
      </c>
      <c r="D1995">
        <v>5.9628518351026027</v>
      </c>
    </row>
    <row r="1996" spans="2:4">
      <c r="B1996">
        <v>1993</v>
      </c>
      <c r="C1996">
        <v>5.3269315570385496</v>
      </c>
      <c r="D1996">
        <v>5.9160079232574052</v>
      </c>
    </row>
    <row r="1997" spans="2:4">
      <c r="B1997">
        <v>1994</v>
      </c>
      <c r="C1997">
        <v>4.1819054094372641</v>
      </c>
      <c r="D1997">
        <v>5.2377997436459793</v>
      </c>
    </row>
    <row r="1998" spans="2:4">
      <c r="B1998">
        <v>1995</v>
      </c>
      <c r="C1998">
        <v>5.0347447438671402</v>
      </c>
      <c r="D1998">
        <v>5.6936055049276248</v>
      </c>
    </row>
    <row r="1999" spans="2:4">
      <c r="B1999">
        <v>1996</v>
      </c>
      <c r="C1999">
        <v>4.893290396135404</v>
      </c>
      <c r="D1999">
        <v>5.9441308467718885</v>
      </c>
    </row>
    <row r="2000" spans="2:4">
      <c r="B2000">
        <v>1997</v>
      </c>
      <c r="C2000">
        <v>5.0668751682186555</v>
      </c>
      <c r="D2000">
        <v>5.3429203152626528</v>
      </c>
    </row>
    <row r="2001" spans="2:4">
      <c r="B2001">
        <v>1998</v>
      </c>
      <c r="C2001">
        <v>4.7502306994303147</v>
      </c>
      <c r="D2001">
        <v>6.1362436973176351</v>
      </c>
    </row>
    <row r="2002" spans="2:4">
      <c r="B2002">
        <v>1999</v>
      </c>
      <c r="C2002">
        <v>4.970027851875833</v>
      </c>
      <c r="D2002">
        <v>5.265731067841906</v>
      </c>
    </row>
    <row r="2003" spans="2:4">
      <c r="B2003">
        <v>2000</v>
      </c>
      <c r="C2003">
        <v>5.9570788843473341</v>
      </c>
      <c r="D2003">
        <v>5.3195672532037452</v>
      </c>
    </row>
    <row r="2004" spans="2:4">
      <c r="B2004">
        <v>2001</v>
      </c>
      <c r="C2004">
        <v>5.4267338430289511</v>
      </c>
      <c r="D2004">
        <v>6.204897878251213</v>
      </c>
    </row>
    <row r="2005" spans="2:4">
      <c r="B2005">
        <v>2002</v>
      </c>
      <c r="C2005">
        <v>5.1296524493691749</v>
      </c>
      <c r="D2005">
        <v>5.4144848877418896</v>
      </c>
    </row>
    <row r="2006" spans="2:4">
      <c r="B2006">
        <v>2003</v>
      </c>
      <c r="C2006">
        <v>4.6019724413686687</v>
      </c>
      <c r="D2006">
        <v>5.8755437483397408</v>
      </c>
    </row>
    <row r="2007" spans="2:4">
      <c r="B2007">
        <v>2004</v>
      </c>
      <c r="C2007">
        <v>5.1911761947641191</v>
      </c>
      <c r="D2007">
        <v>5.5</v>
      </c>
    </row>
    <row r="2008" spans="2:4">
      <c r="B2008">
        <v>2005</v>
      </c>
      <c r="C2008">
        <v>4.2741768897898007</v>
      </c>
      <c r="D2008">
        <v>5.494610644854947</v>
      </c>
    </row>
    <row r="2009" spans="2:4">
      <c r="B2009">
        <v>2006</v>
      </c>
      <c r="C2009">
        <v>5.4047740041557137</v>
      </c>
      <c r="D2009">
        <v>5.503509308396267</v>
      </c>
    </row>
    <row r="2010" spans="2:4">
      <c r="B2010">
        <v>2007</v>
      </c>
      <c r="C2010">
        <v>6.560694574679915</v>
      </c>
      <c r="D2010">
        <v>6.1365254225229595</v>
      </c>
    </row>
    <row r="2011" spans="2:4">
      <c r="B2011">
        <v>2008</v>
      </c>
      <c r="C2011">
        <v>5.1160888483056191</v>
      </c>
      <c r="D2011">
        <v>6.4020998703175662</v>
      </c>
    </row>
    <row r="2012" spans="2:4">
      <c r="B2012">
        <v>2009</v>
      </c>
      <c r="C2012">
        <v>5.0504687968713258</v>
      </c>
      <c r="D2012">
        <v>6.5588528490006768</v>
      </c>
    </row>
    <row r="2013" spans="2:4">
      <c r="B2013">
        <v>2010</v>
      </c>
      <c r="C2013">
        <v>4.3103463066147887</v>
      </c>
      <c r="D2013">
        <v>5.0992134990403617</v>
      </c>
    </row>
    <row r="2014" spans="2:4">
      <c r="B2014">
        <v>2011</v>
      </c>
      <c r="C2014">
        <v>4.4976070969646473</v>
      </c>
      <c r="D2014">
        <v>5.403398506805094</v>
      </c>
    </row>
    <row r="2015" spans="2:4">
      <c r="B2015">
        <v>2012</v>
      </c>
      <c r="C2015">
        <v>4.9224864798931218</v>
      </c>
      <c r="D2015">
        <v>4.5183012323656717</v>
      </c>
    </row>
    <row r="2016" spans="2:4">
      <c r="B2016">
        <v>2013</v>
      </c>
      <c r="C2016">
        <v>5.3635211855017184</v>
      </c>
      <c r="D2016">
        <v>5.3748788662023941</v>
      </c>
    </row>
    <row r="2017" spans="2:4">
      <c r="B2017">
        <v>2014</v>
      </c>
      <c r="C2017">
        <v>4.4600649167532627</v>
      </c>
      <c r="D2017">
        <v>5.259558742198565</v>
      </c>
    </row>
    <row r="2018" spans="2:4">
      <c r="B2018">
        <v>2015</v>
      </c>
      <c r="C2018">
        <v>4.7981273335423182</v>
      </c>
      <c r="D2018">
        <v>4.4861946691445027</v>
      </c>
    </row>
    <row r="2019" spans="2:4">
      <c r="B2019">
        <v>2016</v>
      </c>
      <c r="C2019">
        <v>4.6556404069318189</v>
      </c>
      <c r="D2019">
        <v>5.4853341218953711</v>
      </c>
    </row>
    <row r="2020" spans="2:4">
      <c r="B2020">
        <v>2017</v>
      </c>
      <c r="C2020">
        <v>4.7974472746067773</v>
      </c>
      <c r="D2020">
        <v>5.3904678758016811</v>
      </c>
    </row>
    <row r="2021" spans="2:4">
      <c r="B2021">
        <v>2018</v>
      </c>
      <c r="C2021">
        <v>4.6244562516602592</v>
      </c>
      <c r="D2021">
        <v>5.6252504556798453</v>
      </c>
    </row>
    <row r="2022" spans="2:4">
      <c r="B2022">
        <v>2019</v>
      </c>
      <c r="C2022">
        <v>4.9938586063085122</v>
      </c>
      <c r="D2022">
        <v>5.6386172827330512</v>
      </c>
    </row>
    <row r="2023" spans="2:4">
      <c r="B2023">
        <v>2020</v>
      </c>
      <c r="C2023">
        <v>5.258325361958188</v>
      </c>
      <c r="D2023">
        <v>6.0330261505672373</v>
      </c>
    </row>
    <row r="2024" spans="2:4">
      <c r="B2024">
        <v>2021</v>
      </c>
      <c r="C2024">
        <v>5.3562138238845192</v>
      </c>
      <c r="D2024">
        <v>5.1651115332720163</v>
      </c>
    </row>
    <row r="2025" spans="2:4">
      <c r="B2025">
        <v>2022</v>
      </c>
      <c r="C2025">
        <v>5.1429204374405826</v>
      </c>
      <c r="D2025">
        <v>5.2789383606229947</v>
      </c>
    </row>
    <row r="2026" spans="2:4">
      <c r="B2026">
        <v>2023</v>
      </c>
      <c r="C2026">
        <v>5.6456495249055481</v>
      </c>
      <c r="D2026">
        <v>5.1207903437550497</v>
      </c>
    </row>
    <row r="2027" spans="2:4">
      <c r="B2027">
        <v>2024</v>
      </c>
      <c r="C2027">
        <v>5.4846455185045464</v>
      </c>
      <c r="D2027">
        <v>5.8854214968362566</v>
      </c>
    </row>
    <row r="2028" spans="2:4">
      <c r="B2028">
        <v>2025</v>
      </c>
      <c r="C2028">
        <v>6.2260819070266482</v>
      </c>
      <c r="D2028">
        <v>5.3363228981154656</v>
      </c>
    </row>
    <row r="2029" spans="2:4">
      <c r="B2029">
        <v>2026</v>
      </c>
      <c r="C2029">
        <v>5.0233200949248609</v>
      </c>
      <c r="D2029">
        <v>6.2062547422797598</v>
      </c>
    </row>
    <row r="2030" spans="2:4">
      <c r="B2030">
        <v>2027</v>
      </c>
      <c r="C2030">
        <v>4.8312897943931477</v>
      </c>
      <c r="D2030">
        <v>6.1494183163212526</v>
      </c>
    </row>
    <row r="2031" spans="2:4">
      <c r="B2031">
        <v>2028</v>
      </c>
      <c r="C2031">
        <v>4.9371693265724632</v>
      </c>
      <c r="D2031">
        <v>6.1978580567783315</v>
      </c>
    </row>
    <row r="2032" spans="2:4">
      <c r="B2032">
        <v>2029</v>
      </c>
      <c r="C2032">
        <v>4.5425079716228725</v>
      </c>
      <c r="D2032">
        <v>5.2421042214765858</v>
      </c>
    </row>
    <row r="2033" spans="2:4">
      <c r="B2033">
        <v>2030</v>
      </c>
      <c r="C2033">
        <v>5.0088990001735754</v>
      </c>
      <c r="D2033">
        <v>5.8997504715663682</v>
      </c>
    </row>
    <row r="2034" spans="2:4">
      <c r="B2034">
        <v>2031</v>
      </c>
      <c r="C2034">
        <v>5.8530216984444809</v>
      </c>
      <c r="D2034">
        <v>5.7224444808878392</v>
      </c>
    </row>
    <row r="2035" spans="2:4">
      <c r="B2035">
        <v>2032</v>
      </c>
      <c r="C2035">
        <v>4.8824943740364954</v>
      </c>
      <c r="D2035">
        <v>4.6866480498572916</v>
      </c>
    </row>
    <row r="2036" spans="2:4">
      <c r="B2036">
        <v>2033</v>
      </c>
      <c r="C2036">
        <v>4.6066008937008363</v>
      </c>
      <c r="D2036">
        <v>5.3448941672270402</v>
      </c>
    </row>
    <row r="2037" spans="2:4">
      <c r="B2037">
        <v>2034</v>
      </c>
      <c r="C2037">
        <v>5.408962512375056</v>
      </c>
      <c r="D2037">
        <v>5.5179262318171114</v>
      </c>
    </row>
    <row r="2038" spans="2:4">
      <c r="B2038">
        <v>2035</v>
      </c>
      <c r="C2038">
        <v>5.080559294255373</v>
      </c>
      <c r="D2038">
        <v>5.7550367284842974</v>
      </c>
    </row>
    <row r="2039" spans="2:4">
      <c r="B2039">
        <v>2036</v>
      </c>
      <c r="C2039">
        <v>5.1085053540062777</v>
      </c>
      <c r="D2039">
        <v>5.9339948237832347</v>
      </c>
    </row>
    <row r="2040" spans="2:4">
      <c r="B2040">
        <v>2037</v>
      </c>
      <c r="C2040">
        <v>4.6354986410973904</v>
      </c>
      <c r="D2040">
        <v>6.5023272308825391</v>
      </c>
    </row>
    <row r="2041" spans="2:4">
      <c r="B2041">
        <v>2038</v>
      </c>
      <c r="C2041">
        <v>5.1917156495767776</v>
      </c>
      <c r="D2041">
        <v>5.9713835923983183</v>
      </c>
    </row>
    <row r="2042" spans="2:4">
      <c r="B2042">
        <v>2039</v>
      </c>
      <c r="C2042">
        <v>5.2717395333276311</v>
      </c>
      <c r="D2042">
        <v>5.0241015553919572</v>
      </c>
    </row>
    <row r="2043" spans="2:4">
      <c r="B2043">
        <v>2040</v>
      </c>
      <c r="C2043">
        <v>4.6246224036505472</v>
      </c>
      <c r="D2043">
        <v>5.1353351426938278</v>
      </c>
    </row>
    <row r="2044" spans="2:4">
      <c r="B2044">
        <v>2041</v>
      </c>
      <c r="C2044">
        <v>5.1681796083272253</v>
      </c>
      <c r="D2044">
        <v>5.4104123133138025</v>
      </c>
    </row>
    <row r="2045" spans="2:4">
      <c r="B2045">
        <v>2042</v>
      </c>
      <c r="C2045">
        <v>4.6526154373900805</v>
      </c>
      <c r="D2045">
        <v>5.6728288349307565</v>
      </c>
    </row>
    <row r="2046" spans="2:4">
      <c r="B2046">
        <v>2043</v>
      </c>
      <c r="C2046">
        <v>5.6240424055637739</v>
      </c>
      <c r="D2046">
        <v>4.8732172807647745</v>
      </c>
    </row>
    <row r="2047" spans="2:4">
      <c r="B2047">
        <v>2044</v>
      </c>
      <c r="C2047">
        <v>4.6881312566074902</v>
      </c>
      <c r="D2047">
        <v>6.1390700954424648</v>
      </c>
    </row>
    <row r="2048" spans="2:4">
      <c r="B2048">
        <v>2045</v>
      </c>
      <c r="C2048">
        <v>5.8054534864199168</v>
      </c>
      <c r="D2048">
        <v>5.6325061412144342</v>
      </c>
    </row>
    <row r="2049" spans="2:4">
      <c r="B2049">
        <v>2046</v>
      </c>
      <c r="C2049">
        <v>4.4539623442293736</v>
      </c>
      <c r="D2049">
        <v>6.5863692789756385</v>
      </c>
    </row>
    <row r="2050" spans="2:4">
      <c r="B2050">
        <v>2047</v>
      </c>
      <c r="C2050">
        <v>5.5864947704223145</v>
      </c>
      <c r="D2050">
        <v>4.8928065297444734</v>
      </c>
    </row>
    <row r="2051" spans="2:4">
      <c r="B2051">
        <v>2048</v>
      </c>
      <c r="C2051">
        <v>4.8170234015004887</v>
      </c>
      <c r="D2051">
        <v>5.2578690417796432</v>
      </c>
    </row>
    <row r="2052" spans="2:4">
      <c r="B2052">
        <v>2049</v>
      </c>
      <c r="C2052">
        <v>4.8334110504847017</v>
      </c>
      <c r="D2052">
        <v>5.9140622462897783</v>
      </c>
    </row>
    <row r="2053" spans="2:4">
      <c r="B2053">
        <v>2050</v>
      </c>
      <c r="C2053">
        <v>5.5212283397965054</v>
      </c>
      <c r="D2053">
        <v>5.357862732765537</v>
      </c>
    </row>
    <row r="2054" spans="2:4">
      <c r="B2054">
        <v>2051</v>
      </c>
      <c r="C2054">
        <v>4.7553292889364913</v>
      </c>
      <c r="D2054">
        <v>5.7391757831181902</v>
      </c>
    </row>
    <row r="2055" spans="2:4">
      <c r="B2055">
        <v>2052</v>
      </c>
      <c r="C2055">
        <v>4.4911283879432924</v>
      </c>
      <c r="D2055">
        <v>5.7935027595745332</v>
      </c>
    </row>
    <row r="2056" spans="2:4">
      <c r="B2056">
        <v>2053</v>
      </c>
      <c r="C2056">
        <v>4.6449160305317188</v>
      </c>
      <c r="D2056">
        <v>5.6233115018357722</v>
      </c>
    </row>
    <row r="2057" spans="2:4">
      <c r="B2057">
        <v>2054</v>
      </c>
      <c r="C2057">
        <v>4.7522165423276652</v>
      </c>
      <c r="D2057">
        <v>5.9929318520052606</v>
      </c>
    </row>
    <row r="2058" spans="2:4">
      <c r="B2058">
        <v>2055</v>
      </c>
      <c r="C2058">
        <v>4.9461287779886653</v>
      </c>
      <c r="D2058">
        <v>5.4885938521328335</v>
      </c>
    </row>
    <row r="2059" spans="2:4">
      <c r="B2059">
        <v>2056</v>
      </c>
      <c r="C2059">
        <v>5.3277079633336264</v>
      </c>
      <c r="D2059">
        <v>5.2235997309474644</v>
      </c>
    </row>
    <row r="2060" spans="2:4">
      <c r="B2060">
        <v>2057</v>
      </c>
      <c r="C2060">
        <v>4.9409573052872231</v>
      </c>
      <c r="D2060">
        <v>5.5386405034581783</v>
      </c>
    </row>
    <row r="2061" spans="2:4">
      <c r="B2061">
        <v>2058</v>
      </c>
      <c r="C2061">
        <v>4.1716990797186657</v>
      </c>
      <c r="D2061">
        <v>6.1232239570800591</v>
      </c>
    </row>
    <row r="2062" spans="2:4">
      <c r="B2062">
        <v>2059</v>
      </c>
      <c r="C2062">
        <v>4.542698420769459</v>
      </c>
      <c r="D2062">
        <v>6.3388645393971768</v>
      </c>
    </row>
    <row r="2063" spans="2:4">
      <c r="B2063">
        <v>2060</v>
      </c>
      <c r="C2063">
        <v>4.4858407164684238</v>
      </c>
      <c r="D2063">
        <v>4.9748715334239595</v>
      </c>
    </row>
    <row r="2064" spans="2:4">
      <c r="B2064">
        <v>2061</v>
      </c>
      <c r="C2064">
        <v>4.5183529965343334</v>
      </c>
      <c r="D2064">
        <v>6.0190752432469861</v>
      </c>
    </row>
    <row r="2065" spans="2:4">
      <c r="B2065">
        <v>2062</v>
      </c>
      <c r="C2065">
        <v>5.3940826698998121</v>
      </c>
      <c r="D2065">
        <v>4.9147502310450326</v>
      </c>
    </row>
    <row r="2066" spans="2:4">
      <c r="B2066">
        <v>2063</v>
      </c>
      <c r="C2066">
        <v>4.8227738863248524</v>
      </c>
      <c r="D2066">
        <v>5.1736890008260996</v>
      </c>
    </row>
    <row r="2067" spans="2:4">
      <c r="B2067">
        <v>2064</v>
      </c>
      <c r="C2067">
        <v>4.6172719516545611</v>
      </c>
      <c r="D2067">
        <v>5.9634292564080216</v>
      </c>
    </row>
    <row r="2068" spans="2:4">
      <c r="B2068">
        <v>2065</v>
      </c>
      <c r="C2068">
        <v>4.8957252904992581</v>
      </c>
      <c r="D2068">
        <v>5.2601213650653227</v>
      </c>
    </row>
    <row r="2069" spans="2:4">
      <c r="B2069">
        <v>2066</v>
      </c>
      <c r="C2069">
        <v>5.7959659654135498</v>
      </c>
      <c r="D2069">
        <v>5.0636255887280432</v>
      </c>
    </row>
    <row r="2070" spans="2:4">
      <c r="B2070">
        <v>2067</v>
      </c>
      <c r="C2070">
        <v>5.1041466261451127</v>
      </c>
      <c r="D2070">
        <v>5.8021832522310692</v>
      </c>
    </row>
    <row r="2071" spans="2:4">
      <c r="B2071">
        <v>2068</v>
      </c>
      <c r="C2071">
        <v>5.0458099751942376</v>
      </c>
      <c r="D2071">
        <v>5.2958136003250234</v>
      </c>
    </row>
    <row r="2072" spans="2:4">
      <c r="B2072">
        <v>2069</v>
      </c>
      <c r="C2072">
        <v>5.2697078864585425</v>
      </c>
      <c r="D2072">
        <v>4.6621577309511224</v>
      </c>
    </row>
    <row r="2073" spans="2:4">
      <c r="B2073">
        <v>2070</v>
      </c>
      <c r="C2073">
        <v>4.6616529022038753</v>
      </c>
      <c r="D2073">
        <v>6.1153968933193612</v>
      </c>
    </row>
    <row r="2074" spans="2:4">
      <c r="B2074">
        <v>2071</v>
      </c>
      <c r="C2074">
        <v>4.2263688321355346</v>
      </c>
      <c r="D2074">
        <v>5.0009181649845802</v>
      </c>
    </row>
    <row r="2075" spans="2:4">
      <c r="B2075">
        <v>2072</v>
      </c>
      <c r="C2075">
        <v>4.7869259960793613</v>
      </c>
      <c r="D2075">
        <v>5.7821132464426608</v>
      </c>
    </row>
    <row r="2076" spans="2:4">
      <c r="B2076">
        <v>2073</v>
      </c>
      <c r="C2076">
        <v>4.650218295004362</v>
      </c>
      <c r="D2076">
        <v>5.2320299866762552</v>
      </c>
    </row>
    <row r="2077" spans="2:4">
      <c r="B2077">
        <v>2074</v>
      </c>
      <c r="C2077">
        <v>4.7233076402221634</v>
      </c>
      <c r="D2077">
        <v>5.597878734975315</v>
      </c>
    </row>
    <row r="2078" spans="2:4">
      <c r="B2078">
        <v>2075</v>
      </c>
      <c r="C2078">
        <v>4.5145519294622147</v>
      </c>
      <c r="D2078">
        <v>6.215203918974769</v>
      </c>
    </row>
    <row r="2079" spans="2:4">
      <c r="B2079">
        <v>2076</v>
      </c>
      <c r="C2079">
        <v>5.8455963625382852</v>
      </c>
      <c r="D2079">
        <v>5.440073754635999</v>
      </c>
    </row>
    <row r="2080" spans="2:4">
      <c r="B2080">
        <v>2077</v>
      </c>
      <c r="C2080">
        <v>4.4110042563956675</v>
      </c>
      <c r="D2080">
        <v>5.2994863333466036</v>
      </c>
    </row>
    <row r="2081" spans="2:4">
      <c r="B2081">
        <v>2078</v>
      </c>
      <c r="C2081">
        <v>3.8000550078542941</v>
      </c>
      <c r="D2081">
        <v>5.6474959941113134</v>
      </c>
    </row>
    <row r="2082" spans="2:4">
      <c r="B2082">
        <v>2079</v>
      </c>
      <c r="C2082">
        <v>5.4649720771230355</v>
      </c>
      <c r="D2082">
        <v>4.8479507495893515</v>
      </c>
    </row>
    <row r="2083" spans="2:4">
      <c r="B2083">
        <v>2080</v>
      </c>
      <c r="C2083">
        <v>5.3544391518825156</v>
      </c>
      <c r="D2083">
        <v>5.9243933429579831</v>
      </c>
    </row>
    <row r="2084" spans="2:4">
      <c r="B2084">
        <v>2081</v>
      </c>
      <c r="C2084">
        <v>4.9568324268109194</v>
      </c>
      <c r="D2084">
        <v>5.0031818859261872</v>
      </c>
    </row>
    <row r="2085" spans="2:4">
      <c r="B2085">
        <v>2082</v>
      </c>
      <c r="C2085">
        <v>5.3615650160263222</v>
      </c>
      <c r="D2085">
        <v>5.7156845596420727</v>
      </c>
    </row>
    <row r="2086" spans="2:4">
      <c r="B2086">
        <v>2083</v>
      </c>
      <c r="C2086">
        <v>5.1503783689263187</v>
      </c>
      <c r="D2086">
        <v>5.0221264298944135</v>
      </c>
    </row>
    <row r="2087" spans="2:4">
      <c r="B2087">
        <v>2084</v>
      </c>
      <c r="C2087">
        <v>5.2909752673724375</v>
      </c>
      <c r="D2087">
        <v>5.4252759122655609</v>
      </c>
    </row>
    <row r="2088" spans="2:4">
      <c r="B2088">
        <v>2085</v>
      </c>
      <c r="C2088">
        <v>6.1057589045933414</v>
      </c>
      <c r="D2088">
        <v>5.6295228370991177</v>
      </c>
    </row>
    <row r="2089" spans="2:4">
      <c r="B2089">
        <v>2086</v>
      </c>
      <c r="C2089">
        <v>5.9940528550205459</v>
      </c>
      <c r="D2089">
        <v>5.2124325009614649</v>
      </c>
    </row>
    <row r="2090" spans="2:4">
      <c r="B2090">
        <v>2087</v>
      </c>
      <c r="C2090">
        <v>5.2639274854907034</v>
      </c>
      <c r="D2090">
        <v>5.0017425179193209</v>
      </c>
    </row>
    <row r="2091" spans="2:4">
      <c r="B2091">
        <v>2088</v>
      </c>
      <c r="C2091">
        <v>4.3948971872200566</v>
      </c>
      <c r="D2091">
        <v>5.3815922975030821</v>
      </c>
    </row>
    <row r="2092" spans="2:4">
      <c r="B2092">
        <v>2089</v>
      </c>
      <c r="C2092">
        <v>4.9137217202026067</v>
      </c>
      <c r="D2092">
        <v>4.4423242490299275</v>
      </c>
    </row>
    <row r="2093" spans="2:4">
      <c r="B2093">
        <v>2090</v>
      </c>
      <c r="C2093">
        <v>5.621049550804452</v>
      </c>
      <c r="D2093">
        <v>5.3830096744806175</v>
      </c>
    </row>
    <row r="2094" spans="2:4">
      <c r="B2094">
        <v>2091</v>
      </c>
      <c r="C2094">
        <v>5.5815363590569991</v>
      </c>
      <c r="D2094">
        <v>5.5206855825662133</v>
      </c>
    </row>
    <row r="2095" spans="2:4">
      <c r="B2095">
        <v>2092</v>
      </c>
      <c r="C2095">
        <v>5.6287121978034289</v>
      </c>
      <c r="D2095">
        <v>6.0549988704149369</v>
      </c>
    </row>
    <row r="2096" spans="2:4">
      <c r="B2096">
        <v>2093</v>
      </c>
      <c r="C2096">
        <v>5.4772802504850242</v>
      </c>
      <c r="D2096">
        <v>6.7620423134959591</v>
      </c>
    </row>
    <row r="2097" spans="2:4">
      <c r="B2097">
        <v>2094</v>
      </c>
      <c r="C2097">
        <v>5.0957077993618665</v>
      </c>
      <c r="D2097">
        <v>5.4324924907415646</v>
      </c>
    </row>
    <row r="2098" spans="2:4">
      <c r="B2098">
        <v>2095</v>
      </c>
      <c r="C2098">
        <v>5.2960377739881235</v>
      </c>
      <c r="D2098">
        <v>5.0409819819031743</v>
      </c>
    </row>
    <row r="2099" spans="2:4">
      <c r="B2099">
        <v>2096</v>
      </c>
      <c r="C2099">
        <v>5.4966128260360723</v>
      </c>
      <c r="D2099">
        <v>6.2222471178975711</v>
      </c>
    </row>
    <row r="2100" spans="2:4">
      <c r="B2100">
        <v>2097</v>
      </c>
      <c r="C2100">
        <v>6.1576181837355524</v>
      </c>
      <c r="D2100">
        <v>6.2042213885674435</v>
      </c>
    </row>
    <row r="2101" spans="2:4">
      <c r="B2101">
        <v>2098</v>
      </c>
      <c r="C2101">
        <v>4.1575296160640427</v>
      </c>
      <c r="D2101">
        <v>5.4219790536194745</v>
      </c>
    </row>
    <row r="2102" spans="2:4">
      <c r="B2102">
        <v>2099</v>
      </c>
      <c r="C2102">
        <v>5.252897905174633</v>
      </c>
      <c r="D2102">
        <v>5.6377058215161604</v>
      </c>
    </row>
    <row r="2103" spans="2:4">
      <c r="B2103">
        <v>2100</v>
      </c>
      <c r="C2103">
        <v>5.3297303302354964</v>
      </c>
      <c r="D2103">
        <v>5.6177633229616148</v>
      </c>
    </row>
    <row r="2104" spans="2:4">
      <c r="B2104">
        <v>2101</v>
      </c>
      <c r="C2104">
        <v>5.3074657189877508</v>
      </c>
      <c r="D2104">
        <v>6.0494633952187913</v>
      </c>
    </row>
    <row r="2105" spans="2:4">
      <c r="B2105">
        <v>2102</v>
      </c>
      <c r="C2105">
        <v>4.9454984301149283</v>
      </c>
      <c r="D2105">
        <v>5.4223596308292867</v>
      </c>
    </row>
    <row r="2106" spans="2:4">
      <c r="B2106">
        <v>2103</v>
      </c>
      <c r="C2106">
        <v>5.0080215545652926</v>
      </c>
      <c r="D2106">
        <v>5.4941092872836848</v>
      </c>
    </row>
    <row r="2107" spans="2:4">
      <c r="B2107">
        <v>2104</v>
      </c>
      <c r="C2107">
        <v>4.8968777954468745</v>
      </c>
      <c r="D2107">
        <v>4.8870017604491078</v>
      </c>
    </row>
    <row r="2108" spans="2:4">
      <c r="B2108">
        <v>2105</v>
      </c>
      <c r="C2108">
        <v>5.141354445596094</v>
      </c>
      <c r="D2108">
        <v>5.7271589738499555</v>
      </c>
    </row>
    <row r="2109" spans="2:4">
      <c r="B2109">
        <v>2106</v>
      </c>
      <c r="C2109">
        <v>4.6708925097079801</v>
      </c>
      <c r="D2109">
        <v>6.4851674549850866</v>
      </c>
    </row>
    <row r="2110" spans="2:4">
      <c r="B2110">
        <v>2107</v>
      </c>
      <c r="C2110">
        <v>6.0824196109019759</v>
      </c>
      <c r="D2110">
        <v>4.8167785636500877</v>
      </c>
    </row>
    <row r="2111" spans="2:4">
      <c r="B2111">
        <v>2108</v>
      </c>
      <c r="C2111">
        <v>4.7247671524899442</v>
      </c>
      <c r="D2111">
        <v>5.3151459527845315</v>
      </c>
    </row>
    <row r="2112" spans="2:4">
      <c r="B2112">
        <v>2109</v>
      </c>
      <c r="C2112">
        <v>4.4733461598022028</v>
      </c>
      <c r="D2112">
        <v>5.130741219682907</v>
      </c>
    </row>
    <row r="2113" spans="2:4">
      <c r="B2113">
        <v>2110</v>
      </c>
      <c r="C2113">
        <v>4.9705300640169652</v>
      </c>
      <c r="D2113">
        <v>5.4609823668102022</v>
      </c>
    </row>
    <row r="2114" spans="2:4">
      <c r="B2114">
        <v>2111</v>
      </c>
      <c r="C2114">
        <v>5.1597153064756949</v>
      </c>
      <c r="D2114">
        <v>6.0055171640709082</v>
      </c>
    </row>
    <row r="2115" spans="2:4">
      <c r="B2115">
        <v>2112</v>
      </c>
      <c r="C2115">
        <v>4.6457219604065561</v>
      </c>
      <c r="D2115">
        <v>5.830041942120153</v>
      </c>
    </row>
    <row r="2116" spans="2:4">
      <c r="B2116">
        <v>2113</v>
      </c>
      <c r="C2116">
        <v>5.4087874190679113</v>
      </c>
      <c r="D2116">
        <v>5.2259330755264033</v>
      </c>
    </row>
    <row r="2117" spans="2:4">
      <c r="B2117">
        <v>2114</v>
      </c>
      <c r="C2117">
        <v>5.704559472192634</v>
      </c>
      <c r="D2117">
        <v>5.1418450377287241</v>
      </c>
    </row>
    <row r="2118" spans="2:4">
      <c r="B2118">
        <v>2115</v>
      </c>
      <c r="C2118">
        <v>4.6978167477689308</v>
      </c>
      <c r="D2118">
        <v>6.173469313055139</v>
      </c>
    </row>
    <row r="2119" spans="2:4">
      <c r="B2119">
        <v>2116</v>
      </c>
      <c r="C2119">
        <v>5.3531512814200433</v>
      </c>
      <c r="D2119">
        <v>5.2713114352247024</v>
      </c>
    </row>
    <row r="2120" spans="2:4">
      <c r="B2120">
        <v>2117</v>
      </c>
      <c r="C2120">
        <v>5.6025042766019304</v>
      </c>
      <c r="D2120">
        <v>5.4060786743876585</v>
      </c>
    </row>
    <row r="2121" spans="2:4">
      <c r="B2121">
        <v>2118</v>
      </c>
      <c r="C2121">
        <v>5.0274613796144445</v>
      </c>
      <c r="D2121">
        <v>6.2707400140883633</v>
      </c>
    </row>
    <row r="2122" spans="2:4">
      <c r="B2122">
        <v>2119</v>
      </c>
      <c r="C2122">
        <v>4.5268543210192123</v>
      </c>
      <c r="D2122">
        <v>4.7770406388421858</v>
      </c>
    </row>
    <row r="2123" spans="2:4">
      <c r="B2123">
        <v>2120</v>
      </c>
      <c r="C2123">
        <v>5.0047626657418025</v>
      </c>
      <c r="D2123">
        <v>5.9707975298818274</v>
      </c>
    </row>
    <row r="2124" spans="2:4">
      <c r="B2124">
        <v>2121</v>
      </c>
      <c r="C2124">
        <v>4.8443680442784292</v>
      </c>
      <c r="D2124">
        <v>4.9770421986748197</v>
      </c>
    </row>
    <row r="2125" spans="2:4">
      <c r="B2125">
        <v>2122</v>
      </c>
      <c r="C2125">
        <v>4.9102849509506576</v>
      </c>
      <c r="D2125">
        <v>5.9858498159209876</v>
      </c>
    </row>
    <row r="2126" spans="2:4">
      <c r="B2126">
        <v>2123</v>
      </c>
      <c r="C2126">
        <v>4.8620338078165428</v>
      </c>
      <c r="D2126">
        <v>5.1236248687245043</v>
      </c>
    </row>
    <row r="2127" spans="2:4">
      <c r="B2127">
        <v>2124</v>
      </c>
      <c r="C2127">
        <v>5.9331478717290533</v>
      </c>
      <c r="D2127">
        <v>5.3542049201118855</v>
      </c>
    </row>
    <row r="2128" spans="2:4">
      <c r="B2128">
        <v>2125</v>
      </c>
      <c r="C2128">
        <v>4.7100633037861472</v>
      </c>
      <c r="D2128">
        <v>5.5100271851764751</v>
      </c>
    </row>
    <row r="2129" spans="2:4">
      <c r="B2129">
        <v>2126</v>
      </c>
      <c r="C2129">
        <v>5.3669579466346855</v>
      </c>
      <c r="D2129">
        <v>4.8956784623836214</v>
      </c>
    </row>
    <row r="2130" spans="2:4">
      <c r="B2130">
        <v>2127</v>
      </c>
      <c r="C2130">
        <v>5.983427195142113</v>
      </c>
      <c r="D2130">
        <v>5.235207718723264</v>
      </c>
    </row>
    <row r="2131" spans="2:4">
      <c r="B2131">
        <v>2128</v>
      </c>
      <c r="C2131">
        <v>5.3094365202743141</v>
      </c>
      <c r="D2131">
        <v>5.5949420194717305</v>
      </c>
    </row>
    <row r="2132" spans="2:4">
      <c r="B2132">
        <v>2129</v>
      </c>
      <c r="C2132">
        <v>5.76503379406891</v>
      </c>
      <c r="D2132">
        <v>5.0442196324662296</v>
      </c>
    </row>
    <row r="2133" spans="2:4">
      <c r="B2133">
        <v>2130</v>
      </c>
      <c r="C2133">
        <v>5.3418219946339054</v>
      </c>
      <c r="D2133">
        <v>5.5419097146701279</v>
      </c>
    </row>
    <row r="2134" spans="2:4">
      <c r="B2134">
        <v>2131</v>
      </c>
      <c r="C2134">
        <v>4.7653113702437162</v>
      </c>
      <c r="D2134">
        <v>4.9532792489985891</v>
      </c>
    </row>
    <row r="2135" spans="2:4">
      <c r="B2135">
        <v>2132</v>
      </c>
      <c r="C2135">
        <v>5.4004409668188647</v>
      </c>
      <c r="D2135">
        <v>6.0932815476771589</v>
      </c>
    </row>
    <row r="2136" spans="2:4">
      <c r="B2136">
        <v>2133</v>
      </c>
      <c r="C2136">
        <v>5.0414066459659406</v>
      </c>
      <c r="D2136">
        <v>5.0610518524743862</v>
      </c>
    </row>
    <row r="2137" spans="2:4">
      <c r="B2137">
        <v>2134</v>
      </c>
      <c r="C2137">
        <v>5.7397626025403294</v>
      </c>
      <c r="D2137">
        <v>5.3009795245994775</v>
      </c>
    </row>
    <row r="2138" spans="2:4">
      <c r="B2138">
        <v>2135</v>
      </c>
      <c r="C2138">
        <v>4.8152801424182821</v>
      </c>
      <c r="D2138">
        <v>5.7813787676387172</v>
      </c>
    </row>
    <row r="2139" spans="2:4">
      <c r="B2139">
        <v>2136</v>
      </c>
      <c r="C2139">
        <v>5.2036416002062102</v>
      </c>
      <c r="D2139">
        <v>5.637575650188797</v>
      </c>
    </row>
    <row r="2140" spans="2:4">
      <c r="B2140">
        <v>2137</v>
      </c>
      <c r="C2140">
        <v>5.4529394061546421</v>
      </c>
      <c r="D2140">
        <v>6.7446429323935924</v>
      </c>
    </row>
    <row r="2141" spans="2:4">
      <c r="B2141">
        <v>2138</v>
      </c>
      <c r="C2141">
        <v>5.4559702881487047</v>
      </c>
      <c r="D2141">
        <v>6.2360386585796803</v>
      </c>
    </row>
    <row r="2142" spans="2:4">
      <c r="B2142">
        <v>2139</v>
      </c>
      <c r="C2142">
        <v>5.839890328399064</v>
      </c>
      <c r="D2142">
        <v>6.1248625295512182</v>
      </c>
    </row>
    <row r="2143" spans="2:4">
      <c r="B2143">
        <v>2140</v>
      </c>
      <c r="C2143">
        <v>4.6269441978774024</v>
      </c>
      <c r="D2143">
        <v>5.7588984367121094</v>
      </c>
    </row>
    <row r="2144" spans="2:4">
      <c r="B2144">
        <v>2141</v>
      </c>
      <c r="C2144">
        <v>3.9469749460718964</v>
      </c>
      <c r="D2144">
        <v>5.843565643397735</v>
      </c>
    </row>
    <row r="2145" spans="2:4">
      <c r="B2145">
        <v>2142</v>
      </c>
      <c r="C2145">
        <v>5.4913044118447703</v>
      </c>
      <c r="D2145">
        <v>5.8493016346700371</v>
      </c>
    </row>
    <row r="2146" spans="2:4">
      <c r="B2146">
        <v>2143</v>
      </c>
      <c r="C2146">
        <v>4.6077953643542848</v>
      </c>
      <c r="D2146">
        <v>5.8358301347651969</v>
      </c>
    </row>
    <row r="2147" spans="2:4">
      <c r="B2147">
        <v>2144</v>
      </c>
      <c r="C2147">
        <v>5.8788457937933218</v>
      </c>
      <c r="D2147">
        <v>5.7302202989081241</v>
      </c>
    </row>
    <row r="2148" spans="2:4">
      <c r="B2148">
        <v>2145</v>
      </c>
      <c r="C2148">
        <v>5.3852528290533108</v>
      </c>
      <c r="D2148">
        <v>5.362163997822341</v>
      </c>
    </row>
    <row r="2149" spans="2:4">
      <c r="B2149">
        <v>2146</v>
      </c>
      <c r="C2149">
        <v>4.7493784181477343</v>
      </c>
      <c r="D2149">
        <v>6.5004646940507769</v>
      </c>
    </row>
    <row r="2150" spans="2:4">
      <c r="B2150">
        <v>2147</v>
      </c>
      <c r="C2150">
        <v>4.2752535827956626</v>
      </c>
      <c r="D2150">
        <v>4.8119650606904099</v>
      </c>
    </row>
    <row r="2151" spans="2:4">
      <c r="B2151">
        <v>2148</v>
      </c>
      <c r="C2151">
        <v>4.4652006715430588</v>
      </c>
      <c r="D2151">
        <v>6.0810436568979034</v>
      </c>
    </row>
    <row r="2152" spans="2:4">
      <c r="B2152">
        <v>2149</v>
      </c>
      <c r="C2152">
        <v>4.3061033572155178</v>
      </c>
      <c r="D2152">
        <v>6.0790784662763544</v>
      </c>
    </row>
    <row r="2153" spans="2:4">
      <c r="B2153">
        <v>2150</v>
      </c>
      <c r="C2153">
        <v>4.5571692866265483</v>
      </c>
      <c r="D2153">
        <v>5.8009805736079514</v>
      </c>
    </row>
    <row r="2154" spans="2:4">
      <c r="B2154">
        <v>2151</v>
      </c>
      <c r="C2154">
        <v>4.6227924438854693</v>
      </c>
      <c r="D2154">
        <v>4.9267641133079101</v>
      </c>
    </row>
    <row r="2155" spans="2:4">
      <c r="B2155">
        <v>2152</v>
      </c>
      <c r="C2155">
        <v>4.5060483406731278</v>
      </c>
      <c r="D2155">
        <v>6.0850012037502399</v>
      </c>
    </row>
    <row r="2156" spans="2:4">
      <c r="B2156">
        <v>2153</v>
      </c>
      <c r="C2156">
        <v>5.4497372240997564</v>
      </c>
      <c r="D2156">
        <v>5.2081335286418424</v>
      </c>
    </row>
    <row r="2157" spans="2:4">
      <c r="B2157">
        <v>2154</v>
      </c>
      <c r="C2157">
        <v>5.1758921724675782</v>
      </c>
      <c r="D2157">
        <v>5.3654157374278002</v>
      </c>
    </row>
    <row r="2158" spans="2:4">
      <c r="B2158">
        <v>2155</v>
      </c>
      <c r="C2158">
        <v>5.1661915487401293</v>
      </c>
      <c r="D2158">
        <v>5.1038622036758436</v>
      </c>
    </row>
    <row r="2159" spans="2:4">
      <c r="B2159">
        <v>2156</v>
      </c>
      <c r="C2159">
        <v>6.0709595040432376</v>
      </c>
      <c r="D2159">
        <v>5.8923751371723334</v>
      </c>
    </row>
    <row r="2160" spans="2:4">
      <c r="B2160">
        <v>2157</v>
      </c>
      <c r="C2160">
        <v>4.6809434041941174</v>
      </c>
      <c r="D2160">
        <v>5.1820180870002011</v>
      </c>
    </row>
    <row r="2161" spans="2:4">
      <c r="B2161">
        <v>2158</v>
      </c>
      <c r="C2161">
        <v>5.8812051489311941</v>
      </c>
      <c r="D2161">
        <v>5.2830768105474393</v>
      </c>
    </row>
    <row r="2162" spans="2:4">
      <c r="B2162">
        <v>2159</v>
      </c>
      <c r="C2162">
        <v>4.3259092293015096</v>
      </c>
      <c r="D2162">
        <v>5.5838622633548862</v>
      </c>
    </row>
    <row r="2163" spans="2:4">
      <c r="B2163">
        <v>2160</v>
      </c>
      <c r="C2163">
        <v>5.8902321708460068</v>
      </c>
      <c r="D2163">
        <v>6.4360238666582745</v>
      </c>
    </row>
    <row r="2164" spans="2:4">
      <c r="B2164">
        <v>2161</v>
      </c>
      <c r="C2164">
        <v>6.3794395172735774</v>
      </c>
      <c r="D2164">
        <v>5.4345156071014484</v>
      </c>
    </row>
    <row r="2165" spans="2:4">
      <c r="B2165">
        <v>2162</v>
      </c>
      <c r="C2165">
        <v>5.1215034837049913</v>
      </c>
      <c r="D2165">
        <v>5.5794167846833487</v>
      </c>
    </row>
    <row r="2166" spans="2:4">
      <c r="B2166">
        <v>2163</v>
      </c>
      <c r="C2166">
        <v>5.5167179001395681</v>
      </c>
      <c r="D2166">
        <v>5.1028321275207356</v>
      </c>
    </row>
    <row r="2167" spans="2:4">
      <c r="B2167">
        <v>2164</v>
      </c>
      <c r="C2167">
        <v>4.7097666969900098</v>
      </c>
      <c r="D2167">
        <v>5.9448751300649008</v>
      </c>
    </row>
    <row r="2168" spans="2:4">
      <c r="B2168">
        <v>2165</v>
      </c>
      <c r="C2168">
        <v>4.8300952544934166</v>
      </c>
      <c r="D2168">
        <v>5.6353641559195511</v>
      </c>
    </row>
    <row r="2169" spans="2:4">
      <c r="B2169">
        <v>2166</v>
      </c>
      <c r="C2169">
        <v>5.0518546790598249</v>
      </c>
      <c r="D2169">
        <v>5.1088174175723067</v>
      </c>
    </row>
    <row r="2170" spans="2:4">
      <c r="B2170">
        <v>2167</v>
      </c>
      <c r="C2170">
        <v>4.9274297864476102</v>
      </c>
      <c r="D2170">
        <v>5.3405484542814596</v>
      </c>
    </row>
    <row r="2171" spans="2:4">
      <c r="B2171">
        <v>2168</v>
      </c>
      <c r="C2171">
        <v>4.7349192774722404</v>
      </c>
      <c r="D2171">
        <v>6.1703775168451074</v>
      </c>
    </row>
    <row r="2172" spans="2:4">
      <c r="B2172">
        <v>2169</v>
      </c>
      <c r="C2172">
        <v>4.8672342194944598</v>
      </c>
      <c r="D2172">
        <v>4.9436065931581066</v>
      </c>
    </row>
    <row r="2173" spans="2:4">
      <c r="B2173">
        <v>2170</v>
      </c>
      <c r="C2173">
        <v>4.4117560940287719</v>
      </c>
      <c r="D2173">
        <v>6.0708244370799074</v>
      </c>
    </row>
    <row r="2174" spans="2:4">
      <c r="B2174">
        <v>2171</v>
      </c>
      <c r="C2174">
        <v>4.4389265670232634</v>
      </c>
      <c r="D2174">
        <v>5.841505414340193</v>
      </c>
    </row>
    <row r="2175" spans="2:4">
      <c r="B2175">
        <v>2172</v>
      </c>
      <c r="C2175">
        <v>4.1205662014834985</v>
      </c>
      <c r="D2175">
        <v>4.9301364341589888</v>
      </c>
    </row>
    <row r="2176" spans="2:4">
      <c r="B2176">
        <v>2173</v>
      </c>
      <c r="C2176">
        <v>5.5082409105095209</v>
      </c>
      <c r="D2176">
        <v>5.5591689048826707</v>
      </c>
    </row>
    <row r="2177" spans="2:4">
      <c r="B2177">
        <v>2174</v>
      </c>
      <c r="C2177">
        <v>5.6679224098237579</v>
      </c>
      <c r="D2177">
        <v>5.8117165136524687</v>
      </c>
    </row>
    <row r="2178" spans="2:4">
      <c r="B2178">
        <v>2175</v>
      </c>
      <c r="C2178">
        <v>4.826106397860686</v>
      </c>
      <c r="D2178">
        <v>5.6564214635662244</v>
      </c>
    </row>
    <row r="2179" spans="2:4">
      <c r="B2179">
        <v>2176</v>
      </c>
      <c r="C2179">
        <v>4.7816989917595452</v>
      </c>
      <c r="D2179">
        <v>5.1081362306679896</v>
      </c>
    </row>
    <row r="2180" spans="2:4">
      <c r="B2180">
        <v>2177</v>
      </c>
      <c r="C2180">
        <v>4.0292596574836379</v>
      </c>
      <c r="D2180">
        <v>5.4298354668801352</v>
      </c>
    </row>
    <row r="2181" spans="2:4">
      <c r="B2181">
        <v>2178</v>
      </c>
      <c r="C2181">
        <v>5.2724662084168266</v>
      </c>
      <c r="D2181">
        <v>5.6182788108900823</v>
      </c>
    </row>
    <row r="2182" spans="2:4">
      <c r="B2182">
        <v>2179</v>
      </c>
      <c r="C2182">
        <v>4.9439852397959987</v>
      </c>
      <c r="D2182">
        <v>5.6126152264627178</v>
      </c>
    </row>
    <row r="2183" spans="2:4">
      <c r="B2183">
        <v>2180</v>
      </c>
      <c r="C2183">
        <v>5.539486235424083</v>
      </c>
      <c r="D2183">
        <v>5.9135326947297546</v>
      </c>
    </row>
    <row r="2184" spans="2:4">
      <c r="B2184">
        <v>2181</v>
      </c>
      <c r="C2184">
        <v>4.368793202772653</v>
      </c>
      <c r="D2184">
        <v>5.8740498690368659</v>
      </c>
    </row>
    <row r="2185" spans="2:4">
      <c r="B2185">
        <v>2182</v>
      </c>
      <c r="C2185">
        <v>5.1168615198429936</v>
      </c>
      <c r="D2185">
        <v>5.940239386020516</v>
      </c>
    </row>
    <row r="2186" spans="2:4">
      <c r="B2186">
        <v>2183</v>
      </c>
      <c r="C2186">
        <v>4.7485254080524708</v>
      </c>
      <c r="D2186">
        <v>5.79335387640569</v>
      </c>
    </row>
    <row r="2187" spans="2:4">
      <c r="B2187">
        <v>2184</v>
      </c>
      <c r="C2187">
        <v>5.2096478765206982</v>
      </c>
      <c r="D2187">
        <v>5.4470111214185541</v>
      </c>
    </row>
    <row r="2188" spans="2:4">
      <c r="B2188">
        <v>2185</v>
      </c>
      <c r="C2188">
        <v>4.683244500115511</v>
      </c>
      <c r="D2188">
        <v>4.9789874046569444</v>
      </c>
    </row>
    <row r="2189" spans="2:4">
      <c r="B2189">
        <v>2186</v>
      </c>
      <c r="C2189">
        <v>4.7763095056154681</v>
      </c>
      <c r="D2189">
        <v>6.2349294000238888</v>
      </c>
    </row>
    <row r="2190" spans="2:4">
      <c r="B2190">
        <v>2187</v>
      </c>
      <c r="C2190">
        <v>5.3133926352333543</v>
      </c>
      <c r="D2190">
        <v>5.4472631891155654</v>
      </c>
    </row>
    <row r="2191" spans="2:4">
      <c r="B2191">
        <v>2188</v>
      </c>
      <c r="C2191">
        <v>4.658336312634245</v>
      </c>
      <c r="D2191">
        <v>6.3229119990162737</v>
      </c>
    </row>
    <row r="2192" spans="2:4">
      <c r="B2192">
        <v>2189</v>
      </c>
      <c r="C2192">
        <v>3.9636488843570779</v>
      </c>
      <c r="D2192">
        <v>4.8381459390202659</v>
      </c>
    </row>
    <row r="2193" spans="2:4">
      <c r="B2193">
        <v>2190</v>
      </c>
      <c r="C2193">
        <v>5.7837454320667199</v>
      </c>
      <c r="D2193">
        <v>4.9461599539260996</v>
      </c>
    </row>
    <row r="2194" spans="2:4">
      <c r="B2194">
        <v>2191</v>
      </c>
      <c r="C2194">
        <v>4.4289350154956182</v>
      </c>
      <c r="D2194">
        <v>6.0074012309218894</v>
      </c>
    </row>
    <row r="2195" spans="2:4">
      <c r="B2195">
        <v>2192</v>
      </c>
      <c r="C2195">
        <v>4.6086471889515552</v>
      </c>
      <c r="D2195">
        <v>5.7856472716387879</v>
      </c>
    </row>
    <row r="2196" spans="2:4">
      <c r="B2196">
        <v>2193</v>
      </c>
      <c r="C2196">
        <v>4.1828598303910596</v>
      </c>
      <c r="D2196">
        <v>5.3560347895397458</v>
      </c>
    </row>
    <row r="2197" spans="2:4">
      <c r="B2197">
        <v>2194</v>
      </c>
      <c r="C2197">
        <v>4.2429490561903584</v>
      </c>
      <c r="D2197">
        <v>4.4929545939909286</v>
      </c>
    </row>
    <row r="2198" spans="2:4">
      <c r="B2198">
        <v>2195</v>
      </c>
      <c r="C2198">
        <v>4.6285977081773515</v>
      </c>
      <c r="D2198">
        <v>5.758611856869182</v>
      </c>
    </row>
    <row r="2199" spans="2:4">
      <c r="B2199">
        <v>2196</v>
      </c>
      <c r="C2199">
        <v>4.5171556744011694</v>
      </c>
      <c r="D2199">
        <v>5.3229073370672504</v>
      </c>
    </row>
    <row r="2200" spans="2:4">
      <c r="B2200">
        <v>2197</v>
      </c>
      <c r="C2200">
        <v>5.2546085915749661</v>
      </c>
      <c r="D2200">
        <v>6.3540979474075376</v>
      </c>
    </row>
    <row r="2201" spans="2:4">
      <c r="B2201">
        <v>2198</v>
      </c>
      <c r="C2201">
        <v>6.024817819040849</v>
      </c>
      <c r="D2201">
        <v>5.6664564709094272</v>
      </c>
    </row>
    <row r="2202" spans="2:4">
      <c r="B2202">
        <v>2199</v>
      </c>
      <c r="C2202">
        <v>4.8926492159991275</v>
      </c>
      <c r="D2202">
        <v>5.2389494926281763</v>
      </c>
    </row>
    <row r="2203" spans="2:4">
      <c r="B2203">
        <v>2200</v>
      </c>
      <c r="C2203">
        <v>4.7317405664393117</v>
      </c>
      <c r="D2203">
        <v>5.5716837177288836</v>
      </c>
    </row>
    <row r="2204" spans="2:4">
      <c r="B2204">
        <v>2201</v>
      </c>
      <c r="C2204">
        <v>5.2349685200304936</v>
      </c>
      <c r="D2204">
        <v>5.9935434900205209</v>
      </c>
    </row>
    <row r="2205" spans="2:4">
      <c r="B2205">
        <v>2202</v>
      </c>
      <c r="C2205">
        <v>5.2005136666533955</v>
      </c>
      <c r="D2205">
        <v>5.4750486966202461</v>
      </c>
    </row>
    <row r="2206" spans="2:4">
      <c r="B2206">
        <v>2203</v>
      </c>
      <c r="C2206">
        <v>4.8218393769290726</v>
      </c>
      <c r="D2206">
        <v>5.300029518214008</v>
      </c>
    </row>
    <row r="2207" spans="2:4">
      <c r="B2207">
        <v>2204</v>
      </c>
      <c r="C2207">
        <v>4.5390684608267851</v>
      </c>
      <c r="D2207">
        <v>5.6042747095007419</v>
      </c>
    </row>
    <row r="2208" spans="2:4">
      <c r="B2208">
        <v>2205</v>
      </c>
      <c r="C2208">
        <v>5.3239883658121672</v>
      </c>
      <c r="D2208">
        <v>5.4308478960192978</v>
      </c>
    </row>
    <row r="2209" spans="2:4">
      <c r="B2209">
        <v>2206</v>
      </c>
      <c r="C2209">
        <v>4.7926762702879246</v>
      </c>
      <c r="D2209">
        <v>4.6799875745501645</v>
      </c>
    </row>
    <row r="2210" spans="2:4">
      <c r="B2210">
        <v>2207</v>
      </c>
      <c r="C2210">
        <v>5.5017704016847153</v>
      </c>
      <c r="D2210">
        <v>5.6749591585263106</v>
      </c>
    </row>
    <row r="2211" spans="2:4">
      <c r="B2211">
        <v>2208</v>
      </c>
      <c r="C2211">
        <v>4.8680130302713716</v>
      </c>
      <c r="D2211">
        <v>6.2933072088863202</v>
      </c>
    </row>
    <row r="2212" spans="2:4">
      <c r="B2212">
        <v>2209</v>
      </c>
      <c r="C2212">
        <v>5.5798143632235089</v>
      </c>
      <c r="D2212">
        <v>4.6626675554878378</v>
      </c>
    </row>
    <row r="2213" spans="2:4">
      <c r="B2213">
        <v>2210</v>
      </c>
      <c r="C2213">
        <v>6.3137793550525156</v>
      </c>
      <c r="D2213">
        <v>5.6526090814559771</v>
      </c>
    </row>
    <row r="2214" spans="2:4">
      <c r="B2214">
        <v>2211</v>
      </c>
      <c r="C2214">
        <v>4.597656219982702</v>
      </c>
      <c r="D2214">
        <v>4.9643115553598935</v>
      </c>
    </row>
    <row r="2215" spans="2:4">
      <c r="B2215">
        <v>2212</v>
      </c>
      <c r="C2215">
        <v>4.7845905115016434</v>
      </c>
      <c r="D2215">
        <v>4.836335689319049</v>
      </c>
    </row>
    <row r="2216" spans="2:4">
      <c r="B2216">
        <v>2213</v>
      </c>
      <c r="C2216">
        <v>5.1439652104602542</v>
      </c>
      <c r="D2216">
        <v>4.9089928161792074</v>
      </c>
    </row>
    <row r="2217" spans="2:4">
      <c r="B2217">
        <v>2214</v>
      </c>
      <c r="C2217">
        <v>5.0117822432171426</v>
      </c>
      <c r="D2217">
        <v>4.9011065649304797</v>
      </c>
    </row>
    <row r="2218" spans="2:4">
      <c r="B2218">
        <v>2215</v>
      </c>
      <c r="C2218">
        <v>4.9208370498207046</v>
      </c>
      <c r="D2218">
        <v>5.1333701093520157</v>
      </c>
    </row>
    <row r="2219" spans="2:4">
      <c r="B2219">
        <v>2216</v>
      </c>
      <c r="C2219">
        <v>4.6602333376757601</v>
      </c>
      <c r="D2219">
        <v>5.9323531597803569</v>
      </c>
    </row>
    <row r="2220" spans="2:4">
      <c r="B2220">
        <v>2217</v>
      </c>
      <c r="C2220">
        <v>5.9198918480435898</v>
      </c>
      <c r="D2220">
        <v>5.1948023644839241</v>
      </c>
    </row>
    <row r="2221" spans="2:4">
      <c r="B2221">
        <v>2218</v>
      </c>
      <c r="C2221">
        <v>5.1669864555541825</v>
      </c>
      <c r="D2221">
        <v>5.3972618417380778</v>
      </c>
    </row>
    <row r="2222" spans="2:4">
      <c r="B2222">
        <v>2219</v>
      </c>
      <c r="C2222">
        <v>4.8001652775380546</v>
      </c>
      <c r="D2222">
        <v>5.3072047702090064</v>
      </c>
    </row>
    <row r="2223" spans="2:4">
      <c r="B2223">
        <v>2220</v>
      </c>
      <c r="C2223">
        <v>5.9524233552264505</v>
      </c>
      <c r="D2223">
        <v>5.0209377672890483</v>
      </c>
    </row>
    <row r="2224" spans="2:4">
      <c r="B2224">
        <v>2221</v>
      </c>
      <c r="C2224">
        <v>4.7529248241352384</v>
      </c>
      <c r="D2224">
        <v>5.0481928915051171</v>
      </c>
    </row>
    <row r="2225" spans="2:4">
      <c r="B2225">
        <v>2222</v>
      </c>
      <c r="C2225">
        <v>5.844550699002184</v>
      </c>
      <c r="D2225">
        <v>4.8320775901762421</v>
      </c>
    </row>
    <row r="2226" spans="2:4">
      <c r="B2226">
        <v>2223</v>
      </c>
      <c r="C2226">
        <v>4.3444145034723647</v>
      </c>
      <c r="D2226">
        <v>5.502506638774463</v>
      </c>
    </row>
    <row r="2227" spans="2:4">
      <c r="B2227">
        <v>2224</v>
      </c>
      <c r="C2227">
        <v>5.1705687976215726</v>
      </c>
      <c r="D2227">
        <v>5.0340614078862034</v>
      </c>
    </row>
    <row r="2228" spans="2:4">
      <c r="B2228">
        <v>2225</v>
      </c>
      <c r="C2228">
        <v>5.3735526510131226</v>
      </c>
      <c r="D2228">
        <v>5.4926051770159399</v>
      </c>
    </row>
    <row r="2229" spans="2:4">
      <c r="B2229">
        <v>2226</v>
      </c>
      <c r="C2229">
        <v>4.9046751185333584</v>
      </c>
      <c r="D2229">
        <v>5.3131315034631728</v>
      </c>
    </row>
    <row r="2230" spans="2:4">
      <c r="B2230">
        <v>2227</v>
      </c>
      <c r="C2230">
        <v>5.3216727026964588</v>
      </c>
      <c r="D2230">
        <v>4.5821431138892308</v>
      </c>
    </row>
    <row r="2231" spans="2:4">
      <c r="B2231">
        <v>2228</v>
      </c>
      <c r="C2231">
        <v>4.7073901497993935</v>
      </c>
      <c r="D2231">
        <v>4.791358151996711</v>
      </c>
    </row>
    <row r="2232" spans="2:4">
      <c r="B2232">
        <v>2229</v>
      </c>
      <c r="C2232">
        <v>5.7937487781287524</v>
      </c>
      <c r="D2232">
        <v>5.2710330981181741</v>
      </c>
    </row>
    <row r="2233" spans="2:4">
      <c r="B2233">
        <v>2230</v>
      </c>
      <c r="C2233">
        <v>4.82490759113682</v>
      </c>
      <c r="D2233">
        <v>5.6995632479927281</v>
      </c>
    </row>
    <row r="2234" spans="2:4">
      <c r="B2234">
        <v>2231</v>
      </c>
      <c r="C2234">
        <v>4.3384468049982994</v>
      </c>
      <c r="D2234">
        <v>4.2439278360347679</v>
      </c>
    </row>
    <row r="2235" spans="2:4">
      <c r="B2235">
        <v>2232</v>
      </c>
      <c r="C2235">
        <v>5.074343892657164</v>
      </c>
      <c r="D2235">
        <v>5.2250587733356824</v>
      </c>
    </row>
    <row r="2236" spans="2:4">
      <c r="B2236">
        <v>2233</v>
      </c>
      <c r="C2236">
        <v>4.864895845030027</v>
      </c>
      <c r="D2236">
        <v>5.1471703201073673</v>
      </c>
    </row>
    <row r="2237" spans="2:4">
      <c r="B2237">
        <v>2234</v>
      </c>
      <c r="C2237">
        <v>5.538142293132851</v>
      </c>
      <c r="D2237">
        <v>5.3295640368348849</v>
      </c>
    </row>
    <row r="2238" spans="2:4">
      <c r="B2238">
        <v>2235</v>
      </c>
      <c r="C2238">
        <v>5.3594520581878591</v>
      </c>
      <c r="D2238">
        <v>5.0869963933766877</v>
      </c>
    </row>
    <row r="2239" spans="2:4">
      <c r="B2239">
        <v>2236</v>
      </c>
      <c r="C2239">
        <v>5.1915807649749075</v>
      </c>
      <c r="D2239">
        <v>5.2122846156961131</v>
      </c>
    </row>
    <row r="2240" spans="2:4">
      <c r="B2240">
        <v>2237</v>
      </c>
      <c r="C2240">
        <v>5.6988552830997312</v>
      </c>
      <c r="D2240">
        <v>5.2479563279162518</v>
      </c>
    </row>
    <row r="2241" spans="2:4">
      <c r="B2241">
        <v>2238</v>
      </c>
      <c r="C2241">
        <v>5.5603682977582665</v>
      </c>
      <c r="D2241">
        <v>5.2428197712494997</v>
      </c>
    </row>
    <row r="2242" spans="2:4">
      <c r="B2242">
        <v>2239</v>
      </c>
      <c r="C2242">
        <v>5.2156845596420727</v>
      </c>
      <c r="D2242">
        <v>4.5573894750137036</v>
      </c>
    </row>
    <row r="2243" spans="2:4">
      <c r="B2243">
        <v>2240</v>
      </c>
      <c r="C2243">
        <v>5.0092750565235189</v>
      </c>
      <c r="D2243">
        <v>4.9174765388471986</v>
      </c>
    </row>
    <row r="2244" spans="2:4">
      <c r="B2244">
        <v>2241</v>
      </c>
      <c r="C2244">
        <v>4.9226133239681715</v>
      </c>
      <c r="D2244">
        <v>5.9274558797259536</v>
      </c>
    </row>
    <row r="2245" spans="2:4">
      <c r="B2245">
        <v>2242</v>
      </c>
      <c r="C2245">
        <v>4.6130585138854814</v>
      </c>
      <c r="D2245">
        <v>4.7781084548116119</v>
      </c>
    </row>
    <row r="2246" spans="2:4">
      <c r="B2246">
        <v>2243</v>
      </c>
      <c r="C2246">
        <v>5.2327314493810988</v>
      </c>
      <c r="D2246">
        <v>4.5888187479381726</v>
      </c>
    </row>
    <row r="2247" spans="2:4">
      <c r="B2247">
        <v>2244</v>
      </c>
      <c r="C2247">
        <v>3.646758344047869</v>
      </c>
      <c r="D2247">
        <v>4.6337933454254081</v>
      </c>
    </row>
    <row r="2248" spans="2:4">
      <c r="B2248">
        <v>2245</v>
      </c>
      <c r="C2248">
        <v>6.0944782628397274</v>
      </c>
      <c r="D2248">
        <v>5.1599175070216843</v>
      </c>
    </row>
    <row r="2249" spans="2:4">
      <c r="B2249">
        <v>2246</v>
      </c>
      <c r="C2249">
        <v>4.2437367964691095</v>
      </c>
      <c r="D2249">
        <v>5.4042922006381335</v>
      </c>
    </row>
    <row r="2250" spans="2:4">
      <c r="B2250">
        <v>2247</v>
      </c>
      <c r="C2250">
        <v>5.1026101563108703</v>
      </c>
      <c r="D2250">
        <v>5.5319813041921346</v>
      </c>
    </row>
    <row r="2251" spans="2:4">
      <c r="B2251">
        <v>2248</v>
      </c>
      <c r="C2251">
        <v>4.1309693129626339</v>
      </c>
      <c r="D2251">
        <v>5.7417082745598798</v>
      </c>
    </row>
    <row r="2252" spans="2:4">
      <c r="B2252">
        <v>2249</v>
      </c>
      <c r="C2252">
        <v>4.2066927911136744</v>
      </c>
      <c r="D2252">
        <v>5.0534466170040373</v>
      </c>
    </row>
    <row r="2253" spans="2:4">
      <c r="B2253">
        <v>2250</v>
      </c>
      <c r="C2253">
        <v>4.179024115704415</v>
      </c>
      <c r="D2253">
        <v>6.387190955172473</v>
      </c>
    </row>
    <row r="2254" spans="2:4">
      <c r="B2254">
        <v>2251</v>
      </c>
      <c r="C2254">
        <v>4.6176078515498089</v>
      </c>
      <c r="D2254">
        <v>6.3678977502289111</v>
      </c>
    </row>
    <row r="2255" spans="2:4">
      <c r="B2255">
        <v>2252</v>
      </c>
      <c r="C2255">
        <v>4.5430791201649461</v>
      </c>
      <c r="D2255">
        <v>5.4783108653628707</v>
      </c>
    </row>
    <row r="2256" spans="2:4">
      <c r="B2256">
        <v>2253</v>
      </c>
      <c r="C2256">
        <v>5.4270947500472984</v>
      </c>
      <c r="D2256">
        <v>6.518749809919278</v>
      </c>
    </row>
    <row r="2257" spans="2:4">
      <c r="B2257">
        <v>2254</v>
      </c>
      <c r="C2257">
        <v>5.3932283302741943</v>
      </c>
      <c r="D2257">
        <v>4.8444145034723647</v>
      </c>
    </row>
    <row r="2258" spans="2:4">
      <c r="B2258">
        <v>2255</v>
      </c>
      <c r="C2258">
        <v>4.7930859478107193</v>
      </c>
      <c r="D2258">
        <v>6.830303369390343</v>
      </c>
    </row>
    <row r="2259" spans="2:4">
      <c r="B2259">
        <v>2256</v>
      </c>
      <c r="C2259">
        <v>3.9976727691174521</v>
      </c>
      <c r="D2259">
        <v>5.1181113780752385</v>
      </c>
    </row>
    <row r="2260" spans="2:4">
      <c r="B2260">
        <v>2257</v>
      </c>
      <c r="C2260">
        <v>4.6949533464783011</v>
      </c>
      <c r="D2260">
        <v>5.5161705708624336</v>
      </c>
    </row>
    <row r="2261" spans="2:4">
      <c r="B2261">
        <v>2258</v>
      </c>
      <c r="C2261">
        <v>4.8434469139207863</v>
      </c>
      <c r="D2261">
        <v>5.4224864798931218</v>
      </c>
    </row>
    <row r="2262" spans="2:4">
      <c r="B2262">
        <v>2259</v>
      </c>
      <c r="C2262">
        <v>5.9240080976391285</v>
      </c>
      <c r="D2262">
        <v>5.9206320479046664</v>
      </c>
    </row>
    <row r="2263" spans="2:4">
      <c r="B2263">
        <v>2260</v>
      </c>
      <c r="C2263">
        <v>4.9799415949075163</v>
      </c>
      <c r="D2263">
        <v>5.2574461850103678</v>
      </c>
    </row>
    <row r="2264" spans="2:4">
      <c r="B2264">
        <v>2261</v>
      </c>
      <c r="C2264">
        <v>4.7385184988303601</v>
      </c>
      <c r="D2264">
        <v>5.7211998472879593</v>
      </c>
    </row>
    <row r="2265" spans="2:4">
      <c r="B2265">
        <v>2262</v>
      </c>
      <c r="C2265">
        <v>4.2545733223766691</v>
      </c>
      <c r="D2265">
        <v>5.2359284367658621</v>
      </c>
    </row>
    <row r="2266" spans="2:4">
      <c r="B2266">
        <v>2263</v>
      </c>
      <c r="C2266">
        <v>5.4757013403899606</v>
      </c>
      <c r="D2266">
        <v>5.8855902084897593</v>
      </c>
    </row>
    <row r="2267" spans="2:4">
      <c r="B2267">
        <v>2264</v>
      </c>
      <c r="C2267">
        <v>5.5397106049691818</v>
      </c>
      <c r="D2267">
        <v>4.9154954934112354</v>
      </c>
    </row>
    <row r="2268" spans="2:4">
      <c r="B2268">
        <v>2265</v>
      </c>
      <c r="C2268">
        <v>4.8615129541468853</v>
      </c>
      <c r="D2268">
        <v>5.4161377366451138</v>
      </c>
    </row>
    <row r="2269" spans="2:4">
      <c r="B2269">
        <v>2266</v>
      </c>
      <c r="C2269">
        <v>5.6740907706984878</v>
      </c>
      <c r="D2269">
        <v>5.3285010234199603</v>
      </c>
    </row>
    <row r="2270" spans="2:4">
      <c r="B2270">
        <v>2267</v>
      </c>
      <c r="C2270">
        <v>4.5845233397200813</v>
      </c>
      <c r="D2270">
        <v>5.6503783689263187</v>
      </c>
    </row>
    <row r="2271" spans="2:4">
      <c r="B2271">
        <v>2268</v>
      </c>
      <c r="C2271">
        <v>4.2004536354079338</v>
      </c>
      <c r="D2271">
        <v>5.4288227499807427</v>
      </c>
    </row>
    <row r="2272" spans="2:4">
      <c r="B2272">
        <v>2269</v>
      </c>
      <c r="C2272">
        <v>4.3470697479495009</v>
      </c>
      <c r="D2272">
        <v>5.4843310089892867</v>
      </c>
    </row>
    <row r="2273" spans="2:4">
      <c r="B2273">
        <v>2270</v>
      </c>
      <c r="C2273">
        <v>4.3710113971961029</v>
      </c>
      <c r="D2273">
        <v>4.8699038501425607</v>
      </c>
    </row>
    <row r="2274" spans="2:4">
      <c r="B2274">
        <v>2271</v>
      </c>
      <c r="C2274">
        <v>5.5780992172862671</v>
      </c>
      <c r="D2274">
        <v>4.8646002687240237</v>
      </c>
    </row>
    <row r="2275" spans="2:4">
      <c r="B2275">
        <v>2272</v>
      </c>
      <c r="C2275">
        <v>5.1744262813100779</v>
      </c>
      <c r="D2275">
        <v>5.784909844547828</v>
      </c>
    </row>
    <row r="2276" spans="2:4">
      <c r="B2276">
        <v>2273</v>
      </c>
      <c r="C2276">
        <v>5.4154766602799187</v>
      </c>
      <c r="D2276">
        <v>5.0562409260521743</v>
      </c>
    </row>
    <row r="2277" spans="2:4">
      <c r="B2277">
        <v>2274</v>
      </c>
      <c r="C2277">
        <v>4.427730290635675</v>
      </c>
      <c r="D2277">
        <v>5.6405719702981569</v>
      </c>
    </row>
    <row r="2278" spans="2:4">
      <c r="B2278">
        <v>2275</v>
      </c>
      <c r="C2278">
        <v>4.9188057967878462</v>
      </c>
      <c r="D2278">
        <v>5.6255091245921829</v>
      </c>
    </row>
    <row r="2279" spans="2:4">
      <c r="B2279">
        <v>2276</v>
      </c>
      <c r="C2279">
        <v>5.5703437381688108</v>
      </c>
      <c r="D2279">
        <v>5.3198347544394053</v>
      </c>
    </row>
    <row r="2280" spans="2:4">
      <c r="B2280">
        <v>2277</v>
      </c>
      <c r="C2280">
        <v>5.4595913675734096</v>
      </c>
      <c r="D2280">
        <v>6.8971879343905158</v>
      </c>
    </row>
    <row r="2281" spans="2:4">
      <c r="B2281">
        <v>2278</v>
      </c>
      <c r="C2281">
        <v>5.6328786315760384</v>
      </c>
      <c r="D2281">
        <v>6.1861019044993633</v>
      </c>
    </row>
    <row r="2282" spans="2:4">
      <c r="B2282">
        <v>2279</v>
      </c>
      <c r="C2282">
        <v>4.4807098803804468</v>
      </c>
      <c r="D2282">
        <v>5.3400208883142506</v>
      </c>
    </row>
    <row r="2283" spans="2:4">
      <c r="B2283">
        <v>2280</v>
      </c>
      <c r="C2283">
        <v>4.2468691383608776</v>
      </c>
      <c r="D2283">
        <v>4.0528479734742504</v>
      </c>
    </row>
    <row r="2284" spans="2:4">
      <c r="B2284">
        <v>2281</v>
      </c>
      <c r="C2284">
        <v>4.9922291395244454</v>
      </c>
      <c r="D2284">
        <v>6.3466457375508467</v>
      </c>
    </row>
    <row r="2285" spans="2:4">
      <c r="B2285">
        <v>2282</v>
      </c>
      <c r="C2285">
        <v>5.1464490769375386</v>
      </c>
      <c r="D2285">
        <v>5.196913590432457</v>
      </c>
    </row>
    <row r="2286" spans="2:4">
      <c r="B2286">
        <v>2283</v>
      </c>
      <c r="C2286">
        <v>5.7765484219698751</v>
      </c>
      <c r="D2286">
        <v>5.2790765516456419</v>
      </c>
    </row>
    <row r="2287" spans="2:4">
      <c r="B2287">
        <v>2284</v>
      </c>
      <c r="C2287">
        <v>5.4349088838718611</v>
      </c>
      <c r="D2287">
        <v>5.5517286734665916</v>
      </c>
    </row>
    <row r="2288" spans="2:4">
      <c r="B2288">
        <v>2285</v>
      </c>
      <c r="C2288">
        <v>4.3914944596994241</v>
      </c>
      <c r="D2288">
        <v>5.9172493674128699</v>
      </c>
    </row>
    <row r="2289" spans="2:4">
      <c r="B2289">
        <v>2286</v>
      </c>
      <c r="C2289">
        <v>4.6769387307312886</v>
      </c>
      <c r="D2289">
        <v>5.3397570385628468</v>
      </c>
    </row>
    <row r="2290" spans="2:4">
      <c r="B2290">
        <v>2287</v>
      </c>
      <c r="C2290">
        <v>5.1713660576017144</v>
      </c>
      <c r="D2290">
        <v>6.5837286644327904</v>
      </c>
    </row>
    <row r="2291" spans="2:4">
      <c r="B2291">
        <v>2288</v>
      </c>
      <c r="C2291">
        <v>4.0130802683433986</v>
      </c>
      <c r="D2291">
        <v>5.3066646431771414</v>
      </c>
    </row>
    <row r="2292" spans="2:4">
      <c r="B2292">
        <v>2289</v>
      </c>
      <c r="C2292">
        <v>4.410502290534204</v>
      </c>
      <c r="D2292">
        <v>5.0861143224785135</v>
      </c>
    </row>
    <row r="2293" spans="2:4">
      <c r="B2293">
        <v>2290</v>
      </c>
      <c r="C2293">
        <v>5.9516554093544993</v>
      </c>
      <c r="D2293">
        <v>5.7509058373874531</v>
      </c>
    </row>
    <row r="2294" spans="2:4">
      <c r="B2294">
        <v>2291</v>
      </c>
      <c r="C2294">
        <v>4.9752996686184785</v>
      </c>
      <c r="D2294">
        <v>5.9538847649340276</v>
      </c>
    </row>
    <row r="2295" spans="2:4">
      <c r="B2295">
        <v>2292</v>
      </c>
      <c r="C2295">
        <v>4.6743090564582221</v>
      </c>
      <c r="D2295">
        <v>5.7119765619860541</v>
      </c>
    </row>
    <row r="2296" spans="2:4">
      <c r="B2296">
        <v>2293</v>
      </c>
      <c r="C2296">
        <v>5.1017143304308137</v>
      </c>
      <c r="D2296">
        <v>4.7745361613073296</v>
      </c>
    </row>
    <row r="2297" spans="2:4">
      <c r="B2297">
        <v>2294</v>
      </c>
      <c r="C2297">
        <v>4.4332448282530788</v>
      </c>
      <c r="D2297">
        <v>5.2587142364352966</v>
      </c>
    </row>
    <row r="2298" spans="2:4">
      <c r="B2298">
        <v>2295</v>
      </c>
      <c r="C2298">
        <v>5.1665889495152983</v>
      </c>
      <c r="D2298">
        <v>5.5957077993618665</v>
      </c>
    </row>
    <row r="2299" spans="2:4">
      <c r="B2299">
        <v>2296</v>
      </c>
      <c r="C2299">
        <v>6.2560721639652321</v>
      </c>
      <c r="D2299">
        <v>5.5886963124048936</v>
      </c>
    </row>
    <row r="2300" spans="2:4">
      <c r="B2300">
        <v>2297</v>
      </c>
      <c r="C2300">
        <v>4.3794922188920404</v>
      </c>
      <c r="D2300">
        <v>6.3332848450692492</v>
      </c>
    </row>
    <row r="2301" spans="2:4">
      <c r="B2301">
        <v>2298</v>
      </c>
      <c r="C2301">
        <v>5.5720284986873061</v>
      </c>
      <c r="D2301">
        <v>5.359036835206469</v>
      </c>
    </row>
    <row r="2302" spans="2:4">
      <c r="B2302">
        <v>2299</v>
      </c>
      <c r="C2302">
        <v>5.6654833017576927</v>
      </c>
      <c r="D2302">
        <v>5.0843463042028718</v>
      </c>
    </row>
    <row r="2303" spans="2:4">
      <c r="B2303">
        <v>2300</v>
      </c>
      <c r="C2303">
        <v>5.3954520120278815</v>
      </c>
      <c r="D2303">
        <v>5.9550213417155602</v>
      </c>
    </row>
    <row r="2304" spans="2:4">
      <c r="B2304">
        <v>2301</v>
      </c>
      <c r="C2304">
        <v>4.6486157252524176</v>
      </c>
      <c r="D2304">
        <v>5.9193835644235611</v>
      </c>
    </row>
    <row r="2305" spans="2:4">
      <c r="B2305">
        <v>2302</v>
      </c>
      <c r="C2305">
        <v>5.3041413447204331</v>
      </c>
      <c r="D2305">
        <v>6.1309288434812865</v>
      </c>
    </row>
    <row r="2306" spans="2:4">
      <c r="B2306">
        <v>2303</v>
      </c>
      <c r="C2306">
        <v>5.0795437096071669</v>
      </c>
      <c r="D2306">
        <v>5.7494853681243336</v>
      </c>
    </row>
    <row r="2307" spans="2:4">
      <c r="B2307">
        <v>2304</v>
      </c>
      <c r="C2307">
        <v>5.4978458130895946</v>
      </c>
      <c r="D2307">
        <v>5.7685489437075734</v>
      </c>
    </row>
    <row r="2308" spans="2:4">
      <c r="B2308">
        <v>2305</v>
      </c>
      <c r="C2308">
        <v>5.3710720771977041</v>
      </c>
      <c r="D2308">
        <v>5.8434069574277085</v>
      </c>
    </row>
    <row r="2309" spans="2:4">
      <c r="B2309">
        <v>2306</v>
      </c>
      <c r="C2309">
        <v>5.2010570882700859</v>
      </c>
      <c r="D2309">
        <v>6.3957908396546053</v>
      </c>
    </row>
    <row r="2310" spans="2:4">
      <c r="B2310">
        <v>2307</v>
      </c>
      <c r="C2310">
        <v>5.4016511750029235</v>
      </c>
      <c r="D2310">
        <v>5.1694903995251211</v>
      </c>
    </row>
    <row r="2311" spans="2:4">
      <c r="B2311">
        <v>2308</v>
      </c>
      <c r="C2311">
        <v>5.6164675214241413</v>
      </c>
      <c r="D2311">
        <v>5.3778509791275955</v>
      </c>
    </row>
    <row r="2312" spans="2:4">
      <c r="B2312">
        <v>2309</v>
      </c>
      <c r="C2312">
        <v>4.8854556654173633</v>
      </c>
      <c r="D2312">
        <v>5.2499466864188618</v>
      </c>
    </row>
    <row r="2313" spans="2:4">
      <c r="B2313">
        <v>2310</v>
      </c>
      <c r="C2313">
        <v>5.0388919208234579</v>
      </c>
      <c r="D2313">
        <v>4.8718400365472965</v>
      </c>
    </row>
    <row r="2314" spans="2:4">
      <c r="B2314">
        <v>2311</v>
      </c>
      <c r="C2314">
        <v>4.8210378733556514</v>
      </c>
      <c r="D2314">
        <v>5.8554065997897817</v>
      </c>
    </row>
    <row r="2315" spans="2:4">
      <c r="B2315">
        <v>2312</v>
      </c>
      <c r="C2315">
        <v>5.5065629798979456</v>
      </c>
      <c r="D2315">
        <v>5.9913044118447703</v>
      </c>
    </row>
    <row r="2316" spans="2:4">
      <c r="B2316">
        <v>2313</v>
      </c>
      <c r="C2316">
        <v>5.3267763703913245</v>
      </c>
      <c r="D2316">
        <v>4.8420386665681354</v>
      </c>
    </row>
    <row r="2317" spans="2:4">
      <c r="B2317">
        <v>2314</v>
      </c>
      <c r="C2317">
        <v>5.2819663020241983</v>
      </c>
      <c r="D2317">
        <v>6.1205077811079587</v>
      </c>
    </row>
    <row r="2318" spans="2:4">
      <c r="B2318">
        <v>2315</v>
      </c>
      <c r="C2318">
        <v>4.7634907636088304</v>
      </c>
      <c r="D2318">
        <v>5.2522165423276652</v>
      </c>
    </row>
    <row r="2319" spans="2:4">
      <c r="B2319">
        <v>2316</v>
      </c>
      <c r="C2319">
        <v>5.6442097131643294</v>
      </c>
      <c r="D2319">
        <v>5.5920085755809898</v>
      </c>
    </row>
    <row r="2320" spans="2:4">
      <c r="B2320">
        <v>2317</v>
      </c>
      <c r="C2320">
        <v>4.8195672532037452</v>
      </c>
      <c r="D2320">
        <v>4.5405618868917124</v>
      </c>
    </row>
    <row r="2321" spans="2:4">
      <c r="B2321">
        <v>2318</v>
      </c>
      <c r="C2321">
        <v>4.5404086324265895</v>
      </c>
      <c r="D2321">
        <v>4.903411422949616</v>
      </c>
    </row>
    <row r="2322" spans="2:4">
      <c r="B2322">
        <v>2319</v>
      </c>
      <c r="C2322">
        <v>5.4844450755222454</v>
      </c>
      <c r="D2322">
        <v>5.6260265632811475</v>
      </c>
    </row>
    <row r="2323" spans="2:4">
      <c r="B2323">
        <v>2320</v>
      </c>
      <c r="C2323">
        <v>4.6341895597933433</v>
      </c>
      <c r="D2323">
        <v>5.5707974471860133</v>
      </c>
    </row>
    <row r="2324" spans="2:4">
      <c r="B2324">
        <v>2321</v>
      </c>
      <c r="C2324">
        <v>5.7578405676893354</v>
      </c>
      <c r="D2324">
        <v>5.2623688312423509</v>
      </c>
    </row>
    <row r="2325" spans="2:4">
      <c r="B2325">
        <v>2322</v>
      </c>
      <c r="C2325">
        <v>4.4845630953239635</v>
      </c>
      <c r="D2325">
        <v>5.6857937481865282</v>
      </c>
    </row>
    <row r="2326" spans="2:4">
      <c r="B2326">
        <v>2323</v>
      </c>
      <c r="C2326">
        <v>5.0426643974428149</v>
      </c>
      <c r="D2326">
        <v>4.8946364336042016</v>
      </c>
    </row>
    <row r="2327" spans="2:4">
      <c r="B2327">
        <v>2324</v>
      </c>
      <c r="C2327">
        <v>5.5061443878450849</v>
      </c>
      <c r="D2327">
        <v>5.1769387307312886</v>
      </c>
    </row>
    <row r="2328" spans="2:4">
      <c r="B2328">
        <v>2325</v>
      </c>
      <c r="C2328">
        <v>5.1606388197729984</v>
      </c>
      <c r="D2328">
        <v>4.8704580097864643</v>
      </c>
    </row>
    <row r="2329" spans="2:4">
      <c r="B2329">
        <v>2326</v>
      </c>
      <c r="C2329">
        <v>5.5199353249346066</v>
      </c>
      <c r="D2329">
        <v>5.3706067664679304</v>
      </c>
    </row>
    <row r="2330" spans="2:4">
      <c r="B2330">
        <v>2327</v>
      </c>
      <c r="C2330">
        <v>5.284909844547828</v>
      </c>
      <c r="D2330">
        <v>5.1581780053660946</v>
      </c>
    </row>
    <row r="2331" spans="2:4">
      <c r="B2331">
        <v>2328</v>
      </c>
      <c r="C2331">
        <v>5.1780270836953557</v>
      </c>
      <c r="D2331">
        <v>4.8885930576654344</v>
      </c>
    </row>
    <row r="2332" spans="2:4">
      <c r="B2332">
        <v>2329</v>
      </c>
      <c r="C2332">
        <v>5.836315399188539</v>
      </c>
      <c r="D2332">
        <v>5.246817186467795</v>
      </c>
    </row>
    <row r="2333" spans="2:4">
      <c r="B2333">
        <v>2330</v>
      </c>
      <c r="C2333">
        <v>5.3092847497690663</v>
      </c>
      <c r="D2333">
        <v>5.4706556123870831</v>
      </c>
    </row>
    <row r="2334" spans="2:4">
      <c r="B2334">
        <v>2331</v>
      </c>
      <c r="C2334">
        <v>4.1035846531181246</v>
      </c>
      <c r="D2334">
        <v>5.8954520120278815</v>
      </c>
    </row>
    <row r="2335" spans="2:4">
      <c r="B2335">
        <v>2332</v>
      </c>
      <c r="C2335">
        <v>5.0247003313815206</v>
      </c>
      <c r="D2335">
        <v>4.9930180727092637</v>
      </c>
    </row>
    <row r="2336" spans="2:4">
      <c r="B2336">
        <v>2333</v>
      </c>
      <c r="C2336">
        <v>6.4035168841718306</v>
      </c>
      <c r="D2336">
        <v>4.8595090162633401</v>
      </c>
    </row>
    <row r="2337" spans="2:4">
      <c r="B2337">
        <v>2334</v>
      </c>
      <c r="C2337">
        <v>5.152083936222799</v>
      </c>
      <c r="D2337">
        <v>5.6895591617651364</v>
      </c>
    </row>
    <row r="2338" spans="2:4">
      <c r="B2338">
        <v>2335</v>
      </c>
      <c r="C2338">
        <v>4.0953358019839996</v>
      </c>
      <c r="D2338">
        <v>5.6348441905476951</v>
      </c>
    </row>
    <row r="2339" spans="2:4">
      <c r="B2339">
        <v>2336</v>
      </c>
      <c r="C2339">
        <v>4.1726860488244606</v>
      </c>
      <c r="D2339">
        <v>5.8949381616357845</v>
      </c>
    </row>
    <row r="2340" spans="2:4">
      <c r="B2340">
        <v>2337</v>
      </c>
      <c r="C2340">
        <v>5.1756255346953983</v>
      </c>
      <c r="D2340">
        <v>6.5258439676493483</v>
      </c>
    </row>
    <row r="2341" spans="2:4">
      <c r="B2341">
        <v>2338</v>
      </c>
      <c r="C2341">
        <v>5.0943040397160502</v>
      </c>
      <c r="D2341">
        <v>5.09470398907406</v>
      </c>
    </row>
    <row r="2342" spans="2:4">
      <c r="B2342">
        <v>2339</v>
      </c>
      <c r="C2342">
        <v>4.7102115689254385</v>
      </c>
      <c r="D2342">
        <v>5.4598508435539728</v>
      </c>
    </row>
    <row r="2343" spans="2:4">
      <c r="B2343">
        <v>2340</v>
      </c>
      <c r="C2343">
        <v>5.3952806821793429</v>
      </c>
      <c r="D2343">
        <v>5.6856594650827539</v>
      </c>
    </row>
    <row r="2344" spans="2:4">
      <c r="B2344">
        <v>2341</v>
      </c>
      <c r="C2344">
        <v>4.8800449817164981</v>
      </c>
      <c r="D2344">
        <v>4.8737668490730206</v>
      </c>
    </row>
    <row r="2345" spans="2:4">
      <c r="B2345">
        <v>2342</v>
      </c>
      <c r="C2345">
        <v>6.0850451887922654</v>
      </c>
      <c r="D2345">
        <v>5.5825914653718582</v>
      </c>
    </row>
    <row r="2346" spans="2:4">
      <c r="B2346">
        <v>2343</v>
      </c>
      <c r="C2346">
        <v>5.0974954957528782</v>
      </c>
      <c r="D2346">
        <v>5.4322395241467865</v>
      </c>
    </row>
    <row r="2347" spans="2:4">
      <c r="B2347">
        <v>2344</v>
      </c>
      <c r="C2347">
        <v>4.6123818144068345</v>
      </c>
      <c r="D2347">
        <v>5.0111270357364752</v>
      </c>
    </row>
    <row r="2348" spans="2:4">
      <c r="B2348">
        <v>2345</v>
      </c>
      <c r="C2348">
        <v>4.9962400221507295</v>
      </c>
      <c r="D2348">
        <v>4.9291755629200917</v>
      </c>
    </row>
    <row r="2349" spans="2:4">
      <c r="B2349">
        <v>2346</v>
      </c>
      <c r="C2349">
        <v>5.2883071773174555</v>
      </c>
      <c r="D2349">
        <v>4.8411438866169272</v>
      </c>
    </row>
    <row r="2350" spans="2:4">
      <c r="B2350">
        <v>2347</v>
      </c>
      <c r="C2350">
        <v>5.2412857635647034</v>
      </c>
      <c r="D2350">
        <v>5.4618623020279182</v>
      </c>
    </row>
    <row r="2351" spans="2:4">
      <c r="B2351">
        <v>2348</v>
      </c>
      <c r="C2351">
        <v>4.6322212213074447</v>
      </c>
      <c r="D2351">
        <v>5.2599807378484895</v>
      </c>
    </row>
    <row r="2352" spans="2:4">
      <c r="B2352">
        <v>2349</v>
      </c>
      <c r="C2352">
        <v>4.7026170765991608</v>
      </c>
      <c r="D2352">
        <v>5.16761686526349</v>
      </c>
    </row>
    <row r="2353" spans="2:4">
      <c r="B2353">
        <v>2350</v>
      </c>
      <c r="C2353">
        <v>4.9533089433883752</v>
      </c>
      <c r="D2353">
        <v>6.4274867881433764</v>
      </c>
    </row>
    <row r="2354" spans="2:4">
      <c r="B2354">
        <v>2351</v>
      </c>
      <c r="C2354">
        <v>5.4599739365229309</v>
      </c>
      <c r="D2354">
        <v>5.6131294902199151</v>
      </c>
    </row>
    <row r="2355" spans="2:4">
      <c r="B2355">
        <v>2352</v>
      </c>
      <c r="C2355">
        <v>5.4864530228089805</v>
      </c>
      <c r="D2355">
        <v>5.6264147308614234</v>
      </c>
    </row>
    <row r="2356" spans="2:4">
      <c r="B2356">
        <v>2353</v>
      </c>
      <c r="C2356">
        <v>4.5459259685559665</v>
      </c>
      <c r="D2356">
        <v>4.8674004988035682</v>
      </c>
    </row>
    <row r="2357" spans="2:4">
      <c r="B2357">
        <v>2354</v>
      </c>
      <c r="C2357">
        <v>5.6427752236299495</v>
      </c>
      <c r="D2357">
        <v>5.7220294502315578</v>
      </c>
    </row>
    <row r="2358" spans="2:4">
      <c r="B2358">
        <v>2355</v>
      </c>
      <c r="C2358">
        <v>5.0969845991662233</v>
      </c>
      <c r="D2358">
        <v>5.073446527127099</v>
      </c>
    </row>
    <row r="2359" spans="2:4">
      <c r="B2359">
        <v>2356</v>
      </c>
      <c r="C2359">
        <v>5.2655135499089267</v>
      </c>
      <c r="D2359">
        <v>6.0251284665760396</v>
      </c>
    </row>
    <row r="2360" spans="2:4">
      <c r="B2360">
        <v>2357</v>
      </c>
      <c r="C2360">
        <v>4.7789383606229947</v>
      </c>
      <c r="D2360">
        <v>5.6929302404337294</v>
      </c>
    </row>
    <row r="2361" spans="2:4">
      <c r="B2361">
        <v>2358</v>
      </c>
      <c r="C2361">
        <v>4.7669891723506641</v>
      </c>
      <c r="D2361">
        <v>5.4347684206013538</v>
      </c>
    </row>
    <row r="2362" spans="2:4">
      <c r="B2362">
        <v>2359</v>
      </c>
      <c r="C2362">
        <v>5.1319869697286284</v>
      </c>
      <c r="D2362">
        <v>5.9519956637822009</v>
      </c>
    </row>
    <row r="2363" spans="2:4">
      <c r="B2363">
        <v>2360</v>
      </c>
      <c r="C2363">
        <v>5.759425510383303</v>
      </c>
      <c r="D2363">
        <v>5.5249513033797539</v>
      </c>
    </row>
    <row r="2364" spans="2:4">
      <c r="B2364">
        <v>2361</v>
      </c>
      <c r="C2364">
        <v>5.6473843971104269</v>
      </c>
      <c r="D2364">
        <v>5.5985175949354673</v>
      </c>
    </row>
    <row r="2365" spans="2:4">
      <c r="B2365">
        <v>2362</v>
      </c>
      <c r="C2365">
        <v>5.2395974374032148</v>
      </c>
      <c r="D2365">
        <v>6.2695087991889658</v>
      </c>
    </row>
    <row r="2366" spans="2:4">
      <c r="B2366">
        <v>2363</v>
      </c>
      <c r="C2366">
        <v>4.276683966420511</v>
      </c>
      <c r="D2366">
        <v>5.8003798871246595</v>
      </c>
    </row>
    <row r="2367" spans="2:4">
      <c r="B2367">
        <v>2364</v>
      </c>
      <c r="C2367">
        <v>4.8783674250974061</v>
      </c>
      <c r="D2367">
        <v>5.4275564426107623</v>
      </c>
    </row>
    <row r="2368" spans="2:4">
      <c r="B2368">
        <v>2365</v>
      </c>
      <c r="C2368">
        <v>5.8027131963397416</v>
      </c>
      <c r="D2368">
        <v>5.9217042676401546</v>
      </c>
    </row>
    <row r="2369" spans="2:4">
      <c r="B2369">
        <v>2366</v>
      </c>
      <c r="C2369">
        <v>4.25835993633219</v>
      </c>
      <c r="D2369">
        <v>5.4053131909213725</v>
      </c>
    </row>
    <row r="2370" spans="2:4">
      <c r="B2370">
        <v>2367</v>
      </c>
      <c r="C2370">
        <v>4.7076875788647099</v>
      </c>
      <c r="D2370">
        <v>5.1209574174111143</v>
      </c>
    </row>
    <row r="2371" spans="2:4">
      <c r="B2371">
        <v>2368</v>
      </c>
      <c r="C2371">
        <v>4.1871183068833826</v>
      </c>
      <c r="D2371">
        <v>5.8410308004125779</v>
      </c>
    </row>
    <row r="2372" spans="2:4">
      <c r="B2372">
        <v>2369</v>
      </c>
      <c r="C2372">
        <v>5.4433875462987107</v>
      </c>
      <c r="D2372">
        <v>4.8654424283118702</v>
      </c>
    </row>
    <row r="2373" spans="2:4">
      <c r="B2373">
        <v>2370</v>
      </c>
      <c r="C2373">
        <v>4.4900754155558298</v>
      </c>
      <c r="D2373">
        <v>5.5932835909182597</v>
      </c>
    </row>
    <row r="2374" spans="2:4">
      <c r="B2374">
        <v>2371</v>
      </c>
      <c r="C2374">
        <v>4.6651115332720163</v>
      </c>
      <c r="D2374">
        <v>6.2999968071966563</v>
      </c>
    </row>
    <row r="2375" spans="2:4">
      <c r="B2375">
        <v>2372</v>
      </c>
      <c r="C2375">
        <v>5.0372578808565445</v>
      </c>
      <c r="D2375">
        <v>5.5752310817592088</v>
      </c>
    </row>
    <row r="2376" spans="2:4">
      <c r="B2376">
        <v>2373</v>
      </c>
      <c r="C2376">
        <v>5.9642216918282207</v>
      </c>
      <c r="D2376">
        <v>5.6555004088513856</v>
      </c>
    </row>
    <row r="2377" spans="2:4">
      <c r="B2377">
        <v>2374</v>
      </c>
      <c r="C2377">
        <v>4.4819977037539225</v>
      </c>
      <c r="D2377">
        <v>5.9047740041557137</v>
      </c>
    </row>
    <row r="2378" spans="2:4">
      <c r="B2378">
        <v>2375</v>
      </c>
      <c r="C2378">
        <v>4.8569490001464501</v>
      </c>
      <c r="D2378">
        <v>5.0510135524246866</v>
      </c>
    </row>
    <row r="2379" spans="2:4">
      <c r="B2379">
        <v>2376</v>
      </c>
      <c r="C2379">
        <v>5.7371515516613849</v>
      </c>
      <c r="D2379">
        <v>5.1801748704748025</v>
      </c>
    </row>
    <row r="2380" spans="2:4">
      <c r="B2380">
        <v>2377</v>
      </c>
      <c r="C2380">
        <v>5.2387542988590949</v>
      </c>
      <c r="D2380">
        <v>5.9806513407961681</v>
      </c>
    </row>
    <row r="2381" spans="2:4">
      <c r="B2381">
        <v>2378</v>
      </c>
      <c r="C2381">
        <v>5.6958718896981617</v>
      </c>
      <c r="D2381">
        <v>6.2850324787639007</v>
      </c>
    </row>
    <row r="2382" spans="2:4">
      <c r="B2382">
        <v>2379</v>
      </c>
      <c r="C2382">
        <v>5.3205944195999324</v>
      </c>
      <c r="D2382">
        <v>5.2655911869965539</v>
      </c>
    </row>
    <row r="2383" spans="2:4">
      <c r="B2383">
        <v>2380</v>
      </c>
      <c r="C2383">
        <v>4.5562409260521743</v>
      </c>
      <c r="D2383">
        <v>5.3908529685220419</v>
      </c>
    </row>
    <row r="2384" spans="2:4">
      <c r="B2384">
        <v>2381</v>
      </c>
      <c r="C2384">
        <v>3.5686318682470617</v>
      </c>
      <c r="D2384">
        <v>5.2406715339598042</v>
      </c>
    </row>
    <row r="2385" spans="2:4">
      <c r="B2385">
        <v>2382</v>
      </c>
      <c r="C2385">
        <v>3.6608569951702967</v>
      </c>
      <c r="D2385">
        <v>5.7871239940696961</v>
      </c>
    </row>
    <row r="2386" spans="2:4">
      <c r="B2386">
        <v>2383</v>
      </c>
      <c r="C2386">
        <v>4.8392292050817325</v>
      </c>
      <c r="D2386">
        <v>4.6963760540498907</v>
      </c>
    </row>
    <row r="2387" spans="2:4">
      <c r="B2387">
        <v>2384</v>
      </c>
      <c r="C2387">
        <v>4.0373826388465837</v>
      </c>
      <c r="D2387">
        <v>5.9341775197064432</v>
      </c>
    </row>
    <row r="2388" spans="2:4">
      <c r="B2388">
        <v>2385</v>
      </c>
      <c r="C2388">
        <v>4.9977440268984674</v>
      </c>
      <c r="D2388">
        <v>5.507896207272295</v>
      </c>
    </row>
    <row r="2389" spans="2:4">
      <c r="B2389">
        <v>2386</v>
      </c>
      <c r="C2389">
        <v>5.5116140603772052</v>
      </c>
      <c r="D2389">
        <v>4.6677185693986383</v>
      </c>
    </row>
    <row r="2390" spans="2:4">
      <c r="B2390">
        <v>2387</v>
      </c>
      <c r="C2390">
        <v>4.9104123133138025</v>
      </c>
      <c r="D2390">
        <v>5.6656618442535311</v>
      </c>
    </row>
    <row r="2391" spans="2:4">
      <c r="B2391">
        <v>2388</v>
      </c>
      <c r="C2391">
        <v>5.5057261502370016</v>
      </c>
      <c r="D2391">
        <v>4.6453624408091434</v>
      </c>
    </row>
    <row r="2392" spans="2:4">
      <c r="B2392">
        <v>2389</v>
      </c>
      <c r="C2392">
        <v>5.2359487167976067</v>
      </c>
      <c r="D2392">
        <v>6.5099199352453212</v>
      </c>
    </row>
    <row r="2393" spans="2:4">
      <c r="B2393">
        <v>2390</v>
      </c>
      <c r="C2393">
        <v>5.3309775481440811</v>
      </c>
      <c r="D2393">
        <v>5.2591365752076351</v>
      </c>
    </row>
    <row r="2394" spans="2:4">
      <c r="B2394">
        <v>2391</v>
      </c>
      <c r="C2394">
        <v>5.1622232632809109</v>
      </c>
      <c r="D2394">
        <v>4.9794186028112417</v>
      </c>
    </row>
    <row r="2395" spans="2:4">
      <c r="B2395">
        <v>2392</v>
      </c>
      <c r="C2395">
        <v>4.8446311272562035</v>
      </c>
      <c r="D2395">
        <v>5.8748793888691777</v>
      </c>
    </row>
    <row r="2396" spans="2:4">
      <c r="B2396">
        <v>2393</v>
      </c>
      <c r="C2396">
        <v>4.956455016337288</v>
      </c>
      <c r="D2396">
        <v>5.7749412266643176</v>
      </c>
    </row>
    <row r="2397" spans="2:4">
      <c r="B2397">
        <v>2394</v>
      </c>
      <c r="C2397">
        <v>4.6818646509105086</v>
      </c>
      <c r="D2397">
        <v>6.0981237366007157</v>
      </c>
    </row>
    <row r="2398" spans="2:4">
      <c r="B2398">
        <v>2395</v>
      </c>
      <c r="C2398">
        <v>5.1131294902199151</v>
      </c>
      <c r="D2398">
        <v>4.3548160610723654</v>
      </c>
    </row>
    <row r="2399" spans="2:4">
      <c r="B2399">
        <v>2396</v>
      </c>
      <c r="C2399">
        <v>4.8784965162950087</v>
      </c>
      <c r="D2399">
        <v>6.2011930196128535</v>
      </c>
    </row>
    <row r="2400" spans="2:4">
      <c r="B2400">
        <v>2397</v>
      </c>
      <c r="C2400">
        <v>4.5887566911903175</v>
      </c>
      <c r="D2400">
        <v>5.4366639949170938</v>
      </c>
    </row>
    <row r="2401" spans="2:4">
      <c r="B2401">
        <v>2398</v>
      </c>
      <c r="C2401">
        <v>4.4618577068671481</v>
      </c>
      <c r="D2401">
        <v>5.0252830739713001</v>
      </c>
    </row>
    <row r="2402" spans="2:4">
      <c r="B2402">
        <v>2399</v>
      </c>
      <c r="C2402">
        <v>4.0317234675932392</v>
      </c>
      <c r="D2402">
        <v>5.0338678959046312</v>
      </c>
    </row>
    <row r="2403" spans="2:4">
      <c r="B2403">
        <v>2400</v>
      </c>
      <c r="C2403">
        <v>5.1177633229616148</v>
      </c>
      <c r="D2403">
        <v>5.1012838443635067</v>
      </c>
    </row>
    <row r="2404" spans="2:4">
      <c r="B2404">
        <v>2401</v>
      </c>
      <c r="C2404">
        <v>5.4100141274593074</v>
      </c>
      <c r="D2404">
        <v>5.7442469820611972</v>
      </c>
    </row>
    <row r="2405" spans="2:4">
      <c r="B2405">
        <v>2402</v>
      </c>
      <c r="C2405">
        <v>4.5513885613049769</v>
      </c>
      <c r="D2405">
        <v>5.754893995418553</v>
      </c>
    </row>
    <row r="2406" spans="2:4">
      <c r="B2406">
        <v>2403</v>
      </c>
      <c r="C2406">
        <v>4.8853269978816565</v>
      </c>
      <c r="D2406">
        <v>5.3626846645041564</v>
      </c>
    </row>
    <row r="2407" spans="2:4">
      <c r="B2407">
        <v>2404</v>
      </c>
      <c r="C2407">
        <v>4.5402173815984925</v>
      </c>
      <c r="D2407">
        <v>5.5022559731015326</v>
      </c>
    </row>
    <row r="2408" spans="2:4">
      <c r="B2408">
        <v>2405</v>
      </c>
      <c r="C2408">
        <v>5.402343780017298</v>
      </c>
      <c r="D2408">
        <v>5.5643468630334612</v>
      </c>
    </row>
    <row r="2409" spans="2:4">
      <c r="B2409">
        <v>2406</v>
      </c>
      <c r="C2409">
        <v>5.3003798871246595</v>
      </c>
      <c r="D2409">
        <v>5.8342613475037215</v>
      </c>
    </row>
    <row r="2410" spans="2:4">
      <c r="B2410">
        <v>2407</v>
      </c>
      <c r="C2410">
        <v>4.4069717656028953</v>
      </c>
      <c r="D2410">
        <v>5.6824406592429373</v>
      </c>
    </row>
    <row r="2411" spans="2:4">
      <c r="B2411">
        <v>2408</v>
      </c>
      <c r="C2411">
        <v>4.4953178989323543</v>
      </c>
      <c r="D2411">
        <v>5.0056398419273247</v>
      </c>
    </row>
    <row r="2412" spans="2:4">
      <c r="B2412">
        <v>2409</v>
      </c>
      <c r="C2412">
        <v>4.4296562618311892</v>
      </c>
      <c r="D2412">
        <v>5.4229938263461408</v>
      </c>
    </row>
    <row r="2413" spans="2:4">
      <c r="B2413">
        <v>2410</v>
      </c>
      <c r="C2413">
        <v>4.5453577782256902</v>
      </c>
      <c r="D2413">
        <v>5.3067996960631234</v>
      </c>
    </row>
    <row r="2414" spans="2:4">
      <c r="B2414">
        <v>2411</v>
      </c>
      <c r="C2414">
        <v>4.5707351157061709</v>
      </c>
      <c r="D2414">
        <v>5.8144610934349803</v>
      </c>
    </row>
    <row r="2415" spans="2:4">
      <c r="B2415">
        <v>2412</v>
      </c>
      <c r="C2415">
        <v>4.975550634393672</v>
      </c>
      <c r="D2415">
        <v>6.0693839185021972</v>
      </c>
    </row>
    <row r="2416" spans="2:4">
      <c r="B2416">
        <v>2413</v>
      </c>
      <c r="C2416">
        <v>4.2183881765668616</v>
      </c>
      <c r="D2416">
        <v>5.4170273516228198</v>
      </c>
    </row>
    <row r="2417" spans="2:4">
      <c r="B2417">
        <v>2414</v>
      </c>
      <c r="C2417">
        <v>5.0819562669060812</v>
      </c>
      <c r="D2417">
        <v>5.8489817666151822</v>
      </c>
    </row>
    <row r="2418" spans="2:4">
      <c r="B2418">
        <v>2415</v>
      </c>
      <c r="C2418">
        <v>5.0474463845655695</v>
      </c>
      <c r="D2418">
        <v>5.7384734035963678</v>
      </c>
    </row>
    <row r="2419" spans="2:4">
      <c r="B2419">
        <v>2416</v>
      </c>
      <c r="C2419">
        <v>4.4320518894163436</v>
      </c>
      <c r="D2419">
        <v>5.5450548758573097</v>
      </c>
    </row>
    <row r="2420" spans="2:4">
      <c r="B2420">
        <v>2417</v>
      </c>
      <c r="C2420">
        <v>4.5449786582844398</v>
      </c>
      <c r="D2420">
        <v>5.7242447239176082</v>
      </c>
    </row>
    <row r="2421" spans="2:4">
      <c r="B2421">
        <v>2418</v>
      </c>
      <c r="C2421">
        <v>5.3238337724341322</v>
      </c>
      <c r="D2421">
        <v>4.860646139840048</v>
      </c>
    </row>
    <row r="2422" spans="2:4">
      <c r="B2422">
        <v>2419</v>
      </c>
      <c r="C2422">
        <v>4.5332869405659473</v>
      </c>
      <c r="D2422">
        <v>5.6117155511229182</v>
      </c>
    </row>
    <row r="2423" spans="2:4">
      <c r="B2423">
        <v>2420</v>
      </c>
      <c r="C2423">
        <v>4.8332785601828663</v>
      </c>
      <c r="D2423">
        <v>6.1317632906825228</v>
      </c>
    </row>
    <row r="2424" spans="2:4">
      <c r="B2424">
        <v>2421</v>
      </c>
      <c r="C2424">
        <v>4.9523018154715537</v>
      </c>
      <c r="D2424">
        <v>5.6722967453955633</v>
      </c>
    </row>
    <row r="2425" spans="2:4">
      <c r="B2425">
        <v>2422</v>
      </c>
      <c r="C2425">
        <v>4.6938958871668017</v>
      </c>
      <c r="D2425">
        <v>5.5829726483771802</v>
      </c>
    </row>
    <row r="2426" spans="2:4">
      <c r="B2426">
        <v>2423</v>
      </c>
      <c r="C2426">
        <v>4.4636436049825798</v>
      </c>
      <c r="D2426">
        <v>5.603634360970104</v>
      </c>
    </row>
    <row r="2427" spans="2:4">
      <c r="B2427">
        <v>2424</v>
      </c>
      <c r="C2427">
        <v>5.0198075429947897</v>
      </c>
      <c r="D2427">
        <v>5.7840257491694915</v>
      </c>
    </row>
    <row r="2428" spans="2:4">
      <c r="B2428">
        <v>2425</v>
      </c>
      <c r="C2428">
        <v>4.6996201128753405</v>
      </c>
      <c r="D2428">
        <v>5.8418219946339054</v>
      </c>
    </row>
    <row r="2429" spans="2:4">
      <c r="B2429">
        <v>2426</v>
      </c>
      <c r="C2429">
        <v>4.4541898162829163</v>
      </c>
      <c r="D2429">
        <v>5.3539433512860022</v>
      </c>
    </row>
    <row r="2430" spans="2:4">
      <c r="B2430">
        <v>2427</v>
      </c>
      <c r="C2430">
        <v>5.4929318520052606</v>
      </c>
      <c r="D2430">
        <v>5.7499112969960651</v>
      </c>
    </row>
    <row r="2431" spans="2:4">
      <c r="B2431">
        <v>2428</v>
      </c>
      <c r="C2431">
        <v>4.4431407847487625</v>
      </c>
      <c r="D2431">
        <v>5.3194334832213936</v>
      </c>
    </row>
    <row r="2432" spans="2:4">
      <c r="B2432">
        <v>2429</v>
      </c>
      <c r="C2432">
        <v>4.4459284271305606</v>
      </c>
      <c r="D2432">
        <v>4.9571367354882661</v>
      </c>
    </row>
    <row r="2433" spans="2:4">
      <c r="B2433">
        <v>2430</v>
      </c>
      <c r="C2433">
        <v>4.3354272932258553</v>
      </c>
      <c r="D2433">
        <v>4.9127564800046377</v>
      </c>
    </row>
    <row r="2434" spans="2:4">
      <c r="B2434">
        <v>2431</v>
      </c>
      <c r="C2434">
        <v>5.1784277399628076</v>
      </c>
      <c r="D2434">
        <v>5.8630316224130796</v>
      </c>
    </row>
    <row r="2435" spans="2:4">
      <c r="B2435">
        <v>2432</v>
      </c>
      <c r="C2435">
        <v>4.4405701524552192</v>
      </c>
      <c r="D2435">
        <v>5.0750673682894929</v>
      </c>
    </row>
    <row r="2436" spans="2:4">
      <c r="B2436">
        <v>2433</v>
      </c>
      <c r="C2436">
        <v>5.3472250372686636</v>
      </c>
      <c r="D2436">
        <v>5.3797869844288462</v>
      </c>
    </row>
    <row r="2437" spans="2:4">
      <c r="B2437">
        <v>2434</v>
      </c>
      <c r="C2437">
        <v>4.3872674077702571</v>
      </c>
      <c r="D2437">
        <v>5.8714022918226485</v>
      </c>
    </row>
    <row r="2438" spans="2:4">
      <c r="B2438">
        <v>2435</v>
      </c>
      <c r="C2438">
        <v>5.4177822028900593</v>
      </c>
      <c r="D2438">
        <v>5.1823248693896478</v>
      </c>
    </row>
    <row r="2439" spans="2:4">
      <c r="B2439">
        <v>2436</v>
      </c>
      <c r="C2439">
        <v>5.5471767153145475</v>
      </c>
      <c r="D2439">
        <v>6.0608382639627445</v>
      </c>
    </row>
    <row r="2440" spans="2:4">
      <c r="B2440">
        <v>2437</v>
      </c>
      <c r="C2440">
        <v>4.3414423809651996</v>
      </c>
      <c r="D2440">
        <v>5.1455608481174844</v>
      </c>
    </row>
    <row r="2441" spans="2:4">
      <c r="B2441">
        <v>2438</v>
      </c>
      <c r="C2441">
        <v>4.8388332123906386</v>
      </c>
      <c r="D2441">
        <v>5.6049152291069539</v>
      </c>
    </row>
    <row r="2442" spans="2:4">
      <c r="B2442">
        <v>2439</v>
      </c>
      <c r="C2442">
        <v>5.1455335509563254</v>
      </c>
      <c r="D2442">
        <v>5.5293443876129169</v>
      </c>
    </row>
    <row r="2443" spans="2:4">
      <c r="B2443">
        <v>2440</v>
      </c>
      <c r="C2443">
        <v>4.9275564426107623</v>
      </c>
      <c r="D2443">
        <v>5.2020185414141267</v>
      </c>
    </row>
    <row r="2444" spans="2:4">
      <c r="B2444">
        <v>2441</v>
      </c>
      <c r="C2444">
        <v>5.2707231511756722</v>
      </c>
      <c r="D2444">
        <v>5.8874489441981934</v>
      </c>
    </row>
    <row r="2445" spans="2:4">
      <c r="B2445">
        <v>2442</v>
      </c>
      <c r="C2445">
        <v>5.1643383946131838</v>
      </c>
      <c r="D2445">
        <v>5.4688977632164368</v>
      </c>
    </row>
    <row r="2446" spans="2:4">
      <c r="B2446">
        <v>2443</v>
      </c>
      <c r="C2446">
        <v>4.2503580552391718</v>
      </c>
      <c r="D2446">
        <v>4.5861680193498353</v>
      </c>
    </row>
    <row r="2447" spans="2:4">
      <c r="B2447">
        <v>2444</v>
      </c>
      <c r="C2447">
        <v>4.6823248693896478</v>
      </c>
      <c r="D2447">
        <v>5.5139135823819503</v>
      </c>
    </row>
    <row r="2448" spans="2:4">
      <c r="B2448">
        <v>2445</v>
      </c>
      <c r="C2448">
        <v>5.0377606191932127</v>
      </c>
      <c r="D2448">
        <v>5.7819663020241983</v>
      </c>
    </row>
    <row r="2449" spans="2:4">
      <c r="B2449">
        <v>2446</v>
      </c>
      <c r="C2449">
        <v>4.9740447451258802</v>
      </c>
      <c r="D2449">
        <v>5.1937447098305141</v>
      </c>
    </row>
    <row r="2450" spans="2:4">
      <c r="B2450">
        <v>2447</v>
      </c>
      <c r="C2450">
        <v>5.2314751443167662</v>
      </c>
      <c r="D2450">
        <v>6.0584933639383047</v>
      </c>
    </row>
    <row r="2451" spans="2:4">
      <c r="B2451">
        <v>2448</v>
      </c>
      <c r="C2451">
        <v>4.8543356895593091</v>
      </c>
      <c r="D2451">
        <v>5.2540570453742967</v>
      </c>
    </row>
    <row r="2452" spans="2:4">
      <c r="B2452">
        <v>2449</v>
      </c>
      <c r="C2452">
        <v>4.3917572088518959</v>
      </c>
      <c r="D2452">
        <v>5.2567410378341597</v>
      </c>
    </row>
    <row r="2453" spans="2:4">
      <c r="B2453">
        <v>2450</v>
      </c>
      <c r="C2453">
        <v>5.6594538075514871</v>
      </c>
      <c r="D2453">
        <v>6.0568592152512375</v>
      </c>
    </row>
    <row r="2454" spans="2:4">
      <c r="B2454">
        <v>2451</v>
      </c>
      <c r="C2454">
        <v>4.9597251061602554</v>
      </c>
      <c r="D2454">
        <v>5.7859424164480435</v>
      </c>
    </row>
    <row r="2455" spans="2:4">
      <c r="B2455">
        <v>2452</v>
      </c>
      <c r="C2455">
        <v>4.9462548372575572</v>
      </c>
      <c r="D2455">
        <v>6.0937886315942889</v>
      </c>
    </row>
    <row r="2456" spans="2:4">
      <c r="B2456">
        <v>2453</v>
      </c>
      <c r="C2456">
        <v>4.939695032940346</v>
      </c>
      <c r="D2456">
        <v>5.4765544365345367</v>
      </c>
    </row>
    <row r="2457" spans="2:4">
      <c r="B2457">
        <v>2454</v>
      </c>
      <c r="C2457">
        <v>4.2795271078308756</v>
      </c>
      <c r="D2457">
        <v>5.857831064895799</v>
      </c>
    </row>
    <row r="2458" spans="2:4">
      <c r="B2458">
        <v>2455</v>
      </c>
      <c r="C2458">
        <v>4.9652552561328598</v>
      </c>
      <c r="D2458">
        <v>6.0467207510014109</v>
      </c>
    </row>
    <row r="2459" spans="2:4">
      <c r="B2459">
        <v>2456</v>
      </c>
      <c r="C2459">
        <v>5.1505095040535691</v>
      </c>
      <c r="D2459">
        <v>5.3547279381650652</v>
      </c>
    </row>
    <row r="2460" spans="2:4">
      <c r="B2460">
        <v>2457</v>
      </c>
      <c r="C2460">
        <v>5.4350918703382876</v>
      </c>
      <c r="D2460">
        <v>5.1677731711256856</v>
      </c>
    </row>
    <row r="2461" spans="2:4">
      <c r="B2461">
        <v>2458</v>
      </c>
      <c r="C2461">
        <v>5.1023541725732056</v>
      </c>
      <c r="D2461">
        <v>5.849781704995638</v>
      </c>
    </row>
    <row r="2462" spans="2:4">
      <c r="B2462">
        <v>2459</v>
      </c>
      <c r="C2462">
        <v>4.9422192014473083</v>
      </c>
      <c r="D2462">
        <v>5.5538712220113347</v>
      </c>
    </row>
    <row r="2463" spans="2:4">
      <c r="B2463">
        <v>2460</v>
      </c>
      <c r="C2463">
        <v>4.8902111112347599</v>
      </c>
      <c r="D2463">
        <v>5.9131799179172733</v>
      </c>
    </row>
    <row r="2464" spans="2:4">
      <c r="B2464">
        <v>2461</v>
      </c>
      <c r="C2464">
        <v>4.6074543156622445</v>
      </c>
      <c r="D2464">
        <v>5.8222895364964042</v>
      </c>
    </row>
    <row r="2465" spans="2:4">
      <c r="B2465">
        <v>2462</v>
      </c>
      <c r="C2465">
        <v>4.5278339819965403</v>
      </c>
      <c r="D2465">
        <v>4.8265306869448601</v>
      </c>
    </row>
    <row r="2466" spans="2:4">
      <c r="B2466">
        <v>2463</v>
      </c>
      <c r="C2466">
        <v>5.1540541012236769</v>
      </c>
      <c r="D2466">
        <v>5.307744672352305</v>
      </c>
    </row>
    <row r="2467" spans="2:4">
      <c r="B2467">
        <v>2464</v>
      </c>
      <c r="C2467">
        <v>4.6197870110369292</v>
      </c>
      <c r="D2467">
        <v>5.5581593283927262</v>
      </c>
    </row>
    <row r="2468" spans="2:4">
      <c r="B2468">
        <v>2465</v>
      </c>
      <c r="C2468">
        <v>5.2317541966784686</v>
      </c>
      <c r="D2468">
        <v>5.3536817424822463</v>
      </c>
    </row>
    <row r="2469" spans="2:4">
      <c r="B2469">
        <v>2466</v>
      </c>
      <c r="C2469">
        <v>5.5071915345202367</v>
      </c>
      <c r="D2469">
        <v>5.2442492940398235</v>
      </c>
    </row>
    <row r="2470" spans="2:4">
      <c r="B2470">
        <v>2467</v>
      </c>
      <c r="C2470">
        <v>5.3555679704506884</v>
      </c>
      <c r="D2470">
        <v>5.6725627657352362</v>
      </c>
    </row>
    <row r="2471" spans="2:4">
      <c r="B2471">
        <v>2468</v>
      </c>
      <c r="C2471">
        <v>4.8259732465936418</v>
      </c>
      <c r="D2471">
        <v>5.6991561465382343</v>
      </c>
    </row>
    <row r="2472" spans="2:4">
      <c r="B2472">
        <v>2469</v>
      </c>
      <c r="C2472">
        <v>4.3566516159455375</v>
      </c>
      <c r="D2472">
        <v>4.9779077102380418</v>
      </c>
    </row>
    <row r="2473" spans="2:4">
      <c r="B2473">
        <v>2470</v>
      </c>
      <c r="C2473">
        <v>5.0841164877087461</v>
      </c>
      <c r="D2473">
        <v>5.9469270116242781</v>
      </c>
    </row>
    <row r="2474" spans="2:4">
      <c r="B2474">
        <v>2471</v>
      </c>
      <c r="C2474">
        <v>5.0112807841951126</v>
      </c>
      <c r="D2474">
        <v>5.798131159091275</v>
      </c>
    </row>
    <row r="2475" spans="2:4">
      <c r="B2475">
        <v>2472</v>
      </c>
      <c r="C2475">
        <v>5.1162176075948071</v>
      </c>
      <c r="D2475">
        <v>5.8115643128016865</v>
      </c>
    </row>
    <row r="2476" spans="2:4">
      <c r="B2476">
        <v>2473</v>
      </c>
      <c r="C2476">
        <v>4.867493858785565</v>
      </c>
      <c r="D2476">
        <v>5.679764090348872</v>
      </c>
    </row>
    <row r="2477" spans="2:4">
      <c r="B2477">
        <v>2474</v>
      </c>
      <c r="C2477">
        <v>4.6415209899880097</v>
      </c>
      <c r="D2477">
        <v>5.1815576888104715</v>
      </c>
    </row>
    <row r="2478" spans="2:4">
      <c r="B2478">
        <v>2475</v>
      </c>
      <c r="C2478">
        <v>4.9487753161362278</v>
      </c>
      <c r="D2478">
        <v>5.7619126893417851</v>
      </c>
    </row>
    <row r="2479" spans="2:4">
      <c r="B2479">
        <v>2476</v>
      </c>
      <c r="C2479">
        <v>4.1940874394266858</v>
      </c>
      <c r="D2479">
        <v>5.9667130594340518</v>
      </c>
    </row>
    <row r="2480" spans="2:4">
      <c r="B2480">
        <v>2477</v>
      </c>
      <c r="C2480">
        <v>5.1847198575817179</v>
      </c>
      <c r="D2480">
        <v>5.2703369445821684</v>
      </c>
    </row>
    <row r="2481" spans="2:4">
      <c r="B2481">
        <v>2478</v>
      </c>
      <c r="C2481">
        <v>5.0152928164971149</v>
      </c>
      <c r="D2481">
        <v>5.1798672453928134</v>
      </c>
    </row>
    <row r="2482" spans="2:4">
      <c r="B2482">
        <v>2479</v>
      </c>
      <c r="C2482">
        <v>5.0861510712962179</v>
      </c>
      <c r="D2482">
        <v>5.7097847317159163</v>
      </c>
    </row>
    <row r="2483" spans="2:4">
      <c r="B2483">
        <v>2480</v>
      </c>
      <c r="C2483">
        <v>5.74164006366781</v>
      </c>
      <c r="D2483">
        <v>5.014953361685631</v>
      </c>
    </row>
    <row r="2484" spans="2:4">
      <c r="B2484">
        <v>2481</v>
      </c>
      <c r="C2484">
        <v>4.9044198461625577</v>
      </c>
      <c r="D2484">
        <v>5.3860988895116018</v>
      </c>
    </row>
    <row r="2485" spans="2:4">
      <c r="B2485">
        <v>2482</v>
      </c>
      <c r="C2485">
        <v>4.0276039279213949</v>
      </c>
      <c r="D2485">
        <v>5.9592090674961744</v>
      </c>
    </row>
    <row r="2486" spans="2:4">
      <c r="B2486">
        <v>2483</v>
      </c>
      <c r="C2486">
        <v>4.3387474316307824</v>
      </c>
      <c r="D2486">
        <v>4.3985372500524544</v>
      </c>
    </row>
    <row r="2487" spans="2:4">
      <c r="B2487">
        <v>2484</v>
      </c>
      <c r="C2487">
        <v>5.3480230179873134</v>
      </c>
      <c r="D2487">
        <v>4.6431939776928317</v>
      </c>
    </row>
    <row r="2488" spans="2:4">
      <c r="B2488">
        <v>2485</v>
      </c>
      <c r="C2488">
        <v>4.455778967988147</v>
      </c>
      <c r="D2488">
        <v>5.5439224189479361</v>
      </c>
    </row>
    <row r="2489" spans="2:4">
      <c r="B2489">
        <v>2486</v>
      </c>
      <c r="C2489">
        <v>4.6994699819276136</v>
      </c>
      <c r="D2489">
        <v>5.5341165992269001</v>
      </c>
    </row>
    <row r="2490" spans="2:4">
      <c r="B2490">
        <v>2487</v>
      </c>
      <c r="C2490">
        <v>4.18475978970379</v>
      </c>
      <c r="D2490">
        <v>5.3211714891681821</v>
      </c>
    </row>
    <row r="2491" spans="2:4">
      <c r="B2491">
        <v>2488</v>
      </c>
      <c r="C2491">
        <v>4.2209298641723603</v>
      </c>
      <c r="D2491">
        <v>5.7606197074532233</v>
      </c>
    </row>
    <row r="2492" spans="2:4">
      <c r="B2492">
        <v>2489</v>
      </c>
      <c r="C2492">
        <v>5.4661321040953679</v>
      </c>
      <c r="D2492">
        <v>5.7393163156331859</v>
      </c>
    </row>
    <row r="2493" spans="2:4">
      <c r="B2493">
        <v>2490</v>
      </c>
      <c r="C2493">
        <v>4.7418178536929458</v>
      </c>
      <c r="D2493">
        <v>5.2363606042802457</v>
      </c>
    </row>
    <row r="2494" spans="2:4">
      <c r="B2494">
        <v>2491</v>
      </c>
      <c r="C2494">
        <v>4.8539433512860022</v>
      </c>
      <c r="D2494">
        <v>4.8467756298231244</v>
      </c>
    </row>
    <row r="2495" spans="2:4">
      <c r="B2495">
        <v>2492</v>
      </c>
      <c r="C2495">
        <v>4.5227197495149758</v>
      </c>
      <c r="D2495">
        <v>5.3359261569104133</v>
      </c>
    </row>
    <row r="2496" spans="2:4">
      <c r="B2496">
        <v>2493</v>
      </c>
      <c r="C2496">
        <v>5.6373718130223427</v>
      </c>
      <c r="D2496">
        <v>6.4799819922700177</v>
      </c>
    </row>
    <row r="2497" spans="2:4">
      <c r="B2497">
        <v>2494</v>
      </c>
      <c r="C2497">
        <v>4.4003354446152434</v>
      </c>
      <c r="D2497">
        <v>5.9798561808715212</v>
      </c>
    </row>
    <row r="2498" spans="2:4">
      <c r="B2498">
        <v>2495</v>
      </c>
      <c r="C2498">
        <v>4.6184468473589968</v>
      </c>
      <c r="D2498">
        <v>5.7629195537675209</v>
      </c>
    </row>
    <row r="2499" spans="2:4">
      <c r="B2499">
        <v>2496</v>
      </c>
      <c r="C2499">
        <v>4.5415547284429456</v>
      </c>
      <c r="D2499">
        <v>5.2639111811281447</v>
      </c>
    </row>
    <row r="2500" spans="2:4">
      <c r="B2500">
        <v>2497</v>
      </c>
      <c r="C2500">
        <v>4.9298354668801352</v>
      </c>
      <c r="D2500">
        <v>4.8612134635863304</v>
      </c>
    </row>
    <row r="2501" spans="2:4">
      <c r="B2501">
        <v>2498</v>
      </c>
      <c r="C2501">
        <v>5.0476981845284454</v>
      </c>
      <c r="D2501">
        <v>5.8722285381180672</v>
      </c>
    </row>
    <row r="2502" spans="2:4">
      <c r="B2502">
        <v>2499</v>
      </c>
      <c r="C2502">
        <v>4.8986694948508847</v>
      </c>
      <c r="D2502">
        <v>5.1284325401065063</v>
      </c>
    </row>
    <row r="2503" spans="2:4">
      <c r="B2503">
        <v>2500</v>
      </c>
      <c r="C2503">
        <v>6.0917432640032789</v>
      </c>
      <c r="D2503">
        <v>5.2584325816016744</v>
      </c>
    </row>
    <row r="2504" spans="2:4">
      <c r="B2504">
        <v>2501</v>
      </c>
      <c r="C2504">
        <v>4.3773207488624388</v>
      </c>
      <c r="D2504">
        <v>5.5771330028138708</v>
      </c>
    </row>
    <row r="2505" spans="2:4">
      <c r="B2505">
        <v>2502</v>
      </c>
      <c r="C2505">
        <v>4.7872004526045782</v>
      </c>
      <c r="D2505">
        <v>5.9796575804511587</v>
      </c>
    </row>
    <row r="2506" spans="2:4">
      <c r="B2506">
        <v>2503</v>
      </c>
      <c r="C2506">
        <v>4.6505383776862477</v>
      </c>
      <c r="D2506">
        <v>4.9589408890923847</v>
      </c>
    </row>
    <row r="2507" spans="2:4">
      <c r="B2507">
        <v>2504</v>
      </c>
      <c r="C2507">
        <v>4.4337211015347266</v>
      </c>
      <c r="D2507">
        <v>5.3508013830577204</v>
      </c>
    </row>
    <row r="2508" spans="2:4">
      <c r="B2508">
        <v>2505</v>
      </c>
      <c r="C2508">
        <v>5.5636685288864101</v>
      </c>
      <c r="D2508">
        <v>5.1719812528681777</v>
      </c>
    </row>
    <row r="2509" spans="2:4">
      <c r="B2509">
        <v>2506</v>
      </c>
      <c r="C2509">
        <v>5.3682717539766891</v>
      </c>
      <c r="D2509">
        <v>5.546816937158134</v>
      </c>
    </row>
    <row r="2510" spans="2:4">
      <c r="B2510">
        <v>2507</v>
      </c>
      <c r="C2510">
        <v>5.0512246838637722</v>
      </c>
      <c r="D2510">
        <v>5.669639208616168</v>
      </c>
    </row>
    <row r="2511" spans="2:4">
      <c r="B2511">
        <v>2508</v>
      </c>
      <c r="C2511">
        <v>4.6335340781700554</v>
      </c>
      <c r="D2511">
        <v>6.1456495249055481</v>
      </c>
    </row>
    <row r="2512" spans="2:4">
      <c r="B2512">
        <v>2509</v>
      </c>
      <c r="C2512">
        <v>5.3808827287618852</v>
      </c>
      <c r="D2512">
        <v>5.5585378915691024</v>
      </c>
    </row>
    <row r="2513" spans="2:4">
      <c r="B2513">
        <v>2510</v>
      </c>
      <c r="C2513">
        <v>5.5729941417590432</v>
      </c>
      <c r="D2513">
        <v>5.5490833023106276</v>
      </c>
    </row>
    <row r="2514" spans="2:4">
      <c r="B2514">
        <v>2511</v>
      </c>
      <c r="C2514">
        <v>4.6106869502152428</v>
      </c>
      <c r="D2514">
        <v>5.5973677620838034</v>
      </c>
    </row>
    <row r="2515" spans="2:4">
      <c r="B2515">
        <v>2512</v>
      </c>
      <c r="C2515">
        <v>5.4947689870632574</v>
      </c>
      <c r="D2515">
        <v>5.1898041989654615</v>
      </c>
    </row>
    <row r="2516" spans="2:4">
      <c r="B2516">
        <v>2513</v>
      </c>
      <c r="C2516">
        <v>4.9951119970076059</v>
      </c>
      <c r="D2516">
        <v>6.0359109885010387</v>
      </c>
    </row>
    <row r="2517" spans="2:4">
      <c r="B2517">
        <v>2514</v>
      </c>
      <c r="C2517">
        <v>5.1001793865470137</v>
      </c>
      <c r="D2517">
        <v>5.0066604713437517</v>
      </c>
    </row>
    <row r="2518" spans="2:4">
      <c r="B2518">
        <v>2515</v>
      </c>
      <c r="C2518">
        <v>4.8140719553074627</v>
      </c>
      <c r="D2518">
        <v>5.6251211337976059</v>
      </c>
    </row>
    <row r="2519" spans="2:4">
      <c r="B2519">
        <v>2516</v>
      </c>
      <c r="C2519">
        <v>5.8606400741997566</v>
      </c>
      <c r="D2519">
        <v>4.7624766712267412</v>
      </c>
    </row>
    <row r="2520" spans="2:4">
      <c r="B2520">
        <v>2517</v>
      </c>
      <c r="C2520">
        <v>4.5804382409841882</v>
      </c>
      <c r="D2520">
        <v>6.0749318668726033</v>
      </c>
    </row>
    <row r="2521" spans="2:4">
      <c r="B2521">
        <v>2518</v>
      </c>
      <c r="C2521">
        <v>5.2367896076438143</v>
      </c>
      <c r="D2521">
        <v>4.875411031837916</v>
      </c>
    </row>
    <row r="2522" spans="2:4">
      <c r="B2522">
        <v>2519</v>
      </c>
      <c r="C2522">
        <v>4.6739990913107849</v>
      </c>
      <c r="D2522">
        <v>4.9245823507642807</v>
      </c>
    </row>
    <row r="2523" spans="2:4">
      <c r="B2523">
        <v>2520</v>
      </c>
      <c r="C2523">
        <v>5.0729502100164972</v>
      </c>
      <c r="D2523">
        <v>5.48081959057426</v>
      </c>
    </row>
    <row r="2524" spans="2:4">
      <c r="B2524">
        <v>2521</v>
      </c>
      <c r="C2524">
        <v>4.9243886219830166</v>
      </c>
      <c r="D2524">
        <v>5.9098387324026609</v>
      </c>
    </row>
    <row r="2525" spans="2:4">
      <c r="B2525">
        <v>2522</v>
      </c>
      <c r="C2525">
        <v>3.5443811368784797</v>
      </c>
      <c r="D2525">
        <v>5.4666371033601342</v>
      </c>
    </row>
    <row r="2526" spans="2:4">
      <c r="B2526">
        <v>2523</v>
      </c>
      <c r="C2526">
        <v>4.4384558562568408</v>
      </c>
      <c r="D2526">
        <v>5.2986711118753833</v>
      </c>
    </row>
    <row r="2527" spans="2:4">
      <c r="B2527">
        <v>2524</v>
      </c>
      <c r="C2527">
        <v>5.1110731474253166</v>
      </c>
      <c r="D2527">
        <v>5.2161215136902488</v>
      </c>
    </row>
    <row r="2528" spans="2:4">
      <c r="B2528">
        <v>2525</v>
      </c>
      <c r="C2528">
        <v>4.1382551328044244</v>
      </c>
      <c r="D2528">
        <v>4.3616153021975563</v>
      </c>
    </row>
    <row r="2529" spans="2:4">
      <c r="B2529">
        <v>2526</v>
      </c>
      <c r="C2529">
        <v>4.1549269312362647</v>
      </c>
      <c r="D2529">
        <v>5.7122508265405871</v>
      </c>
    </row>
    <row r="2530" spans="2:4">
      <c r="B2530">
        <v>2527</v>
      </c>
      <c r="C2530">
        <v>5.095963109133403</v>
      </c>
      <c r="D2530">
        <v>5.1934422711261101</v>
      </c>
    </row>
    <row r="2531" spans="2:4">
      <c r="B2531">
        <v>2528</v>
      </c>
      <c r="C2531">
        <v>4.1712043824805782</v>
      </c>
      <c r="D2531">
        <v>6.3455963625382852</v>
      </c>
    </row>
    <row r="2532" spans="2:4">
      <c r="B2532">
        <v>2529</v>
      </c>
      <c r="C2532">
        <v>5.0858966710135771</v>
      </c>
      <c r="D2532">
        <v>5.7149970039589775</v>
      </c>
    </row>
    <row r="2533" spans="2:4">
      <c r="B2533">
        <v>2530</v>
      </c>
      <c r="C2533">
        <v>4.5595759116281886</v>
      </c>
      <c r="D2533">
        <v>6.0879935887854835</v>
      </c>
    </row>
    <row r="2534" spans="2:4">
      <c r="B2534">
        <v>2531</v>
      </c>
      <c r="C2534">
        <v>5.5143719871694987</v>
      </c>
      <c r="D2534">
        <v>5.4545675874264417</v>
      </c>
    </row>
    <row r="2535" spans="2:4">
      <c r="B2535">
        <v>2532</v>
      </c>
      <c r="C2535">
        <v>5.1207291062553484</v>
      </c>
      <c r="D2535">
        <v>5.4869640562732203</v>
      </c>
    </row>
    <row r="2536" spans="2:4">
      <c r="B2536">
        <v>2533</v>
      </c>
      <c r="C2536">
        <v>4.5105202590429965</v>
      </c>
      <c r="D2536">
        <v>6.1043215376163786</v>
      </c>
    </row>
    <row r="2537" spans="2:4">
      <c r="B2537">
        <v>2534</v>
      </c>
      <c r="C2537">
        <v>5.09941226940549</v>
      </c>
      <c r="D2537">
        <v>4.7752535827956626</v>
      </c>
    </row>
    <row r="2538" spans="2:4">
      <c r="B2538">
        <v>2535</v>
      </c>
      <c r="C2538">
        <v>5.5496926957698278</v>
      </c>
      <c r="D2538">
        <v>4.7292599859116322</v>
      </c>
    </row>
    <row r="2539" spans="2:4">
      <c r="B2539">
        <v>2536</v>
      </c>
      <c r="C2539">
        <v>5.947094227415576</v>
      </c>
      <c r="D2539">
        <v>5.1196196400776852</v>
      </c>
    </row>
    <row r="2540" spans="2:4">
      <c r="B2540">
        <v>2537</v>
      </c>
      <c r="C2540">
        <v>4.3676794321694601</v>
      </c>
      <c r="D2540">
        <v>5.5013786472979458</v>
      </c>
    </row>
    <row r="2541" spans="2:4">
      <c r="B2541">
        <v>2538</v>
      </c>
      <c r="C2541">
        <v>5.0695317314598887</v>
      </c>
      <c r="D2541">
        <v>5.3619036084562737</v>
      </c>
    </row>
    <row r="2542" spans="2:4">
      <c r="B2542">
        <v>2539</v>
      </c>
      <c r="C2542">
        <v>4.5650911161281389</v>
      </c>
      <c r="D2542">
        <v>6.1156642857470009</v>
      </c>
    </row>
    <row r="2543" spans="2:4">
      <c r="B2543">
        <v>2540</v>
      </c>
      <c r="C2543">
        <v>4.5361854524510719</v>
      </c>
      <c r="D2543">
        <v>5.3132658941314865</v>
      </c>
    </row>
    <row r="2544" spans="2:4">
      <c r="B2544">
        <v>2541</v>
      </c>
      <c r="C2544">
        <v>4.8353970078486741</v>
      </c>
      <c r="D2544">
        <v>5.085407737288941</v>
      </c>
    </row>
    <row r="2545" spans="2:4">
      <c r="B2545">
        <v>2542</v>
      </c>
      <c r="C2545">
        <v>4.7943141486739922</v>
      </c>
      <c r="D2545">
        <v>5.3645058298827406</v>
      </c>
    </row>
    <row r="2546" spans="2:4">
      <c r="B2546">
        <v>2543</v>
      </c>
      <c r="C2546">
        <v>5.0847521438914018</v>
      </c>
      <c r="D2546">
        <v>5.4897221003144097</v>
      </c>
    </row>
    <row r="2547" spans="2:4">
      <c r="B2547">
        <v>2544</v>
      </c>
      <c r="C2547">
        <v>5.1416153475500863</v>
      </c>
      <c r="D2547">
        <v>6.336315399188539</v>
      </c>
    </row>
    <row r="2548" spans="2:4">
      <c r="B2548">
        <v>2545</v>
      </c>
      <c r="C2548">
        <v>5.4063413521848176</v>
      </c>
      <c r="D2548">
        <v>5.8679430640426746</v>
      </c>
    </row>
    <row r="2549" spans="2:4">
      <c r="B2549">
        <v>2546</v>
      </c>
      <c r="C2549">
        <v>5.5462652408960285</v>
      </c>
      <c r="D2549">
        <v>5.7926098502006065</v>
      </c>
    </row>
    <row r="2550" spans="2:4">
      <c r="B2550">
        <v>2547</v>
      </c>
      <c r="C2550">
        <v>4.8192997003132696</v>
      </c>
      <c r="D2550">
        <v>4.5588673374011499</v>
      </c>
    </row>
    <row r="2551" spans="2:4">
      <c r="B2551">
        <v>2548</v>
      </c>
      <c r="C2551">
        <v>4.1263923536570477</v>
      </c>
      <c r="D2551">
        <v>5.5288422125539922</v>
      </c>
    </row>
    <row r="2552" spans="2:4">
      <c r="B2552">
        <v>2549</v>
      </c>
      <c r="C2552">
        <v>4.8900827180974655</v>
      </c>
      <c r="D2552">
        <v>5.6258971909764908</v>
      </c>
    </row>
    <row r="2553" spans="2:4">
      <c r="B2553">
        <v>2550</v>
      </c>
      <c r="C2553">
        <v>4.75659995036622</v>
      </c>
      <c r="D2553">
        <v>5.964200114298607</v>
      </c>
    </row>
    <row r="2554" spans="2:4">
      <c r="B2554">
        <v>2551</v>
      </c>
      <c r="C2554">
        <v>4.9180437330939188</v>
      </c>
      <c r="D2554">
        <v>5.6948218724298565</v>
      </c>
    </row>
    <row r="2555" spans="2:4">
      <c r="B2555">
        <v>2552</v>
      </c>
      <c r="C2555">
        <v>5.3541169640801973</v>
      </c>
      <c r="D2555">
        <v>5.2917198139680526</v>
      </c>
    </row>
    <row r="2556" spans="2:4">
      <c r="B2556">
        <v>2553</v>
      </c>
      <c r="C2556">
        <v>4.4562320027125457</v>
      </c>
      <c r="D2556">
        <v>6.4418705652343089</v>
      </c>
    </row>
    <row r="2557" spans="2:4">
      <c r="B2557">
        <v>2554</v>
      </c>
      <c r="C2557">
        <v>5.2775691993385418</v>
      </c>
      <c r="D2557">
        <v>5.6823067071980544</v>
      </c>
    </row>
    <row r="2558" spans="2:4">
      <c r="B2558">
        <v>2555</v>
      </c>
      <c r="C2558">
        <v>5.8667692519208972</v>
      </c>
      <c r="D2558">
        <v>5.5317301321067838</v>
      </c>
    </row>
    <row r="2559" spans="2:4">
      <c r="B2559">
        <v>2556</v>
      </c>
      <c r="C2559">
        <v>5.2473584290157094</v>
      </c>
      <c r="D2559">
        <v>5.4269231151423396</v>
      </c>
    </row>
    <row r="2560" spans="2:4">
      <c r="B2560">
        <v>2557</v>
      </c>
      <c r="C2560">
        <v>4.5266581707900642</v>
      </c>
      <c r="D2560">
        <v>5.9702121134704793</v>
      </c>
    </row>
    <row r="2561" spans="2:4">
      <c r="B2561">
        <v>2558</v>
      </c>
      <c r="C2561">
        <v>4.4426744925336701</v>
      </c>
      <c r="D2561">
        <v>5.3655456877731451</v>
      </c>
    </row>
    <row r="2562" spans="2:4">
      <c r="B2562">
        <v>2559</v>
      </c>
      <c r="C2562">
        <v>4.5933098058932975</v>
      </c>
      <c r="D2562">
        <v>4.7022489482741552</v>
      </c>
    </row>
    <row r="2563" spans="2:4">
      <c r="B2563">
        <v>2560</v>
      </c>
      <c r="C2563">
        <v>4.7540570453742967</v>
      </c>
      <c r="D2563">
        <v>5.4049303660595802</v>
      </c>
    </row>
    <row r="2564" spans="2:4">
      <c r="B2564">
        <v>2561</v>
      </c>
      <c r="C2564">
        <v>4.8948285148934083</v>
      </c>
      <c r="D2564">
        <v>6.2955212754594143</v>
      </c>
    </row>
    <row r="2565" spans="2:4">
      <c r="B2565">
        <v>2562</v>
      </c>
      <c r="C2565">
        <v>5.002506638774463</v>
      </c>
      <c r="D2565">
        <v>5.1843160502803594</v>
      </c>
    </row>
    <row r="2566" spans="2:4">
      <c r="B2566">
        <v>2563</v>
      </c>
      <c r="C2566">
        <v>4.965632149433878</v>
      </c>
      <c r="D2566">
        <v>5.8513842747475824</v>
      </c>
    </row>
    <row r="2567" spans="2:4">
      <c r="B2567">
        <v>2564</v>
      </c>
      <c r="C2567">
        <v>4.5857611332907275</v>
      </c>
      <c r="D2567">
        <v>6.0589613606365456</v>
      </c>
    </row>
    <row r="2568" spans="2:4">
      <c r="B2568">
        <v>2565</v>
      </c>
      <c r="C2568">
        <v>4.1775731865242633</v>
      </c>
      <c r="D2568">
        <v>6.6086690220733439</v>
      </c>
    </row>
    <row r="2569" spans="2:4">
      <c r="B2569">
        <v>2566</v>
      </c>
      <c r="C2569">
        <v>4.4998858121336456</v>
      </c>
      <c r="D2569">
        <v>5.5095257636585222</v>
      </c>
    </row>
    <row r="2570" spans="2:4">
      <c r="B2570">
        <v>2567</v>
      </c>
      <c r="C2570">
        <v>4.7520748263262735</v>
      </c>
      <c r="D2570">
        <v>5.4180437330939188</v>
      </c>
    </row>
    <row r="2571" spans="2:4">
      <c r="B2571">
        <v>2568</v>
      </c>
      <c r="C2571">
        <v>5.6747132714517168</v>
      </c>
      <c r="D2571">
        <v>5.5637150462561396</v>
      </c>
    </row>
    <row r="2572" spans="2:4">
      <c r="B2572">
        <v>2569</v>
      </c>
      <c r="C2572">
        <v>5.0758649331447909</v>
      </c>
      <c r="D2572">
        <v>5.6697719710760781</v>
      </c>
    </row>
    <row r="2573" spans="2:4">
      <c r="B2573">
        <v>2570</v>
      </c>
      <c r="C2573">
        <v>5.5727525306963486</v>
      </c>
      <c r="D2573">
        <v>6.1056244847562944</v>
      </c>
    </row>
    <row r="2574" spans="2:4">
      <c r="B2574">
        <v>2571</v>
      </c>
      <c r="C2574">
        <v>5.6627580999000289</v>
      </c>
      <c r="D2574">
        <v>6.1883581131682499</v>
      </c>
    </row>
    <row r="2575" spans="2:4">
      <c r="B2575">
        <v>2572</v>
      </c>
      <c r="C2575">
        <v>4.933883499955809</v>
      </c>
      <c r="D2575">
        <v>5.8162960862339181</v>
      </c>
    </row>
    <row r="2576" spans="2:4">
      <c r="B2576">
        <v>2573</v>
      </c>
      <c r="C2576">
        <v>5.5207969478495365</v>
      </c>
      <c r="D2576">
        <v>5.5866599388450258</v>
      </c>
    </row>
    <row r="2577" spans="2:4">
      <c r="B2577">
        <v>2574</v>
      </c>
      <c r="C2577">
        <v>4.705305236192876</v>
      </c>
      <c r="D2577">
        <v>5.4825754072052355</v>
      </c>
    </row>
    <row r="2578" spans="2:4">
      <c r="B2578">
        <v>2575</v>
      </c>
      <c r="C2578">
        <v>5.5145847839347768</v>
      </c>
      <c r="D2578">
        <v>6.1035417351622634</v>
      </c>
    </row>
    <row r="2579" spans="2:4">
      <c r="B2579">
        <v>2576</v>
      </c>
      <c r="C2579">
        <v>5.157343049383055</v>
      </c>
      <c r="D2579">
        <v>5.4539383018925438</v>
      </c>
    </row>
    <row r="2580" spans="2:4">
      <c r="B2580">
        <v>2577</v>
      </c>
      <c r="C2580">
        <v>5.3737183492882226</v>
      </c>
      <c r="D2580">
        <v>4.9433737493411138</v>
      </c>
    </row>
    <row r="2581" spans="2:4">
      <c r="B2581">
        <v>2578</v>
      </c>
      <c r="C2581">
        <v>4.6960094431090385</v>
      </c>
      <c r="D2581">
        <v>5.3752667816702182</v>
      </c>
    </row>
    <row r="2582" spans="2:4">
      <c r="B2582">
        <v>2579</v>
      </c>
      <c r="C2582">
        <v>5.0694051845239345</v>
      </c>
      <c r="D2582">
        <v>6.0162905251085803</v>
      </c>
    </row>
    <row r="2583" spans="2:4">
      <c r="B2583">
        <v>2580</v>
      </c>
      <c r="C2583">
        <v>4.2723748856785297</v>
      </c>
      <c r="D2583">
        <v>6.180996649326997</v>
      </c>
    </row>
    <row r="2584" spans="2:4">
      <c r="B2584">
        <v>2581</v>
      </c>
      <c r="C2584">
        <v>5.3053486453441918</v>
      </c>
      <c r="D2584">
        <v>6.4539660220529091</v>
      </c>
    </row>
    <row r="2585" spans="2:4">
      <c r="B2585">
        <v>2582</v>
      </c>
      <c r="C2585">
        <v>4.8179611576538282</v>
      </c>
      <c r="D2585">
        <v>5.1310703881831827</v>
      </c>
    </row>
    <row r="2586" spans="2:4">
      <c r="B2586">
        <v>2583</v>
      </c>
      <c r="C2586">
        <v>4.6524558766795501</v>
      </c>
      <c r="D2586">
        <v>5.9349088838718611</v>
      </c>
    </row>
    <row r="2587" spans="2:4">
      <c r="B2587">
        <v>2584</v>
      </c>
      <c r="C2587">
        <v>4.718474385216707</v>
      </c>
      <c r="D2587">
        <v>5.5618202020936165</v>
      </c>
    </row>
    <row r="2588" spans="2:4">
      <c r="B2588">
        <v>2585</v>
      </c>
      <c r="C2588">
        <v>4.0365817133680455</v>
      </c>
      <c r="D2588">
        <v>5.3123248754892476</v>
      </c>
    </row>
    <row r="2589" spans="2:4">
      <c r="B2589">
        <v>2586</v>
      </c>
      <c r="C2589">
        <v>4.4008496831580501</v>
      </c>
      <c r="D2589">
        <v>5.7600456082982214</v>
      </c>
    </row>
    <row r="2590" spans="2:4">
      <c r="B2590">
        <v>2587</v>
      </c>
      <c r="C2590">
        <v>4.8759131407703435</v>
      </c>
      <c r="D2590">
        <v>5.1529344527352245</v>
      </c>
    </row>
    <row r="2591" spans="2:4">
      <c r="B2591">
        <v>2588</v>
      </c>
      <c r="C2591">
        <v>4.4162394594625312</v>
      </c>
      <c r="D2591">
        <v>5.5895876866861975</v>
      </c>
    </row>
    <row r="2592" spans="2:4">
      <c r="B2592">
        <v>2589</v>
      </c>
      <c r="C2592">
        <v>5.0040106482473128</v>
      </c>
      <c r="D2592">
        <v>5.2714505772018025</v>
      </c>
    </row>
    <row r="2593" spans="2:4">
      <c r="B2593">
        <v>2590</v>
      </c>
      <c r="C2593">
        <v>5.0753578423319698</v>
      </c>
      <c r="D2593">
        <v>5.4731662018583371</v>
      </c>
    </row>
    <row r="2594" spans="2:4">
      <c r="B2594">
        <v>2591</v>
      </c>
      <c r="C2594">
        <v>4.5125400559347639</v>
      </c>
      <c r="D2594">
        <v>5.2996221517255879</v>
      </c>
    </row>
    <row r="2595" spans="2:4">
      <c r="B2595">
        <v>2592</v>
      </c>
      <c r="C2595">
        <v>4.5506382908072949</v>
      </c>
      <c r="D2595">
        <v>5.8196713623786787</v>
      </c>
    </row>
    <row r="2596" spans="2:4">
      <c r="B2596">
        <v>2593</v>
      </c>
      <c r="C2596">
        <v>5.8584430092155149</v>
      </c>
      <c r="D2596">
        <v>5.0394517045982177</v>
      </c>
    </row>
    <row r="2597" spans="2:4">
      <c r="B2597">
        <v>2594</v>
      </c>
      <c r="C2597">
        <v>5.2734845217155968</v>
      </c>
      <c r="D2597">
        <v>5.1368052285812773</v>
      </c>
    </row>
    <row r="2598" spans="2:4">
      <c r="B2598">
        <v>2595</v>
      </c>
      <c r="C2598">
        <v>4.6204560693492542</v>
      </c>
      <c r="D2598">
        <v>4.9934370201020544</v>
      </c>
    </row>
    <row r="2599" spans="2:4">
      <c r="B2599">
        <v>2596</v>
      </c>
      <c r="C2599">
        <v>4.8822366770383852</v>
      </c>
      <c r="D2599">
        <v>5.1704254276862303</v>
      </c>
    </row>
    <row r="2600" spans="2:4">
      <c r="B2600">
        <v>2597</v>
      </c>
      <c r="C2600">
        <v>4.3729422124347375</v>
      </c>
      <c r="D2600">
        <v>5.3163531815915812</v>
      </c>
    </row>
    <row r="2601" spans="2:4">
      <c r="B2601">
        <v>2598</v>
      </c>
      <c r="C2601">
        <v>5.1805665167786064</v>
      </c>
      <c r="D2601">
        <v>4.4762040311831681</v>
      </c>
    </row>
    <row r="2602" spans="2:4">
      <c r="B2602">
        <v>2599</v>
      </c>
      <c r="C2602">
        <v>4.9641244569078316</v>
      </c>
      <c r="D2602">
        <v>4.7840981358771142</v>
      </c>
    </row>
    <row r="2603" spans="2:4">
      <c r="B2603">
        <v>2600</v>
      </c>
      <c r="C2603">
        <v>5.1258971909764908</v>
      </c>
      <c r="D2603">
        <v>6.0345773135032363</v>
      </c>
    </row>
    <row r="2604" spans="2:4">
      <c r="B2604">
        <v>2601</v>
      </c>
      <c r="C2604">
        <v>5.3712371642700107</v>
      </c>
      <c r="D2604">
        <v>6.4281879408387015</v>
      </c>
    </row>
    <row r="2605" spans="2:4">
      <c r="B2605">
        <v>2602</v>
      </c>
      <c r="C2605">
        <v>5.2750870253901123</v>
      </c>
      <c r="D2605">
        <v>4.8080678338785461</v>
      </c>
    </row>
    <row r="2606" spans="2:4">
      <c r="B2606">
        <v>2603</v>
      </c>
      <c r="C2606">
        <v>5.3554065997897817</v>
      </c>
      <c r="D2606">
        <v>5.6528717171790746</v>
      </c>
    </row>
    <row r="2607" spans="2:4">
      <c r="B2607">
        <v>2604</v>
      </c>
      <c r="C2607">
        <v>5.3966526239661787</v>
      </c>
      <c r="D2607">
        <v>5.2462471229227203</v>
      </c>
    </row>
    <row r="2608" spans="2:4">
      <c r="B2608">
        <v>2605</v>
      </c>
      <c r="C2608">
        <v>4.5048218528932127</v>
      </c>
      <c r="D2608">
        <v>4.886735939981695</v>
      </c>
    </row>
    <row r="2609" spans="2:4">
      <c r="B2609">
        <v>2606</v>
      </c>
      <c r="C2609">
        <v>4.922740163062989</v>
      </c>
      <c r="D2609">
        <v>5.7127995473954218</v>
      </c>
    </row>
    <row r="2610" spans="2:4">
      <c r="B2610">
        <v>2607</v>
      </c>
      <c r="C2610">
        <v>4.9706556123870831</v>
      </c>
      <c r="D2610">
        <v>5.3191659044672939</v>
      </c>
    </row>
    <row r="2611" spans="2:4">
      <c r="B2611">
        <v>2608</v>
      </c>
      <c r="C2611">
        <v>5.3394509671775561</v>
      </c>
      <c r="D2611">
        <v>5.2750621014036003</v>
      </c>
    </row>
    <row r="2612" spans="2:4">
      <c r="B2612">
        <v>2609</v>
      </c>
      <c r="C2612">
        <v>5.6353997312759763</v>
      </c>
      <c r="D2612">
        <v>5.5690255703565921</v>
      </c>
    </row>
    <row r="2613" spans="2:4">
      <c r="B2613">
        <v>2610</v>
      </c>
      <c r="C2613">
        <v>4.7486676271719341</v>
      </c>
      <c r="D2613">
        <v>4.9363314711135899</v>
      </c>
    </row>
    <row r="2614" spans="2:4">
      <c r="B2614">
        <v>2611</v>
      </c>
      <c r="C2614">
        <v>5.7622176653204997</v>
      </c>
      <c r="D2614">
        <v>3.9548838469161063</v>
      </c>
    </row>
    <row r="2615" spans="2:4">
      <c r="B2615">
        <v>2612</v>
      </c>
      <c r="C2615">
        <v>5.9723960720786033</v>
      </c>
      <c r="D2615">
        <v>5.6911761947641191</v>
      </c>
    </row>
    <row r="2616" spans="2:4">
      <c r="B2616">
        <v>2613</v>
      </c>
      <c r="C2616">
        <v>4.996365356991423</v>
      </c>
      <c r="D2616">
        <v>5.697800092908281</v>
      </c>
    </row>
    <row r="2617" spans="2:4">
      <c r="B2617">
        <v>2614</v>
      </c>
      <c r="C2617">
        <v>5.9618188980898372</v>
      </c>
      <c r="D2617">
        <v>5.6894244986994922</v>
      </c>
    </row>
    <row r="2618" spans="2:4">
      <c r="B2618">
        <v>2615</v>
      </c>
      <c r="C2618">
        <v>4.8390972187346497</v>
      </c>
      <c r="D2618">
        <v>4.5933968223510764</v>
      </c>
    </row>
    <row r="2619" spans="2:4">
      <c r="B2619">
        <v>2616</v>
      </c>
      <c r="C2619">
        <v>5.1049152291069539</v>
      </c>
      <c r="D2619">
        <v>5.6693737195620706</v>
      </c>
    </row>
    <row r="2620" spans="2:4">
      <c r="B2620">
        <v>2617</v>
      </c>
      <c r="C2620">
        <v>5.2231365395596887</v>
      </c>
      <c r="D2620">
        <v>6.0455828245760683</v>
      </c>
    </row>
    <row r="2621" spans="2:4">
      <c r="B2621">
        <v>2618</v>
      </c>
      <c r="C2621">
        <v>4.7370804462324783</v>
      </c>
      <c r="D2621">
        <v>5.4132128302619646</v>
      </c>
    </row>
    <row r="2622" spans="2:4">
      <c r="B2622">
        <v>2619</v>
      </c>
      <c r="C2622">
        <v>5.2632074250741008</v>
      </c>
      <c r="D2622">
        <v>6.7186182041050193</v>
      </c>
    </row>
    <row r="2623" spans="2:4">
      <c r="B2623">
        <v>2620</v>
      </c>
      <c r="C2623">
        <v>4.5025655186954276</v>
      </c>
      <c r="D2623">
        <v>5.4944853059898202</v>
      </c>
    </row>
    <row r="2624" spans="2:4">
      <c r="B2624">
        <v>2621</v>
      </c>
      <c r="C2624">
        <v>5.4217042676401546</v>
      </c>
      <c r="D2624">
        <v>5.8539559253092817</v>
      </c>
    </row>
    <row r="2625" spans="2:4">
      <c r="B2625">
        <v>2622</v>
      </c>
      <c r="C2625">
        <v>5.5503812920852535</v>
      </c>
      <c r="D2625">
        <v>5.7537528770772797</v>
      </c>
    </row>
    <row r="2626" spans="2:4">
      <c r="B2626">
        <v>2623</v>
      </c>
      <c r="C2626">
        <v>4.5334806623240445</v>
      </c>
      <c r="D2626">
        <v>5.5431675731890806</v>
      </c>
    </row>
    <row r="2627" spans="2:4">
      <c r="B2627">
        <v>2624</v>
      </c>
      <c r="C2627">
        <v>4.6305765754073933</v>
      </c>
      <c r="D2627">
        <v>5.0254797360974601</v>
      </c>
    </row>
    <row r="2628" spans="2:4">
      <c r="B2628">
        <v>2625</v>
      </c>
      <c r="C2628">
        <v>5.1182788108900823</v>
      </c>
      <c r="D2628">
        <v>4.7763269255513139</v>
      </c>
    </row>
    <row r="2629" spans="2:4">
      <c r="B2629">
        <v>2626</v>
      </c>
      <c r="C2629">
        <v>5.8327827185956709</v>
      </c>
      <c r="D2629">
        <v>4.970939191157612</v>
      </c>
    </row>
    <row r="2630" spans="2:4">
      <c r="B2630">
        <v>2627</v>
      </c>
      <c r="C2630">
        <v>6.3060270706146344</v>
      </c>
      <c r="D2630">
        <v>5.6776265417068252</v>
      </c>
    </row>
    <row r="2631" spans="2:4">
      <c r="B2631">
        <v>2628</v>
      </c>
      <c r="C2631">
        <v>5.646226951368261</v>
      </c>
      <c r="D2631">
        <v>4.8103463066147887</v>
      </c>
    </row>
    <row r="2632" spans="2:4">
      <c r="B2632">
        <v>2629</v>
      </c>
      <c r="C2632">
        <v>5.2912722325261869</v>
      </c>
      <c r="D2632">
        <v>5.8253811035112797</v>
      </c>
    </row>
    <row r="2633" spans="2:4">
      <c r="B2633">
        <v>2630</v>
      </c>
      <c r="C2633">
        <v>6.373890692722437</v>
      </c>
      <c r="D2633">
        <v>6.0268721510653336</v>
      </c>
    </row>
    <row r="2634" spans="2:4">
      <c r="B2634">
        <v>2631</v>
      </c>
      <c r="C2634">
        <v>4.3699038501425607</v>
      </c>
      <c r="D2634">
        <v>5.6661915487401293</v>
      </c>
    </row>
    <row r="2635" spans="2:4">
      <c r="B2635">
        <v>2632</v>
      </c>
      <c r="C2635">
        <v>5.1950923327165919</v>
      </c>
      <c r="D2635">
        <v>5.3808187822808824</v>
      </c>
    </row>
    <row r="2636" spans="2:4">
      <c r="B2636">
        <v>2633</v>
      </c>
      <c r="C2636">
        <v>4.2035887141330193</v>
      </c>
      <c r="D2636">
        <v>5.2356402154699033</v>
      </c>
    </row>
    <row r="2637" spans="2:4">
      <c r="B2637">
        <v>2634</v>
      </c>
      <c r="C2637">
        <v>5.5449014230397919</v>
      </c>
      <c r="D2637">
        <v>4.822158420457523</v>
      </c>
    </row>
    <row r="2638" spans="2:4">
      <c r="B2638">
        <v>2635</v>
      </c>
      <c r="C2638">
        <v>4.7106562115697388</v>
      </c>
      <c r="D2638">
        <v>4.8190033506729995</v>
      </c>
    </row>
    <row r="2639" spans="2:4">
      <c r="B2639">
        <v>2636</v>
      </c>
      <c r="C2639">
        <v>5.3614022518510156</v>
      </c>
      <c r="D2639">
        <v>6.0636685288864101</v>
      </c>
    </row>
    <row r="2640" spans="2:4">
      <c r="B2640">
        <v>2637</v>
      </c>
      <c r="C2640">
        <v>4.4255533733958909</v>
      </c>
      <c r="D2640">
        <v>4.829930255680237</v>
      </c>
    </row>
    <row r="2641" spans="2:4">
      <c r="B2641">
        <v>2638</v>
      </c>
      <c r="C2641">
        <v>4.7825258812679818</v>
      </c>
      <c r="D2641">
        <v>5.9200966628459941</v>
      </c>
    </row>
    <row r="2642" spans="2:4">
      <c r="B2642">
        <v>2639</v>
      </c>
      <c r="C2642">
        <v>5.067254559942266</v>
      </c>
      <c r="D2642">
        <v>5.9688486420038034</v>
      </c>
    </row>
    <row r="2643" spans="2:4">
      <c r="B2643">
        <v>2640</v>
      </c>
      <c r="C2643">
        <v>5.4420891226704651</v>
      </c>
      <c r="D2643">
        <v>5.1361522454145607</v>
      </c>
    </row>
    <row r="2644" spans="2:4">
      <c r="B2644">
        <v>2641</v>
      </c>
      <c r="C2644">
        <v>5.3930576001100601</v>
      </c>
      <c r="D2644">
        <v>4.7464792107514624</v>
      </c>
    </row>
    <row r="2645" spans="2:4">
      <c r="B2645">
        <v>2642</v>
      </c>
      <c r="C2645">
        <v>5.0634623480856593</v>
      </c>
      <c r="D2645">
        <v>5.3292983558821367</v>
      </c>
    </row>
    <row r="2646" spans="2:4">
      <c r="B2646">
        <v>2643</v>
      </c>
      <c r="C2646">
        <v>4.4470848758904129</v>
      </c>
      <c r="D2646">
        <v>5.370865947532498</v>
      </c>
    </row>
    <row r="2647" spans="2:4">
      <c r="B2647">
        <v>2644</v>
      </c>
      <c r="C2647">
        <v>4.5768630818760911</v>
      </c>
      <c r="D2647">
        <v>6.6631739370204013</v>
      </c>
    </row>
    <row r="2648" spans="2:4">
      <c r="B2648">
        <v>2645</v>
      </c>
      <c r="C2648">
        <v>4.7841778803080217</v>
      </c>
      <c r="D2648">
        <v>5.0042074903287563</v>
      </c>
    </row>
    <row r="2649" spans="2:4">
      <c r="B2649">
        <v>2646</v>
      </c>
      <c r="C2649">
        <v>4.4973994233918066</v>
      </c>
      <c r="D2649">
        <v>5.7645039281199351</v>
      </c>
    </row>
    <row r="2650" spans="2:4">
      <c r="B2650">
        <v>2647</v>
      </c>
      <c r="C2650">
        <v>4.69510430066296</v>
      </c>
      <c r="D2650">
        <v>5.6626196282011971</v>
      </c>
    </row>
    <row r="2651" spans="2:4">
      <c r="B2651">
        <v>2648</v>
      </c>
      <c r="C2651">
        <v>5.3949381616357845</v>
      </c>
      <c r="D2651">
        <v>6.5958581363355844</v>
      </c>
    </row>
    <row r="2652" spans="2:4">
      <c r="B2652">
        <v>2649</v>
      </c>
      <c r="C2652">
        <v>4.5005054793662866</v>
      </c>
      <c r="D2652">
        <v>4.607927171599365</v>
      </c>
    </row>
    <row r="2653" spans="2:4">
      <c r="B2653">
        <v>2650</v>
      </c>
      <c r="C2653">
        <v>4.5612360761743842</v>
      </c>
      <c r="D2653">
        <v>4.6182019357544544</v>
      </c>
    </row>
    <row r="2654" spans="2:4">
      <c r="B2654">
        <v>2651</v>
      </c>
      <c r="C2654">
        <v>5.2537528770772797</v>
      </c>
      <c r="D2654">
        <v>5.591243853994369</v>
      </c>
    </row>
    <row r="2655" spans="2:4">
      <c r="B2655">
        <v>2652</v>
      </c>
      <c r="C2655">
        <v>5.4061670053783946</v>
      </c>
      <c r="D2655">
        <v>5.2205280444789794</v>
      </c>
    </row>
    <row r="2656" spans="2:4">
      <c r="B2656">
        <v>2653</v>
      </c>
      <c r="C2656">
        <v>5.4156536957971282</v>
      </c>
      <c r="D2656">
        <v>5.4442374734384567</v>
      </c>
    </row>
    <row r="2657" spans="2:4">
      <c r="B2657">
        <v>2654</v>
      </c>
      <c r="C2657">
        <v>5.6153968933193612</v>
      </c>
      <c r="D2657">
        <v>4.8920197901463407</v>
      </c>
    </row>
    <row r="2658" spans="2:4">
      <c r="B2658">
        <v>2655</v>
      </c>
      <c r="C2658">
        <v>5.6700697443197621</v>
      </c>
      <c r="D2658">
        <v>5.0260692825195745</v>
      </c>
    </row>
    <row r="2659" spans="2:4">
      <c r="B2659">
        <v>2656</v>
      </c>
      <c r="C2659">
        <v>5.9555178237745521</v>
      </c>
      <c r="D2659">
        <v>5.5363781790880191</v>
      </c>
    </row>
    <row r="2660" spans="2:4">
      <c r="B2660">
        <v>2657</v>
      </c>
      <c r="C2660">
        <v>5.0614413406497327</v>
      </c>
      <c r="D2660">
        <v>5.9215254297593791</v>
      </c>
    </row>
    <row r="2661" spans="2:4">
      <c r="B2661">
        <v>2658</v>
      </c>
      <c r="C2661">
        <v>5.8036239459501084</v>
      </c>
      <c r="D2661">
        <v>5.4887192158048874</v>
      </c>
    </row>
    <row r="2662" spans="2:4">
      <c r="B2662">
        <v>2659</v>
      </c>
      <c r="C2662">
        <v>4.5689204745339147</v>
      </c>
      <c r="D2662">
        <v>6.0090820259145348</v>
      </c>
    </row>
    <row r="2663" spans="2:4">
      <c r="B2663">
        <v>2660</v>
      </c>
      <c r="C2663">
        <v>5.5292802325102848</v>
      </c>
      <c r="D2663">
        <v>6.1082427911481041</v>
      </c>
    </row>
    <row r="2664" spans="2:4">
      <c r="B2664">
        <v>2661</v>
      </c>
      <c r="C2664">
        <v>5.6784704339748568</v>
      </c>
      <c r="D2664">
        <v>5.1586528244734433</v>
      </c>
    </row>
    <row r="2665" spans="2:4">
      <c r="B2665">
        <v>2662</v>
      </c>
      <c r="C2665">
        <v>4.881850072857346</v>
      </c>
      <c r="D2665">
        <v>5.25659995036622</v>
      </c>
    </row>
    <row r="2666" spans="2:4">
      <c r="B2666">
        <v>2663</v>
      </c>
      <c r="C2666">
        <v>4.9545675874264417</v>
      </c>
      <c r="D2666">
        <v>5.5407778689653595</v>
      </c>
    </row>
    <row r="2667" spans="2:4">
      <c r="B2667">
        <v>2664</v>
      </c>
      <c r="C2667">
        <v>5.5162905251085803</v>
      </c>
      <c r="D2667">
        <v>5.1470095375981302</v>
      </c>
    </row>
    <row r="2668" spans="2:4">
      <c r="B2668">
        <v>2665</v>
      </c>
      <c r="C2668">
        <v>4.8844261119650119</v>
      </c>
      <c r="D2668">
        <v>5.1111958784482212</v>
      </c>
    </row>
    <row r="2669" spans="2:4">
      <c r="B2669">
        <v>2666</v>
      </c>
      <c r="C2669">
        <v>5.2432589621658403</v>
      </c>
      <c r="D2669">
        <v>6.0323629345408731</v>
      </c>
    </row>
    <row r="2670" spans="2:4">
      <c r="B2670">
        <v>2667</v>
      </c>
      <c r="C2670">
        <v>4.0739100706154749</v>
      </c>
      <c r="D2670">
        <v>6.1854598331338657</v>
      </c>
    </row>
    <row r="2671" spans="2:4">
      <c r="B2671">
        <v>2668</v>
      </c>
      <c r="C2671">
        <v>4.3586539946201608</v>
      </c>
      <c r="D2671">
        <v>5.5695317314598887</v>
      </c>
    </row>
    <row r="2672" spans="2:4">
      <c r="B2672">
        <v>2669</v>
      </c>
      <c r="C2672">
        <v>5.0076455141671889</v>
      </c>
      <c r="D2672">
        <v>5.5440482362611032</v>
      </c>
    </row>
    <row r="2673" spans="2:4">
      <c r="B2673">
        <v>2670</v>
      </c>
      <c r="C2673">
        <v>5.3884650597432273</v>
      </c>
      <c r="D2673">
        <v>5.8952806821793429</v>
      </c>
    </row>
    <row r="2674" spans="2:4">
      <c r="B2674">
        <v>2671</v>
      </c>
      <c r="C2674">
        <v>4.9242618468537236</v>
      </c>
      <c r="D2674">
        <v>4.7009034300385917</v>
      </c>
    </row>
    <row r="2675" spans="2:4">
      <c r="B2675">
        <v>2672</v>
      </c>
      <c r="C2675">
        <v>4.8587759909449222</v>
      </c>
      <c r="D2675">
        <v>5.3046371499015645</v>
      </c>
    </row>
    <row r="2676" spans="2:4">
      <c r="B2676">
        <v>2673</v>
      </c>
      <c r="C2676">
        <v>4.3132548907397048</v>
      </c>
      <c r="D2676">
        <v>4.6741604856603498</v>
      </c>
    </row>
    <row r="2677" spans="2:4">
      <c r="B2677">
        <v>2674</v>
      </c>
      <c r="C2677">
        <v>5.5930282343971047</v>
      </c>
      <c r="D2677">
        <v>6.1488361006512742</v>
      </c>
    </row>
    <row r="2678" spans="2:4">
      <c r="B2678">
        <v>2675</v>
      </c>
      <c r="C2678">
        <v>5.2239675747529661</v>
      </c>
      <c r="D2678">
        <v>5.9336296056501503</v>
      </c>
    </row>
    <row r="2679" spans="2:4">
      <c r="B2679">
        <v>2676</v>
      </c>
      <c r="C2679">
        <v>4.9565808225745611</v>
      </c>
      <c r="D2679">
        <v>4.8614968173154747</v>
      </c>
    </row>
    <row r="2680" spans="2:4">
      <c r="B2680">
        <v>2677</v>
      </c>
      <c r="C2680">
        <v>5.0772598369370101</v>
      </c>
      <c r="D2680">
        <v>5.3737146667861531</v>
      </c>
    </row>
    <row r="2681" spans="2:4">
      <c r="B2681">
        <v>2678</v>
      </c>
      <c r="C2681">
        <v>5.1884822412232534</v>
      </c>
      <c r="D2681">
        <v>6.1800472837070393</v>
      </c>
    </row>
    <row r="2682" spans="2:4">
      <c r="B2682">
        <v>2679</v>
      </c>
      <c r="C2682">
        <v>5.3175217842583917</v>
      </c>
      <c r="D2682">
        <v>5.6018422855011361</v>
      </c>
    </row>
    <row r="2683" spans="2:4">
      <c r="B2683">
        <v>2680</v>
      </c>
      <c r="C2683">
        <v>5.3314457858963307</v>
      </c>
      <c r="D2683">
        <v>5.4637474833376523</v>
      </c>
    </row>
    <row r="2684" spans="2:4">
      <c r="B2684">
        <v>2681</v>
      </c>
      <c r="C2684">
        <v>5.5679481105836564</v>
      </c>
      <c r="D2684">
        <v>5.5449290360039516</v>
      </c>
    </row>
    <row r="2685" spans="2:4">
      <c r="B2685">
        <v>2682</v>
      </c>
      <c r="C2685">
        <v>4.859036835206469</v>
      </c>
      <c r="D2685">
        <v>4.7628484483386115</v>
      </c>
    </row>
    <row r="2686" spans="2:4">
      <c r="B2686">
        <v>2683</v>
      </c>
      <c r="C2686">
        <v>6.3971879343905158</v>
      </c>
      <c r="D2686">
        <v>5.5354985899138498</v>
      </c>
    </row>
    <row r="2687" spans="2:4">
      <c r="B2687">
        <v>2684</v>
      </c>
      <c r="C2687">
        <v>4.5680110217272381</v>
      </c>
      <c r="D2687">
        <v>5.9563503268813474</v>
      </c>
    </row>
    <row r="2688" spans="2:4">
      <c r="B2688">
        <v>2685</v>
      </c>
      <c r="C2688">
        <v>4.4339590456081774</v>
      </c>
      <c r="D2688">
        <v>5.5284656003793149</v>
      </c>
    </row>
    <row r="2689" spans="2:4">
      <c r="B2689">
        <v>2686</v>
      </c>
      <c r="C2689">
        <v>4.5816844867534599</v>
      </c>
      <c r="D2689">
        <v>5.6400505114138468</v>
      </c>
    </row>
    <row r="2690" spans="2:4">
      <c r="B2690">
        <v>2687</v>
      </c>
      <c r="C2690">
        <v>6.2044577729077073</v>
      </c>
      <c r="D2690">
        <v>3.9690929241191295</v>
      </c>
    </row>
    <row r="2691" spans="2:4">
      <c r="B2691">
        <v>2688</v>
      </c>
      <c r="C2691">
        <v>4.6727579751385635</v>
      </c>
      <c r="D2691">
        <v>6.026217519392099</v>
      </c>
    </row>
    <row r="2692" spans="2:4">
      <c r="B2692">
        <v>2689</v>
      </c>
      <c r="C2692">
        <v>4.4169821353421224</v>
      </c>
      <c r="D2692">
        <v>6.2928662575053043</v>
      </c>
    </row>
    <row r="2693" spans="2:4">
      <c r="B2693">
        <v>2690</v>
      </c>
      <c r="C2693">
        <v>5.6098218140181713</v>
      </c>
      <c r="D2693">
        <v>5.7812319447608322</v>
      </c>
    </row>
    <row r="2694" spans="2:4">
      <c r="B2694">
        <v>2691</v>
      </c>
      <c r="C2694">
        <v>4.7156796511638435</v>
      </c>
      <c r="D2694">
        <v>5.3434469139207863</v>
      </c>
    </row>
    <row r="2695" spans="2:4">
      <c r="B2695">
        <v>2692</v>
      </c>
      <c r="C2695">
        <v>5.2878632947429249</v>
      </c>
      <c r="D2695">
        <v>5.5651051789063395</v>
      </c>
    </row>
    <row r="2696" spans="2:4">
      <c r="B2696">
        <v>2693</v>
      </c>
      <c r="C2696">
        <v>4.4768255758179931</v>
      </c>
      <c r="D2696">
        <v>5.4859610372309007</v>
      </c>
    </row>
    <row r="2697" spans="2:4">
      <c r="B2697">
        <v>2694</v>
      </c>
      <c r="C2697">
        <v>4.8982856695691863</v>
      </c>
      <c r="D2697">
        <v>5.6477578242946107</v>
      </c>
    </row>
    <row r="2698" spans="2:4">
      <c r="B2698">
        <v>2695</v>
      </c>
      <c r="C2698">
        <v>5.6935684860760363</v>
      </c>
      <c r="D2698">
        <v>5.208876262887542</v>
      </c>
    </row>
    <row r="2699" spans="2:4">
      <c r="B2699">
        <v>2696</v>
      </c>
      <c r="C2699">
        <v>4.9434807296777175</v>
      </c>
      <c r="D2699">
        <v>5.1423308274910235</v>
      </c>
    </row>
    <row r="2700" spans="2:4">
      <c r="B2700">
        <v>2697</v>
      </c>
      <c r="C2700">
        <v>5.2431178940641754</v>
      </c>
      <c r="D2700">
        <v>4.8816520481021275</v>
      </c>
    </row>
    <row r="2701" spans="2:4">
      <c r="B2701">
        <v>2698</v>
      </c>
      <c r="C2701">
        <v>5.4512418277350729</v>
      </c>
      <c r="D2701">
        <v>5.2828013788701096</v>
      </c>
    </row>
    <row r="2702" spans="2:4">
      <c r="B2702">
        <v>2699</v>
      </c>
      <c r="C2702">
        <v>4.2954405278073624</v>
      </c>
      <c r="D2702">
        <v>5.9711881662989752</v>
      </c>
    </row>
    <row r="2703" spans="2:4">
      <c r="B2703">
        <v>2700</v>
      </c>
      <c r="C2703">
        <v>5.44060885084287</v>
      </c>
      <c r="D2703">
        <v>5.5861510712962179</v>
      </c>
    </row>
    <row r="2704" spans="2:4">
      <c r="B2704">
        <v>2701</v>
      </c>
      <c r="C2704">
        <v>4.1621577309511224</v>
      </c>
      <c r="D2704">
        <v>6.347698855136068</v>
      </c>
    </row>
    <row r="2705" spans="2:4">
      <c r="B2705">
        <v>2702</v>
      </c>
      <c r="C2705">
        <v>5.0228182353674677</v>
      </c>
      <c r="D2705">
        <v>5.3497527558578675</v>
      </c>
    </row>
    <row r="2706" spans="2:4">
      <c r="B2706">
        <v>2703</v>
      </c>
      <c r="C2706">
        <v>4.4250681331273958</v>
      </c>
      <c r="D2706">
        <v>5.3741028090235083</v>
      </c>
    </row>
    <row r="2707" spans="2:4">
      <c r="B2707">
        <v>2704</v>
      </c>
      <c r="C2707">
        <v>4.2788185070375242</v>
      </c>
      <c r="D2707">
        <v>5.5543754934124125</v>
      </c>
    </row>
    <row r="2708" spans="2:4">
      <c r="B2708">
        <v>2705</v>
      </c>
      <c r="C2708">
        <v>5.016797568620909</v>
      </c>
      <c r="D2708">
        <v>6.0587273011009435</v>
      </c>
    </row>
    <row r="2709" spans="2:4">
      <c r="B2709">
        <v>2706</v>
      </c>
      <c r="C2709">
        <v>4.7704762108672218</v>
      </c>
      <c r="D2709">
        <v>5.5611887859636937</v>
      </c>
    </row>
    <row r="2710" spans="2:4">
      <c r="B2710">
        <v>2707</v>
      </c>
      <c r="C2710">
        <v>5.2075969253892129</v>
      </c>
      <c r="D2710">
        <v>5.1389231616698687</v>
      </c>
    </row>
    <row r="2711" spans="2:4">
      <c r="B2711">
        <v>2708</v>
      </c>
      <c r="C2711">
        <v>5.5225248498291943</v>
      </c>
      <c r="D2711">
        <v>5.1899561122978746</v>
      </c>
    </row>
    <row r="2712" spans="2:4">
      <c r="B2712">
        <v>2709</v>
      </c>
      <c r="C2712">
        <v>5.7316231424074804</v>
      </c>
      <c r="D2712">
        <v>5.1747737696538376</v>
      </c>
    </row>
    <row r="2713" spans="2:4">
      <c r="B2713">
        <v>2710</v>
      </c>
      <c r="C2713">
        <v>4.9898474578880503</v>
      </c>
      <c r="D2713">
        <v>6.2458076974795249</v>
      </c>
    </row>
    <row r="2714" spans="2:4">
      <c r="B2714">
        <v>2711</v>
      </c>
      <c r="C2714">
        <v>5.7634216129288376</v>
      </c>
      <c r="D2714">
        <v>5.7673914419689911</v>
      </c>
    </row>
    <row r="2715" spans="2:4">
      <c r="B2715">
        <v>2712</v>
      </c>
      <c r="C2715">
        <v>5.0529888785814459</v>
      </c>
      <c r="D2715">
        <v>6.0317006538451743</v>
      </c>
    </row>
    <row r="2716" spans="2:4">
      <c r="B2716">
        <v>2713</v>
      </c>
      <c r="C2716">
        <v>4.9359058759507572</v>
      </c>
      <c r="D2716">
        <v>4.9401011738967986</v>
      </c>
    </row>
    <row r="2717" spans="2:4">
      <c r="B2717">
        <v>2714</v>
      </c>
      <c r="C2717">
        <v>5.0987731839021846</v>
      </c>
      <c r="D2717">
        <v>4.2813817958949532</v>
      </c>
    </row>
    <row r="2718" spans="2:4">
      <c r="B2718">
        <v>2715</v>
      </c>
      <c r="C2718">
        <v>5.1213744006060775</v>
      </c>
      <c r="D2718">
        <v>5.0816844867534599</v>
      </c>
    </row>
    <row r="2719" spans="2:4">
      <c r="B2719">
        <v>2716</v>
      </c>
      <c r="C2719">
        <v>5.0853879370830306</v>
      </c>
      <c r="D2719">
        <v>4.9539623442293736</v>
      </c>
    </row>
    <row r="2720" spans="2:4">
      <c r="B2720">
        <v>2717</v>
      </c>
      <c r="C2720">
        <v>5.3044430034015164</v>
      </c>
      <c r="D2720">
        <v>5.6762922229618651</v>
      </c>
    </row>
    <row r="2721" spans="2:4">
      <c r="B2721">
        <v>2718</v>
      </c>
      <c r="C2721">
        <v>4.7598400916425945</v>
      </c>
      <c r="D2721">
        <v>4.6646981975854711</v>
      </c>
    </row>
    <row r="2722" spans="2:4">
      <c r="B2722">
        <v>2719</v>
      </c>
      <c r="C2722">
        <v>6.0565044858040125</v>
      </c>
      <c r="D2722">
        <v>5.6954981302323073</v>
      </c>
    </row>
    <row r="2723" spans="2:4">
      <c r="B2723">
        <v>2720</v>
      </c>
      <c r="C2723">
        <v>5.2411449648598731</v>
      </c>
      <c r="D2723">
        <v>4.7579831868834788</v>
      </c>
    </row>
    <row r="2724" spans="2:4">
      <c r="B2724">
        <v>2721</v>
      </c>
      <c r="C2724">
        <v>4.4984369260022259</v>
      </c>
      <c r="D2724">
        <v>4.6354745900177621</v>
      </c>
    </row>
    <row r="2725" spans="2:4">
      <c r="B2725">
        <v>2722</v>
      </c>
      <c r="C2725">
        <v>4.5103178398918624</v>
      </c>
      <c r="D2725">
        <v>4.5483445906455007</v>
      </c>
    </row>
    <row r="2726" spans="2:4">
      <c r="B2726">
        <v>2723</v>
      </c>
      <c r="C2726">
        <v>5.6998552971323715</v>
      </c>
      <c r="D2726">
        <v>5.8083747241916965</v>
      </c>
    </row>
    <row r="2727" spans="2:4">
      <c r="B2727">
        <v>2724</v>
      </c>
      <c r="C2727">
        <v>4.6264473489868774</v>
      </c>
      <c r="D2727">
        <v>5.6643383946131838</v>
      </c>
    </row>
    <row r="2728" spans="2:4">
      <c r="B2728">
        <v>2725</v>
      </c>
      <c r="C2728">
        <v>5.0139135823819503</v>
      </c>
      <c r="D2728">
        <v>6.4267874545840025</v>
      </c>
    </row>
    <row r="2729" spans="2:4">
      <c r="B2729">
        <v>2726</v>
      </c>
      <c r="C2729">
        <v>4.0696975770119028</v>
      </c>
      <c r="D2729">
        <v>5.5357498897776569</v>
      </c>
    </row>
    <row r="2730" spans="2:4">
      <c r="B2730">
        <v>2727</v>
      </c>
      <c r="C2730">
        <v>4.2944243392450314</v>
      </c>
      <c r="D2730">
        <v>5.2262243233367993</v>
      </c>
    </row>
    <row r="2731" spans="2:4">
      <c r="B2731">
        <v>2728</v>
      </c>
      <c r="C2731">
        <v>5.0082722506715873</v>
      </c>
      <c r="D2731">
        <v>5.2063483312287122</v>
      </c>
    </row>
    <row r="2732" spans="2:4">
      <c r="B2732">
        <v>2729</v>
      </c>
      <c r="C2732">
        <v>5.0249513033797539</v>
      </c>
      <c r="D2732">
        <v>5.2268065405270772</v>
      </c>
    </row>
    <row r="2733" spans="2:4">
      <c r="B2733">
        <v>2730</v>
      </c>
      <c r="C2733">
        <v>5.8611919451263459</v>
      </c>
      <c r="D2733">
        <v>5.8798783747827095</v>
      </c>
    </row>
    <row r="2734" spans="2:4">
      <c r="B2734">
        <v>2731</v>
      </c>
      <c r="C2734">
        <v>4.7286961962789489</v>
      </c>
      <c r="D2734">
        <v>5.9669068512769528</v>
      </c>
    </row>
    <row r="2735" spans="2:4">
      <c r="B2735">
        <v>2732</v>
      </c>
      <c r="C2735">
        <v>5.1649999749330071</v>
      </c>
      <c r="D2735">
        <v>5.1346807587003136</v>
      </c>
    </row>
    <row r="2736" spans="2:4">
      <c r="B2736">
        <v>2733</v>
      </c>
      <c r="C2736">
        <v>5.7323551016015317</v>
      </c>
      <c r="D2736">
        <v>5.1122125285905575</v>
      </c>
    </row>
    <row r="2737" spans="2:4">
      <c r="B2737">
        <v>2734</v>
      </c>
      <c r="C2737">
        <v>5.8404045513354008</v>
      </c>
      <c r="D2737">
        <v>5.9678768645631894</v>
      </c>
    </row>
    <row r="2738" spans="2:4">
      <c r="B2738">
        <v>2735</v>
      </c>
      <c r="C2738">
        <v>5.5279652154179484</v>
      </c>
      <c r="D2738">
        <v>5.6490675847671419</v>
      </c>
    </row>
    <row r="2739" spans="2:4">
      <c r="B2739">
        <v>2736</v>
      </c>
      <c r="C2739">
        <v>4.6559580908886495</v>
      </c>
      <c r="D2739">
        <v>5.507018789675155</v>
      </c>
    </row>
    <row r="2740" spans="2:4">
      <c r="B2740">
        <v>2737</v>
      </c>
      <c r="C2740">
        <v>4.4548715556040683</v>
      </c>
      <c r="D2740">
        <v>5.8940826698998121</v>
      </c>
    </row>
    <row r="2741" spans="2:4">
      <c r="B2741">
        <v>2738</v>
      </c>
      <c r="C2741">
        <v>4.9308478960192978</v>
      </c>
      <c r="D2741">
        <v>5.6068378258206142</v>
      </c>
    </row>
    <row r="2742" spans="2:4">
      <c r="B2742">
        <v>2739</v>
      </c>
      <c r="C2742">
        <v>5.4332646187281375</v>
      </c>
      <c r="D2742">
        <v>5.4701534077261602</v>
      </c>
    </row>
    <row r="2743" spans="2:4">
      <c r="B2743">
        <v>2740</v>
      </c>
      <c r="C2743">
        <v>5.2593284660401958</v>
      </c>
      <c r="D2743">
        <v>5.0434595548546843</v>
      </c>
    </row>
    <row r="2744" spans="2:4">
      <c r="B2744">
        <v>2741</v>
      </c>
      <c r="C2744">
        <v>5.0421612649009333</v>
      </c>
      <c r="D2744">
        <v>6.3049950902583181</v>
      </c>
    </row>
    <row r="2745" spans="2:4">
      <c r="B2745">
        <v>2742</v>
      </c>
      <c r="C2745">
        <v>5.5912592870235587</v>
      </c>
      <c r="D2745">
        <v>6.1890053250193926</v>
      </c>
    </row>
    <row r="2746" spans="2:4">
      <c r="B2746">
        <v>2743</v>
      </c>
      <c r="C2746">
        <v>4.5985218558453029</v>
      </c>
      <c r="D2746">
        <v>6.1459381304521337</v>
      </c>
    </row>
    <row r="2747" spans="2:4">
      <c r="B2747">
        <v>2744</v>
      </c>
      <c r="C2747">
        <v>4.9944853059898202</v>
      </c>
      <c r="D2747">
        <v>5.6757588473336389</v>
      </c>
    </row>
    <row r="2748" spans="2:4">
      <c r="B2748">
        <v>2745</v>
      </c>
      <c r="C2748">
        <v>5.3391354072962915</v>
      </c>
      <c r="D2748">
        <v>4.9649785510968396</v>
      </c>
    </row>
    <row r="2749" spans="2:4">
      <c r="B2749">
        <v>2746</v>
      </c>
      <c r="C2749">
        <v>5.5622511444957148</v>
      </c>
      <c r="D2749">
        <v>4.9902861908828147</v>
      </c>
    </row>
    <row r="2750" spans="2:4">
      <c r="B2750">
        <v>2747</v>
      </c>
      <c r="C2750">
        <v>5.0419097146701279</v>
      </c>
      <c r="D2750">
        <v>6.0483186217133103</v>
      </c>
    </row>
    <row r="2751" spans="2:4">
      <c r="B2751">
        <v>2748</v>
      </c>
      <c r="C2751">
        <v>4.447546628129067</v>
      </c>
      <c r="D2751">
        <v>5.4074814905421116</v>
      </c>
    </row>
    <row r="2752" spans="2:4">
      <c r="B2752">
        <v>2749</v>
      </c>
      <c r="C2752">
        <v>4.7125803610746306</v>
      </c>
      <c r="D2752">
        <v>5.7363690786527162</v>
      </c>
    </row>
    <row r="2753" spans="2:4">
      <c r="B2753">
        <v>2750</v>
      </c>
      <c r="C2753">
        <v>4.5674646634284839</v>
      </c>
      <c r="D2753">
        <v>5.566116500044191</v>
      </c>
    </row>
    <row r="2754" spans="2:4">
      <c r="B2754">
        <v>2751</v>
      </c>
      <c r="C2754">
        <v>4.3155011598188295</v>
      </c>
      <c r="D2754">
        <v>5.9590180180968249</v>
      </c>
    </row>
    <row r="2755" spans="2:4">
      <c r="B2755">
        <v>2752</v>
      </c>
      <c r="C2755">
        <v>5.2009212106242799</v>
      </c>
      <c r="D2755">
        <v>6.084752783037886</v>
      </c>
    </row>
    <row r="2756" spans="2:4">
      <c r="B2756">
        <v>2753</v>
      </c>
      <c r="C2756">
        <v>4.676475321495607</v>
      </c>
      <c r="D2756">
        <v>5.7721754694022271</v>
      </c>
    </row>
    <row r="2757" spans="2:4">
      <c r="B2757">
        <v>2754</v>
      </c>
      <c r="C2757">
        <v>5.2812319447608322</v>
      </c>
      <c r="D2757">
        <v>4.9284535237044862</v>
      </c>
    </row>
    <row r="2758" spans="2:4">
      <c r="B2758">
        <v>2755</v>
      </c>
      <c r="C2758">
        <v>4.4082360551209181</v>
      </c>
      <c r="D2758">
        <v>6.1001794290154292</v>
      </c>
    </row>
    <row r="2759" spans="2:4">
      <c r="B2759">
        <v>2756</v>
      </c>
      <c r="C2759">
        <v>4.8288997440386137</v>
      </c>
      <c r="D2759">
        <v>5.3053133363350993</v>
      </c>
    </row>
    <row r="2760" spans="2:4">
      <c r="B2760">
        <v>2757</v>
      </c>
      <c r="C2760">
        <v>5.1941459708272113</v>
      </c>
      <c r="D2760">
        <v>5.0044123609857181</v>
      </c>
    </row>
    <row r="2761" spans="2:4">
      <c r="B2761">
        <v>2758</v>
      </c>
      <c r="C2761">
        <v>5.2875674990385342</v>
      </c>
      <c r="D2761">
        <v>5.4875909162801237</v>
      </c>
    </row>
    <row r="2762" spans="2:4">
      <c r="B2762">
        <v>2759</v>
      </c>
      <c r="C2762">
        <v>5.3515447301654646</v>
      </c>
      <c r="D2762">
        <v>5.4354003815401128</v>
      </c>
    </row>
    <row r="2763" spans="2:4">
      <c r="B2763">
        <v>2760</v>
      </c>
      <c r="C2763">
        <v>4.6030039238647911</v>
      </c>
      <c r="D2763">
        <v>6.497696655083903</v>
      </c>
    </row>
    <row r="2764" spans="2:4">
      <c r="B2764">
        <v>2761</v>
      </c>
      <c r="C2764">
        <v>4.5248895292294922</v>
      </c>
      <c r="D2764">
        <v>5.3689212384329243</v>
      </c>
    </row>
    <row r="2765" spans="2:4">
      <c r="B2765">
        <v>2762</v>
      </c>
      <c r="C2765">
        <v>5.0916261879962192</v>
      </c>
      <c r="D2765">
        <v>5.6801652455605947</v>
      </c>
    </row>
    <row r="2766" spans="2:4">
      <c r="B2766">
        <v>2763</v>
      </c>
      <c r="C2766">
        <v>5.8049950902583181</v>
      </c>
      <c r="D2766">
        <v>5.6037624170449876</v>
      </c>
    </row>
    <row r="2767" spans="2:4">
      <c r="B2767">
        <v>2764</v>
      </c>
      <c r="C2767">
        <v>4.7136146794074341</v>
      </c>
      <c r="D2767">
        <v>5.7043226374027229</v>
      </c>
    </row>
    <row r="2768" spans="2:4">
      <c r="B2768">
        <v>2765</v>
      </c>
      <c r="C2768">
        <v>4.9816975271020434</v>
      </c>
      <c r="D2768">
        <v>6.0246935423420522</v>
      </c>
    </row>
    <row r="2769" spans="2:4">
      <c r="B2769">
        <v>2766</v>
      </c>
      <c r="C2769">
        <v>5.2573232965270558</v>
      </c>
      <c r="D2769">
        <v>5.4711577874460078</v>
      </c>
    </row>
    <row r="2770" spans="2:4">
      <c r="B2770">
        <v>2767</v>
      </c>
      <c r="C2770">
        <v>5.0627043505609972</v>
      </c>
      <c r="D2770">
        <v>5.0973096278358598</v>
      </c>
    </row>
    <row r="2771" spans="2:4">
      <c r="B2771">
        <v>2768</v>
      </c>
      <c r="C2771">
        <v>5.3911825824276933</v>
      </c>
      <c r="D2771">
        <v>5.0667353812718625</v>
      </c>
    </row>
    <row r="2772" spans="2:4">
      <c r="B2772">
        <v>2769</v>
      </c>
      <c r="C2772">
        <v>5.2138977592402611</v>
      </c>
      <c r="D2772">
        <v>5.3084192350250925</v>
      </c>
    </row>
    <row r="2773" spans="2:4">
      <c r="B2773">
        <v>2770</v>
      </c>
      <c r="C2773">
        <v>5.6175409835057364</v>
      </c>
      <c r="D2773">
        <v>5.3371160717484205</v>
      </c>
    </row>
    <row r="2774" spans="2:4">
      <c r="B2774">
        <v>2771</v>
      </c>
      <c r="C2774">
        <v>5.0785284530226971</v>
      </c>
      <c r="D2774">
        <v>5.6655294472015836</v>
      </c>
    </row>
    <row r="2775" spans="2:4">
      <c r="B2775">
        <v>2772</v>
      </c>
      <c r="C2775">
        <v>4.0452592266354532</v>
      </c>
      <c r="D2775">
        <v>5.2231615594482719</v>
      </c>
    </row>
    <row r="2776" spans="2:4">
      <c r="B2776">
        <v>2773</v>
      </c>
      <c r="C2776">
        <v>4.0861680193498353</v>
      </c>
      <c r="D2776">
        <v>5.6401808618325502</v>
      </c>
    </row>
    <row r="2777" spans="2:4">
      <c r="B2777">
        <v>2774</v>
      </c>
      <c r="C2777">
        <v>5.1509029716002637</v>
      </c>
      <c r="D2777">
        <v>5.2975833163334363</v>
      </c>
    </row>
    <row r="2778" spans="2:4">
      <c r="B2778">
        <v>2775</v>
      </c>
      <c r="C2778">
        <v>4.6817111848559883</v>
      </c>
      <c r="D2778">
        <v>5.4572098126912234</v>
      </c>
    </row>
    <row r="2779" spans="2:4">
      <c r="B2779">
        <v>2776</v>
      </c>
      <c r="C2779">
        <v>5.1827086026314451</v>
      </c>
      <c r="D2779">
        <v>5.8319143145026473</v>
      </c>
    </row>
    <row r="2780" spans="2:4">
      <c r="B2780">
        <v>2777</v>
      </c>
      <c r="C2780">
        <v>4.7752007708868396</v>
      </c>
      <c r="D2780">
        <v>5.5080215545652926</v>
      </c>
    </row>
    <row r="2781" spans="2:4">
      <c r="B2781">
        <v>2778</v>
      </c>
      <c r="C2781">
        <v>4.8466028847317721</v>
      </c>
      <c r="D2781">
        <v>6.1585576190348004</v>
      </c>
    </row>
    <row r="2782" spans="2:4">
      <c r="B2782">
        <v>2779</v>
      </c>
      <c r="C2782">
        <v>4.772146021936563</v>
      </c>
      <c r="D2782">
        <v>5.2753394230813742</v>
      </c>
    </row>
    <row r="2783" spans="2:4">
      <c r="B2783">
        <v>2780</v>
      </c>
      <c r="C2783">
        <v>5.8482268272202784</v>
      </c>
      <c r="D2783">
        <v>5.7469335790245504</v>
      </c>
    </row>
    <row r="2784" spans="2:4">
      <c r="B2784">
        <v>2781</v>
      </c>
      <c r="C2784">
        <v>4.5898104270157694</v>
      </c>
      <c r="D2784">
        <v>5.6616949352079518</v>
      </c>
    </row>
    <row r="2785" spans="2:4">
      <c r="B2785">
        <v>2782</v>
      </c>
      <c r="C2785">
        <v>4.5782957323598445</v>
      </c>
      <c r="D2785">
        <v>5.0438397254264604</v>
      </c>
    </row>
    <row r="2786" spans="2:4">
      <c r="B2786">
        <v>2783</v>
      </c>
      <c r="C2786">
        <v>4.2149675212360993</v>
      </c>
      <c r="D2786">
        <v>5.6709673732761976</v>
      </c>
    </row>
    <row r="2787" spans="2:4">
      <c r="B2787">
        <v>2784</v>
      </c>
      <c r="C2787">
        <v>4.1533542624491488</v>
      </c>
      <c r="D2787">
        <v>4.5292596574836379</v>
      </c>
    </row>
    <row r="2788" spans="2:4">
      <c r="B2788">
        <v>2785</v>
      </c>
      <c r="C2788">
        <v>5.2923124211352901</v>
      </c>
      <c r="D2788">
        <v>5.2858275266951891</v>
      </c>
    </row>
    <row r="2789" spans="2:4">
      <c r="B2789">
        <v>2786</v>
      </c>
      <c r="C2789">
        <v>4.919313734377349</v>
      </c>
      <c r="D2789">
        <v>6.0415094883983826</v>
      </c>
    </row>
    <row r="2790" spans="2:4">
      <c r="B2790">
        <v>2787</v>
      </c>
      <c r="C2790">
        <v>4.9949866594498626</v>
      </c>
      <c r="D2790">
        <v>5.524449365606328</v>
      </c>
    </row>
    <row r="2791" spans="2:4">
      <c r="B2791">
        <v>2788</v>
      </c>
      <c r="C2791">
        <v>5.4446889668699736</v>
      </c>
      <c r="D2791">
        <v>4.5529057725844169</v>
      </c>
    </row>
    <row r="2792" spans="2:4">
      <c r="B2792">
        <v>2789</v>
      </c>
      <c r="C2792">
        <v>4.7757552760823918</v>
      </c>
      <c r="D2792">
        <v>5.3791418509949889</v>
      </c>
    </row>
    <row r="2793" spans="2:4">
      <c r="B2793">
        <v>2790</v>
      </c>
      <c r="C2793">
        <v>5.7807623513508259</v>
      </c>
      <c r="D2793">
        <v>5.607607305433663</v>
      </c>
    </row>
    <row r="2794" spans="2:4">
      <c r="B2794">
        <v>2791</v>
      </c>
      <c r="C2794">
        <v>5.0748508290177154</v>
      </c>
      <c r="D2794">
        <v>6.0746891790807398</v>
      </c>
    </row>
    <row r="2795" spans="2:4">
      <c r="B2795">
        <v>2792</v>
      </c>
      <c r="C2795">
        <v>5.5150106573282649</v>
      </c>
      <c r="D2795">
        <v>5.1264473489868774</v>
      </c>
    </row>
    <row r="2796" spans="2:4">
      <c r="B2796">
        <v>2793</v>
      </c>
      <c r="C2796">
        <v>3.7661707537296634</v>
      </c>
      <c r="D2796">
        <v>4.6652037113559066</v>
      </c>
    </row>
    <row r="2797" spans="2:4">
      <c r="B2797">
        <v>2794</v>
      </c>
      <c r="C2797">
        <v>4.9765544365345367</v>
      </c>
      <c r="D2797">
        <v>5.0716403188934001</v>
      </c>
    </row>
    <row r="2798" spans="2:4">
      <c r="B2798">
        <v>2795</v>
      </c>
      <c r="C2798">
        <v>4.0868331103026119</v>
      </c>
      <c r="D2798">
        <v>4.8964582648377366</v>
      </c>
    </row>
    <row r="2799" spans="2:4">
      <c r="B2799">
        <v>2796</v>
      </c>
      <c r="C2799">
        <v>4.5873488619993061</v>
      </c>
      <c r="D2799">
        <v>5.5677604758532135</v>
      </c>
    </row>
    <row r="2800" spans="2:4">
      <c r="B2800">
        <v>2797</v>
      </c>
      <c r="C2800">
        <v>5.2759623097196684</v>
      </c>
      <c r="D2800">
        <v>5.0663703943498488</v>
      </c>
    </row>
    <row r="2801" spans="2:4">
      <c r="B2801">
        <v>2798</v>
      </c>
      <c r="C2801">
        <v>4.6596015406177127</v>
      </c>
      <c r="D2801">
        <v>5.3225069469497175</v>
      </c>
    </row>
    <row r="2802" spans="2:4">
      <c r="B2802">
        <v>2799</v>
      </c>
      <c r="C2802">
        <v>4.9504129256498315</v>
      </c>
      <c r="D2802">
        <v>5.8076171492204116</v>
      </c>
    </row>
    <row r="2803" spans="2:4">
      <c r="B2803">
        <v>2800</v>
      </c>
      <c r="C2803">
        <v>5.7015282355727006</v>
      </c>
      <c r="D2803">
        <v>5.330493541884664</v>
      </c>
    </row>
    <row r="2804" spans="2:4">
      <c r="B2804">
        <v>2801</v>
      </c>
      <c r="C2804">
        <v>3.8252634253643913</v>
      </c>
      <c r="D2804">
        <v>5.9597826184015075</v>
      </c>
    </row>
    <row r="2805" spans="2:4">
      <c r="B2805">
        <v>2802</v>
      </c>
      <c r="C2805">
        <v>4.7195018063511966</v>
      </c>
      <c r="D2805">
        <v>5.6844515182126516</v>
      </c>
    </row>
    <row r="2806" spans="2:4">
      <c r="B2806">
        <v>2803</v>
      </c>
      <c r="C2806">
        <v>4.837380371798802</v>
      </c>
      <c r="D2806">
        <v>5.6701703303254769</v>
      </c>
    </row>
    <row r="2807" spans="2:4">
      <c r="B2807">
        <v>2804</v>
      </c>
      <c r="C2807">
        <v>4.4135052295776847</v>
      </c>
      <c r="D2807">
        <v>6.4531935544256429</v>
      </c>
    </row>
    <row r="2808" spans="2:4">
      <c r="B2808">
        <v>2805</v>
      </c>
      <c r="C2808">
        <v>4.7527832074771563</v>
      </c>
      <c r="D2808">
        <v>5.7758163703298946</v>
      </c>
    </row>
    <row r="2809" spans="2:4">
      <c r="B2809">
        <v>2806</v>
      </c>
      <c r="C2809">
        <v>5.4548317490580116</v>
      </c>
      <c r="D2809">
        <v>5.4727896581109539</v>
      </c>
    </row>
    <row r="2810" spans="2:4">
      <c r="B2810">
        <v>2807</v>
      </c>
      <c r="C2810">
        <v>5.4393167738133208</v>
      </c>
      <c r="D2810">
        <v>6.3551781682308226</v>
      </c>
    </row>
    <row r="2811" spans="2:4">
      <c r="B2811">
        <v>2808</v>
      </c>
      <c r="C2811">
        <v>4.9254026487477418</v>
      </c>
      <c r="D2811">
        <v>5.5876779438325688</v>
      </c>
    </row>
    <row r="2812" spans="2:4">
      <c r="B2812">
        <v>2809</v>
      </c>
      <c r="C2812">
        <v>4.5623401701576336</v>
      </c>
      <c r="D2812">
        <v>5.388412944336487</v>
      </c>
    </row>
    <row r="2813" spans="2:4">
      <c r="B2813">
        <v>2810</v>
      </c>
      <c r="C2813">
        <v>4.6069423998899399</v>
      </c>
      <c r="D2813">
        <v>6.0556955982889056</v>
      </c>
    </row>
    <row r="2814" spans="2:4">
      <c r="B2814">
        <v>2811</v>
      </c>
      <c r="C2814">
        <v>4.5510135524246866</v>
      </c>
      <c r="D2814">
        <v>5.7707231511756722</v>
      </c>
    </row>
    <row r="2815" spans="2:4">
      <c r="B2815">
        <v>2812</v>
      </c>
      <c r="C2815">
        <v>5.1689755754726763</v>
      </c>
      <c r="D2815">
        <v>4.9804949080586942</v>
      </c>
    </row>
    <row r="2816" spans="2:4">
      <c r="B2816">
        <v>2813</v>
      </c>
      <c r="C2816">
        <v>5.1859280446925373</v>
      </c>
      <c r="D2816">
        <v>5.4937332652459654</v>
      </c>
    </row>
    <row r="2817" spans="2:4">
      <c r="B2817">
        <v>2814</v>
      </c>
      <c r="C2817">
        <v>5.1367948176728397</v>
      </c>
      <c r="D2817">
        <v>5.2137623390747452</v>
      </c>
    </row>
    <row r="2818" spans="2:4">
      <c r="B2818">
        <v>2815</v>
      </c>
      <c r="C2818">
        <v>4.8285010234199603</v>
      </c>
      <c r="D2818">
        <v>5.9252924323341922</v>
      </c>
    </row>
    <row r="2819" spans="2:4">
      <c r="B2819">
        <v>2816</v>
      </c>
      <c r="C2819">
        <v>5.7052366075140837</v>
      </c>
      <c r="D2819">
        <v>5.2398108990800321</v>
      </c>
    </row>
    <row r="2820" spans="2:4">
      <c r="B2820">
        <v>2817</v>
      </c>
      <c r="C2820">
        <v>5.4804524368998733</v>
      </c>
      <c r="D2820">
        <v>5.546565179024495</v>
      </c>
    </row>
    <row r="2821" spans="2:4">
      <c r="B2821">
        <v>2818</v>
      </c>
      <c r="C2821">
        <v>4.7859648918038458</v>
      </c>
      <c r="D2821">
        <v>4.5397707090851718</v>
      </c>
    </row>
    <row r="2822" spans="2:4">
      <c r="B2822">
        <v>2819</v>
      </c>
      <c r="C2822">
        <v>4.5566124537012893</v>
      </c>
      <c r="D2822">
        <v>4.8031364012759061</v>
      </c>
    </row>
    <row r="2823" spans="2:4">
      <c r="B2823">
        <v>2820</v>
      </c>
      <c r="C2823">
        <v>5.2337095919495997</v>
      </c>
      <c r="D2823">
        <v>5.4628677978225069</v>
      </c>
    </row>
    <row r="2824" spans="2:4">
      <c r="B2824">
        <v>2821</v>
      </c>
      <c r="C2824">
        <v>5.8268216730757745</v>
      </c>
      <c r="D2824">
        <v>5.6512965326183799</v>
      </c>
    </row>
    <row r="2825" spans="2:4">
      <c r="B2825">
        <v>2822</v>
      </c>
      <c r="C2825">
        <v>4.3021419432216685</v>
      </c>
      <c r="D2825">
        <v>5.974323675159158</v>
      </c>
    </row>
    <row r="2826" spans="2:4">
      <c r="B2826">
        <v>2823</v>
      </c>
      <c r="C2826">
        <v>5.5376951754451778</v>
      </c>
      <c r="D2826">
        <v>5.481321275657514</v>
      </c>
    </row>
    <row r="2827" spans="2:4">
      <c r="B2827">
        <v>2824</v>
      </c>
      <c r="C2827">
        <v>5.9053090126540217</v>
      </c>
      <c r="D2827">
        <v>6.2841738704638184</v>
      </c>
    </row>
    <row r="2828" spans="2:4">
      <c r="B2828">
        <v>2825</v>
      </c>
      <c r="C2828">
        <v>5.3640110973421455</v>
      </c>
      <c r="D2828">
        <v>5.5696582828499599</v>
      </c>
    </row>
    <row r="2829" spans="2:4">
      <c r="B2829">
        <v>2826</v>
      </c>
      <c r="C2829">
        <v>5.2600456082982214</v>
      </c>
      <c r="D2829">
        <v>5.8266212152166013</v>
      </c>
    </row>
    <row r="2830" spans="2:4">
      <c r="B2830">
        <v>2827</v>
      </c>
      <c r="C2830">
        <v>4.8045018697676918</v>
      </c>
      <c r="D2830">
        <v>5.9245730509935157</v>
      </c>
    </row>
    <row r="2831" spans="2:4">
      <c r="B2831">
        <v>2828</v>
      </c>
      <c r="C2831">
        <v>5.5658031384403843</v>
      </c>
      <c r="D2831">
        <v>5.9197400069139094</v>
      </c>
    </row>
    <row r="2832" spans="2:4">
      <c r="B2832">
        <v>2829</v>
      </c>
      <c r="C2832">
        <v>4.696762968099307</v>
      </c>
      <c r="D2832">
        <v>5.697529057004628</v>
      </c>
    </row>
    <row r="2833" spans="2:4">
      <c r="B2833">
        <v>2830</v>
      </c>
      <c r="C2833">
        <v>4.6292579756571888</v>
      </c>
      <c r="D2833">
        <v>5.8448363798495535</v>
      </c>
    </row>
    <row r="2834" spans="2:4">
      <c r="B2834">
        <v>2831</v>
      </c>
      <c r="C2834">
        <v>4.6317282460233109</v>
      </c>
      <c r="D2834">
        <v>4.5251001611320492</v>
      </c>
    </row>
    <row r="2835" spans="2:4">
      <c r="B2835">
        <v>2832</v>
      </c>
      <c r="C2835">
        <v>5.3319143145026473</v>
      </c>
      <c r="D2835">
        <v>5.2739521213443199</v>
      </c>
    </row>
    <row r="2836" spans="2:4">
      <c r="B2836">
        <v>2833</v>
      </c>
      <c r="C2836">
        <v>5.007520168339318</v>
      </c>
      <c r="D2836">
        <v>5.8727247740903943</v>
      </c>
    </row>
    <row r="2837" spans="2:4">
      <c r="B2837">
        <v>2834</v>
      </c>
      <c r="C2837">
        <v>5.2926098502006065</v>
      </c>
      <c r="D2837">
        <v>6.0837605405374688</v>
      </c>
    </row>
    <row r="2838" spans="2:4">
      <c r="B2838">
        <v>2835</v>
      </c>
      <c r="C2838">
        <v>4.4729094375787533</v>
      </c>
      <c r="D2838">
        <v>5.1610223219952811</v>
      </c>
    </row>
    <row r="2839" spans="2:4">
      <c r="B2839">
        <v>2836</v>
      </c>
      <c r="C2839">
        <v>5.0556364150656954</v>
      </c>
      <c r="D2839">
        <v>4.7031427610356022</v>
      </c>
    </row>
    <row r="2840" spans="2:4">
      <c r="B2840">
        <v>2837</v>
      </c>
      <c r="C2840">
        <v>4.3158209295463568</v>
      </c>
      <c r="D2840">
        <v>4.9069717656028953</v>
      </c>
    </row>
    <row r="2841" spans="2:4">
      <c r="B2841">
        <v>2838</v>
      </c>
      <c r="C2841">
        <v>4.5258728402865565</v>
      </c>
      <c r="D2841">
        <v>5.6533971152682279</v>
      </c>
    </row>
    <row r="2842" spans="2:4">
      <c r="B2842">
        <v>2839</v>
      </c>
      <c r="C2842">
        <v>5.1236991433500396</v>
      </c>
      <c r="D2842">
        <v>5.7818193819553123</v>
      </c>
    </row>
    <row r="2843" spans="2:4">
      <c r="B2843">
        <v>2840</v>
      </c>
      <c r="C2843">
        <v>5.4514301905417781</v>
      </c>
      <c r="D2843">
        <v>5.2150901554521711</v>
      </c>
    </row>
    <row r="2844" spans="2:4">
      <c r="B2844">
        <v>2841</v>
      </c>
      <c r="C2844">
        <v>5.2500533135811382</v>
      </c>
      <c r="D2844">
        <v>5.6109446887190053</v>
      </c>
    </row>
    <row r="2845" spans="2:4">
      <c r="B2845">
        <v>2842</v>
      </c>
      <c r="C2845">
        <v>5.1065813889257896</v>
      </c>
      <c r="D2845">
        <v>5.8230612692687114</v>
      </c>
    </row>
    <row r="2846" spans="2:4">
      <c r="B2846">
        <v>2843</v>
      </c>
      <c r="C2846">
        <v>5.3190565958058826</v>
      </c>
      <c r="D2846">
        <v>5.6602429614371532</v>
      </c>
    </row>
    <row r="2847" spans="2:4">
      <c r="B2847">
        <v>2844</v>
      </c>
      <c r="C2847">
        <v>4.9343891940771396</v>
      </c>
      <c r="D2847">
        <v>5.1076248628276666</v>
      </c>
    </row>
    <row r="2848" spans="2:4">
      <c r="B2848">
        <v>2845</v>
      </c>
      <c r="C2848">
        <v>4.8698290143228506</v>
      </c>
      <c r="D2848">
        <v>5.6769592248046026</v>
      </c>
    </row>
    <row r="2849" spans="2:4">
      <c r="B2849">
        <v>2846</v>
      </c>
      <c r="C2849">
        <v>5.1768257992788218</v>
      </c>
      <c r="D2849">
        <v>5.2619477982553029</v>
      </c>
    </row>
    <row r="2850" spans="2:4">
      <c r="B2850">
        <v>2847</v>
      </c>
      <c r="C2850">
        <v>5.5785885643687481</v>
      </c>
      <c r="D2850">
        <v>6.4808389345318851</v>
      </c>
    </row>
    <row r="2851" spans="2:4">
      <c r="B2851">
        <v>2848</v>
      </c>
      <c r="C2851">
        <v>4.5161557868463689</v>
      </c>
      <c r="D2851">
        <v>5.3615129541468853</v>
      </c>
    </row>
    <row r="2852" spans="2:4">
      <c r="B2852">
        <v>2849</v>
      </c>
      <c r="C2852">
        <v>4.8738440559763223</v>
      </c>
      <c r="D2852">
        <v>5.6244746497363804</v>
      </c>
    </row>
    <row r="2853" spans="2:4">
      <c r="B2853">
        <v>2850</v>
      </c>
      <c r="C2853">
        <v>6.050733453681886</v>
      </c>
      <c r="D2853">
        <v>5.2376559276153767</v>
      </c>
    </row>
    <row r="2854" spans="2:4">
      <c r="B2854">
        <v>2851</v>
      </c>
      <c r="C2854">
        <v>5.3526689338591407</v>
      </c>
      <c r="D2854">
        <v>5.0818623097263442</v>
      </c>
    </row>
    <row r="2855" spans="2:4">
      <c r="B2855">
        <v>2852</v>
      </c>
      <c r="C2855">
        <v>5.2686937325450476</v>
      </c>
      <c r="D2855">
        <v>4.3495740173298936</v>
      </c>
    </row>
    <row r="2856" spans="2:4">
      <c r="B2856">
        <v>2853</v>
      </c>
      <c r="C2856">
        <v>5.0763721020016082</v>
      </c>
      <c r="D2856">
        <v>5.5023813058631852</v>
      </c>
    </row>
    <row r="2857" spans="2:4">
      <c r="B2857">
        <v>2854</v>
      </c>
      <c r="C2857">
        <v>5.8645254099822317</v>
      </c>
      <c r="D2857">
        <v>5.2711722755352568</v>
      </c>
    </row>
    <row r="2858" spans="2:4">
      <c r="B2858">
        <v>2855</v>
      </c>
      <c r="C2858">
        <v>4.6345170649262251</v>
      </c>
      <c r="D2858">
        <v>6.2622176653204997</v>
      </c>
    </row>
    <row r="2859" spans="2:4">
      <c r="B2859">
        <v>2856</v>
      </c>
      <c r="C2859">
        <v>5.6056244847562944</v>
      </c>
      <c r="D2859">
        <v>5.5586640867411612</v>
      </c>
    </row>
    <row r="2860" spans="2:4">
      <c r="B2860">
        <v>2857</v>
      </c>
      <c r="C2860">
        <v>3.8853954849947683</v>
      </c>
      <c r="D2860">
        <v>4.7433431610956447</v>
      </c>
    </row>
    <row r="2861" spans="2:4">
      <c r="B2861">
        <v>2858</v>
      </c>
      <c r="C2861">
        <v>5.6899783128955725</v>
      </c>
      <c r="D2861">
        <v>6.0677092642541419</v>
      </c>
    </row>
    <row r="2862" spans="2:4">
      <c r="B2862">
        <v>2859</v>
      </c>
      <c r="C2862">
        <v>4.6749286116221276</v>
      </c>
      <c r="D2862">
        <v>5.3413394707185748</v>
      </c>
    </row>
    <row r="2863" spans="2:4">
      <c r="B2863">
        <v>2860</v>
      </c>
      <c r="C2863">
        <v>4.28998680788155</v>
      </c>
      <c r="D2863">
        <v>6.7650961919285137</v>
      </c>
    </row>
    <row r="2864" spans="2:4">
      <c r="B2864">
        <v>2861</v>
      </c>
      <c r="C2864">
        <v>5.6014694055264993</v>
      </c>
      <c r="D2864">
        <v>5.4939839469851259</v>
      </c>
    </row>
    <row r="2865" spans="2:4">
      <c r="B2865">
        <v>2862</v>
      </c>
      <c r="C2865">
        <v>4.6988691869048811</v>
      </c>
      <c r="D2865">
        <v>5.533614122327787</v>
      </c>
    </row>
    <row r="2866" spans="2:4">
      <c r="B2866">
        <v>2863</v>
      </c>
      <c r="C2866">
        <v>5.4318069734358563</v>
      </c>
      <c r="D2866">
        <v>5.7501953503420893</v>
      </c>
    </row>
    <row r="2867" spans="2:4">
      <c r="B2867">
        <v>2864</v>
      </c>
      <c r="C2867">
        <v>4.6014560644733216</v>
      </c>
      <c r="D2867">
        <v>5.0125400559347639</v>
      </c>
    </row>
    <row r="2868" spans="2:4">
      <c r="B2868">
        <v>2865</v>
      </c>
      <c r="C2868">
        <v>5.2288277244647432</v>
      </c>
      <c r="D2868">
        <v>5.186912375658336</v>
      </c>
    </row>
    <row r="2869" spans="2:4">
      <c r="B2869">
        <v>2866</v>
      </c>
      <c r="C2869">
        <v>3.5609191304522523</v>
      </c>
      <c r="D2869">
        <v>5.8918637693320104</v>
      </c>
    </row>
    <row r="2870" spans="2:4">
      <c r="B2870">
        <v>2867</v>
      </c>
      <c r="C2870">
        <v>5.5154369046760365</v>
      </c>
      <c r="D2870">
        <v>5.752613078907105</v>
      </c>
    </row>
    <row r="2871" spans="2:4">
      <c r="B2871">
        <v>2868</v>
      </c>
      <c r="C2871">
        <v>4.9838294291375664</v>
      </c>
      <c r="D2871">
        <v>5.3772052382889592</v>
      </c>
    </row>
    <row r="2872" spans="2:4">
      <c r="B2872">
        <v>2869</v>
      </c>
      <c r="C2872">
        <v>3.851335424013631</v>
      </c>
      <c r="D2872">
        <v>5.7306384192244835</v>
      </c>
    </row>
    <row r="2873" spans="2:4">
      <c r="B2873">
        <v>2870</v>
      </c>
      <c r="C2873">
        <v>4.5822177971099407</v>
      </c>
      <c r="D2873">
        <v>6.3200124254498302</v>
      </c>
    </row>
    <row r="2874" spans="2:4">
      <c r="B2874">
        <v>2871</v>
      </c>
      <c r="C2874">
        <v>4.7320299866762552</v>
      </c>
      <c r="D2874">
        <v>4.6258150601085219</v>
      </c>
    </row>
    <row r="2875" spans="2:4">
      <c r="B2875">
        <v>2872</v>
      </c>
      <c r="C2875">
        <v>4.5095073594386106</v>
      </c>
      <c r="D2875">
        <v>5.5406521213352296</v>
      </c>
    </row>
    <row r="2876" spans="2:4">
      <c r="B2876">
        <v>2873</v>
      </c>
      <c r="C2876">
        <v>5.056393137417972</v>
      </c>
      <c r="D2876">
        <v>5.5680134597937228</v>
      </c>
    </row>
    <row r="2877" spans="2:4">
      <c r="B2877">
        <v>2874</v>
      </c>
      <c r="C2877">
        <v>5.4717746607930557</v>
      </c>
      <c r="D2877">
        <v>4.3761866221024306</v>
      </c>
    </row>
    <row r="2878" spans="2:4">
      <c r="B2878">
        <v>2875</v>
      </c>
      <c r="C2878">
        <v>4.6081362306679896</v>
      </c>
      <c r="D2878">
        <v>5.8966526239661787</v>
      </c>
    </row>
    <row r="2879" spans="2:4">
      <c r="B2879">
        <v>2876</v>
      </c>
      <c r="C2879">
        <v>4.1662121866601325</v>
      </c>
      <c r="D2879">
        <v>4.8502902453549357</v>
      </c>
    </row>
    <row r="2880" spans="2:4">
      <c r="B2880">
        <v>2877</v>
      </c>
      <c r="C2880">
        <v>5.8180945905627359</v>
      </c>
      <c r="D2880">
        <v>5.8146138474956768</v>
      </c>
    </row>
    <row r="2881" spans="2:4">
      <c r="B2881">
        <v>2878</v>
      </c>
      <c r="C2881">
        <v>5.3020328218981021</v>
      </c>
      <c r="D2881">
        <v>5.6744262813100779</v>
      </c>
    </row>
    <row r="2882" spans="2:4">
      <c r="B2882">
        <v>2879</v>
      </c>
      <c r="C2882">
        <v>5.2484922370447586</v>
      </c>
      <c r="D2882">
        <v>5.8886345683082224</v>
      </c>
    </row>
    <row r="2883" spans="2:4">
      <c r="B2883">
        <v>2880</v>
      </c>
      <c r="C2883">
        <v>5.1679143807301324</v>
      </c>
      <c r="D2883">
        <v>5.0033871739639277</v>
      </c>
    </row>
    <row r="2884" spans="2:4">
      <c r="B2884">
        <v>2881</v>
      </c>
      <c r="C2884">
        <v>5.2490596202176727</v>
      </c>
      <c r="D2884">
        <v>5.9810493769565714</v>
      </c>
    </row>
    <row r="2885" spans="2:4">
      <c r="B2885">
        <v>2882</v>
      </c>
      <c r="C2885">
        <v>5.5347993284569412</v>
      </c>
      <c r="D2885">
        <v>6.6890723116403521</v>
      </c>
    </row>
    <row r="2886" spans="2:4">
      <c r="B2886">
        <v>2883</v>
      </c>
      <c r="C2886">
        <v>5.241849149906459</v>
      </c>
      <c r="D2886">
        <v>5.6447492026889652</v>
      </c>
    </row>
    <row r="2887" spans="2:4">
      <c r="B2887">
        <v>2884</v>
      </c>
      <c r="C2887">
        <v>3.9731255446840881</v>
      </c>
      <c r="D2887">
        <v>5.1690224518559189</v>
      </c>
    </row>
    <row r="2888" spans="2:4">
      <c r="B2888">
        <v>2885</v>
      </c>
      <c r="C2888">
        <v>5.7258231102101993</v>
      </c>
      <c r="D2888">
        <v>5.9878632665301552</v>
      </c>
    </row>
    <row r="2889" spans="2:4">
      <c r="B2889">
        <v>2886</v>
      </c>
      <c r="C2889">
        <v>3.8883828122440716</v>
      </c>
      <c r="D2889">
        <v>5.7699978484554579</v>
      </c>
    </row>
    <row r="2890" spans="2:4">
      <c r="B2890">
        <v>2887</v>
      </c>
      <c r="C2890">
        <v>5.1638093374904974</v>
      </c>
      <c r="D2890">
        <v>5.2331867715754594</v>
      </c>
    </row>
    <row r="2891" spans="2:4">
      <c r="B2891">
        <v>2888</v>
      </c>
      <c r="C2891">
        <v>5.0431675731890806</v>
      </c>
      <c r="D2891">
        <v>5.777423000191682</v>
      </c>
    </row>
    <row r="2892" spans="2:4">
      <c r="B2892">
        <v>2889</v>
      </c>
      <c r="C2892">
        <v>5.4170718608652555</v>
      </c>
      <c r="D2892">
        <v>5.4894713832210851</v>
      </c>
    </row>
    <row r="2893" spans="2:4">
      <c r="B2893">
        <v>2890</v>
      </c>
      <c r="C2893">
        <v>4.7954048416147179</v>
      </c>
      <c r="D2893">
        <v>5.2771403351345887</v>
      </c>
    </row>
    <row r="2894" spans="2:4">
      <c r="B2894">
        <v>2891</v>
      </c>
      <c r="C2894">
        <v>4.8055837111726243</v>
      </c>
      <c r="D2894">
        <v>4.6035846531181246</v>
      </c>
    </row>
    <row r="2895" spans="2:4">
      <c r="B2895">
        <v>2892</v>
      </c>
      <c r="C2895">
        <v>4.7767249974359167</v>
      </c>
      <c r="D2895">
        <v>5.5259552548741198</v>
      </c>
    </row>
    <row r="2896" spans="2:4">
      <c r="B2896">
        <v>2893</v>
      </c>
      <c r="C2896">
        <v>4.3329941162281749</v>
      </c>
      <c r="D2896">
        <v>6.9168934350217626</v>
      </c>
    </row>
    <row r="2897" spans="2:4">
      <c r="B2897">
        <v>2894</v>
      </c>
      <c r="C2897">
        <v>5.726903179470284</v>
      </c>
      <c r="D2897">
        <v>5.2094699880248951</v>
      </c>
    </row>
    <row r="2898" spans="2:4">
      <c r="B2898">
        <v>2895</v>
      </c>
      <c r="C2898">
        <v>5.426553472872901</v>
      </c>
      <c r="D2898">
        <v>6.0061443878450849</v>
      </c>
    </row>
    <row r="2899" spans="2:4">
      <c r="B2899">
        <v>2896</v>
      </c>
      <c r="C2899">
        <v>4.3781364248399166</v>
      </c>
      <c r="D2899">
        <v>4.8450061549744179</v>
      </c>
    </row>
    <row r="2900" spans="2:4">
      <c r="B2900">
        <v>2897</v>
      </c>
      <c r="C2900">
        <v>5.1732280305329184</v>
      </c>
      <c r="D2900">
        <v>4.6570109043395211</v>
      </c>
    </row>
    <row r="2901" spans="2:4">
      <c r="B2901">
        <v>2898</v>
      </c>
      <c r="C2901">
        <v>5.0363781790880191</v>
      </c>
      <c r="D2901">
        <v>5.3326159328360649</v>
      </c>
    </row>
    <row r="2902" spans="2:4">
      <c r="B2902">
        <v>2899</v>
      </c>
      <c r="C2902">
        <v>5.349781704995638</v>
      </c>
      <c r="D2902">
        <v>4.9117560940287719</v>
      </c>
    </row>
    <row r="2903" spans="2:4">
      <c r="B2903">
        <v>2900</v>
      </c>
      <c r="C2903">
        <v>5.5334688160963825</v>
      </c>
      <c r="D2903">
        <v>4.2254478581469037</v>
      </c>
    </row>
    <row r="2904" spans="2:4">
      <c r="B2904">
        <v>2901</v>
      </c>
      <c r="C2904">
        <v>5.2055494612778022</v>
      </c>
      <c r="D2904">
        <v>5.0649081296617124</v>
      </c>
    </row>
    <row r="2905" spans="2:4">
      <c r="B2905">
        <v>2902</v>
      </c>
      <c r="C2905">
        <v>5.6576635412302512</v>
      </c>
      <c r="D2905">
        <v>5.5534930544449184</v>
      </c>
    </row>
    <row r="2906" spans="2:4">
      <c r="B2906">
        <v>2903</v>
      </c>
      <c r="C2906">
        <v>5.6368073499551414</v>
      </c>
      <c r="D2906">
        <v>6.3945460010679183</v>
      </c>
    </row>
    <row r="2907" spans="2:4">
      <c r="B2907">
        <v>2904</v>
      </c>
      <c r="C2907">
        <v>4.092747455594159</v>
      </c>
      <c r="D2907">
        <v>5.5799245151689041</v>
      </c>
    </row>
    <row r="2908" spans="2:4">
      <c r="B2908">
        <v>2905</v>
      </c>
      <c r="C2908">
        <v>4.5127415982712167</v>
      </c>
      <c r="D2908">
        <v>5.1392484223191595</v>
      </c>
    </row>
    <row r="2909" spans="2:4">
      <c r="B2909">
        <v>2906</v>
      </c>
      <c r="C2909">
        <v>4.9763034950162846</v>
      </c>
      <c r="D2909">
        <v>5.1718258134403552</v>
      </c>
    </row>
    <row r="2910" spans="2:4">
      <c r="B2910">
        <v>2907</v>
      </c>
      <c r="C2910">
        <v>5.8817980642455456</v>
      </c>
      <c r="D2910">
        <v>6.3233979606670889</v>
      </c>
    </row>
    <row r="2911" spans="2:4">
      <c r="B2911">
        <v>2908</v>
      </c>
      <c r="C2911">
        <v>4.681097020465848</v>
      </c>
      <c r="D2911">
        <v>5.3390972187346497</v>
      </c>
    </row>
    <row r="2912" spans="2:4">
      <c r="B2912">
        <v>2909</v>
      </c>
      <c r="C2912">
        <v>5.5519920903178077</v>
      </c>
      <c r="D2912">
        <v>5.914592262711059</v>
      </c>
    </row>
    <row r="2913" spans="2:4">
      <c r="B2913">
        <v>2910</v>
      </c>
      <c r="C2913">
        <v>4.385137364189613</v>
      </c>
      <c r="D2913">
        <v>5.1398984861266142</v>
      </c>
    </row>
    <row r="2914" spans="2:4">
      <c r="B2914">
        <v>2911</v>
      </c>
      <c r="C2914">
        <v>4.0617986349913799</v>
      </c>
      <c r="D2914">
        <v>5.3981577144988639</v>
      </c>
    </row>
    <row r="2915" spans="2:4">
      <c r="B2915">
        <v>2912</v>
      </c>
      <c r="C2915">
        <v>5.4249326317105071</v>
      </c>
      <c r="D2915">
        <v>5.9356411797431345</v>
      </c>
    </row>
    <row r="2916" spans="2:4">
      <c r="B2916">
        <v>2913</v>
      </c>
      <c r="C2916">
        <v>5.4674886481137381</v>
      </c>
      <c r="D2916">
        <v>5.9334470833182191</v>
      </c>
    </row>
    <row r="2917" spans="2:4">
      <c r="B2917">
        <v>2914</v>
      </c>
      <c r="C2917">
        <v>4.8741028090235083</v>
      </c>
      <c r="D2917">
        <v>5.3583846524499137</v>
      </c>
    </row>
    <row r="2918" spans="2:4">
      <c r="B2918">
        <v>2915</v>
      </c>
      <c r="C2918">
        <v>4.7546226830616201</v>
      </c>
      <c r="D2918">
        <v>5.272563077205521</v>
      </c>
    </row>
    <row r="2919" spans="2:4">
      <c r="B2919">
        <v>2916</v>
      </c>
      <c r="C2919">
        <v>4.8393611802270016</v>
      </c>
      <c r="D2919">
        <v>5.5165467664030139</v>
      </c>
    </row>
    <row r="2920" spans="2:4">
      <c r="B2920">
        <v>2917</v>
      </c>
      <c r="C2920">
        <v>4.1252365988511102</v>
      </c>
      <c r="D2920">
        <v>5.704458890301658</v>
      </c>
    </row>
    <row r="2921" spans="2:4">
      <c r="B2921">
        <v>2918</v>
      </c>
      <c r="C2921">
        <v>4.7311614560825959</v>
      </c>
      <c r="D2921">
        <v>5.074887495494437</v>
      </c>
    </row>
    <row r="2922" spans="2:4">
      <c r="B2922">
        <v>2919</v>
      </c>
      <c r="C2922">
        <v>4.8726792479766274</v>
      </c>
      <c r="D2922">
        <v>5.1379464613648418</v>
      </c>
    </row>
    <row r="2923" spans="2:4">
      <c r="B2923">
        <v>2920</v>
      </c>
      <c r="C2923">
        <v>5.9808389345318851</v>
      </c>
      <c r="D2923">
        <v>5.4105396698643435</v>
      </c>
    </row>
    <row r="2924" spans="2:4">
      <c r="B2924">
        <v>2921</v>
      </c>
      <c r="C2924">
        <v>5.3513842747475824</v>
      </c>
      <c r="D2924">
        <v>5.3967497665067814</v>
      </c>
    </row>
    <row r="2925" spans="2:4">
      <c r="B2925">
        <v>2922</v>
      </c>
      <c r="C2925">
        <v>5.3320705554726064</v>
      </c>
      <c r="D2925">
        <v>5.8803803599223139</v>
      </c>
    </row>
    <row r="2926" spans="2:4">
      <c r="B2926">
        <v>2923</v>
      </c>
      <c r="C2926">
        <v>4.6636985843577925</v>
      </c>
      <c r="D2926">
        <v>5.009710100323483</v>
      </c>
    </row>
    <row r="2927" spans="2:4">
      <c r="B2927">
        <v>2924</v>
      </c>
      <c r="C2927">
        <v>4.4334830291471929</v>
      </c>
      <c r="D2927">
        <v>5.6969871591825614</v>
      </c>
    </row>
    <row r="2928" spans="2:4">
      <c r="B2928">
        <v>2925</v>
      </c>
      <c r="C2928">
        <v>4.4039218948579038</v>
      </c>
      <c r="D2928">
        <v>4.9140036661770248</v>
      </c>
    </row>
    <row r="2929" spans="2:4">
      <c r="B2929">
        <v>2926</v>
      </c>
      <c r="C2929">
        <v>5.8100751373643851</v>
      </c>
      <c r="D2929">
        <v>5.9192054230826638</v>
      </c>
    </row>
    <row r="2930" spans="2:4">
      <c r="B2930">
        <v>2927</v>
      </c>
      <c r="C2930">
        <v>4.2333460316365654</v>
      </c>
      <c r="D2930">
        <v>6.0720284986873061</v>
      </c>
    </row>
    <row r="2931" spans="2:4">
      <c r="B2931">
        <v>2928</v>
      </c>
      <c r="C2931">
        <v>5.938931167974383</v>
      </c>
      <c r="D2931">
        <v>6.1382200338670998</v>
      </c>
    </row>
    <row r="2932" spans="2:4">
      <c r="B2932">
        <v>2929</v>
      </c>
      <c r="C2932">
        <v>4.751933090405335</v>
      </c>
      <c r="D2932">
        <v>5.3728087050999473</v>
      </c>
    </row>
    <row r="2933" spans="2:4">
      <c r="B2933">
        <v>2930</v>
      </c>
      <c r="C2933">
        <v>4.1595954486645983</v>
      </c>
      <c r="D2933">
        <v>5.8085263241188532</v>
      </c>
    </row>
    <row r="2934" spans="2:4">
      <c r="B2934">
        <v>2931</v>
      </c>
      <c r="C2934">
        <v>4.7939048866354517</v>
      </c>
      <c r="D2934">
        <v>5.7636393957197543</v>
      </c>
    </row>
    <row r="2935" spans="2:4">
      <c r="B2935">
        <v>2932</v>
      </c>
      <c r="C2935">
        <v>5.2211998472879593</v>
      </c>
      <c r="D2935">
        <v>5.1269441978774024</v>
      </c>
    </row>
    <row r="2936" spans="2:4">
      <c r="B2936">
        <v>2933</v>
      </c>
      <c r="C2936">
        <v>5.2293845406519948</v>
      </c>
      <c r="D2936">
        <v>5.0303726590595073</v>
      </c>
    </row>
    <row r="2937" spans="2:4">
      <c r="B2937">
        <v>2934</v>
      </c>
      <c r="C2937">
        <v>5.4709928121544005</v>
      </c>
      <c r="D2937">
        <v>5.2735355917411164</v>
      </c>
    </row>
    <row r="2938" spans="2:4">
      <c r="B2938">
        <v>2935</v>
      </c>
      <c r="C2938">
        <v>6.3910752268922311</v>
      </c>
      <c r="D2938">
        <v>4.6066933172532654</v>
      </c>
    </row>
    <row r="2939" spans="2:4">
      <c r="B2939">
        <v>2936</v>
      </c>
      <c r="C2939">
        <v>5.1973935608205348</v>
      </c>
      <c r="D2939">
        <v>5.0327053544632596</v>
      </c>
    </row>
    <row r="2940" spans="2:4">
      <c r="B2940">
        <v>2937</v>
      </c>
      <c r="C2940">
        <v>5.277130673022544</v>
      </c>
      <c r="D2940">
        <v>6.3209758842955832</v>
      </c>
    </row>
    <row r="2941" spans="2:4">
      <c r="B2941">
        <v>2938</v>
      </c>
      <c r="C2941">
        <v>5.3818886219247615</v>
      </c>
      <c r="D2941">
        <v>6.2035461855474878</v>
      </c>
    </row>
    <row r="2942" spans="2:4">
      <c r="B2942">
        <v>2939</v>
      </c>
      <c r="C2942">
        <v>4.7205280444789794</v>
      </c>
      <c r="D2942">
        <v>5.4240082819789475</v>
      </c>
    </row>
    <row r="2943" spans="2:4">
      <c r="B2943">
        <v>2940</v>
      </c>
      <c r="C2943">
        <v>4.743248848331783</v>
      </c>
      <c r="D2943">
        <v>6.636717325471384</v>
      </c>
    </row>
    <row r="2944" spans="2:4">
      <c r="B2944">
        <v>2941</v>
      </c>
      <c r="C2944">
        <v>5.2497693005696853</v>
      </c>
      <c r="D2944">
        <v>6.2602208515107645</v>
      </c>
    </row>
    <row r="2945" spans="2:4">
      <c r="B2945">
        <v>2942</v>
      </c>
      <c r="C2945">
        <v>4.6408724423065877</v>
      </c>
      <c r="D2945">
        <v>5.4465069455550816</v>
      </c>
    </row>
    <row r="2946" spans="2:4">
      <c r="B2946">
        <v>2943</v>
      </c>
      <c r="C2946">
        <v>4.8990532604290742</v>
      </c>
      <c r="D2946">
        <v>5.150218295004362</v>
      </c>
    </row>
    <row r="2947" spans="2:4">
      <c r="B2947">
        <v>2944</v>
      </c>
      <c r="C2947">
        <v>4.5945298886307793</v>
      </c>
      <c r="D2947">
        <v>5.3733264484320999</v>
      </c>
    </row>
    <row r="2948" spans="2:4">
      <c r="B2948">
        <v>2945</v>
      </c>
      <c r="C2948">
        <v>5.4994945206337134</v>
      </c>
      <c r="D2948">
        <v>5.1654251586747009</v>
      </c>
    </row>
    <row r="2949" spans="2:4">
      <c r="B2949">
        <v>2946</v>
      </c>
      <c r="C2949">
        <v>4.3922822038694207</v>
      </c>
      <c r="D2949">
        <v>4.9013632887204057</v>
      </c>
    </row>
    <row r="2950" spans="2:4">
      <c r="B2950">
        <v>2947</v>
      </c>
      <c r="C2950">
        <v>4.3959385598012375</v>
      </c>
      <c r="D2950">
        <v>6.6688771264577742</v>
      </c>
    </row>
    <row r="2951" spans="2:4">
      <c r="B2951">
        <v>2948</v>
      </c>
      <c r="C2951">
        <v>4.8579932271844619</v>
      </c>
      <c r="D2951">
        <v>5.0606832261866792</v>
      </c>
    </row>
    <row r="2952" spans="2:4">
      <c r="B2952">
        <v>2949</v>
      </c>
      <c r="C2952">
        <v>4.9351476096047424</v>
      </c>
      <c r="D2952">
        <v>4.8856709206158566</v>
      </c>
    </row>
    <row r="2953" spans="2:4">
      <c r="B2953">
        <v>2950</v>
      </c>
      <c r="C2953">
        <v>5.1047871114448249</v>
      </c>
      <c r="D2953">
        <v>5.0373405015342678</v>
      </c>
    </row>
    <row r="2954" spans="2:4">
      <c r="B2954">
        <v>2951</v>
      </c>
      <c r="C2954">
        <v>5.4603567749474866</v>
      </c>
      <c r="D2954">
        <v>5.2008201876555464</v>
      </c>
    </row>
    <row r="2955" spans="2:4">
      <c r="B2955">
        <v>2952</v>
      </c>
      <c r="C2955">
        <v>4.6704254276862303</v>
      </c>
      <c r="D2955">
        <v>4.7413679138216995</v>
      </c>
    </row>
    <row r="2956" spans="2:4">
      <c r="B2956">
        <v>2953</v>
      </c>
      <c r="C2956">
        <v>5.2997796338662591</v>
      </c>
      <c r="D2956">
        <v>6.1032821269936086</v>
      </c>
    </row>
    <row r="2957" spans="2:4">
      <c r="B2957">
        <v>2954</v>
      </c>
      <c r="C2957">
        <v>5.2107431589729822</v>
      </c>
      <c r="D2957">
        <v>5.3187644391813782</v>
      </c>
    </row>
    <row r="2958" spans="2:4">
      <c r="B2958">
        <v>2955</v>
      </c>
      <c r="C2958">
        <v>5.085642292965753</v>
      </c>
      <c r="D2958">
        <v>5.5974954957528782</v>
      </c>
    </row>
    <row r="2959" spans="2:4">
      <c r="B2959">
        <v>2956</v>
      </c>
      <c r="C2959">
        <v>4.7505146318756664</v>
      </c>
      <c r="D2959">
        <v>5.8656466680306556</v>
      </c>
    </row>
    <row r="2960" spans="2:4">
      <c r="B2960">
        <v>2957</v>
      </c>
      <c r="C2960">
        <v>4.4591659132992998</v>
      </c>
      <c r="D2960">
        <v>5.6788285108318179</v>
      </c>
    </row>
    <row r="2961" spans="2:4">
      <c r="B2961">
        <v>2958</v>
      </c>
      <c r="C2961">
        <v>4.9761780220227614</v>
      </c>
      <c r="D2961">
        <v>5.611587055663513</v>
      </c>
    </row>
    <row r="2962" spans="2:4">
      <c r="B2962">
        <v>2959</v>
      </c>
      <c r="C2962">
        <v>4.9095206542143837</v>
      </c>
      <c r="D2962">
        <v>4.9044317462133726</v>
      </c>
    </row>
    <row r="2963" spans="2:4">
      <c r="B2963">
        <v>2960</v>
      </c>
      <c r="C2963">
        <v>4.4879626571182962</v>
      </c>
      <c r="D2963">
        <v>4.8634745774770405</v>
      </c>
    </row>
    <row r="2964" spans="2:4">
      <c r="B2964">
        <v>2961</v>
      </c>
      <c r="C2964">
        <v>5.7562632035308869</v>
      </c>
      <c r="D2964">
        <v>5.6586605292814252</v>
      </c>
    </row>
    <row r="2965" spans="2:4">
      <c r="B2965">
        <v>2962</v>
      </c>
      <c r="C2965">
        <v>4.6599175070216843</v>
      </c>
      <c r="D2965">
        <v>5.3020643673460253</v>
      </c>
    </row>
    <row r="2966" spans="2:4">
      <c r="B2966">
        <v>2963</v>
      </c>
      <c r="C2966">
        <v>4.5521378230560776</v>
      </c>
      <c r="D2966">
        <v>5.2159742508305085</v>
      </c>
    </row>
    <row r="2967" spans="2:4">
      <c r="B2967">
        <v>2964</v>
      </c>
      <c r="C2967">
        <v>4.7059014472477356</v>
      </c>
      <c r="D2967">
        <v>5.4579645115444198</v>
      </c>
    </row>
    <row r="2968" spans="2:4">
      <c r="B2968">
        <v>2965</v>
      </c>
      <c r="C2968">
        <v>4.8237077770381349</v>
      </c>
      <c r="D2968">
        <v>4.9379846472812483</v>
      </c>
    </row>
    <row r="2969" spans="2:4">
      <c r="B2969">
        <v>2966</v>
      </c>
      <c r="C2969">
        <v>6.0331508553479161</v>
      </c>
      <c r="D2969">
        <v>5.9138856775214865</v>
      </c>
    </row>
    <row r="2970" spans="2:4">
      <c r="B2970">
        <v>2967</v>
      </c>
      <c r="C2970">
        <v>5.3342613475037215</v>
      </c>
      <c r="D2970">
        <v>5.4899728148235249</v>
      </c>
    </row>
    <row r="2971" spans="2:4">
      <c r="B2971">
        <v>2968</v>
      </c>
      <c r="C2971">
        <v>4.2903301445465747</v>
      </c>
      <c r="D2971">
        <v>5.7733389790159988</v>
      </c>
    </row>
    <row r="2972" spans="2:4">
      <c r="B2972">
        <v>2969</v>
      </c>
      <c r="C2972">
        <v>4.7203815111940468</v>
      </c>
      <c r="D2972">
        <v>6.3238847013756283</v>
      </c>
    </row>
    <row r="2973" spans="2:4">
      <c r="B2973">
        <v>2970</v>
      </c>
      <c r="C2973">
        <v>5.002757305077397</v>
      </c>
      <c r="D2973">
        <v>4.864037826040045</v>
      </c>
    </row>
    <row r="2974" spans="2:4">
      <c r="B2974">
        <v>2971</v>
      </c>
      <c r="C2974">
        <v>5.3879568016897652</v>
      </c>
      <c r="D2974">
        <v>5.5846250017289272</v>
      </c>
    </row>
    <row r="2975" spans="2:4">
      <c r="B2975">
        <v>2972</v>
      </c>
      <c r="C2975">
        <v>4.7639111811281447</v>
      </c>
      <c r="D2975">
        <v>5.5134120695033335</v>
      </c>
    </row>
    <row r="2976" spans="2:4">
      <c r="B2976">
        <v>2973</v>
      </c>
      <c r="C2976">
        <v>4.8306262804379294</v>
      </c>
      <c r="D2976">
        <v>6.342989095660478</v>
      </c>
    </row>
    <row r="2977" spans="2:4">
      <c r="B2977">
        <v>2974</v>
      </c>
      <c r="C2977">
        <v>4.7429628179728933</v>
      </c>
      <c r="D2977">
        <v>6.0383660134313839</v>
      </c>
    </row>
    <row r="2978" spans="2:4">
      <c r="B2978">
        <v>2975</v>
      </c>
      <c r="C2978">
        <v>4.5496990274086704</v>
      </c>
      <c r="D2978">
        <v>5.6060685991587622</v>
      </c>
    </row>
    <row r="2979" spans="2:4">
      <c r="B2979">
        <v>2976</v>
      </c>
      <c r="C2979">
        <v>5.2260478786556801</v>
      </c>
      <c r="D2979">
        <v>5.4337570658776375</v>
      </c>
    </row>
    <row r="2980" spans="2:4">
      <c r="B2980">
        <v>2977</v>
      </c>
      <c r="C2980">
        <v>4.5033871739639277</v>
      </c>
      <c r="D2980">
        <v>6.3190520017336222</v>
      </c>
    </row>
    <row r="2981" spans="2:4">
      <c r="B2981">
        <v>2978</v>
      </c>
      <c r="C2981">
        <v>5.2028248538494575</v>
      </c>
      <c r="D2981">
        <v>4.9792030521504635</v>
      </c>
    </row>
    <row r="2982" spans="2:4">
      <c r="B2982">
        <v>2979</v>
      </c>
      <c r="C2982">
        <v>4.8497527558578675</v>
      </c>
      <c r="D2982">
        <v>5.4584675908075191</v>
      </c>
    </row>
    <row r="2983" spans="2:4">
      <c r="B2983">
        <v>2980</v>
      </c>
      <c r="C2983">
        <v>5.3098920029846717</v>
      </c>
      <c r="D2983">
        <v>5.5878052199286463</v>
      </c>
    </row>
    <row r="2984" spans="2:4">
      <c r="B2984">
        <v>2981</v>
      </c>
      <c r="C2984">
        <v>4.6856916312810606</v>
      </c>
      <c r="D2984">
        <v>5.2260787110493272</v>
      </c>
    </row>
    <row r="2985" spans="2:4">
      <c r="B2985">
        <v>2982</v>
      </c>
      <c r="C2985">
        <v>5.9922505750677022</v>
      </c>
      <c r="D2985">
        <v>5.5955801538374415</v>
      </c>
    </row>
    <row r="2986" spans="2:4">
      <c r="B2986">
        <v>2983</v>
      </c>
      <c r="C2986">
        <v>4.8527657956318508</v>
      </c>
      <c r="D2986">
        <v>5.8239883658121672</v>
      </c>
    </row>
    <row r="2987" spans="2:4">
      <c r="B2987">
        <v>2984</v>
      </c>
      <c r="C2987">
        <v>5.3027852473762582</v>
      </c>
      <c r="D2987">
        <v>5.8184423111895285</v>
      </c>
    </row>
    <row r="2988" spans="2:4">
      <c r="B2988">
        <v>2985</v>
      </c>
      <c r="C2988">
        <v>4.9105396698643435</v>
      </c>
      <c r="D2988">
        <v>4.8067593721513333</v>
      </c>
    </row>
    <row r="2989" spans="2:4">
      <c r="B2989">
        <v>2986</v>
      </c>
      <c r="C2989">
        <v>4.7476716654100439</v>
      </c>
      <c r="D2989">
        <v>5.3855843253682378</v>
      </c>
    </row>
    <row r="2990" spans="2:4">
      <c r="B2990">
        <v>2987</v>
      </c>
      <c r="C2990">
        <v>4.9286961399200857</v>
      </c>
      <c r="D2990">
        <v>5.80489569933704</v>
      </c>
    </row>
    <row r="2991" spans="2:4">
      <c r="B2991">
        <v>2988</v>
      </c>
      <c r="C2991">
        <v>5.4428307133734517</v>
      </c>
      <c r="D2991">
        <v>5.6638093374904974</v>
      </c>
    </row>
    <row r="2992" spans="2:4">
      <c r="B2992">
        <v>2989</v>
      </c>
      <c r="C2992">
        <v>5.1484125772319773</v>
      </c>
      <c r="D2992">
        <v>5.5308510924426697</v>
      </c>
    </row>
    <row r="2993" spans="2:4">
      <c r="B2993">
        <v>2990</v>
      </c>
      <c r="C2993">
        <v>4.8005724671788315</v>
      </c>
      <c r="D2993">
        <v>6.4033790639630963</v>
      </c>
    </row>
    <row r="2994" spans="2:4">
      <c r="B2994">
        <v>2991</v>
      </c>
      <c r="C2994">
        <v>5.3995779668604706</v>
      </c>
      <c r="D2994">
        <v>6.5944782628397274</v>
      </c>
    </row>
    <row r="2995" spans="2:4">
      <c r="B2995">
        <v>2992</v>
      </c>
      <c r="C2995">
        <v>4.9514204199071559</v>
      </c>
      <c r="D2995">
        <v>5.925112504505563</v>
      </c>
    </row>
    <row r="2996" spans="2:4">
      <c r="B2996">
        <v>2993</v>
      </c>
      <c r="C2996">
        <v>5.3860966070943421</v>
      </c>
      <c r="D2996">
        <v>5.4909756482796057</v>
      </c>
    </row>
    <row r="2997" spans="2:4">
      <c r="B2997">
        <v>2994</v>
      </c>
      <c r="C2997">
        <v>4.963119148150672</v>
      </c>
      <c r="D2997">
        <v>5.2512241114122098</v>
      </c>
    </row>
    <row r="2998" spans="2:4">
      <c r="B2998">
        <v>2995</v>
      </c>
      <c r="C2998">
        <v>4.8020643673460253</v>
      </c>
      <c r="D2998">
        <v>5.4316070316253642</v>
      </c>
    </row>
    <row r="2999" spans="2:4">
      <c r="B2999">
        <v>2996</v>
      </c>
      <c r="C2999">
        <v>4.7863768902698682</v>
      </c>
      <c r="D2999">
        <v>5.4214715469773029</v>
      </c>
    </row>
    <row r="3000" spans="2:4">
      <c r="B3000">
        <v>2997</v>
      </c>
      <c r="C3000">
        <v>5.7204728921691244</v>
      </c>
      <c r="D3000">
        <v>5.1340257483618501</v>
      </c>
    </row>
    <row r="3001" spans="2:4">
      <c r="B3001">
        <v>2998</v>
      </c>
      <c r="C3001">
        <v>5.5435416472433747</v>
      </c>
      <c r="D3001">
        <v>5.6632804637061867</v>
      </c>
    </row>
    <row r="3002" spans="2:4">
      <c r="B3002">
        <v>2999</v>
      </c>
      <c r="C3002">
        <v>5.2790324995806612</v>
      </c>
      <c r="D3002">
        <v>5.8903321184031165</v>
      </c>
    </row>
    <row r="3003" spans="2:4">
      <c r="B3003">
        <v>3000</v>
      </c>
      <c r="C3003">
        <v>5.1146730021183426</v>
      </c>
      <c r="D3003">
        <v>5.8459501040109947</v>
      </c>
    </row>
    <row r="3004" spans="2:4">
      <c r="B3004">
        <v>3001</v>
      </c>
      <c r="C3004">
        <v>4.7699190387477284</v>
      </c>
      <c r="D3004">
        <v>5.9298086821209557</v>
      </c>
    </row>
    <row r="3005" spans="2:4">
      <c r="B3005">
        <v>3002</v>
      </c>
      <c r="C3005">
        <v>4.9030154008337758</v>
      </c>
      <c r="D3005">
        <v>5.9986694891106787</v>
      </c>
    </row>
    <row r="3006" spans="2:4">
      <c r="B3006">
        <v>3003</v>
      </c>
      <c r="C3006">
        <v>5.6570686556701961</v>
      </c>
      <c r="D3006">
        <v>5.1077953643542848</v>
      </c>
    </row>
    <row r="3007" spans="2:4">
      <c r="B3007">
        <v>3004</v>
      </c>
      <c r="C3007">
        <v>5.3438831192084342</v>
      </c>
      <c r="D3007">
        <v>5.8181353490894914</v>
      </c>
    </row>
    <row r="3008" spans="2:4">
      <c r="B3008">
        <v>3005</v>
      </c>
      <c r="C3008">
        <v>4.2153971145939515</v>
      </c>
      <c r="D3008">
        <v>5.7794719555210197</v>
      </c>
    </row>
    <row r="3009" spans="2:4">
      <c r="B3009">
        <v>3006</v>
      </c>
      <c r="C3009">
        <v>4.9548192814353706</v>
      </c>
      <c r="D3009">
        <v>4.2713683048972815</v>
      </c>
    </row>
    <row r="3010" spans="2:4">
      <c r="B3010">
        <v>3007</v>
      </c>
      <c r="C3010">
        <v>4.4834958345455185</v>
      </c>
      <c r="D3010">
        <v>5.6491986169422788</v>
      </c>
    </row>
    <row r="3011" spans="2:4">
      <c r="B3011">
        <v>3008</v>
      </c>
      <c r="C3011">
        <v>4.2738172431354524</v>
      </c>
      <c r="D3011">
        <v>5.2469596509165743</v>
      </c>
    </row>
    <row r="3012" spans="2:4">
      <c r="B3012">
        <v>3009</v>
      </c>
      <c r="C3012">
        <v>4.8089586341501525</v>
      </c>
      <c r="D3012">
        <v>5.1374575928886204</v>
      </c>
    </row>
    <row r="3013" spans="2:4">
      <c r="B3013">
        <v>3010</v>
      </c>
      <c r="C3013">
        <v>4.6658953501371379</v>
      </c>
      <c r="D3013">
        <v>6.4666469615704054</v>
      </c>
    </row>
    <row r="3014" spans="2:4">
      <c r="B3014">
        <v>3011</v>
      </c>
      <c r="C3014">
        <v>5.1618270002788673</v>
      </c>
      <c r="D3014">
        <v>4.9761751172555293</v>
      </c>
    </row>
    <row r="3015" spans="2:4">
      <c r="B3015">
        <v>3012</v>
      </c>
      <c r="C3015">
        <v>5.4727535968081655</v>
      </c>
      <c r="D3015">
        <v>4.751512954946536</v>
      </c>
    </row>
    <row r="3016" spans="2:4">
      <c r="B3016">
        <v>3013</v>
      </c>
      <c r="C3016">
        <v>5.6893293643116385</v>
      </c>
      <c r="D3016">
        <v>5.1490968745649894</v>
      </c>
    </row>
    <row r="3017" spans="2:4">
      <c r="B3017">
        <v>3014</v>
      </c>
      <c r="C3017">
        <v>4.8101714708368686</v>
      </c>
      <c r="D3017">
        <v>5.6065813889257896</v>
      </c>
    </row>
    <row r="3018" spans="2:4">
      <c r="B3018">
        <v>3015</v>
      </c>
      <c r="C3018">
        <v>5.6325995011964309</v>
      </c>
      <c r="D3018">
        <v>5.7092374051064532</v>
      </c>
    </row>
    <row r="3019" spans="2:4">
      <c r="B3019">
        <v>3016</v>
      </c>
      <c r="C3019">
        <v>4.9480193120535834</v>
      </c>
      <c r="D3019">
        <v>5.6362744480597611</v>
      </c>
    </row>
    <row r="3020" spans="2:4">
      <c r="B3020">
        <v>3017</v>
      </c>
      <c r="C3020">
        <v>4.6766298221015923</v>
      </c>
      <c r="D3020">
        <v>5.653528491237255</v>
      </c>
    </row>
    <row r="3021" spans="2:4">
      <c r="B3021">
        <v>3018</v>
      </c>
      <c r="C3021">
        <v>4.811786852151557</v>
      </c>
      <c r="D3021">
        <v>4.8345166982423038</v>
      </c>
    </row>
    <row r="3022" spans="2:4">
      <c r="B3022">
        <v>3019</v>
      </c>
      <c r="C3022">
        <v>5.2668132284245406</v>
      </c>
      <c r="D3022">
        <v>4.3330408469081849</v>
      </c>
    </row>
    <row r="3023" spans="2:4">
      <c r="B3023">
        <v>3020</v>
      </c>
      <c r="C3023">
        <v>5.4860508062813924</v>
      </c>
      <c r="D3023">
        <v>5.8866034020507794</v>
      </c>
    </row>
    <row r="3024" spans="2:4">
      <c r="B3024">
        <v>3021</v>
      </c>
      <c r="C3024">
        <v>4.9123220561674303</v>
      </c>
      <c r="D3024">
        <v>5.7021446451492892</v>
      </c>
    </row>
    <row r="3025" spans="2:4">
      <c r="B3025">
        <v>3022</v>
      </c>
      <c r="C3025">
        <v>5.705575660754965</v>
      </c>
      <c r="D3025">
        <v>6.9645248744687285</v>
      </c>
    </row>
    <row r="3026" spans="2:4">
      <c r="B3026">
        <v>3023</v>
      </c>
      <c r="C3026">
        <v>4.7637710605150803</v>
      </c>
      <c r="D3026">
        <v>4.7930648709280463</v>
      </c>
    </row>
    <row r="3027" spans="2:4">
      <c r="B3027">
        <v>3024</v>
      </c>
      <c r="C3027">
        <v>5.1522152067813067</v>
      </c>
      <c r="D3027">
        <v>5.7972333561992144</v>
      </c>
    </row>
    <row r="3028" spans="2:4">
      <c r="B3028">
        <v>3025</v>
      </c>
      <c r="C3028">
        <v>5.2902333030099902</v>
      </c>
      <c r="D3028">
        <v>6.0299391159422058</v>
      </c>
    </row>
    <row r="3029" spans="2:4">
      <c r="B3029">
        <v>3026</v>
      </c>
      <c r="C3029">
        <v>5.3218268652191227</v>
      </c>
      <c r="D3029">
        <v>5.3959814503766355</v>
      </c>
    </row>
    <row r="3030" spans="2:4">
      <c r="B3030">
        <v>3027</v>
      </c>
      <c r="C3030">
        <v>4.9086287072772778</v>
      </c>
      <c r="D3030">
        <v>5.8491416827812941</v>
      </c>
    </row>
    <row r="3031" spans="2:4">
      <c r="B3031">
        <v>3028</v>
      </c>
      <c r="C3031">
        <v>5.7265427796264046</v>
      </c>
      <c r="D3031">
        <v>5.9770826265730976</v>
      </c>
    </row>
    <row r="3032" spans="2:4">
      <c r="B3032">
        <v>3029</v>
      </c>
      <c r="C3032">
        <v>4.9062062335173202</v>
      </c>
      <c r="D3032">
        <v>5.1300824020311966</v>
      </c>
    </row>
    <row r="3033" spans="2:4">
      <c r="B3033">
        <v>3030</v>
      </c>
      <c r="C3033">
        <v>5.3120210020468939</v>
      </c>
      <c r="D3033">
        <v>5.5409036191747356</v>
      </c>
    </row>
    <row r="3034" spans="2:4">
      <c r="B3034">
        <v>3031</v>
      </c>
      <c r="C3034">
        <v>4.7215531066345076</v>
      </c>
      <c r="D3034">
        <v>5.9661321040953679</v>
      </c>
    </row>
    <row r="3035" spans="2:4">
      <c r="B3035">
        <v>3032</v>
      </c>
      <c r="C3035">
        <v>5.8782590020059571</v>
      </c>
      <c r="D3035">
        <v>6.0900002701738645</v>
      </c>
    </row>
    <row r="3036" spans="2:4">
      <c r="B3036">
        <v>3033</v>
      </c>
      <c r="C3036">
        <v>5.5343554038981555</v>
      </c>
      <c r="D3036">
        <v>5.384039903285502</v>
      </c>
    </row>
    <row r="3037" spans="2:4">
      <c r="B3037">
        <v>3034</v>
      </c>
      <c r="C3037">
        <v>5.3182888151440117</v>
      </c>
      <c r="D3037">
        <v>5.9452476415978639</v>
      </c>
    </row>
    <row r="3038" spans="2:4">
      <c r="B3038">
        <v>3035</v>
      </c>
      <c r="C3038">
        <v>5.2893437884302612</v>
      </c>
      <c r="D3038">
        <v>4.9711585129825666</v>
      </c>
    </row>
    <row r="3039" spans="2:4">
      <c r="B3039">
        <v>3036</v>
      </c>
      <c r="C3039">
        <v>4.6500581999013288</v>
      </c>
      <c r="D3039">
        <v>5.8033876817571324</v>
      </c>
    </row>
    <row r="3040" spans="2:4">
      <c r="B3040">
        <v>3037</v>
      </c>
      <c r="C3040">
        <v>5.8829876286726668</v>
      </c>
      <c r="D3040">
        <v>5.9084373827500816</v>
      </c>
    </row>
    <row r="3041" spans="2:4">
      <c r="B3041">
        <v>3038</v>
      </c>
      <c r="C3041">
        <v>5.4358243997525726</v>
      </c>
      <c r="D3041">
        <v>5.4524277169611102</v>
      </c>
    </row>
    <row r="3042" spans="2:4">
      <c r="B3042">
        <v>3039</v>
      </c>
      <c r="C3042">
        <v>4.7807335319625386</v>
      </c>
      <c r="D3042">
        <v>5.4528054033648674</v>
      </c>
    </row>
    <row r="3043" spans="2:4">
      <c r="B3043">
        <v>3040</v>
      </c>
      <c r="C3043">
        <v>5.7492565339399873</v>
      </c>
      <c r="D3043">
        <v>5.0219285071012889</v>
      </c>
    </row>
    <row r="3044" spans="2:4">
      <c r="B3044">
        <v>3041</v>
      </c>
      <c r="C3044">
        <v>5.1471033246352915</v>
      </c>
      <c r="D3044">
        <v>6.5342129065198113</v>
      </c>
    </row>
    <row r="3045" spans="2:4">
      <c r="B3045">
        <v>3042</v>
      </c>
      <c r="C3045">
        <v>5.3123256061991633</v>
      </c>
      <c r="D3045">
        <v>5.3719023256433758</v>
      </c>
    </row>
    <row r="3046" spans="2:4">
      <c r="B3046">
        <v>3043</v>
      </c>
      <c r="C3046">
        <v>3.8291875449336303</v>
      </c>
      <c r="D3046">
        <v>5.3042312665494</v>
      </c>
    </row>
    <row r="3047" spans="2:4">
      <c r="B3047">
        <v>3044</v>
      </c>
      <c r="C3047">
        <v>5.374215690587592</v>
      </c>
      <c r="D3047">
        <v>5.8812178550287904</v>
      </c>
    </row>
    <row r="3048" spans="2:4">
      <c r="B3048">
        <v>3045</v>
      </c>
      <c r="C3048">
        <v>4.8121903900500911</v>
      </c>
      <c r="D3048">
        <v>5.5171737798921265</v>
      </c>
    </row>
    <row r="3049" spans="2:4">
      <c r="B3049">
        <v>3046</v>
      </c>
      <c r="C3049">
        <v>5.2564652053073644</v>
      </c>
      <c r="D3049">
        <v>5.485710273800338</v>
      </c>
    </row>
    <row r="3050" spans="2:4">
      <c r="B3050">
        <v>3047</v>
      </c>
      <c r="C3050">
        <v>5.2360888188718544</v>
      </c>
      <c r="D3050">
        <v>5.2212603513216669</v>
      </c>
    </row>
    <row r="3051" spans="2:4">
      <c r="B3051">
        <v>3048</v>
      </c>
      <c r="C3051">
        <v>4.4660880998402428</v>
      </c>
      <c r="D3051">
        <v>6.0517616256260895</v>
      </c>
    </row>
    <row r="3052" spans="2:4">
      <c r="B3052">
        <v>3049</v>
      </c>
      <c r="C3052">
        <v>4.102331426630478</v>
      </c>
      <c r="D3052">
        <v>5.4736682365529656</v>
      </c>
    </row>
    <row r="3053" spans="2:4">
      <c r="B3053">
        <v>3050</v>
      </c>
      <c r="C3053">
        <v>5.1295228370991177</v>
      </c>
      <c r="D3053">
        <v>5.7289669018818259</v>
      </c>
    </row>
    <row r="3054" spans="2:4">
      <c r="B3054">
        <v>3051</v>
      </c>
      <c r="C3054">
        <v>4.7717288080800797</v>
      </c>
      <c r="D3054">
        <v>5.9800548570269516</v>
      </c>
    </row>
    <row r="3055" spans="2:4">
      <c r="B3055">
        <v>3052</v>
      </c>
      <c r="C3055">
        <v>4.9626164381103886</v>
      </c>
      <c r="D3055">
        <v>5.0286164076016808</v>
      </c>
    </row>
    <row r="3056" spans="2:4">
      <c r="B3056">
        <v>3053</v>
      </c>
      <c r="C3056">
        <v>5.313850370383717</v>
      </c>
      <c r="D3056">
        <v>5.7445294485525515</v>
      </c>
    </row>
    <row r="3057" spans="2:4">
      <c r="B3057">
        <v>3054</v>
      </c>
      <c r="C3057">
        <v>4.6621254843956805</v>
      </c>
      <c r="D3057">
        <v>5.1313993968641727</v>
      </c>
    </row>
    <row r="3058" spans="2:4">
      <c r="B3058">
        <v>3055</v>
      </c>
      <c r="C3058">
        <v>4.6543682778360056</v>
      </c>
      <c r="D3058">
        <v>5.4969920279266624</v>
      </c>
    </row>
    <row r="3059" spans="2:4">
      <c r="B3059">
        <v>3056</v>
      </c>
      <c r="C3059">
        <v>4.8164872519352349</v>
      </c>
      <c r="D3059">
        <v>5.7655135499089267</v>
      </c>
    </row>
    <row r="3060" spans="2:4">
      <c r="B3060">
        <v>3057</v>
      </c>
      <c r="C3060">
        <v>5.5332474310861528</v>
      </c>
      <c r="D3060">
        <v>5.7028248538494575</v>
      </c>
    </row>
    <row r="3061" spans="2:4">
      <c r="B3061">
        <v>3058</v>
      </c>
      <c r="C3061">
        <v>3.9657870934801878</v>
      </c>
      <c r="D3061">
        <v>5.1873696736895392</v>
      </c>
    </row>
    <row r="3062" spans="2:4">
      <c r="B3062">
        <v>3059</v>
      </c>
      <c r="C3062">
        <v>4.7812853231451875</v>
      </c>
      <c r="D3062">
        <v>5.8925456843377555</v>
      </c>
    </row>
    <row r="3063" spans="2:4">
      <c r="B3063">
        <v>3060</v>
      </c>
      <c r="C3063">
        <v>4.9611080791765421</v>
      </c>
      <c r="D3063">
        <v>5.7479251736737265</v>
      </c>
    </row>
    <row r="3064" spans="2:4">
      <c r="B3064">
        <v>3061</v>
      </c>
      <c r="C3064">
        <v>5.8243722241065283</v>
      </c>
      <c r="D3064">
        <v>5.5485795800928441</v>
      </c>
    </row>
    <row r="3065" spans="2:4">
      <c r="B3065">
        <v>3062</v>
      </c>
      <c r="C3065">
        <v>4.6338618976384502</v>
      </c>
      <c r="D3065">
        <v>5.7881591912281589</v>
      </c>
    </row>
    <row r="3066" spans="2:4">
      <c r="B3066">
        <v>3063</v>
      </c>
      <c r="C3066">
        <v>5.3788755512438868</v>
      </c>
      <c r="D3066">
        <v>6.2408878254316376</v>
      </c>
    </row>
    <row r="3067" spans="2:4">
      <c r="B3067">
        <v>3064</v>
      </c>
      <c r="C3067">
        <v>4.6091577388666183</v>
      </c>
      <c r="D3067">
        <v>4.8896504913725716</v>
      </c>
    </row>
    <row r="3068" spans="2:4">
      <c r="B3068">
        <v>3065</v>
      </c>
      <c r="C3068">
        <v>5.1270618463026425</v>
      </c>
      <c r="D3068">
        <v>5.825845910462121</v>
      </c>
    </row>
    <row r="3069" spans="2:4">
      <c r="B3069">
        <v>3066</v>
      </c>
      <c r="C3069">
        <v>5.5192901196195532</v>
      </c>
      <c r="D3069">
        <v>5.744953294699342</v>
      </c>
    </row>
    <row r="3070" spans="2:4">
      <c r="B3070">
        <v>3067</v>
      </c>
      <c r="C3070">
        <v>5.3303536822484681</v>
      </c>
      <c r="D3070">
        <v>4.5946909873459783</v>
      </c>
    </row>
    <row r="3071" spans="2:4">
      <c r="B3071">
        <v>3068</v>
      </c>
      <c r="C3071">
        <v>4.6901079970153283</v>
      </c>
      <c r="D3071">
        <v>5.9247528138921046</v>
      </c>
    </row>
    <row r="3072" spans="2:4">
      <c r="B3072">
        <v>3069</v>
      </c>
      <c r="C3072">
        <v>4.5121367334698448</v>
      </c>
      <c r="D3072">
        <v>6.73121384069157</v>
      </c>
    </row>
    <row r="3073" spans="2:4">
      <c r="B3073">
        <v>3070</v>
      </c>
      <c r="C3073">
        <v>4.992479831660682</v>
      </c>
      <c r="D3073">
        <v>4.4201764546386766</v>
      </c>
    </row>
    <row r="3074" spans="2:4">
      <c r="B3074">
        <v>3071</v>
      </c>
      <c r="C3074">
        <v>4.8320856192698676</v>
      </c>
      <c r="D3074">
        <v>5.0859377537102217</v>
      </c>
    </row>
    <row r="3075" spans="2:4">
      <c r="B3075">
        <v>3072</v>
      </c>
      <c r="C3075">
        <v>5.1268029746463579</v>
      </c>
      <c r="D3075">
        <v>4.7365783870711624</v>
      </c>
    </row>
    <row r="3076" spans="2:4">
      <c r="B3076">
        <v>3073</v>
      </c>
      <c r="C3076">
        <v>4.5912125809320887</v>
      </c>
      <c r="D3076">
        <v>6.0158635269457168</v>
      </c>
    </row>
    <row r="3077" spans="2:4">
      <c r="B3077">
        <v>3074</v>
      </c>
      <c r="C3077">
        <v>5.1457950798881145</v>
      </c>
      <c r="D3077">
        <v>5.6812355608186218</v>
      </c>
    </row>
    <row r="3078" spans="2:4">
      <c r="B3078">
        <v>3075</v>
      </c>
      <c r="C3078">
        <v>6.0697203110224516</v>
      </c>
      <c r="D3078">
        <v>4.5421370738535094</v>
      </c>
    </row>
    <row r="3079" spans="2:4">
      <c r="B3079">
        <v>3076</v>
      </c>
      <c r="C3079">
        <v>5.0091497038344137</v>
      </c>
      <c r="D3079">
        <v>6.0798143632235089</v>
      </c>
    </row>
    <row r="3080" spans="2:4">
      <c r="B3080">
        <v>3077</v>
      </c>
      <c r="C3080">
        <v>5.5840083855663485</v>
      </c>
      <c r="D3080">
        <v>7.1452633657454641</v>
      </c>
    </row>
    <row r="3081" spans="2:4">
      <c r="B3081">
        <v>3078</v>
      </c>
      <c r="C3081">
        <v>5.1273207520233726</v>
      </c>
      <c r="D3081">
        <v>6.3794337985165015</v>
      </c>
    </row>
    <row r="3082" spans="2:4">
      <c r="B3082">
        <v>3079</v>
      </c>
      <c r="C3082">
        <v>5.5069819272907363</v>
      </c>
      <c r="D3082">
        <v>5.7832896808712961</v>
      </c>
    </row>
    <row r="3083" spans="2:4">
      <c r="B3083">
        <v>3080</v>
      </c>
      <c r="C3083">
        <v>6.317777119095167</v>
      </c>
      <c r="D3083">
        <v>6.2446659338552966</v>
      </c>
    </row>
    <row r="3084" spans="2:4">
      <c r="B3084">
        <v>3081</v>
      </c>
      <c r="C3084">
        <v>5.3199789269258781</v>
      </c>
      <c r="D3084">
        <v>5.0804382409841882</v>
      </c>
    </row>
    <row r="3085" spans="2:4">
      <c r="B3085">
        <v>3082</v>
      </c>
      <c r="C3085">
        <v>5.0948144111874365</v>
      </c>
      <c r="D3085">
        <v>5.3895690729727432</v>
      </c>
    </row>
    <row r="3086" spans="2:4">
      <c r="B3086">
        <v>3083</v>
      </c>
      <c r="C3086">
        <v>4.9519240928241857</v>
      </c>
      <c r="D3086">
        <v>6.374763401148889</v>
      </c>
    </row>
    <row r="3087" spans="2:4">
      <c r="B3087">
        <v>3084</v>
      </c>
      <c r="C3087">
        <v>5.4676827210957608</v>
      </c>
      <c r="D3087">
        <v>6.5495958805290506</v>
      </c>
    </row>
    <row r="3088" spans="2:4">
      <c r="B3088">
        <v>3085</v>
      </c>
      <c r="C3088">
        <v>5.2743582653049232</v>
      </c>
      <c r="D3088">
        <v>5.7177496823741878</v>
      </c>
    </row>
    <row r="3089" spans="2:4">
      <c r="B3089">
        <v>3086</v>
      </c>
      <c r="C3089">
        <v>5.0052640166185887</v>
      </c>
      <c r="D3089">
        <v>5.6296524493691749</v>
      </c>
    </row>
    <row r="3090" spans="2:4">
      <c r="B3090">
        <v>3087</v>
      </c>
      <c r="C3090">
        <v>5.6716111544590664</v>
      </c>
      <c r="D3090">
        <v>6.5060945835205857</v>
      </c>
    </row>
    <row r="3091" spans="2:4">
      <c r="B3091">
        <v>3088</v>
      </c>
      <c r="C3091">
        <v>5.4211679156734398</v>
      </c>
      <c r="D3091">
        <v>5.2192083784793324</v>
      </c>
    </row>
    <row r="3092" spans="2:4">
      <c r="B3092">
        <v>3089</v>
      </c>
      <c r="C3092">
        <v>5.6124671177545515</v>
      </c>
      <c r="D3092">
        <v>5.0272464031918345</v>
      </c>
    </row>
    <row r="3093" spans="2:4">
      <c r="B3093">
        <v>3090</v>
      </c>
      <c r="C3093">
        <v>5.3785416153269114</v>
      </c>
      <c r="D3093">
        <v>5.6864653649863381</v>
      </c>
    </row>
    <row r="3094" spans="2:4">
      <c r="B3094">
        <v>3091</v>
      </c>
      <c r="C3094">
        <v>3.6939729293853625</v>
      </c>
      <c r="D3094">
        <v>4.9671950256022575</v>
      </c>
    </row>
    <row r="3095" spans="2:4">
      <c r="B3095">
        <v>3092</v>
      </c>
      <c r="C3095">
        <v>5.3591275576934123</v>
      </c>
      <c r="D3095">
        <v>5.5362525166623477</v>
      </c>
    </row>
    <row r="3096" spans="2:4">
      <c r="B3096">
        <v>3093</v>
      </c>
      <c r="C3096">
        <v>5.7107008716033079</v>
      </c>
      <c r="D3096">
        <v>5.8501019310863978</v>
      </c>
    </row>
    <row r="3097" spans="2:4">
      <c r="B3097">
        <v>3094</v>
      </c>
      <c r="C3097">
        <v>4.5938329946216054</v>
      </c>
      <c r="D3097">
        <v>6.2884902761413013</v>
      </c>
    </row>
    <row r="3098" spans="2:4">
      <c r="B3098">
        <v>3095</v>
      </c>
      <c r="C3098">
        <v>5.7803384590710811</v>
      </c>
      <c r="D3098">
        <v>5.6208581490050102</v>
      </c>
    </row>
    <row r="3099" spans="2:4">
      <c r="B3099">
        <v>3096</v>
      </c>
      <c r="C3099">
        <v>5.0311022367835623</v>
      </c>
      <c r="D3099">
        <v>5.9419038769149823</v>
      </c>
    </row>
    <row r="3100" spans="2:4">
      <c r="B3100">
        <v>3097</v>
      </c>
      <c r="C3100">
        <v>5.3347316375643894</v>
      </c>
      <c r="D3100">
        <v>4.9097482258048526</v>
      </c>
    </row>
    <row r="3101" spans="2:4">
      <c r="B3101">
        <v>3098</v>
      </c>
      <c r="C3101">
        <v>5.9267874545840025</v>
      </c>
      <c r="D3101">
        <v>5.86728616066664</v>
      </c>
    </row>
    <row r="3102" spans="2:4">
      <c r="B3102">
        <v>3099</v>
      </c>
      <c r="C3102">
        <v>3.7862107855126035</v>
      </c>
      <c r="D3102">
        <v>4.2286505903004716</v>
      </c>
    </row>
    <row r="3103" spans="2:4">
      <c r="B3103">
        <v>3100</v>
      </c>
      <c r="C3103">
        <v>5.5620153527187517</v>
      </c>
      <c r="D3103">
        <v>5.7718848223855863</v>
      </c>
    </row>
    <row r="3104" spans="2:4">
      <c r="B3104">
        <v>3101</v>
      </c>
      <c r="C3104">
        <v>4.9453723501769051</v>
      </c>
      <c r="D3104">
        <v>5.3314224615023615</v>
      </c>
    </row>
    <row r="3105" spans="2:4">
      <c r="B3105">
        <v>3102</v>
      </c>
      <c r="C3105">
        <v>5.1440958512023185</v>
      </c>
      <c r="D3105">
        <v>5.6135152665607793</v>
      </c>
    </row>
    <row r="3106" spans="2:4">
      <c r="B3106">
        <v>3103</v>
      </c>
      <c r="C3106">
        <v>4.9839548256063733</v>
      </c>
      <c r="D3106">
        <v>5.5719369791352209</v>
      </c>
    </row>
    <row r="3107" spans="2:4">
      <c r="B3107">
        <v>3104</v>
      </c>
      <c r="C3107">
        <v>4.8283680923207291</v>
      </c>
      <c r="D3107">
        <v>5.4848325730733327</v>
      </c>
    </row>
    <row r="3108" spans="2:4">
      <c r="B3108">
        <v>3105</v>
      </c>
      <c r="C3108">
        <v>5.2563222635815716</v>
      </c>
      <c r="D3108">
        <v>6.1254102141972817</v>
      </c>
    </row>
    <row r="3109" spans="2:4">
      <c r="B3109">
        <v>3106</v>
      </c>
      <c r="C3109">
        <v>4.7214067409165992</v>
      </c>
      <c r="D3109">
        <v>5.8104997136435212</v>
      </c>
    </row>
    <row r="3110" spans="2:4">
      <c r="B3110">
        <v>3107</v>
      </c>
      <c r="C3110">
        <v>5.0579069714757532</v>
      </c>
      <c r="D3110">
        <v>4.7906731469136306</v>
      </c>
    </row>
    <row r="3111" spans="2:4">
      <c r="B3111">
        <v>3108</v>
      </c>
      <c r="C3111">
        <v>4.7032151859441829</v>
      </c>
      <c r="D3111">
        <v>6.6977247584147861</v>
      </c>
    </row>
    <row r="3112" spans="2:4">
      <c r="B3112">
        <v>3109</v>
      </c>
      <c r="C3112">
        <v>5.0086482987500096</v>
      </c>
      <c r="D3112">
        <v>4.7635907823426109</v>
      </c>
    </row>
    <row r="3113" spans="2:4">
      <c r="B3113">
        <v>3110</v>
      </c>
      <c r="C3113">
        <v>5.1644706876248057</v>
      </c>
      <c r="D3113">
        <v>6.0559280808319436</v>
      </c>
    </row>
    <row r="3114" spans="2:4">
      <c r="B3114">
        <v>3111</v>
      </c>
      <c r="C3114">
        <v>5.8248605318416811</v>
      </c>
      <c r="D3114">
        <v>5.5987731839021846</v>
      </c>
    </row>
    <row r="3115" spans="2:4">
      <c r="B3115">
        <v>3112</v>
      </c>
      <c r="C3115">
        <v>5.7598229406274033</v>
      </c>
      <c r="D3115">
        <v>6.5462153775736009</v>
      </c>
    </row>
    <row r="3116" spans="2:4">
      <c r="B3116">
        <v>3113</v>
      </c>
      <c r="C3116">
        <v>4.5101153404528986</v>
      </c>
      <c r="D3116">
        <v>5.6859280446925373</v>
      </c>
    </row>
    <row r="3117" spans="2:4">
      <c r="B3117">
        <v>3114</v>
      </c>
      <c r="C3117">
        <v>4.9403262166538626</v>
      </c>
      <c r="D3117">
        <v>5.6792293966255967</v>
      </c>
    </row>
    <row r="3118" spans="2:4">
      <c r="B3118">
        <v>3115</v>
      </c>
      <c r="C3118">
        <v>5.3405564935664112</v>
      </c>
      <c r="D3118">
        <v>5.7666687308038602</v>
      </c>
    </row>
    <row r="3119" spans="2:4">
      <c r="B3119">
        <v>3116</v>
      </c>
      <c r="C3119">
        <v>4.9862117971303039</v>
      </c>
      <c r="D3119">
        <v>5.4549451241426903</v>
      </c>
    </row>
    <row r="3120" spans="2:4">
      <c r="B3120">
        <v>3117</v>
      </c>
      <c r="C3120">
        <v>5.4937475335439876</v>
      </c>
      <c r="D3120">
        <v>6.0991503168419499</v>
      </c>
    </row>
    <row r="3121" spans="2:4">
      <c r="B3121">
        <v>3118</v>
      </c>
      <c r="C3121">
        <v>5.4580637744991325</v>
      </c>
      <c r="D3121">
        <v>4.9629746960328465</v>
      </c>
    </row>
    <row r="3122" spans="2:4">
      <c r="B3122">
        <v>3119</v>
      </c>
      <c r="C3122">
        <v>5.0852607674318078</v>
      </c>
      <c r="D3122">
        <v>5.0301778062883953</v>
      </c>
    </row>
    <row r="3123" spans="2:4">
      <c r="B3123">
        <v>3120</v>
      </c>
      <c r="C3123">
        <v>4.8764300787379495</v>
      </c>
      <c r="D3123">
        <v>5.8286406952936085</v>
      </c>
    </row>
    <row r="3124" spans="2:4">
      <c r="B3124">
        <v>3121</v>
      </c>
      <c r="C3124">
        <v>4.814743303938716</v>
      </c>
      <c r="D3124">
        <v>5.1794055804000676</v>
      </c>
    </row>
    <row r="3125" spans="2:4">
      <c r="B3125">
        <v>3122</v>
      </c>
      <c r="C3125">
        <v>5.4474879229763884</v>
      </c>
      <c r="D3125">
        <v>6.7044577729077073</v>
      </c>
    </row>
    <row r="3126" spans="2:4">
      <c r="B3126">
        <v>3123</v>
      </c>
      <c r="C3126">
        <v>4.3100216871044239</v>
      </c>
      <c r="D3126">
        <v>5.1335340781700554</v>
      </c>
    </row>
    <row r="3127" spans="2:4">
      <c r="B3127">
        <v>3124</v>
      </c>
      <c r="C3127">
        <v>4.9278097410005586</v>
      </c>
      <c r="D3127">
        <v>6.2124259779148305</v>
      </c>
    </row>
    <row r="3128" spans="2:4">
      <c r="B3128">
        <v>3125</v>
      </c>
      <c r="C3128">
        <v>5.6538132854913972</v>
      </c>
      <c r="D3128">
        <v>5.1031756733538849</v>
      </c>
    </row>
    <row r="3129" spans="2:4">
      <c r="B3129">
        <v>3126</v>
      </c>
      <c r="C3129">
        <v>4.9751741834012133</v>
      </c>
      <c r="D3129">
        <v>6.0023929030353527</v>
      </c>
    </row>
    <row r="3130" spans="2:4">
      <c r="B3130">
        <v>3127</v>
      </c>
      <c r="C3130">
        <v>5.2110171374639815</v>
      </c>
      <c r="D3130">
        <v>5.3455515795683981</v>
      </c>
    </row>
    <row r="3131" spans="2:4">
      <c r="B3131">
        <v>3128</v>
      </c>
      <c r="C3131">
        <v>4.8641157322769537</v>
      </c>
      <c r="D3131">
        <v>4.9157436258257281</v>
      </c>
    </row>
    <row r="3132" spans="2:4">
      <c r="B3132">
        <v>3129</v>
      </c>
      <c r="C3132">
        <v>5.091243853994369</v>
      </c>
      <c r="D3132">
        <v>5.7702879012842985</v>
      </c>
    </row>
    <row r="3133" spans="2:4">
      <c r="B3133">
        <v>3130</v>
      </c>
      <c r="C3133">
        <v>5.8176170076943254</v>
      </c>
      <c r="D3133">
        <v>5.9882669066861247</v>
      </c>
    </row>
    <row r="3134" spans="2:4">
      <c r="B3134">
        <v>3131</v>
      </c>
      <c r="C3134">
        <v>4.4883859396227939</v>
      </c>
      <c r="D3134">
        <v>6.0780992172862671</v>
      </c>
    </row>
    <row r="3135" spans="2:4">
      <c r="B3135">
        <v>3132</v>
      </c>
      <c r="C3135">
        <v>5.6470947105219391</v>
      </c>
      <c r="D3135">
        <v>4.8959385598012375</v>
      </c>
    </row>
    <row r="3136" spans="2:4">
      <c r="B3136">
        <v>3133</v>
      </c>
      <c r="C3136">
        <v>4.7589958147254565</v>
      </c>
      <c r="D3136">
        <v>5.3970058176260514</v>
      </c>
    </row>
    <row r="3137" spans="2:4">
      <c r="B3137">
        <v>3134</v>
      </c>
      <c r="C3137">
        <v>4.4589408890923847</v>
      </c>
      <c r="D3137">
        <v>4.82372588361571</v>
      </c>
    </row>
    <row r="3138" spans="2:4">
      <c r="B3138">
        <v>3135</v>
      </c>
      <c r="C3138">
        <v>5.0209364626138369</v>
      </c>
      <c r="D3138">
        <v>5.7558935640088524</v>
      </c>
    </row>
    <row r="3139" spans="2:4">
      <c r="B3139">
        <v>3136</v>
      </c>
      <c r="C3139">
        <v>5.2018726664576818</v>
      </c>
      <c r="D3139">
        <v>5.6299117000578383</v>
      </c>
    </row>
    <row r="3140" spans="2:4">
      <c r="B3140">
        <v>3137</v>
      </c>
      <c r="C3140">
        <v>5.0130359437267797</v>
      </c>
      <c r="D3140">
        <v>5.5675075092584354</v>
      </c>
    </row>
    <row r="3141" spans="2:4">
      <c r="B3141">
        <v>3138</v>
      </c>
      <c r="C3141">
        <v>5.2425538149896322</v>
      </c>
      <c r="D3141">
        <v>5.2914464008425046</v>
      </c>
    </row>
    <row r="3142" spans="2:4">
      <c r="B3142">
        <v>3139</v>
      </c>
      <c r="C3142">
        <v>5.5857473337608319</v>
      </c>
      <c r="D3142">
        <v>5.5198075429947897</v>
      </c>
    </row>
    <row r="3143" spans="2:4">
      <c r="B3143">
        <v>3140</v>
      </c>
      <c r="C3143">
        <v>4.8197010102723947</v>
      </c>
      <c r="D3143">
        <v>5.0614202403298991</v>
      </c>
    </row>
    <row r="3144" spans="2:4">
      <c r="B3144">
        <v>3141</v>
      </c>
      <c r="C3144">
        <v>6.2474396241461632</v>
      </c>
      <c r="D3144">
        <v>5.0945298886307793</v>
      </c>
    </row>
    <row r="3145" spans="2:4">
      <c r="B3145">
        <v>3142</v>
      </c>
      <c r="C3145">
        <v>4.7674082125044848</v>
      </c>
      <c r="D3145">
        <v>5.4369166687992614</v>
      </c>
    </row>
    <row r="3146" spans="2:4">
      <c r="B3146">
        <v>3143</v>
      </c>
      <c r="C3146">
        <v>5.0691521039807022</v>
      </c>
      <c r="D3146">
        <v>6.1077177961305793</v>
      </c>
    </row>
    <row r="3147" spans="2:4">
      <c r="B3147">
        <v>3144</v>
      </c>
      <c r="C3147">
        <v>5.5510709338722002</v>
      </c>
      <c r="D3147">
        <v>4.5317234675932392</v>
      </c>
    </row>
    <row r="3148" spans="2:4">
      <c r="B3148">
        <v>3145</v>
      </c>
      <c r="C3148">
        <v>4.107927171599365</v>
      </c>
      <c r="D3148">
        <v>5.1189497295024662</v>
      </c>
    </row>
    <row r="3149" spans="2:4">
      <c r="B3149">
        <v>3146</v>
      </c>
      <c r="C3149">
        <v>4.6705811536319057</v>
      </c>
      <c r="D3149">
        <v>6.2371515516613849</v>
      </c>
    </row>
    <row r="3150" spans="2:4">
      <c r="B3150">
        <v>3147</v>
      </c>
      <c r="C3150">
        <v>5.3108037410104156</v>
      </c>
      <c r="D3150">
        <v>5.0915626172499184</v>
      </c>
    </row>
    <row r="3151" spans="2:4">
      <c r="B3151">
        <v>3148</v>
      </c>
      <c r="C3151">
        <v>5.9562971888568237</v>
      </c>
      <c r="D3151">
        <v>5.868436158634589</v>
      </c>
    </row>
    <row r="3152" spans="2:4">
      <c r="B3152">
        <v>3149</v>
      </c>
      <c r="C3152">
        <v>5.2277149420399027</v>
      </c>
      <c r="D3152">
        <v>5.4266697513794604</v>
      </c>
    </row>
    <row r="3153" spans="2:4">
      <c r="B3153">
        <v>3150</v>
      </c>
      <c r="C3153">
        <v>4.536378132433688</v>
      </c>
      <c r="D3153">
        <v>6.3964153468818745</v>
      </c>
    </row>
    <row r="3154" spans="2:4">
      <c r="B3154">
        <v>3151</v>
      </c>
      <c r="C3154">
        <v>5.0184278888840632</v>
      </c>
      <c r="D3154">
        <v>4.8077411627671482</v>
      </c>
    </row>
    <row r="3155" spans="2:4">
      <c r="B3155">
        <v>3152</v>
      </c>
      <c r="C3155">
        <v>4.9198215887120593</v>
      </c>
      <c r="D3155">
        <v>5.1749286116221276</v>
      </c>
    </row>
    <row r="3156" spans="2:4">
      <c r="B3156">
        <v>3153</v>
      </c>
      <c r="C3156">
        <v>4.801793244201507</v>
      </c>
      <c r="D3156">
        <v>4.1515778695609384</v>
      </c>
    </row>
    <row r="3157" spans="2:4">
      <c r="B3157">
        <v>3154</v>
      </c>
      <c r="C3157">
        <v>4.6562756360190578</v>
      </c>
      <c r="D3157">
        <v>5.2948596171630244</v>
      </c>
    </row>
    <row r="3158" spans="2:4">
      <c r="B3158">
        <v>3155</v>
      </c>
      <c r="C3158">
        <v>5.6066698112442586</v>
      </c>
      <c r="D3158">
        <v>5.4448679956069768</v>
      </c>
    </row>
    <row r="3159" spans="2:4">
      <c r="B3159">
        <v>3156</v>
      </c>
      <c r="C3159">
        <v>4.1426493360647081</v>
      </c>
      <c r="D3159">
        <v>5.4102849509506576</v>
      </c>
    </row>
    <row r="3160" spans="2:4">
      <c r="B3160">
        <v>3157</v>
      </c>
      <c r="C3160">
        <v>4.6231255391641808</v>
      </c>
      <c r="D3160">
        <v>5.7609068858812353</v>
      </c>
    </row>
    <row r="3161" spans="2:4">
      <c r="B3161">
        <v>3158</v>
      </c>
      <c r="C3161">
        <v>5.8847814014177224</v>
      </c>
      <c r="D3161">
        <v>5.656158251045726</v>
      </c>
    </row>
    <row r="3162" spans="2:4">
      <c r="B3162">
        <v>3159</v>
      </c>
      <c r="C3162">
        <v>4.7765865173068871</v>
      </c>
      <c r="D3162">
        <v>5.4793144174337858</v>
      </c>
    </row>
    <row r="3163" spans="2:4">
      <c r="B3163">
        <v>3160</v>
      </c>
      <c r="C3163">
        <v>4.2357732896622959</v>
      </c>
      <c r="D3163">
        <v>5.8765415327337838</v>
      </c>
    </row>
    <row r="3164" spans="2:4">
      <c r="B3164">
        <v>3161</v>
      </c>
      <c r="C3164">
        <v>4.9366639949170938</v>
      </c>
      <c r="D3164">
        <v>6.1396378309562847</v>
      </c>
    </row>
    <row r="3165" spans="2:4">
      <c r="B3165">
        <v>3162</v>
      </c>
      <c r="C3165">
        <v>4.8973898436891297</v>
      </c>
      <c r="D3165">
        <v>5.8250713883778724</v>
      </c>
    </row>
    <row r="3166" spans="2:4">
      <c r="B3166">
        <v>3163</v>
      </c>
      <c r="C3166">
        <v>4.9063337865426764</v>
      </c>
      <c r="D3166">
        <v>5.1580196638246587</v>
      </c>
    </row>
    <row r="3167" spans="2:4">
      <c r="B3167">
        <v>3164</v>
      </c>
      <c r="C3167">
        <v>6.0042037809393101</v>
      </c>
      <c r="D3167">
        <v>4.8230996965395629</v>
      </c>
    </row>
    <row r="3168" spans="2:4">
      <c r="B3168">
        <v>3165</v>
      </c>
      <c r="C3168">
        <v>5.0185533060296024</v>
      </c>
      <c r="D3168">
        <v>5.6009467395709249</v>
      </c>
    </row>
    <row r="3169" spans="2:4">
      <c r="B3169">
        <v>3166</v>
      </c>
      <c r="C3169">
        <v>5.4826445797201124</v>
      </c>
      <c r="D3169">
        <v>5.8275526189074212</v>
      </c>
    </row>
    <row r="3170" spans="2:4">
      <c r="B3170">
        <v>3167</v>
      </c>
      <c r="C3170">
        <v>4.7904889629700529</v>
      </c>
      <c r="D3170">
        <v>5.8783747106749722</v>
      </c>
    </row>
    <row r="3171" spans="2:4">
      <c r="B3171">
        <v>3168</v>
      </c>
      <c r="C3171">
        <v>4.2624766712267412</v>
      </c>
      <c r="D3171">
        <v>4.7748950586549199</v>
      </c>
    </row>
    <row r="3172" spans="2:4">
      <c r="B3172">
        <v>3169</v>
      </c>
      <c r="C3172">
        <v>4.7240376902803307</v>
      </c>
      <c r="D3172">
        <v>5.1931397202177596</v>
      </c>
    </row>
    <row r="3173" spans="2:4">
      <c r="B3173">
        <v>3170</v>
      </c>
      <c r="C3173">
        <v>4.6002495284336318</v>
      </c>
      <c r="D3173">
        <v>5.7166478235849443</v>
      </c>
    </row>
    <row r="3174" spans="2:4">
      <c r="B3174">
        <v>3171</v>
      </c>
      <c r="C3174">
        <v>4.9417144875968582</v>
      </c>
      <c r="D3174">
        <v>5.4185517966001768</v>
      </c>
    </row>
    <row r="3175" spans="2:4">
      <c r="B3175">
        <v>3172</v>
      </c>
      <c r="C3175">
        <v>4.5221264298944135</v>
      </c>
      <c r="D3175">
        <v>6.0005277264580608</v>
      </c>
    </row>
    <row r="3176" spans="2:4">
      <c r="B3176">
        <v>3173</v>
      </c>
      <c r="C3176">
        <v>6.116113225895301</v>
      </c>
      <c r="D3176">
        <v>5.3814633980273161</v>
      </c>
    </row>
    <row r="3177" spans="2:4">
      <c r="B3177">
        <v>3174</v>
      </c>
      <c r="C3177">
        <v>4.3734921595295146</v>
      </c>
      <c r="D3177">
        <v>5.8840733794275071</v>
      </c>
    </row>
    <row r="3178" spans="2:4">
      <c r="B3178">
        <v>3175</v>
      </c>
      <c r="C3178">
        <v>4.4062113684057111</v>
      </c>
      <c r="D3178">
        <v>6.1775275540185515</v>
      </c>
    </row>
    <row r="3179" spans="2:4">
      <c r="B3179">
        <v>3176</v>
      </c>
      <c r="C3179">
        <v>5.7674670831352799</v>
      </c>
      <c r="D3179">
        <v>5.5649787825746602</v>
      </c>
    </row>
    <row r="3180" spans="2:4">
      <c r="B3180">
        <v>3177</v>
      </c>
      <c r="C3180">
        <v>5.8471718265628052</v>
      </c>
      <c r="D3180">
        <v>5.4526795108996415</v>
      </c>
    </row>
    <row r="3181" spans="2:4">
      <c r="B3181">
        <v>3178</v>
      </c>
      <c r="C3181">
        <v>5.0754846077483888</v>
      </c>
      <c r="D3181">
        <v>5.4290759564192488</v>
      </c>
    </row>
    <row r="3182" spans="2:4">
      <c r="B3182">
        <v>3179</v>
      </c>
      <c r="C3182">
        <v>4.371564015196725</v>
      </c>
      <c r="D3182">
        <v>6.1447849963194345</v>
      </c>
    </row>
    <row r="3183" spans="2:4">
      <c r="B3183">
        <v>3180</v>
      </c>
      <c r="C3183">
        <v>5.7290735523167466</v>
      </c>
      <c r="D3183">
        <v>5.753182813532205</v>
      </c>
    </row>
    <row r="3184" spans="2:4">
      <c r="B3184">
        <v>3181</v>
      </c>
      <c r="C3184">
        <v>4.0603370232141955</v>
      </c>
      <c r="D3184">
        <v>5.4928558663401406</v>
      </c>
    </row>
    <row r="3185" spans="2:4">
      <c r="B3185">
        <v>3182</v>
      </c>
      <c r="C3185">
        <v>4.9483973288414589</v>
      </c>
      <c r="D3185">
        <v>5.6213744006060775</v>
      </c>
    </row>
    <row r="3186" spans="2:4">
      <c r="B3186">
        <v>3183</v>
      </c>
      <c r="C3186">
        <v>5.0033839740044641</v>
      </c>
      <c r="D3186">
        <v>5.6216325749025939</v>
      </c>
    </row>
    <row r="3187" spans="2:4">
      <c r="B3187">
        <v>3184</v>
      </c>
      <c r="C3187">
        <v>4.6366420408969757</v>
      </c>
      <c r="D3187">
        <v>5.2482409087507325</v>
      </c>
    </row>
    <row r="3188" spans="2:4">
      <c r="B3188">
        <v>3185</v>
      </c>
      <c r="C3188">
        <v>5.1425288086270964</v>
      </c>
      <c r="D3188">
        <v>5.0839920767425948</v>
      </c>
    </row>
    <row r="3189" spans="2:4">
      <c r="B3189">
        <v>3186</v>
      </c>
      <c r="C3189">
        <v>5.4725576646965592</v>
      </c>
      <c r="D3189">
        <v>5.3790128001946895</v>
      </c>
    </row>
    <row r="3190" spans="2:4">
      <c r="B3190">
        <v>3187</v>
      </c>
      <c r="C3190">
        <v>4.9495312031286742</v>
      </c>
      <c r="D3190">
        <v>5.0541931272421428</v>
      </c>
    </row>
    <row r="3191" spans="2:4">
      <c r="B3191">
        <v>3188</v>
      </c>
      <c r="C3191">
        <v>5.350422300846061</v>
      </c>
      <c r="D3191">
        <v>5.2142051684044439</v>
      </c>
    </row>
    <row r="3192" spans="2:4">
      <c r="B3192">
        <v>3189</v>
      </c>
      <c r="C3192">
        <v>5.2806448955029843</v>
      </c>
      <c r="D3192">
        <v>5.0432693705612541</v>
      </c>
    </row>
    <row r="3193" spans="2:4">
      <c r="B3193">
        <v>3190</v>
      </c>
      <c r="C3193">
        <v>4.0437028111431745</v>
      </c>
      <c r="D3193">
        <v>5.8793767722521855</v>
      </c>
    </row>
    <row r="3194" spans="2:4">
      <c r="B3194">
        <v>3191</v>
      </c>
      <c r="C3194">
        <v>5.3942536758987725</v>
      </c>
      <c r="D3194">
        <v>6.1111423276118373</v>
      </c>
    </row>
    <row r="3195" spans="2:4">
      <c r="B3195">
        <v>3192</v>
      </c>
      <c r="C3195">
        <v>4.8719023256433758</v>
      </c>
      <c r="D3195">
        <v>5.5043866557541641</v>
      </c>
    </row>
    <row r="3196" spans="2:4">
      <c r="B3196">
        <v>3193</v>
      </c>
      <c r="C3196">
        <v>4.7618074164222586</v>
      </c>
      <c r="D3196">
        <v>4.3311228735422045</v>
      </c>
    </row>
    <row r="3197" spans="2:4">
      <c r="B3197">
        <v>3194</v>
      </c>
      <c r="C3197">
        <v>5.3783747106749722</v>
      </c>
      <c r="D3197">
        <v>5.8932283302741943</v>
      </c>
    </row>
    <row r="3198" spans="2:4">
      <c r="B3198">
        <v>3195</v>
      </c>
      <c r="C3198">
        <v>5.3886345683082224</v>
      </c>
      <c r="D3198">
        <v>5.4747977183354308</v>
      </c>
    </row>
    <row r="3199" spans="2:4">
      <c r="B3199">
        <v>3196</v>
      </c>
      <c r="C3199">
        <v>5.5742042092348854</v>
      </c>
      <c r="D3199">
        <v>4.1418097082695668</v>
      </c>
    </row>
    <row r="3200" spans="2:4">
      <c r="B3200">
        <v>3197</v>
      </c>
      <c r="C3200">
        <v>4.6072837228137242</v>
      </c>
      <c r="D3200">
        <v>5.4687721881072999</v>
      </c>
    </row>
    <row r="3201" spans="2:4">
      <c r="B3201">
        <v>3198</v>
      </c>
      <c r="C3201">
        <v>4.4982295983152847</v>
      </c>
      <c r="D3201">
        <v>5.0282253392069443</v>
      </c>
    </row>
    <row r="3202" spans="2:4">
      <c r="B3202">
        <v>3199</v>
      </c>
      <c r="C3202">
        <v>4.9261629672939824</v>
      </c>
      <c r="D3202">
        <v>4.505041139878978</v>
      </c>
    </row>
    <row r="3203" spans="2:4">
      <c r="B3203">
        <v>3200</v>
      </c>
      <c r="C3203">
        <v>4.7439635570498799</v>
      </c>
      <c r="D3203">
        <v>6.0143719871694987</v>
      </c>
    </row>
    <row r="3204" spans="2:4">
      <c r="B3204">
        <v>3201</v>
      </c>
      <c r="C3204">
        <v>4.0661360224512908</v>
      </c>
      <c r="D3204">
        <v>5.1442706218432441</v>
      </c>
    </row>
    <row r="3205" spans="2:4">
      <c r="B3205">
        <v>3202</v>
      </c>
      <c r="C3205">
        <v>5.0817022246081143</v>
      </c>
      <c r="D3205">
        <v>5.7990299242489787</v>
      </c>
    </row>
    <row r="3206" spans="2:4">
      <c r="B3206">
        <v>3203</v>
      </c>
      <c r="C3206">
        <v>4.9346420159400681</v>
      </c>
      <c r="D3206">
        <v>5.9059927079427119</v>
      </c>
    </row>
    <row r="3207" spans="2:4">
      <c r="B3207">
        <v>3204</v>
      </c>
      <c r="C3207">
        <v>5.0776403691707133</v>
      </c>
      <c r="D3207">
        <v>5.1784814292526686</v>
      </c>
    </row>
    <row r="3208" spans="2:4">
      <c r="B3208">
        <v>3205</v>
      </c>
      <c r="C3208">
        <v>5.2335698026120649</v>
      </c>
      <c r="D3208">
        <v>5.9988756196513506</v>
      </c>
    </row>
    <row r="3209" spans="2:4">
      <c r="B3209">
        <v>3206</v>
      </c>
      <c r="C3209">
        <v>5.1551058327729598</v>
      </c>
      <c r="D3209">
        <v>5.819517625459885</v>
      </c>
    </row>
    <row r="3210" spans="2:4">
      <c r="B3210">
        <v>3207</v>
      </c>
      <c r="C3210">
        <v>4.3488297314794551</v>
      </c>
      <c r="D3210">
        <v>5.2200883725442662</v>
      </c>
    </row>
    <row r="3211" spans="2:4">
      <c r="B3211">
        <v>3208</v>
      </c>
      <c r="C3211">
        <v>5.4443168252899676</v>
      </c>
      <c r="D3211">
        <v>5.5594213365410869</v>
      </c>
    </row>
    <row r="3212" spans="2:4">
      <c r="B3212">
        <v>3209</v>
      </c>
      <c r="C3212">
        <v>5.442274429128739</v>
      </c>
      <c r="D3212">
        <v>5.7221677767725962</v>
      </c>
    </row>
    <row r="3213" spans="2:4">
      <c r="B3213">
        <v>3210</v>
      </c>
      <c r="C3213">
        <v>5.0869144062508314</v>
      </c>
      <c r="D3213">
        <v>5.2341977879481467</v>
      </c>
    </row>
    <row r="3214" spans="2:4">
      <c r="B3214">
        <v>3211</v>
      </c>
      <c r="C3214">
        <v>4.8123248754892476</v>
      </c>
      <c r="D3214">
        <v>4.3682103322034571</v>
      </c>
    </row>
    <row r="3215" spans="2:4">
      <c r="B3215">
        <v>3212</v>
      </c>
      <c r="C3215">
        <v>5.5030161840867082</v>
      </c>
      <c r="D3215">
        <v>6.5972464069424177</v>
      </c>
    </row>
    <row r="3216" spans="2:4">
      <c r="B3216">
        <v>3213</v>
      </c>
      <c r="C3216">
        <v>5.1079921407186069</v>
      </c>
      <c r="D3216">
        <v>5.9054701113692207</v>
      </c>
    </row>
    <row r="3217" spans="2:4">
      <c r="B3217">
        <v>3214</v>
      </c>
      <c r="C3217">
        <v>5.3807152297811935</v>
      </c>
      <c r="D3217">
        <v>6.3176170076943254</v>
      </c>
    </row>
    <row r="3218" spans="2:4">
      <c r="B3218">
        <v>3215</v>
      </c>
      <c r="C3218">
        <v>3.9910419500653123</v>
      </c>
      <c r="D3218">
        <v>5.7078701830571346</v>
      </c>
    </row>
    <row r="3219" spans="2:4">
      <c r="B3219">
        <v>3216</v>
      </c>
      <c r="C3219">
        <v>4.591037487624944</v>
      </c>
      <c r="D3219">
        <v>4.5920965549503894</v>
      </c>
    </row>
    <row r="3220" spans="2:4">
      <c r="B3220">
        <v>3217</v>
      </c>
      <c r="C3220">
        <v>5.1817710297304007</v>
      </c>
      <c r="D3220">
        <v>5.0000924531926279</v>
      </c>
    </row>
    <row r="3221" spans="2:4">
      <c r="B3221">
        <v>3218</v>
      </c>
      <c r="C3221">
        <v>4.641683032671251</v>
      </c>
      <c r="D3221">
        <v>5.5424128258036323</v>
      </c>
    </row>
    <row r="3222" spans="2:4">
      <c r="B3222">
        <v>3219</v>
      </c>
      <c r="C3222">
        <v>5.0432933739369226</v>
      </c>
      <c r="D3222">
        <v>5.4601023107325677</v>
      </c>
    </row>
    <row r="3223" spans="2:4">
      <c r="B3223">
        <v>3220</v>
      </c>
      <c r="C3223">
        <v>5.3058018420715225</v>
      </c>
      <c r="D3223">
        <v>6.4958681438787735</v>
      </c>
    </row>
    <row r="3224" spans="2:4">
      <c r="B3224">
        <v>3221</v>
      </c>
      <c r="C3224">
        <v>4.3357303355715953</v>
      </c>
      <c r="D3224">
        <v>5.5521067001345425</v>
      </c>
    </row>
    <row r="3225" spans="2:4">
      <c r="B3225">
        <v>3222</v>
      </c>
      <c r="C3225">
        <v>5.3765415327337838</v>
      </c>
      <c r="D3225">
        <v>5.6923902821448866</v>
      </c>
    </row>
    <row r="3226" spans="2:4">
      <c r="B3226">
        <v>3223</v>
      </c>
      <c r="C3226">
        <v>5.5321420705711244</v>
      </c>
      <c r="D3226">
        <v>5.532358077472753</v>
      </c>
    </row>
    <row r="3227" spans="2:4">
      <c r="B3227">
        <v>3224</v>
      </c>
      <c r="C3227">
        <v>4.8295640368348849</v>
      </c>
      <c r="D3227">
        <v>5.7942475662840156</v>
      </c>
    </row>
    <row r="3228" spans="2:4">
      <c r="B3228">
        <v>3225</v>
      </c>
      <c r="C3228">
        <v>5.389992248880886</v>
      </c>
      <c r="D3228">
        <v>6.4098654343730637</v>
      </c>
    </row>
    <row r="3229" spans="2:4">
      <c r="B3229">
        <v>3226</v>
      </c>
      <c r="C3229">
        <v>5.0522327156323792</v>
      </c>
      <c r="D3229">
        <v>5.1407102109760752</v>
      </c>
    </row>
    <row r="3230" spans="2:4">
      <c r="B3230">
        <v>3227</v>
      </c>
      <c r="C3230">
        <v>3.9363791138605526</v>
      </c>
      <c r="D3230">
        <v>5.148134250331168</v>
      </c>
    </row>
    <row r="3231" spans="2:4">
      <c r="B3231">
        <v>3228</v>
      </c>
      <c r="C3231">
        <v>4.9432284530702288</v>
      </c>
      <c r="D3231">
        <v>5.0797249290106521</v>
      </c>
    </row>
    <row r="3232" spans="2:4">
      <c r="B3232">
        <v>3229</v>
      </c>
      <c r="C3232">
        <v>4.6144097915102398</v>
      </c>
      <c r="D3232">
        <v>5.7581821463070542</v>
      </c>
    </row>
    <row r="3233" spans="2:4">
      <c r="B3233">
        <v>3230</v>
      </c>
      <c r="C3233">
        <v>4.5647250849021725</v>
      </c>
      <c r="D3233">
        <v>5.635104154969973</v>
      </c>
    </row>
    <row r="3234" spans="2:4">
      <c r="B3234">
        <v>3231</v>
      </c>
      <c r="C3234">
        <v>5.5135217301836992</v>
      </c>
      <c r="D3234">
        <v>4.7809399844200016</v>
      </c>
    </row>
    <row r="3235" spans="2:4">
      <c r="B3235">
        <v>3232</v>
      </c>
      <c r="C3235">
        <v>5.9092098815556335</v>
      </c>
      <c r="D3235">
        <v>5.8671220338766528</v>
      </c>
    </row>
    <row r="3236" spans="2:4">
      <c r="B3236">
        <v>3233</v>
      </c>
      <c r="C3236">
        <v>6.1072092749979134</v>
      </c>
      <c r="D3236">
        <v>6.0686654283783774</v>
      </c>
    </row>
    <row r="3237" spans="2:4">
      <c r="B3237">
        <v>3234</v>
      </c>
      <c r="C3237">
        <v>4.9673907301452278</v>
      </c>
      <c r="D3237">
        <v>5.716510165293859</v>
      </c>
    </row>
    <row r="3238" spans="2:4">
      <c r="B3238">
        <v>3235</v>
      </c>
      <c r="C3238">
        <v>5.1905021889682716</v>
      </c>
      <c r="D3238">
        <v>5.8326958439574703</v>
      </c>
    </row>
    <row r="3239" spans="2:4">
      <c r="B3239">
        <v>3236</v>
      </c>
      <c r="C3239">
        <v>4.7463896697065273</v>
      </c>
      <c r="D3239">
        <v>5.4425976981737856</v>
      </c>
    </row>
    <row r="3240" spans="2:4">
      <c r="B3240">
        <v>3237</v>
      </c>
      <c r="C3240">
        <v>5.4299900610692156</v>
      </c>
      <c r="D3240">
        <v>5.3439733389835835</v>
      </c>
    </row>
    <row r="3241" spans="2:4">
      <c r="B3241">
        <v>3238</v>
      </c>
      <c r="C3241">
        <v>5.1344543122268549</v>
      </c>
      <c r="D3241">
        <v>5.8298861201615289</v>
      </c>
    </row>
    <row r="3242" spans="2:4">
      <c r="B3242">
        <v>3239</v>
      </c>
      <c r="C3242">
        <v>5.0724435573892377</v>
      </c>
      <c r="D3242">
        <v>5.2605431329438721</v>
      </c>
    </row>
    <row r="3243" spans="2:4">
      <c r="B3243">
        <v>3240</v>
      </c>
      <c r="C3243">
        <v>5.4301714966189429</v>
      </c>
      <c r="D3243">
        <v>5.4151207084657687</v>
      </c>
    </row>
    <row r="3244" spans="2:4">
      <c r="B3244">
        <v>3241</v>
      </c>
      <c r="C3244">
        <v>5.2158221196919783</v>
      </c>
      <c r="D3244">
        <v>5.9552109998193474</v>
      </c>
    </row>
    <row r="3245" spans="2:4">
      <c r="B3245">
        <v>3242</v>
      </c>
      <c r="C3245">
        <v>5.0338653565021296</v>
      </c>
      <c r="D3245">
        <v>5.4540641648045023</v>
      </c>
    </row>
    <row r="3246" spans="2:4">
      <c r="B3246">
        <v>3243</v>
      </c>
      <c r="C3246">
        <v>4.708876262887542</v>
      </c>
      <c r="D3246">
        <v>5.7540380325452531</v>
      </c>
    </row>
    <row r="3247" spans="2:4">
      <c r="B3247">
        <v>3244</v>
      </c>
      <c r="C3247">
        <v>4.4841364730542832</v>
      </c>
      <c r="D3247">
        <v>5.845472583786619</v>
      </c>
    </row>
    <row r="3248" spans="2:4">
      <c r="B3248">
        <v>3245</v>
      </c>
      <c r="C3248">
        <v>4.635171605288475</v>
      </c>
      <c r="D3248">
        <v>5.3247743283632696</v>
      </c>
    </row>
    <row r="3249" spans="2:4">
      <c r="B3249">
        <v>3246</v>
      </c>
      <c r="C3249">
        <v>4.701868840908725</v>
      </c>
      <c r="D3249">
        <v>6.8794395172735774</v>
      </c>
    </row>
    <row r="3250" spans="2:4">
      <c r="B3250">
        <v>3247</v>
      </c>
      <c r="C3250">
        <v>4.7967668407580168</v>
      </c>
      <c r="D3250">
        <v>5.9894797409570035</v>
      </c>
    </row>
    <row r="3251" spans="2:4">
      <c r="B3251">
        <v>3248</v>
      </c>
      <c r="C3251">
        <v>5.5646159738207066</v>
      </c>
      <c r="D3251">
        <v>6.4493649429822808</v>
      </c>
    </row>
    <row r="3252" spans="2:4">
      <c r="B3252">
        <v>3249</v>
      </c>
      <c r="C3252">
        <v>4.925656107342836</v>
      </c>
      <c r="D3252">
        <v>5.6867341058685135</v>
      </c>
    </row>
    <row r="3253" spans="2:4">
      <c r="B3253">
        <v>3250</v>
      </c>
      <c r="C3253">
        <v>5.0444257049681456</v>
      </c>
      <c r="D3253">
        <v>4.994691733818196</v>
      </c>
    </row>
    <row r="3254" spans="2:4">
      <c r="B3254">
        <v>3251</v>
      </c>
      <c r="C3254">
        <v>4.9776836012026946</v>
      </c>
      <c r="D3254">
        <v>5.6545798815048594</v>
      </c>
    </row>
    <row r="3255" spans="2:4">
      <c r="B3255">
        <v>3252</v>
      </c>
      <c r="C3255">
        <v>5.288455188666636</v>
      </c>
      <c r="D3255">
        <v>5.3154143187484548</v>
      </c>
    </row>
    <row r="3256" spans="2:4">
      <c r="B3256">
        <v>3253</v>
      </c>
      <c r="C3256">
        <v>4.3378448332061552</v>
      </c>
      <c r="D3256">
        <v>5.941533567251815</v>
      </c>
    </row>
    <row r="3257" spans="2:4">
      <c r="B3257">
        <v>3254</v>
      </c>
      <c r="C3257">
        <v>5.0288422125539922</v>
      </c>
      <c r="D3257">
        <v>5.7170608970578227</v>
      </c>
    </row>
    <row r="3258" spans="2:4">
      <c r="B3258">
        <v>3255</v>
      </c>
      <c r="C3258">
        <v>5.0360011986724427</v>
      </c>
      <c r="D3258">
        <v>5.8894827821737721</v>
      </c>
    </row>
    <row r="3259" spans="2:4">
      <c r="B3259">
        <v>3256</v>
      </c>
      <c r="C3259">
        <v>5.1736273365861365</v>
      </c>
      <c r="D3259">
        <v>5.6599791116857494</v>
      </c>
    </row>
    <row r="3260" spans="2:4">
      <c r="B3260">
        <v>3257</v>
      </c>
      <c r="C3260">
        <v>5.4149458659459393</v>
      </c>
      <c r="D3260">
        <v>4.9289350154956182</v>
      </c>
    </row>
    <row r="3261" spans="2:4">
      <c r="B3261">
        <v>3258</v>
      </c>
      <c r="C3261">
        <v>5.2914207536356077</v>
      </c>
      <c r="D3261">
        <v>5.6870029007065135</v>
      </c>
    </row>
    <row r="3262" spans="2:4">
      <c r="B3262">
        <v>3259</v>
      </c>
      <c r="C3262">
        <v>5.5563934068418934</v>
      </c>
      <c r="D3262">
        <v>5.4942346272120677</v>
      </c>
    </row>
    <row r="3263" spans="2:4">
      <c r="B3263">
        <v>3260</v>
      </c>
      <c r="C3263">
        <v>4.5350279228769645</v>
      </c>
      <c r="D3263">
        <v>5.70718715508578</v>
      </c>
    </row>
    <row r="3264" spans="2:4">
      <c r="B3264">
        <v>3261</v>
      </c>
      <c r="C3264">
        <v>4.3227862044831031</v>
      </c>
      <c r="D3264">
        <v>6.1178097941761287</v>
      </c>
    </row>
    <row r="3265" spans="2:4">
      <c r="B3265">
        <v>3262</v>
      </c>
      <c r="C3265">
        <v>5.680996649326997</v>
      </c>
      <c r="D3265">
        <v>5.0908623441520842</v>
      </c>
    </row>
    <row r="3266" spans="2:4">
      <c r="B3266">
        <v>3263</v>
      </c>
      <c r="C3266">
        <v>5.1988848189144345</v>
      </c>
      <c r="D3266">
        <v>5.5057653727879323</v>
      </c>
    </row>
    <row r="3267" spans="2:4">
      <c r="B3267">
        <v>3264</v>
      </c>
      <c r="C3267">
        <v>4.2300813144345781</v>
      </c>
      <c r="D3267">
        <v>5.438306088987388</v>
      </c>
    </row>
    <row r="3268" spans="2:4">
      <c r="B3268">
        <v>3265</v>
      </c>
      <c r="C3268">
        <v>5.2067775238917218</v>
      </c>
      <c r="D3268">
        <v>4.4214636477604934</v>
      </c>
    </row>
    <row r="3269" spans="2:4">
      <c r="B3269">
        <v>3266</v>
      </c>
      <c r="C3269">
        <v>5.2506215818522648</v>
      </c>
      <c r="D3269">
        <v>5.7249378985963997</v>
      </c>
    </row>
    <row r="3270" spans="2:4">
      <c r="B3270">
        <v>3267</v>
      </c>
      <c r="C3270">
        <v>4.5681930265641437</v>
      </c>
      <c r="D3270">
        <v>5.3113831916190941</v>
      </c>
    </row>
    <row r="3271" spans="2:4">
      <c r="B3271">
        <v>3268</v>
      </c>
      <c r="C3271">
        <v>4.69871892022441</v>
      </c>
      <c r="D3271">
        <v>6.8484221304390616</v>
      </c>
    </row>
    <row r="3272" spans="2:4">
      <c r="B3272">
        <v>3269</v>
      </c>
      <c r="C3272">
        <v>5.0904793457856163</v>
      </c>
      <c r="D3272">
        <v>4.9638663614217338</v>
      </c>
    </row>
    <row r="3273" spans="2:4">
      <c r="B3273">
        <v>3270</v>
      </c>
      <c r="C3273">
        <v>4.8099020483326802</v>
      </c>
      <c r="D3273">
        <v>5.6902326836157338</v>
      </c>
    </row>
    <row r="3274" spans="2:4">
      <c r="B3274">
        <v>3271</v>
      </c>
      <c r="C3274">
        <v>5.2695629394738193</v>
      </c>
      <c r="D3274">
        <v>5.5603049670596532</v>
      </c>
    </row>
    <row r="3275" spans="2:4">
      <c r="B3275">
        <v>3272</v>
      </c>
      <c r="C3275">
        <v>4.889954317711906</v>
      </c>
      <c r="D3275">
        <v>5.8573455001654144</v>
      </c>
    </row>
    <row r="3276" spans="2:4">
      <c r="B3276">
        <v>3273</v>
      </c>
      <c r="C3276">
        <v>4.9954880078694357</v>
      </c>
      <c r="D3276">
        <v>5.1005944902961717</v>
      </c>
    </row>
    <row r="3277" spans="2:4">
      <c r="B3277">
        <v>3274</v>
      </c>
      <c r="C3277">
        <v>5.7319889259177597</v>
      </c>
      <c r="D3277">
        <v>5.1016282373132338</v>
      </c>
    </row>
    <row r="3278" spans="2:4">
      <c r="B3278">
        <v>3275</v>
      </c>
      <c r="C3278">
        <v>5.3135451844164026</v>
      </c>
      <c r="D3278">
        <v>5.4025045042471218</v>
      </c>
    </row>
    <row r="3279" spans="2:4">
      <c r="B3279">
        <v>3276</v>
      </c>
      <c r="C3279">
        <v>4.8194334832213936</v>
      </c>
      <c r="D3279">
        <v>5.2743684941321209</v>
      </c>
    </row>
    <row r="3280" spans="2:4">
      <c r="B3280">
        <v>3277</v>
      </c>
      <c r="C3280">
        <v>4.8273042057798143</v>
      </c>
      <c r="D3280">
        <v>4.8423364587697479</v>
      </c>
    </row>
    <row r="3281" spans="2:4">
      <c r="B3281">
        <v>3278</v>
      </c>
      <c r="C3281">
        <v>5.4051219596084481</v>
      </c>
      <c r="D3281">
        <v>4.9620813194797844</v>
      </c>
    </row>
    <row r="3282" spans="2:4">
      <c r="B3282">
        <v>3279</v>
      </c>
      <c r="C3282">
        <v>5.298131159091275</v>
      </c>
      <c r="D3282">
        <v>6.4486058624477653</v>
      </c>
    </row>
    <row r="3283" spans="2:4">
      <c r="B3283">
        <v>3280</v>
      </c>
      <c r="C3283">
        <v>5.0932835909182597</v>
      </c>
      <c r="D3283">
        <v>5.3013864501554497</v>
      </c>
    </row>
    <row r="3284" spans="2:4">
      <c r="B3284">
        <v>3281</v>
      </c>
      <c r="C3284">
        <v>4.4436065931581066</v>
      </c>
      <c r="D3284">
        <v>4.6917818144424892</v>
      </c>
    </row>
    <row r="3285" spans="2:4">
      <c r="B3285">
        <v>3282</v>
      </c>
      <c r="C3285">
        <v>5.1474959941113134</v>
      </c>
      <c r="D3285">
        <v>6.1787852640469616</v>
      </c>
    </row>
    <row r="3286" spans="2:4">
      <c r="B3286">
        <v>3283</v>
      </c>
      <c r="C3286">
        <v>5.2017366995131393</v>
      </c>
      <c r="D3286">
        <v>5.9039049718174947</v>
      </c>
    </row>
    <row r="3287" spans="2:4">
      <c r="B3287">
        <v>3284</v>
      </c>
      <c r="C3287">
        <v>5.5953135601796333</v>
      </c>
      <c r="D3287">
        <v>5.7191284952307253</v>
      </c>
    </row>
    <row r="3288" spans="2:4">
      <c r="B3288">
        <v>3285</v>
      </c>
      <c r="C3288">
        <v>5.7618173298641242</v>
      </c>
      <c r="D3288">
        <v>5.5295954862112469</v>
      </c>
    </row>
    <row r="3289" spans="2:4">
      <c r="B3289">
        <v>3286</v>
      </c>
      <c r="C3289">
        <v>5.4707975298818274</v>
      </c>
      <c r="D3289">
        <v>4.718813194461287</v>
      </c>
    </row>
    <row r="3290" spans="2:4">
      <c r="B3290">
        <v>3287</v>
      </c>
      <c r="C3290">
        <v>4.8873847735372822</v>
      </c>
      <c r="D3290">
        <v>5.0135469771910195</v>
      </c>
    </row>
    <row r="3291" spans="2:4">
      <c r="B3291">
        <v>3288</v>
      </c>
      <c r="C3291">
        <v>5.3281741865596439</v>
      </c>
      <c r="D3291">
        <v>5.7857948315955561</v>
      </c>
    </row>
    <row r="3292" spans="2:4">
      <c r="B3292">
        <v>3289</v>
      </c>
      <c r="C3292">
        <v>4.955448466513352</v>
      </c>
      <c r="D3292">
        <v>5.2793528830847238</v>
      </c>
    </row>
    <row r="3293" spans="2:4">
      <c r="B3293">
        <v>3290</v>
      </c>
      <c r="C3293">
        <v>5.085133603295735</v>
      </c>
      <c r="D3293">
        <v>6.1444972480934741</v>
      </c>
    </row>
    <row r="3294" spans="2:4">
      <c r="B3294">
        <v>3291</v>
      </c>
      <c r="C3294">
        <v>5.3166023323050009</v>
      </c>
      <c r="D3294">
        <v>6.339890328399064</v>
      </c>
    </row>
    <row r="3295" spans="2:4">
      <c r="B3295">
        <v>3292</v>
      </c>
      <c r="C3295">
        <v>4.5068643506488808</v>
      </c>
      <c r="D3295">
        <v>5.6293932335320696</v>
      </c>
    </row>
    <row r="3296" spans="2:4">
      <c r="B3296">
        <v>3293</v>
      </c>
      <c r="C3296">
        <v>5.2373505736991062</v>
      </c>
      <c r="D3296">
        <v>5.9757013403899606</v>
      </c>
    </row>
    <row r="3297" spans="2:4">
      <c r="B3297">
        <v>3294</v>
      </c>
      <c r="C3297">
        <v>4.370734799843623</v>
      </c>
      <c r="D3297">
        <v>4.8629105200055216</v>
      </c>
    </row>
    <row r="3298" spans="2:4">
      <c r="B3298">
        <v>3295</v>
      </c>
      <c r="C3298">
        <v>5.8353018024145236</v>
      </c>
      <c r="D3298">
        <v>6.0109798232199125</v>
      </c>
    </row>
    <row r="3299" spans="2:4">
      <c r="B3299">
        <v>3296</v>
      </c>
      <c r="C3299">
        <v>5.3008303612906884</v>
      </c>
      <c r="D3299">
        <v>5.7656578699123084</v>
      </c>
    </row>
    <row r="3300" spans="2:4">
      <c r="B3300">
        <v>3297</v>
      </c>
      <c r="C3300">
        <v>5.1278386659718578</v>
      </c>
      <c r="D3300">
        <v>5.6518214265410052</v>
      </c>
    </row>
    <row r="3301" spans="2:4">
      <c r="B3301">
        <v>3298</v>
      </c>
      <c r="C3301">
        <v>5.763019805394114</v>
      </c>
      <c r="D3301">
        <v>5.8810502704975338</v>
      </c>
    </row>
    <row r="3302" spans="2:4">
      <c r="B3302">
        <v>3299</v>
      </c>
      <c r="C3302">
        <v>5.5842563741742701</v>
      </c>
      <c r="D3302">
        <v>5.585133603295735</v>
      </c>
    </row>
    <row r="3303" spans="2:4">
      <c r="B3303">
        <v>3300</v>
      </c>
      <c r="C3303">
        <v>4.8964936883074062</v>
      </c>
      <c r="D3303">
        <v>5.4341363554380155</v>
      </c>
    </row>
    <row r="3304" spans="2:4">
      <c r="B3304">
        <v>3301</v>
      </c>
      <c r="C3304">
        <v>5.0884416859305244</v>
      </c>
      <c r="D3304">
        <v>6.0754176492357166</v>
      </c>
    </row>
    <row r="3305" spans="2:4">
      <c r="B3305">
        <v>3302</v>
      </c>
      <c r="C3305">
        <v>4.791309670895731</v>
      </c>
      <c r="D3305">
        <v>5.5086482987500096</v>
      </c>
    </row>
    <row r="3306" spans="2:4">
      <c r="B3306">
        <v>3303</v>
      </c>
      <c r="C3306">
        <v>4.5864673052702454</v>
      </c>
      <c r="D3306">
        <v>6.1175409835057364</v>
      </c>
    </row>
    <row r="3307" spans="2:4">
      <c r="B3307">
        <v>3304</v>
      </c>
      <c r="C3307">
        <v>4.9893460236856271</v>
      </c>
      <c r="D3307">
        <v>5.7358086332462737</v>
      </c>
    </row>
    <row r="3308" spans="2:4">
      <c r="B3308">
        <v>3305</v>
      </c>
      <c r="C3308">
        <v>4.6774018626257847</v>
      </c>
      <c r="D3308">
        <v>5.8690941760709272</v>
      </c>
    </row>
    <row r="3309" spans="2:4">
      <c r="B3309">
        <v>3306</v>
      </c>
      <c r="C3309">
        <v>5.4820458037034667</v>
      </c>
      <c r="D3309">
        <v>4.4122989681617995</v>
      </c>
    </row>
    <row r="3310" spans="2:4">
      <c r="B3310">
        <v>3307</v>
      </c>
      <c r="C3310">
        <v>4.8477847932186933</v>
      </c>
      <c r="D3310">
        <v>5.7484922370447586</v>
      </c>
    </row>
    <row r="3311" spans="2:4">
      <c r="B3311">
        <v>3308</v>
      </c>
      <c r="C3311">
        <v>4.6797133874043846</v>
      </c>
      <c r="D3311">
        <v>6.1270577875652599</v>
      </c>
    </row>
    <row r="3312" spans="2:4">
      <c r="B3312">
        <v>3309</v>
      </c>
      <c r="C3312">
        <v>5.2025527253932227</v>
      </c>
      <c r="D3312">
        <v>6.1514630388067344</v>
      </c>
    </row>
    <row r="3313" spans="2:4">
      <c r="B3313">
        <v>3310</v>
      </c>
      <c r="C3313">
        <v>4.3529052894780609</v>
      </c>
      <c r="D3313">
        <v>5.6238283737008423</v>
      </c>
    </row>
    <row r="3314" spans="2:4">
      <c r="B3314">
        <v>3311</v>
      </c>
      <c r="C3314">
        <v>4.859297641109273</v>
      </c>
      <c r="D3314">
        <v>5.7489177443833395</v>
      </c>
    </row>
    <row r="3315" spans="2:4">
      <c r="B3315">
        <v>3312</v>
      </c>
      <c r="C3315">
        <v>5.2574663853746877</v>
      </c>
      <c r="D3315">
        <v>4.6880566696855235</v>
      </c>
    </row>
    <row r="3316" spans="2:4">
      <c r="B3316">
        <v>3313</v>
      </c>
      <c r="C3316">
        <v>4.5470605938453579</v>
      </c>
      <c r="D3316">
        <v>4.9971916630774853</v>
      </c>
    </row>
    <row r="3317" spans="2:4">
      <c r="B3317">
        <v>3314</v>
      </c>
      <c r="C3317">
        <v>3.8548160610723654</v>
      </c>
      <c r="D3317">
        <v>6.0596642752774619</v>
      </c>
    </row>
    <row r="3318" spans="2:4">
      <c r="B3318">
        <v>3315</v>
      </c>
      <c r="C3318">
        <v>5.7294366193472666</v>
      </c>
      <c r="D3318">
        <v>6.0305989209060691</v>
      </c>
    </row>
    <row r="3319" spans="2:4">
      <c r="B3319">
        <v>3316</v>
      </c>
      <c r="C3319">
        <v>5.1663240039881568</v>
      </c>
      <c r="D3319">
        <v>6.2103568638959104</v>
      </c>
    </row>
    <row r="3320" spans="2:4">
      <c r="B3320">
        <v>3317</v>
      </c>
      <c r="C3320">
        <v>5.0880597891988177</v>
      </c>
      <c r="D3320">
        <v>5.8641744789566044</v>
      </c>
    </row>
    <row r="3321" spans="2:4">
      <c r="B3321">
        <v>3318</v>
      </c>
      <c r="C3321">
        <v>5.4463666621604281</v>
      </c>
      <c r="D3321">
        <v>5.6673840671639351</v>
      </c>
    </row>
    <row r="3322" spans="2:4">
      <c r="B3322">
        <v>3319</v>
      </c>
      <c r="C3322">
        <v>5.4499250767100413</v>
      </c>
      <c r="D3322">
        <v>5.2026170765991608</v>
      </c>
    </row>
    <row r="3323" spans="2:4">
      <c r="B3323">
        <v>3320</v>
      </c>
      <c r="C3323">
        <v>4.405449595398955</v>
      </c>
      <c r="D3323">
        <v>6.1356808520717614</v>
      </c>
    </row>
    <row r="3324" spans="2:4">
      <c r="B3324">
        <v>3321</v>
      </c>
      <c r="C3324">
        <v>4.9119402108011823</v>
      </c>
      <c r="D3324">
        <v>5.2415314011937806</v>
      </c>
    </row>
    <row r="3325" spans="2:4">
      <c r="B3325">
        <v>3322</v>
      </c>
      <c r="C3325">
        <v>4.0086457518348597</v>
      </c>
      <c r="D3325">
        <v>5.9220621053543923</v>
      </c>
    </row>
    <row r="3326" spans="2:4">
      <c r="B3326">
        <v>3323</v>
      </c>
      <c r="C3326">
        <v>5.4231369181239089</v>
      </c>
      <c r="D3326">
        <v>4.9759581006368494</v>
      </c>
    </row>
    <row r="3327" spans="2:4">
      <c r="B3327">
        <v>3324</v>
      </c>
      <c r="C3327">
        <v>4.6569103107970466</v>
      </c>
      <c r="D3327">
        <v>4.9858407164684238</v>
      </c>
    </row>
    <row r="3328" spans="2:4">
      <c r="B3328">
        <v>3325</v>
      </c>
      <c r="C3328">
        <v>5.0283400665870817</v>
      </c>
      <c r="D3328">
        <v>5.3493593504654635</v>
      </c>
    </row>
    <row r="3329" spans="2:4">
      <c r="B3329">
        <v>3326</v>
      </c>
      <c r="C3329">
        <v>4.4691809386764314</v>
      </c>
      <c r="D3329">
        <v>5.6195680822045748</v>
      </c>
    </row>
    <row r="3330" spans="2:4">
      <c r="B3330">
        <v>3327</v>
      </c>
      <c r="C3330">
        <v>4.5712784062446739</v>
      </c>
      <c r="D3330">
        <v>6.2946337785256965</v>
      </c>
    </row>
    <row r="3331" spans="2:4">
      <c r="B3331">
        <v>3328</v>
      </c>
      <c r="C3331">
        <v>4.0389771196773401</v>
      </c>
      <c r="D3331">
        <v>5.0223242778360611</v>
      </c>
    </row>
    <row r="3332" spans="2:4">
      <c r="B3332">
        <v>3329</v>
      </c>
      <c r="C3332">
        <v>4.5246926464429169</v>
      </c>
      <c r="D3332">
        <v>5.367493858785565</v>
      </c>
    </row>
    <row r="3333" spans="2:4">
      <c r="B3333">
        <v>3330</v>
      </c>
      <c r="C3333">
        <v>5.1095321241983189</v>
      </c>
      <c r="D3333">
        <v>5.7731934594729228</v>
      </c>
    </row>
    <row r="3334" spans="2:4">
      <c r="B3334">
        <v>3331</v>
      </c>
      <c r="C3334">
        <v>5.7773867972984263</v>
      </c>
      <c r="D3334">
        <v>5.484581792970662</v>
      </c>
    </row>
    <row r="3335" spans="2:4">
      <c r="B3335">
        <v>3332</v>
      </c>
      <c r="C3335">
        <v>5.059926245364001</v>
      </c>
      <c r="D3335">
        <v>5.1963109358651316</v>
      </c>
    </row>
    <row r="3336" spans="2:4">
      <c r="B3336">
        <v>3333</v>
      </c>
      <c r="C3336">
        <v>5.7141596068621583</v>
      </c>
      <c r="D3336">
        <v>4.3477982168202685</v>
      </c>
    </row>
    <row r="3337" spans="2:4">
      <c r="B3337">
        <v>3334</v>
      </c>
      <c r="C3337">
        <v>4.4440719191680564</v>
      </c>
      <c r="D3337">
        <v>5.3747495443201538</v>
      </c>
    </row>
    <row r="3338" spans="2:4">
      <c r="B3338">
        <v>3335</v>
      </c>
      <c r="C3338">
        <v>5.0730768848576604</v>
      </c>
      <c r="D3338">
        <v>4.9519099882838695</v>
      </c>
    </row>
    <row r="3339" spans="2:4">
      <c r="B3339">
        <v>3336</v>
      </c>
      <c r="C3339">
        <v>4.8971338330534184</v>
      </c>
      <c r="D3339">
        <v>5.555384202683654</v>
      </c>
    </row>
    <row r="3340" spans="2:4">
      <c r="B3340">
        <v>3337</v>
      </c>
      <c r="C3340">
        <v>5.351063472415154</v>
      </c>
      <c r="D3340">
        <v>5.8061041128331983</v>
      </c>
    </row>
    <row r="3341" spans="2:4">
      <c r="B3341">
        <v>3338</v>
      </c>
      <c r="C3341">
        <v>4.7650314799695064</v>
      </c>
      <c r="D3341">
        <v>5.1852333690734298</v>
      </c>
    </row>
    <row r="3342" spans="2:4">
      <c r="B3342">
        <v>3339</v>
      </c>
      <c r="C3342">
        <v>4.9730406889773633</v>
      </c>
      <c r="D3342">
        <v>5.1591273359489227</v>
      </c>
    </row>
    <row r="3343" spans="2:4">
      <c r="B3343">
        <v>3340</v>
      </c>
      <c r="C3343">
        <v>4.4167347196905791</v>
      </c>
      <c r="D3343">
        <v>5.2866514753387408</v>
      </c>
    </row>
    <row r="3344" spans="2:4">
      <c r="B3344">
        <v>3341</v>
      </c>
      <c r="C3344">
        <v>4.9176626299526713</v>
      </c>
      <c r="D3344">
        <v>5.3275702505357527</v>
      </c>
    </row>
    <row r="3345" spans="2:4">
      <c r="B3345">
        <v>3342</v>
      </c>
      <c r="C3345">
        <v>4.3183690737687472</v>
      </c>
      <c r="D3345">
        <v>5.9866542491643147</v>
      </c>
    </row>
    <row r="3346" spans="2:4">
      <c r="B3346">
        <v>3343</v>
      </c>
      <c r="C3346">
        <v>5.6561780674113722</v>
      </c>
      <c r="D3346">
        <v>5.6031222045531255</v>
      </c>
    </row>
    <row r="3347" spans="2:4">
      <c r="B3347">
        <v>3344</v>
      </c>
      <c r="C3347">
        <v>5.3470655472647755</v>
      </c>
      <c r="D3347">
        <v>6.0099245844441702</v>
      </c>
    </row>
    <row r="3348" spans="2:4">
      <c r="B3348">
        <v>3345</v>
      </c>
      <c r="C3348">
        <v>4.9466329946001064</v>
      </c>
      <c r="D3348">
        <v>5.2852779044493898</v>
      </c>
    </row>
    <row r="3349" spans="2:4">
      <c r="B3349">
        <v>3346</v>
      </c>
      <c r="C3349">
        <v>4.7697797010918759</v>
      </c>
      <c r="D3349">
        <v>5.7516168314154834</v>
      </c>
    </row>
    <row r="3350" spans="2:4">
      <c r="B3350">
        <v>3347</v>
      </c>
      <c r="C3350">
        <v>4.8905962472498645</v>
      </c>
      <c r="D3350">
        <v>4.8811131730970745</v>
      </c>
    </row>
    <row r="3351" spans="2:4">
      <c r="B3351">
        <v>3348</v>
      </c>
      <c r="C3351">
        <v>5.1054277687344509</v>
      </c>
      <c r="D3351">
        <v>6.2799151269098292</v>
      </c>
    </row>
    <row r="3352" spans="2:4">
      <c r="B3352">
        <v>3349</v>
      </c>
      <c r="C3352">
        <v>5.5751746901880042</v>
      </c>
      <c r="D3352">
        <v>6.0892466522989057</v>
      </c>
    </row>
    <row r="3353" spans="2:4">
      <c r="B3353">
        <v>3350</v>
      </c>
      <c r="C3353">
        <v>4.8109794081148918</v>
      </c>
      <c r="D3353">
        <v>4.5632522733152543</v>
      </c>
    </row>
    <row r="3354" spans="2:4">
      <c r="B3354">
        <v>3351</v>
      </c>
      <c r="C3354">
        <v>4.7503726757151723</v>
      </c>
      <c r="D3354">
        <v>4.8977546830654433</v>
      </c>
    </row>
    <row r="3355" spans="2:4">
      <c r="B3355">
        <v>3352</v>
      </c>
      <c r="C3355">
        <v>4.5451682509419875</v>
      </c>
      <c r="D3355">
        <v>5.1320569359573254</v>
      </c>
    </row>
    <row r="3356" spans="2:4">
      <c r="B3356">
        <v>3353</v>
      </c>
      <c r="C3356">
        <v>4.1469783015555182</v>
      </c>
      <c r="D3356">
        <v>5.5809402239760892</v>
      </c>
    </row>
    <row r="3357" spans="2:4">
      <c r="B3357">
        <v>3354</v>
      </c>
      <c r="C3357">
        <v>5.7120802781886102</v>
      </c>
      <c r="D3357">
        <v>5.1827848188903181</v>
      </c>
    </row>
    <row r="3358" spans="2:4">
      <c r="B3358">
        <v>3355</v>
      </c>
      <c r="C3358">
        <v>5.456920879835053</v>
      </c>
      <c r="D3358">
        <v>5.6236991433500396</v>
      </c>
    </row>
    <row r="3359" spans="2:4">
      <c r="B3359">
        <v>3356</v>
      </c>
      <c r="C3359">
        <v>4.6722920366663736</v>
      </c>
      <c r="D3359">
        <v>5.2254960293470694</v>
      </c>
    </row>
    <row r="3360" spans="2:4">
      <c r="B3360">
        <v>3357</v>
      </c>
      <c r="C3360">
        <v>3.6822228809048325</v>
      </c>
      <c r="D3360">
        <v>5.3721613340281422</v>
      </c>
    </row>
    <row r="3361" spans="2:4">
      <c r="B3361">
        <v>3358</v>
      </c>
      <c r="C3361">
        <v>4.6895002863564788</v>
      </c>
      <c r="D3361">
        <v>5.8534730291161532</v>
      </c>
    </row>
    <row r="3362" spans="2:4">
      <c r="B3362">
        <v>3359</v>
      </c>
      <c r="C3362">
        <v>5.1725627657352362</v>
      </c>
      <c r="D3362">
        <v>5.364895845030027</v>
      </c>
    </row>
    <row r="3363" spans="2:4">
      <c r="B3363">
        <v>3360</v>
      </c>
      <c r="C3363">
        <v>5.1986135498445503</v>
      </c>
      <c r="D3363">
        <v>5.6756255346953983</v>
      </c>
    </row>
    <row r="3364" spans="2:4">
      <c r="B3364">
        <v>3361</v>
      </c>
      <c r="C3364">
        <v>4.9835786331407768</v>
      </c>
      <c r="D3364">
        <v>5.4039092266016189</v>
      </c>
    </row>
    <row r="3365" spans="2:4">
      <c r="B3365">
        <v>3362</v>
      </c>
      <c r="C3365">
        <v>5.7626184900120174</v>
      </c>
      <c r="D3365">
        <v>5.6543169700341966</v>
      </c>
    </row>
    <row r="3366" spans="2:4">
      <c r="B3366">
        <v>3363</v>
      </c>
      <c r="C3366">
        <v>4.3620629104254354</v>
      </c>
      <c r="D3366">
        <v>5.0981757460342516</v>
      </c>
    </row>
    <row r="3367" spans="2:4">
      <c r="B3367">
        <v>3364</v>
      </c>
      <c r="C3367">
        <v>5.464200114298607</v>
      </c>
      <c r="D3367">
        <v>6.1194264217334968</v>
      </c>
    </row>
    <row r="3368" spans="2:4">
      <c r="B3368">
        <v>3365</v>
      </c>
      <c r="C3368">
        <v>4.2568504033328916</v>
      </c>
      <c r="D3368">
        <v>4.9936463604899517</v>
      </c>
    </row>
    <row r="3369" spans="2:4">
      <c r="B3369">
        <v>3366</v>
      </c>
      <c r="C3369">
        <v>4.5738071010212122</v>
      </c>
      <c r="D3369">
        <v>5.7074603198086526</v>
      </c>
    </row>
    <row r="3370" spans="2:4">
      <c r="B3370">
        <v>3367</v>
      </c>
      <c r="C3370">
        <v>5.7211814929624758</v>
      </c>
      <c r="D3370">
        <v>4.807086932580833</v>
      </c>
    </row>
    <row r="3371" spans="2:4">
      <c r="B3371">
        <v>3368</v>
      </c>
      <c r="C3371">
        <v>5.2533252985384644</v>
      </c>
      <c r="D3371">
        <v>6.0264356296846335</v>
      </c>
    </row>
    <row r="3372" spans="2:4">
      <c r="B3372">
        <v>3369</v>
      </c>
      <c r="C3372">
        <v>5.0480759071758143</v>
      </c>
      <c r="D3372">
        <v>5.5528628430535374</v>
      </c>
    </row>
    <row r="3373" spans="2:4">
      <c r="B3373">
        <v>3370</v>
      </c>
      <c r="C3373">
        <v>5.7508008578458085</v>
      </c>
      <c r="D3373">
        <v>5.0727247129748516</v>
      </c>
    </row>
    <row r="3374" spans="2:4">
      <c r="B3374">
        <v>3371</v>
      </c>
      <c r="C3374">
        <v>4.2961163733924899</v>
      </c>
      <c r="D3374">
        <v>4.7591121745683616</v>
      </c>
    </row>
    <row r="3375" spans="2:4">
      <c r="B3375">
        <v>3372</v>
      </c>
      <c r="C3375">
        <v>5.6077177961305793</v>
      </c>
      <c r="D3375">
        <v>5.6540541012236769</v>
      </c>
    </row>
    <row r="3376" spans="2:4">
      <c r="B3376">
        <v>3373</v>
      </c>
      <c r="C3376">
        <v>5.1868684965368264</v>
      </c>
      <c r="D3376">
        <v>5.3282351490889814</v>
      </c>
    </row>
    <row r="3377" spans="2:4">
      <c r="B3377">
        <v>3374</v>
      </c>
      <c r="C3377">
        <v>4.3246631802094493</v>
      </c>
      <c r="D3377">
        <v>5.2788001527120407</v>
      </c>
    </row>
    <row r="3378" spans="2:4">
      <c r="B3378">
        <v>3375</v>
      </c>
      <c r="C3378">
        <v>5.2213380721019105</v>
      </c>
      <c r="D3378">
        <v>5.376946884655438</v>
      </c>
    </row>
    <row r="3379" spans="2:4">
      <c r="B3379">
        <v>3376</v>
      </c>
      <c r="C3379">
        <v>4.6434630264497248</v>
      </c>
      <c r="D3379">
        <v>4.6775731865242633</v>
      </c>
    </row>
    <row r="3380" spans="2:4">
      <c r="B3380">
        <v>3377</v>
      </c>
      <c r="C3380">
        <v>5.9690951899254632</v>
      </c>
      <c r="D3380">
        <v>5.7790324995806612</v>
      </c>
    </row>
    <row r="3381" spans="2:4">
      <c r="B3381">
        <v>3378</v>
      </c>
      <c r="C3381">
        <v>5.3042921602159918</v>
      </c>
      <c r="D3381">
        <v>5.8427725590585275</v>
      </c>
    </row>
    <row r="3382" spans="2:4">
      <c r="B3382">
        <v>3379</v>
      </c>
      <c r="C3382">
        <v>5.1218907816323602</v>
      </c>
      <c r="D3382">
        <v>4.8491222786769592</v>
      </c>
    </row>
    <row r="3383" spans="2:4">
      <c r="B3383">
        <v>3380</v>
      </c>
      <c r="C3383">
        <v>4.8455515795683981</v>
      </c>
      <c r="D3383">
        <v>5.3467342501113322</v>
      </c>
    </row>
    <row r="3384" spans="2:4">
      <c r="B3384">
        <v>3381</v>
      </c>
      <c r="C3384">
        <v>3.8386939489730421</v>
      </c>
      <c r="D3384">
        <v>4.6459020525924561</v>
      </c>
    </row>
    <row r="3385" spans="2:4">
      <c r="B3385">
        <v>3382</v>
      </c>
      <c r="C3385">
        <v>5.4308978060186668</v>
      </c>
      <c r="D3385">
        <v>5.7784468933654924</v>
      </c>
    </row>
    <row r="3386" spans="2:4">
      <c r="B3386">
        <v>3383</v>
      </c>
      <c r="C3386">
        <v>5.071557093926276</v>
      </c>
      <c r="D3386">
        <v>5.1397360272735346</v>
      </c>
    </row>
    <row r="3387" spans="2:4">
      <c r="B3387">
        <v>3384</v>
      </c>
      <c r="C3387">
        <v>5.3260009086892151</v>
      </c>
      <c r="D3387">
        <v>5.433883499955809</v>
      </c>
    </row>
    <row r="3388" spans="2:4">
      <c r="B3388">
        <v>3385</v>
      </c>
      <c r="C3388">
        <v>4.4240960246343937</v>
      </c>
      <c r="D3388">
        <v>5.0447890001806526</v>
      </c>
    </row>
    <row r="3389" spans="2:4">
      <c r="B3389">
        <v>3386</v>
      </c>
      <c r="C3389">
        <v>4.9290759564192488</v>
      </c>
      <c r="D3389">
        <v>5.2954048416147179</v>
      </c>
    </row>
    <row r="3390" spans="2:4">
      <c r="B3390">
        <v>3387</v>
      </c>
      <c r="C3390">
        <v>4.8113831916190941</v>
      </c>
      <c r="D3390">
        <v>5.4785617614141007</v>
      </c>
    </row>
    <row r="3391" spans="2:4">
      <c r="B3391">
        <v>3388</v>
      </c>
      <c r="C3391">
        <v>4.3967178730063896</v>
      </c>
      <c r="D3391">
        <v>5.711839453627884</v>
      </c>
    </row>
    <row r="3392" spans="2:4">
      <c r="B3392">
        <v>3389</v>
      </c>
      <c r="C3392">
        <v>4.8914946459937223</v>
      </c>
      <c r="D3392">
        <v>5.4481453209401751</v>
      </c>
    </row>
    <row r="3393" spans="2:4">
      <c r="B3393">
        <v>3390</v>
      </c>
      <c r="C3393">
        <v>5.3855902084897593</v>
      </c>
      <c r="D3393">
        <v>4.6073109239394068</v>
      </c>
    </row>
    <row r="3394" spans="2:4">
      <c r="B3394">
        <v>3391</v>
      </c>
      <c r="C3394">
        <v>5.0332372869583146</v>
      </c>
      <c r="D3394">
        <v>5.2344864500910733</v>
      </c>
    </row>
    <row r="3395" spans="2:4">
      <c r="B3395">
        <v>3392</v>
      </c>
      <c r="C3395">
        <v>4.0855013075354263</v>
      </c>
      <c r="D3395">
        <v>5.6760255101090404</v>
      </c>
    </row>
    <row r="3396" spans="2:4">
      <c r="B3396">
        <v>3393</v>
      </c>
      <c r="C3396">
        <v>4.4286943358241899</v>
      </c>
      <c r="D3396">
        <v>5.2570231546877544</v>
      </c>
    </row>
    <row r="3397" spans="2:4">
      <c r="B3397">
        <v>3394</v>
      </c>
      <c r="C3397">
        <v>6.0320934452001982</v>
      </c>
      <c r="D3397">
        <v>4.8473636403211007</v>
      </c>
    </row>
    <row r="3398" spans="2:4">
      <c r="B3398">
        <v>3395</v>
      </c>
      <c r="C3398">
        <v>5.2699978484554579</v>
      </c>
      <c r="D3398">
        <v>5.6420067728155372</v>
      </c>
    </row>
    <row r="3399" spans="2:4">
      <c r="B3399">
        <v>3396</v>
      </c>
      <c r="C3399">
        <v>4.8842973834113659</v>
      </c>
      <c r="D3399">
        <v>5.0472494713476115</v>
      </c>
    </row>
    <row r="3400" spans="2:4">
      <c r="B3400">
        <v>3397</v>
      </c>
      <c r="C3400">
        <v>5.2758163703298946</v>
      </c>
      <c r="D3400">
        <v>5.1345170649262251</v>
      </c>
    </row>
    <row r="3401" spans="2:4">
      <c r="B3401">
        <v>3398</v>
      </c>
      <c r="C3401">
        <v>5.211839453627884</v>
      </c>
      <c r="D3401">
        <v>6.1256843381321016</v>
      </c>
    </row>
    <row r="3402" spans="2:4">
      <c r="B3402">
        <v>3399</v>
      </c>
      <c r="C3402">
        <v>5.0409036191747356</v>
      </c>
      <c r="D3402">
        <v>5.3174253756166587</v>
      </c>
    </row>
    <row r="3403" spans="2:4">
      <c r="B3403">
        <v>3400</v>
      </c>
      <c r="C3403">
        <v>5.6591548427295981</v>
      </c>
      <c r="D3403">
        <v>5.5817022246081143</v>
      </c>
    </row>
    <row r="3404" spans="2:4">
      <c r="B3404">
        <v>3401</v>
      </c>
      <c r="C3404">
        <v>4.3712878021965711</v>
      </c>
      <c r="D3404">
        <v>5.4760525475290587</v>
      </c>
    </row>
    <row r="3405" spans="2:4">
      <c r="B3405">
        <v>3402</v>
      </c>
      <c r="C3405">
        <v>5.3115643128016865</v>
      </c>
      <c r="D3405">
        <v>5.536880851849328</v>
      </c>
    </row>
    <row r="3406" spans="2:4">
      <c r="B3406">
        <v>3403</v>
      </c>
      <c r="C3406">
        <v>5.7841738704638184</v>
      </c>
      <c r="D3406">
        <v>5.2648915072223961</v>
      </c>
    </row>
    <row r="3407" spans="2:4">
      <c r="B3407">
        <v>3404</v>
      </c>
      <c r="C3407">
        <v>4.9007155606553701</v>
      </c>
      <c r="D3407">
        <v>5.3569490001464501</v>
      </c>
    </row>
    <row r="3408" spans="2:4">
      <c r="B3408">
        <v>3405</v>
      </c>
      <c r="C3408">
        <v>5.6300961498574358</v>
      </c>
      <c r="D3408">
        <v>5.4838294291375664</v>
      </c>
    </row>
    <row r="3409" spans="2:4">
      <c r="B3409">
        <v>3406</v>
      </c>
      <c r="C3409">
        <v>4.4813542221514044</v>
      </c>
      <c r="D3409">
        <v>6.2352987508423903</v>
      </c>
    </row>
    <row r="3410" spans="2:4">
      <c r="B3410">
        <v>3407</v>
      </c>
      <c r="C3410">
        <v>5.4521842833708236</v>
      </c>
      <c r="D3410">
        <v>4.9623048245548214</v>
      </c>
    </row>
    <row r="3411" spans="2:4">
      <c r="B3411">
        <v>3408</v>
      </c>
      <c r="C3411">
        <v>5.0770061736538592</v>
      </c>
      <c r="D3411">
        <v>6.0310393046869901</v>
      </c>
    </row>
    <row r="3412" spans="2:4">
      <c r="B3412">
        <v>3409</v>
      </c>
      <c r="C3412">
        <v>5.5451284443959317</v>
      </c>
      <c r="D3412">
        <v>6.0552309932543187</v>
      </c>
    </row>
    <row r="3413" spans="2:4">
      <c r="B3413">
        <v>3410</v>
      </c>
      <c r="C3413">
        <v>4.655481512815455</v>
      </c>
      <c r="D3413">
        <v>5.8140030072187852</v>
      </c>
    </row>
    <row r="3414" spans="2:4">
      <c r="B3414">
        <v>3411</v>
      </c>
      <c r="C3414">
        <v>5.1841832319595502</v>
      </c>
      <c r="D3414">
        <v>5.884241741289415</v>
      </c>
    </row>
    <row r="3415" spans="2:4">
      <c r="B3415">
        <v>3412</v>
      </c>
      <c r="C3415">
        <v>4.9701534077261602</v>
      </c>
      <c r="D3415">
        <v>5.2764480200383614</v>
      </c>
    </row>
    <row r="3416" spans="2:4">
      <c r="B3416">
        <v>3413</v>
      </c>
      <c r="C3416">
        <v>5.3333216531931535</v>
      </c>
      <c r="D3416">
        <v>6.2902334091996801</v>
      </c>
    </row>
    <row r="3417" spans="2:4">
      <c r="B3417">
        <v>3414</v>
      </c>
      <c r="C3417">
        <v>5.2299416414622009</v>
      </c>
      <c r="D3417">
        <v>4.7192376486491741</v>
      </c>
    </row>
    <row r="3418" spans="2:4">
      <c r="B3418">
        <v>3415</v>
      </c>
      <c r="C3418">
        <v>5.0848792915342313</v>
      </c>
      <c r="D3418">
        <v>5.2111006255104204</v>
      </c>
    </row>
    <row r="3419" spans="2:4">
      <c r="B3419">
        <v>3416</v>
      </c>
      <c r="C3419">
        <v>4.8671043864269272</v>
      </c>
      <c r="D3419">
        <v>5.8058018420715225</v>
      </c>
    </row>
    <row r="3420" spans="2:4">
      <c r="B3420">
        <v>3417</v>
      </c>
      <c r="C3420">
        <v>5.1790957552382775</v>
      </c>
      <c r="D3420">
        <v>5.4138489287037812</v>
      </c>
    </row>
    <row r="3421" spans="2:4">
      <c r="B3421">
        <v>3418</v>
      </c>
      <c r="C3421">
        <v>4.7227231752402572</v>
      </c>
      <c r="D3421">
        <v>6.0674705474001485</v>
      </c>
    </row>
    <row r="3422" spans="2:4">
      <c r="B3422">
        <v>3419</v>
      </c>
      <c r="C3422">
        <v>5.0294699359830348</v>
      </c>
      <c r="D3422">
        <v>5.201868840908725</v>
      </c>
    </row>
    <row r="3423" spans="2:4">
      <c r="B3423">
        <v>3420</v>
      </c>
      <c r="C3423">
        <v>5.4567306294387459</v>
      </c>
      <c r="D3423">
        <v>4.9809247567530139</v>
      </c>
    </row>
    <row r="3424" spans="2:4">
      <c r="B3424">
        <v>3421</v>
      </c>
      <c r="C3424">
        <v>4.4262802210102787</v>
      </c>
      <c r="D3424">
        <v>5.3209042447617225</v>
      </c>
    </row>
    <row r="3425" spans="2:4">
      <c r="B3425">
        <v>3422</v>
      </c>
      <c r="C3425">
        <v>4.0718120591612985</v>
      </c>
      <c r="D3425">
        <v>6.625385856630623</v>
      </c>
    </row>
    <row r="3426" spans="2:4">
      <c r="B3426">
        <v>3423</v>
      </c>
      <c r="C3426">
        <v>5.1118440539609269</v>
      </c>
      <c r="D3426">
        <v>5.3693103379755804</v>
      </c>
    </row>
    <row r="3427" spans="2:4">
      <c r="B3427">
        <v>3424</v>
      </c>
      <c r="C3427">
        <v>4.635662100535237</v>
      </c>
      <c r="D3427">
        <v>4.6616470338316667</v>
      </c>
    </row>
    <row r="3428" spans="2:4">
      <c r="B3428">
        <v>3425</v>
      </c>
      <c r="C3428">
        <v>4.8433152805580972</v>
      </c>
      <c r="D3428">
        <v>6.438931167974383</v>
      </c>
    </row>
    <row r="3429" spans="2:4">
      <c r="B3429">
        <v>3426</v>
      </c>
      <c r="C3429">
        <v>5.5197201603377435</v>
      </c>
      <c r="D3429">
        <v>5.1478130857181998</v>
      </c>
    </row>
    <row r="3430" spans="2:4">
      <c r="B3430">
        <v>3427</v>
      </c>
      <c r="C3430">
        <v>4.6064300717704532</v>
      </c>
      <c r="D3430">
        <v>5.0586514967859131</v>
      </c>
    </row>
    <row r="3431" spans="2:4">
      <c r="B3431">
        <v>3428</v>
      </c>
      <c r="C3431">
        <v>4.9746722268156933</v>
      </c>
      <c r="D3431">
        <v>6.821860944817713</v>
      </c>
    </row>
    <row r="3432" spans="2:4">
      <c r="B3432">
        <v>3429</v>
      </c>
      <c r="C3432">
        <v>4.2727360426254366</v>
      </c>
      <c r="D3432">
        <v>5.3598191381674498</v>
      </c>
    </row>
    <row r="3433" spans="2:4">
      <c r="B3433">
        <v>3430</v>
      </c>
      <c r="C3433">
        <v>4.984581792970662</v>
      </c>
      <c r="D3433">
        <v>4.8701810266709824</v>
      </c>
    </row>
    <row r="3434" spans="2:4">
      <c r="B3434">
        <v>3431</v>
      </c>
      <c r="C3434">
        <v>5.3378745156043195</v>
      </c>
      <c r="D3434">
        <v>5.4433545931765286</v>
      </c>
    </row>
    <row r="3435" spans="2:4">
      <c r="B3435">
        <v>3432</v>
      </c>
      <c r="C3435">
        <v>3.8808385054076844</v>
      </c>
      <c r="D3435">
        <v>5.3929057091789092</v>
      </c>
    </row>
    <row r="3436" spans="2:4">
      <c r="B3436">
        <v>3433</v>
      </c>
      <c r="C3436">
        <v>5.2125251549729166</v>
      </c>
      <c r="D3436">
        <v>5.5397719594664494</v>
      </c>
    </row>
    <row r="3437" spans="2:4">
      <c r="B3437">
        <v>3434</v>
      </c>
      <c r="C3437">
        <v>5.3118687433925098</v>
      </c>
      <c r="D3437">
        <v>5.5976232357851723</v>
      </c>
    </row>
    <row r="3438" spans="2:4">
      <c r="B3438">
        <v>3435</v>
      </c>
      <c r="C3438">
        <v>5.3592897890239248</v>
      </c>
      <c r="D3438">
        <v>4.7851445316159502</v>
      </c>
    </row>
    <row r="3439" spans="2:4">
      <c r="B3439">
        <v>3436</v>
      </c>
      <c r="C3439">
        <v>4.8513254503797087</v>
      </c>
      <c r="D3439">
        <v>5.3381729997211327</v>
      </c>
    </row>
    <row r="3440" spans="2:4">
      <c r="B3440">
        <v>3437</v>
      </c>
      <c r="C3440">
        <v>5.6706855435834544</v>
      </c>
      <c r="D3440">
        <v>5.3545971985754415</v>
      </c>
    </row>
    <row r="3441" spans="2:4">
      <c r="B3441">
        <v>3438</v>
      </c>
      <c r="C3441">
        <v>4.746104555511315</v>
      </c>
      <c r="D3441">
        <v>5.6647353082040137</v>
      </c>
    </row>
    <row r="3442" spans="2:4">
      <c r="B3442">
        <v>3439</v>
      </c>
      <c r="C3442">
        <v>4.4125066039669552</v>
      </c>
      <c r="D3442">
        <v>5.9105406156416382</v>
      </c>
    </row>
    <row r="3443" spans="2:4">
      <c r="B3443">
        <v>3440</v>
      </c>
      <c r="C3443">
        <v>4.4678579294288756</v>
      </c>
      <c r="D3443">
        <v>5.6653970617548675</v>
      </c>
    </row>
    <row r="3444" spans="2:4">
      <c r="B3444">
        <v>3441</v>
      </c>
      <c r="C3444">
        <v>5.4527505286523876</v>
      </c>
      <c r="D3444">
        <v>5.7114282240616303</v>
      </c>
    </row>
    <row r="3445" spans="2:4">
      <c r="B3445">
        <v>3442</v>
      </c>
      <c r="C3445">
        <v>4.1721929674582148</v>
      </c>
      <c r="D3445">
        <v>5.5234455634654633</v>
      </c>
    </row>
    <row r="3446" spans="2:4">
      <c r="B3446">
        <v>3443</v>
      </c>
      <c r="C3446">
        <v>5.1944162888273748</v>
      </c>
      <c r="D3446">
        <v>5.480317886180349</v>
      </c>
    </row>
    <row r="3447" spans="2:4">
      <c r="B3447">
        <v>3444</v>
      </c>
      <c r="C3447">
        <v>5.0463134326959089</v>
      </c>
      <c r="D3447">
        <v>6.1541080835816491</v>
      </c>
    </row>
    <row r="3448" spans="2:4">
      <c r="B3448">
        <v>3445</v>
      </c>
      <c r="C3448">
        <v>6.2114165509446142</v>
      </c>
      <c r="D3448">
        <v>5.9649720771230355</v>
      </c>
    </row>
    <row r="3449" spans="2:4">
      <c r="B3449">
        <v>3446</v>
      </c>
      <c r="C3449">
        <v>5.2888993744895796</v>
      </c>
      <c r="D3449">
        <v>6.3383529661683333</v>
      </c>
    </row>
    <row r="3450" spans="2:4">
      <c r="B3450">
        <v>3447</v>
      </c>
      <c r="C3450">
        <v>5.2952913941746296</v>
      </c>
      <c r="D3450">
        <v>5.6494607120454283</v>
      </c>
    </row>
    <row r="3451" spans="2:4">
      <c r="B3451">
        <v>3448</v>
      </c>
      <c r="C3451">
        <v>5.4439449296799252</v>
      </c>
      <c r="D3451">
        <v>5.7874196389253694</v>
      </c>
    </row>
    <row r="3452" spans="2:4">
      <c r="B3452">
        <v>3449</v>
      </c>
      <c r="C3452">
        <v>4.7591365752076351</v>
      </c>
      <c r="D3452">
        <v>5.0099127606291471</v>
      </c>
    </row>
    <row r="3453" spans="2:4">
      <c r="B3453">
        <v>3450</v>
      </c>
      <c r="C3453">
        <v>5.1234407074271893</v>
      </c>
      <c r="D3453">
        <v>5.1755476680747847</v>
      </c>
    </row>
    <row r="3454" spans="2:4">
      <c r="B3454">
        <v>3451</v>
      </c>
      <c r="C3454">
        <v>4.5558691532281106</v>
      </c>
      <c r="D3454">
        <v>5.8994055097038283</v>
      </c>
    </row>
    <row r="3455" spans="2:4">
      <c r="B3455">
        <v>3452</v>
      </c>
      <c r="C3455">
        <v>5.0304743905050726</v>
      </c>
      <c r="D3455">
        <v>5.293768435279298</v>
      </c>
    </row>
    <row r="3456" spans="2:4">
      <c r="B3456">
        <v>3453</v>
      </c>
      <c r="C3456">
        <v>4.4112550168565372</v>
      </c>
      <c r="D3456">
        <v>5.7236904943845319</v>
      </c>
    </row>
    <row r="3457" spans="2:4">
      <c r="B3457">
        <v>3454</v>
      </c>
      <c r="C3457">
        <v>4.0183012323656717</v>
      </c>
      <c r="D3457">
        <v>4.8414423809651996</v>
      </c>
    </row>
    <row r="3458" spans="2:4">
      <c r="B3458">
        <v>3455</v>
      </c>
      <c r="C3458">
        <v>5.234828565695322</v>
      </c>
      <c r="D3458">
        <v>5.1705811536319057</v>
      </c>
    </row>
    <row r="3459" spans="2:4">
      <c r="B3459">
        <v>3456</v>
      </c>
      <c r="C3459">
        <v>5.3396087978276094</v>
      </c>
      <c r="D3459">
        <v>4.9921791083068632</v>
      </c>
    </row>
    <row r="3460" spans="2:4">
      <c r="B3460">
        <v>3457</v>
      </c>
      <c r="C3460">
        <v>4.6638557111626531</v>
      </c>
      <c r="D3460">
        <v>4.6528281734371939</v>
      </c>
    </row>
    <row r="3461" spans="2:4">
      <c r="B3461">
        <v>3458</v>
      </c>
      <c r="C3461">
        <v>4.8156826315472516</v>
      </c>
      <c r="D3461">
        <v>5.8260009086892151</v>
      </c>
    </row>
    <row r="3462" spans="2:4">
      <c r="B3462">
        <v>3459</v>
      </c>
      <c r="C3462">
        <v>4.6716703422894481</v>
      </c>
      <c r="D3462">
        <v>4.4515362854178289</v>
      </c>
    </row>
    <row r="3463" spans="2:4">
      <c r="B3463">
        <v>3460</v>
      </c>
      <c r="C3463">
        <v>5.2272979395421961</v>
      </c>
      <c r="D3463">
        <v>5.7726116124722964</v>
      </c>
    </row>
    <row r="3464" spans="2:4">
      <c r="B3464">
        <v>3461</v>
      </c>
      <c r="C3464">
        <v>4.8695696936937329</v>
      </c>
      <c r="D3464">
        <v>5.9231369181239089</v>
      </c>
    </row>
    <row r="3465" spans="2:4">
      <c r="B3465">
        <v>3462</v>
      </c>
      <c r="C3465">
        <v>4.3202686272908712</v>
      </c>
      <c r="D3465">
        <v>4.4710513865104264</v>
      </c>
    </row>
    <row r="3466" spans="2:4">
      <c r="B3466">
        <v>3463</v>
      </c>
      <c r="C3466">
        <v>4.3215295660251396</v>
      </c>
      <c r="D3466">
        <v>5.8544391518825156</v>
      </c>
    </row>
    <row r="3467" spans="2:4">
      <c r="B3467">
        <v>3464</v>
      </c>
      <c r="C3467">
        <v>4.6815576888104715</v>
      </c>
      <c r="D3467">
        <v>5.7338493995572541</v>
      </c>
    </row>
    <row r="3468" spans="2:4">
      <c r="B3468">
        <v>3465</v>
      </c>
      <c r="C3468">
        <v>5.261481501169639</v>
      </c>
      <c r="D3468">
        <v>5.4165190325509025</v>
      </c>
    </row>
    <row r="3469" spans="2:4">
      <c r="B3469">
        <v>3466</v>
      </c>
      <c r="C3469">
        <v>4.9153749982710728</v>
      </c>
      <c r="D3469">
        <v>5.9163623596387218</v>
      </c>
    </row>
    <row r="3470" spans="2:4">
      <c r="B3470">
        <v>3467</v>
      </c>
      <c r="C3470">
        <v>4.2854926353674285</v>
      </c>
      <c r="D3470">
        <v>5.0720020072536594</v>
      </c>
    </row>
    <row r="3471" spans="2:4">
      <c r="B3471">
        <v>3468</v>
      </c>
      <c r="C3471">
        <v>5.7021996150960605</v>
      </c>
      <c r="D3471">
        <v>5.5458099751942376</v>
      </c>
    </row>
    <row r="3472" spans="2:4">
      <c r="B3472">
        <v>3469</v>
      </c>
      <c r="C3472">
        <v>5.3411889708942164</v>
      </c>
      <c r="D3472">
        <v>5.8112599976676824</v>
      </c>
    </row>
    <row r="3473" spans="2:4">
      <c r="B3473">
        <v>3470</v>
      </c>
      <c r="C3473">
        <v>5.4181376902736549</v>
      </c>
      <c r="D3473">
        <v>5.4784363140671894</v>
      </c>
    </row>
    <row r="3474" spans="2:4">
      <c r="B3474">
        <v>3471</v>
      </c>
      <c r="C3474">
        <v>4.3280797965593933</v>
      </c>
      <c r="D3474">
        <v>5.3699586615037829</v>
      </c>
    </row>
    <row r="3475" spans="2:4">
      <c r="B3475">
        <v>3472</v>
      </c>
      <c r="C3475">
        <v>5.5074012309218894</v>
      </c>
      <c r="D3475">
        <v>5.0103178398918624</v>
      </c>
    </row>
    <row r="3476" spans="2:4">
      <c r="B3476">
        <v>3473</v>
      </c>
      <c r="C3476">
        <v>5.5242590147483215</v>
      </c>
      <c r="D3476">
        <v>5.2554705514474485</v>
      </c>
    </row>
    <row r="3477" spans="2:4">
      <c r="B3477">
        <v>3474</v>
      </c>
      <c r="C3477">
        <v>5.9008265541179865</v>
      </c>
      <c r="D3477">
        <v>5.6589241572096185</v>
      </c>
    </row>
    <row r="3478" spans="2:4">
      <c r="B3478">
        <v>3475</v>
      </c>
      <c r="C3478">
        <v>5.1189233477088747</v>
      </c>
      <c r="D3478">
        <v>5.6688428845947074</v>
      </c>
    </row>
    <row r="3479" spans="2:4">
      <c r="B3479">
        <v>3476</v>
      </c>
      <c r="C3479">
        <v>4.1780575988849815</v>
      </c>
      <c r="D3479">
        <v>4.9755237709691009</v>
      </c>
    </row>
    <row r="3480" spans="2:4">
      <c r="B3480">
        <v>3477</v>
      </c>
      <c r="C3480">
        <v>5.2207852742053387</v>
      </c>
      <c r="D3480">
        <v>5.6574747480733425</v>
      </c>
    </row>
    <row r="3481" spans="2:4">
      <c r="B3481">
        <v>3478</v>
      </c>
      <c r="C3481">
        <v>4.8770760655745766</v>
      </c>
      <c r="D3481">
        <v>5.5943040397160502</v>
      </c>
    </row>
    <row r="3482" spans="2:4">
      <c r="B3482">
        <v>3479</v>
      </c>
      <c r="C3482">
        <v>5.1019702472414572</v>
      </c>
      <c r="D3482">
        <v>6.2574455196136407</v>
      </c>
    </row>
    <row r="3483" spans="2:4">
      <c r="B3483">
        <v>3480</v>
      </c>
      <c r="C3483">
        <v>5.2613378149976953</v>
      </c>
      <c r="D3483">
        <v>5.9040786806170873</v>
      </c>
    </row>
    <row r="3484" spans="2:4">
      <c r="B3484">
        <v>3481</v>
      </c>
      <c r="C3484">
        <v>4.4282125789347306</v>
      </c>
      <c r="D3484">
        <v>5.486713306588304</v>
      </c>
    </row>
    <row r="3485" spans="2:4">
      <c r="B3485">
        <v>3482</v>
      </c>
      <c r="C3485">
        <v>5.8759238488738621</v>
      </c>
      <c r="D3485">
        <v>6.1368073499551414</v>
      </c>
    </row>
    <row r="3486" spans="2:4">
      <c r="B3486">
        <v>3483</v>
      </c>
      <c r="C3486">
        <v>4.7433918320030344</v>
      </c>
      <c r="D3486">
        <v>4.9270058582409568</v>
      </c>
    </row>
    <row r="3487" spans="2:4">
      <c r="B3487">
        <v>3484</v>
      </c>
      <c r="C3487">
        <v>5.3212103984626573</v>
      </c>
      <c r="D3487">
        <v>5.3573406581622924</v>
      </c>
    </row>
    <row r="3488" spans="2:4">
      <c r="B3488">
        <v>3485</v>
      </c>
      <c r="C3488">
        <v>4.9026322379161957</v>
      </c>
      <c r="D3488">
        <v>5.4113036875951055</v>
      </c>
    </row>
    <row r="3489" spans="2:4">
      <c r="B3489">
        <v>3486</v>
      </c>
      <c r="C3489">
        <v>5.3770409875583614</v>
      </c>
      <c r="D3489">
        <v>6.2811868055387095</v>
      </c>
    </row>
    <row r="3490" spans="2:4">
      <c r="B3490">
        <v>3487</v>
      </c>
      <c r="C3490">
        <v>4.4199400585012398</v>
      </c>
      <c r="D3490">
        <v>5.1767842918377962</v>
      </c>
    </row>
    <row r="3491" spans="2:4">
      <c r="B3491">
        <v>3488</v>
      </c>
      <c r="C3491">
        <v>5.643635281553971</v>
      </c>
      <c r="D3491">
        <v>5.3869990869182063</v>
      </c>
    </row>
    <row r="3492" spans="2:4">
      <c r="B3492">
        <v>3489</v>
      </c>
      <c r="C3492">
        <v>4.9900981711287189</v>
      </c>
      <c r="D3492">
        <v>5.6357542260089195</v>
      </c>
    </row>
    <row r="3493" spans="2:4">
      <c r="B3493">
        <v>3490</v>
      </c>
      <c r="C3493">
        <v>5.4285406093656734</v>
      </c>
      <c r="D3493">
        <v>4.4604055963059048</v>
      </c>
    </row>
    <row r="3494" spans="2:4">
      <c r="B3494">
        <v>3491</v>
      </c>
      <c r="C3494">
        <v>5.0714304747127708</v>
      </c>
      <c r="D3494">
        <v>5.2221383311421574</v>
      </c>
    </row>
    <row r="3495" spans="2:4">
      <c r="B3495">
        <v>3492</v>
      </c>
      <c r="C3495">
        <v>5.4886708652974896</v>
      </c>
      <c r="D3495">
        <v>5.3813344906730896</v>
      </c>
    </row>
    <row r="3496" spans="2:4">
      <c r="B3496">
        <v>3493</v>
      </c>
      <c r="C3496">
        <v>5.2637834296587815</v>
      </c>
      <c r="D3496">
        <v>5.3527657956318508</v>
      </c>
    </row>
    <row r="3497" spans="2:4">
      <c r="B3497">
        <v>3494</v>
      </c>
      <c r="C3497">
        <v>4.4530513236982809</v>
      </c>
      <c r="D3497">
        <v>5.2738132955872885</v>
      </c>
    </row>
    <row r="3498" spans="2:4">
      <c r="B3498">
        <v>3495</v>
      </c>
      <c r="C3498">
        <v>3.9214636477604938</v>
      </c>
      <c r="D3498">
        <v>4.6122034254053377</v>
      </c>
    </row>
    <row r="3499" spans="2:4">
      <c r="B3499">
        <v>3496</v>
      </c>
      <c r="C3499">
        <v>5.3483424585315253</v>
      </c>
      <c r="D3499">
        <v>5.362944941982426</v>
      </c>
    </row>
    <row r="3500" spans="2:4">
      <c r="B3500">
        <v>3497</v>
      </c>
      <c r="C3500">
        <v>4.935273997640218</v>
      </c>
      <c r="D3500">
        <v>5.4907249434764811</v>
      </c>
    </row>
    <row r="3501" spans="2:4">
      <c r="B3501">
        <v>3498</v>
      </c>
      <c r="C3501">
        <v>6.0972464069424177</v>
      </c>
      <c r="D3501">
        <v>5.624603929867714</v>
      </c>
    </row>
    <row r="3502" spans="2:4">
      <c r="B3502">
        <v>3499</v>
      </c>
      <c r="C3502">
        <v>6.0890405461446573</v>
      </c>
      <c r="D3502">
        <v>5.6403112217793314</v>
      </c>
    </row>
    <row r="3503" spans="2:4">
      <c r="B3503">
        <v>3500</v>
      </c>
      <c r="C3503">
        <v>5.5160769789796529</v>
      </c>
      <c r="D3503">
        <v>6.1912797084932727</v>
      </c>
    </row>
    <row r="3504" spans="2:4">
      <c r="B3504">
        <v>3501</v>
      </c>
      <c r="C3504">
        <v>4.8081494518677212</v>
      </c>
      <c r="D3504">
        <v>5.2475293034865462</v>
      </c>
    </row>
    <row r="3505" spans="2:4">
      <c r="B3505">
        <v>3502</v>
      </c>
      <c r="C3505">
        <v>5.631484946174238</v>
      </c>
      <c r="D3505">
        <v>6.2201191337639781</v>
      </c>
    </row>
    <row r="3506" spans="2:4">
      <c r="B3506">
        <v>3503</v>
      </c>
      <c r="C3506">
        <v>4.7008201876555464</v>
      </c>
      <c r="D3506">
        <v>4.7263688321355346</v>
      </c>
    </row>
    <row r="3507" spans="2:4">
      <c r="B3507">
        <v>3504</v>
      </c>
      <c r="C3507">
        <v>5.3385046923647508</v>
      </c>
      <c r="D3507">
        <v>5.2097666969900098</v>
      </c>
    </row>
    <row r="3508" spans="2:4">
      <c r="B3508">
        <v>3505</v>
      </c>
      <c r="C3508">
        <v>5.4341775197064432</v>
      </c>
      <c r="D3508">
        <v>5.4768053721473047</v>
      </c>
    </row>
    <row r="3509" spans="2:4">
      <c r="B3509">
        <v>3506</v>
      </c>
      <c r="C3509">
        <v>5.4080875464937259</v>
      </c>
      <c r="D3509">
        <v>5.0377249695741009</v>
      </c>
    </row>
    <row r="3510" spans="2:4">
      <c r="B3510">
        <v>3507</v>
      </c>
      <c r="C3510">
        <v>5.2929073828437989</v>
      </c>
      <c r="D3510">
        <v>5.366195303477661</v>
      </c>
    </row>
    <row r="3511" spans="2:4">
      <c r="B3511">
        <v>3508</v>
      </c>
      <c r="C3511">
        <v>4.7658709303542262</v>
      </c>
      <c r="D3511">
        <v>6.0284031483499962</v>
      </c>
    </row>
    <row r="3512" spans="2:4">
      <c r="B3512">
        <v>3509</v>
      </c>
      <c r="C3512">
        <v>5.0037599778492705</v>
      </c>
      <c r="D3512">
        <v>5.6121010818101009</v>
      </c>
    </row>
    <row r="3513" spans="2:4">
      <c r="B3513">
        <v>3510</v>
      </c>
      <c r="C3513">
        <v>5.8794337985165015</v>
      </c>
      <c r="D3513">
        <v>6.0545349832252029</v>
      </c>
    </row>
    <row r="3514" spans="2:4">
      <c r="B3514">
        <v>3511</v>
      </c>
      <c r="C3514">
        <v>5.6215920506318806</v>
      </c>
      <c r="D3514">
        <v>5.3734558630238176</v>
      </c>
    </row>
    <row r="3515" spans="2:4">
      <c r="B3515">
        <v>3512</v>
      </c>
      <c r="C3515">
        <v>5.2144472520371004</v>
      </c>
      <c r="D3515">
        <v>5.6331553066020472</v>
      </c>
    </row>
    <row r="3516" spans="2:4">
      <c r="B3516">
        <v>3513</v>
      </c>
      <c r="C3516">
        <v>4.8034191123576466</v>
      </c>
      <c r="D3516">
        <v>5.5300977058644785</v>
      </c>
    </row>
    <row r="3517" spans="2:4">
      <c r="B3517">
        <v>3514</v>
      </c>
      <c r="C3517">
        <v>5.4130036066233123</v>
      </c>
      <c r="D3517">
        <v>4.8679581688862354</v>
      </c>
    </row>
    <row r="3518" spans="2:4">
      <c r="B3518">
        <v>3515</v>
      </c>
      <c r="C3518">
        <v>4.6194522264851452</v>
      </c>
      <c r="D3518">
        <v>4.5068498979352851</v>
      </c>
    </row>
    <row r="3519" spans="2:4">
      <c r="B3519">
        <v>3516</v>
      </c>
      <c r="C3519">
        <v>4.7944505387221978</v>
      </c>
      <c r="D3519">
        <v>6.2131184009038591</v>
      </c>
    </row>
    <row r="3520" spans="2:4">
      <c r="B3520">
        <v>3517</v>
      </c>
      <c r="C3520">
        <v>5.8573506639352919</v>
      </c>
      <c r="D3520">
        <v>5.5082722506715873</v>
      </c>
    </row>
    <row r="3521" spans="2:4">
      <c r="B3521">
        <v>3518</v>
      </c>
      <c r="C3521">
        <v>4.7778322232274038</v>
      </c>
      <c r="D3521">
        <v>5.502757305077397</v>
      </c>
    </row>
    <row r="3522" spans="2:4">
      <c r="B3522">
        <v>3519</v>
      </c>
      <c r="C3522">
        <v>4.7578690417796432</v>
      </c>
      <c r="D3522">
        <v>6.2059150387504038</v>
      </c>
    </row>
    <row r="3523" spans="2:4">
      <c r="B3523">
        <v>3520</v>
      </c>
      <c r="C3523">
        <v>4.9345156071014484</v>
      </c>
      <c r="D3523">
        <v>5.2307268865644891</v>
      </c>
    </row>
    <row r="3524" spans="2:4">
      <c r="B3524">
        <v>3521</v>
      </c>
      <c r="C3524">
        <v>4.7530664209754487</v>
      </c>
      <c r="D3524">
        <v>4.8784079493681185</v>
      </c>
    </row>
    <row r="3525" spans="2:4">
      <c r="B3525">
        <v>3522</v>
      </c>
      <c r="C3525">
        <v>5.4790622327109517</v>
      </c>
      <c r="D3525">
        <v>5.4172814789708248</v>
      </c>
    </row>
    <row r="3526" spans="2:4">
      <c r="B3526">
        <v>3523</v>
      </c>
      <c r="C3526">
        <v>3.8330408469081854</v>
      </c>
      <c r="D3526">
        <v>5.442723856429196</v>
      </c>
    </row>
    <row r="3527" spans="2:4">
      <c r="B3527">
        <v>3524</v>
      </c>
      <c r="C3527">
        <v>4.7681062500713196</v>
      </c>
      <c r="D3527">
        <v>5.529972148124167</v>
      </c>
    </row>
    <row r="3528" spans="2:4">
      <c r="B3528">
        <v>3525</v>
      </c>
      <c r="C3528">
        <v>5.3733869937527938</v>
      </c>
      <c r="D3528">
        <v>5.8536339578606587</v>
      </c>
    </row>
    <row r="3529" spans="2:4">
      <c r="B3529">
        <v>3526</v>
      </c>
      <c r="C3529">
        <v>5.3011308130951189</v>
      </c>
      <c r="D3529">
        <v>5.5532409597464341</v>
      </c>
    </row>
    <row r="3530" spans="2:4">
      <c r="B3530">
        <v>3527</v>
      </c>
      <c r="C3530">
        <v>4.7801814736071782</v>
      </c>
      <c r="D3530">
        <v>5.6418762880687119</v>
      </c>
    </row>
    <row r="3531" spans="2:4">
      <c r="B3531">
        <v>3528</v>
      </c>
      <c r="C3531">
        <v>4.872031834128153</v>
      </c>
      <c r="D3531">
        <v>5.3715137485820099</v>
      </c>
    </row>
    <row r="3532" spans="2:4">
      <c r="B3532">
        <v>3529</v>
      </c>
      <c r="C3532">
        <v>3.823273908941335</v>
      </c>
      <c r="D3532">
        <v>6.1213207092889412</v>
      </c>
    </row>
    <row r="3533" spans="2:4">
      <c r="B3533">
        <v>3530</v>
      </c>
      <c r="C3533">
        <v>5.1998347224619446</v>
      </c>
      <c r="D3533">
        <v>5.8348884667279828</v>
      </c>
    </row>
    <row r="3534" spans="2:4">
      <c r="B3534">
        <v>3531</v>
      </c>
      <c r="C3534">
        <v>4.9595993662195204</v>
      </c>
      <c r="D3534">
        <v>4.6672172814043282</v>
      </c>
    </row>
    <row r="3535" spans="2:4">
      <c r="B3535">
        <v>3532</v>
      </c>
      <c r="C3535">
        <v>5.3747134024094674</v>
      </c>
      <c r="D3535">
        <v>5.1514977678702163</v>
      </c>
    </row>
    <row r="3536" spans="2:4">
      <c r="B3536">
        <v>3533</v>
      </c>
      <c r="C3536">
        <v>5.0264572696122078</v>
      </c>
      <c r="D3536">
        <v>4.9528232846854525</v>
      </c>
    </row>
    <row r="3537" spans="2:4">
      <c r="B3537">
        <v>3534</v>
      </c>
      <c r="C3537">
        <v>4.866195303477661</v>
      </c>
      <c r="D3537">
        <v>5.7963365106259728</v>
      </c>
    </row>
    <row r="3538" spans="2:4">
      <c r="B3538">
        <v>3535</v>
      </c>
      <c r="C3538">
        <v>4.2609854696712439</v>
      </c>
      <c r="D3538">
        <v>5.2982633004868607</v>
      </c>
    </row>
    <row r="3539" spans="2:4">
      <c r="B3539">
        <v>3536</v>
      </c>
      <c r="C3539">
        <v>4.4847762658025268</v>
      </c>
      <c r="D3539">
        <v>5.3828808610398617</v>
      </c>
    </row>
    <row r="3540" spans="2:4">
      <c r="B3540">
        <v>3537</v>
      </c>
      <c r="C3540">
        <v>5.4142388667092725</v>
      </c>
      <c r="D3540">
        <v>5.6551058327729598</v>
      </c>
    </row>
    <row r="3541" spans="2:4">
      <c r="B3541">
        <v>3538</v>
      </c>
      <c r="C3541">
        <v>5.3232157081622038</v>
      </c>
      <c r="D3541">
        <v>5.8882955958137817</v>
      </c>
    </row>
    <row r="3542" spans="2:4">
      <c r="B3542">
        <v>3539</v>
      </c>
      <c r="C3542">
        <v>5.4305345377598577</v>
      </c>
      <c r="D3542">
        <v>5.3468656049122005</v>
      </c>
    </row>
    <row r="3543" spans="2:4">
      <c r="B3543">
        <v>3540</v>
      </c>
      <c r="C3543">
        <v>5.5458101837170837</v>
      </c>
      <c r="D3543">
        <v>4.9064649866733214</v>
      </c>
    </row>
    <row r="3544" spans="2:4">
      <c r="B3544">
        <v>3541</v>
      </c>
      <c r="C3544">
        <v>5.4880650468490488</v>
      </c>
      <c r="D3544">
        <v>5.2840403039203689</v>
      </c>
    </row>
    <row r="3545" spans="2:4">
      <c r="B3545">
        <v>3542</v>
      </c>
      <c r="C3545">
        <v>4.1646981975854711</v>
      </c>
      <c r="D3545">
        <v>5.4457505796030858</v>
      </c>
    </row>
    <row r="3546" spans="2:4">
      <c r="B3546">
        <v>3543</v>
      </c>
      <c r="C3546">
        <v>4.861122215280715</v>
      </c>
      <c r="D3546">
        <v>7.0057268792497851</v>
      </c>
    </row>
    <row r="3547" spans="2:4">
      <c r="B3547">
        <v>3544</v>
      </c>
      <c r="C3547">
        <v>5.3534730291161532</v>
      </c>
      <c r="D3547">
        <v>5.6050433536578241</v>
      </c>
    </row>
    <row r="3548" spans="2:4">
      <c r="B3548">
        <v>3545</v>
      </c>
      <c r="C3548">
        <v>5.0810672109794828</v>
      </c>
      <c r="D3548">
        <v>4.7572284215467233</v>
      </c>
    </row>
    <row r="3549" spans="2:4">
      <c r="B3549">
        <v>3546</v>
      </c>
      <c r="C3549">
        <v>5.3021832522310692</v>
      </c>
      <c r="D3549">
        <v>5.5169229713108257</v>
      </c>
    </row>
    <row r="3550" spans="2:4">
      <c r="B3550">
        <v>3547</v>
      </c>
      <c r="C3550">
        <v>4.896365639029896</v>
      </c>
      <c r="D3550">
        <v>5.1184468473589968</v>
      </c>
    </row>
    <row r="3551" spans="2:4">
      <c r="B3551">
        <v>3548</v>
      </c>
      <c r="C3551">
        <v>4.8498838703096387</v>
      </c>
      <c r="D3551">
        <v>5.4933572396639336</v>
      </c>
    </row>
    <row r="3552" spans="2:4">
      <c r="B3552">
        <v>3549</v>
      </c>
      <c r="C3552">
        <v>4.4685198991917225</v>
      </c>
      <c r="D3552">
        <v>6.3776734173557355</v>
      </c>
    </row>
    <row r="3553" spans="2:4">
      <c r="B3553">
        <v>3550</v>
      </c>
      <c r="C3553">
        <v>4.7041115547042764</v>
      </c>
      <c r="D3553">
        <v>5.095747561797733</v>
      </c>
    </row>
    <row r="3554" spans="2:4">
      <c r="B3554">
        <v>3551</v>
      </c>
      <c r="C3554">
        <v>5.2499112969960651</v>
      </c>
      <c r="D3554">
        <v>6.2535207892485367</v>
      </c>
    </row>
    <row r="3555" spans="2:4">
      <c r="B3555">
        <v>3552</v>
      </c>
      <c r="C3555">
        <v>4.8488346647911644</v>
      </c>
      <c r="D3555">
        <v>5.1994699819276136</v>
      </c>
    </row>
    <row r="3556" spans="2:4">
      <c r="B3556">
        <v>3553</v>
      </c>
      <c r="C3556">
        <v>5.2510479955653313</v>
      </c>
      <c r="D3556">
        <v>5.432366009608196</v>
      </c>
    </row>
    <row r="3557" spans="2:4">
      <c r="B3557">
        <v>3554</v>
      </c>
      <c r="C3557">
        <v>5.3064064955083134</v>
      </c>
      <c r="D3557">
        <v>5.1662086470247059</v>
      </c>
    </row>
    <row r="3558" spans="2:4">
      <c r="B3558">
        <v>3555</v>
      </c>
      <c r="C3558">
        <v>5.6523426926143951</v>
      </c>
      <c r="D3558">
        <v>5.0404086324265895</v>
      </c>
    </row>
    <row r="3559" spans="2:4">
      <c r="B3559">
        <v>3556</v>
      </c>
      <c r="C3559">
        <v>5.0390176331897978</v>
      </c>
      <c r="D3559">
        <v>5.3577322286641893</v>
      </c>
    </row>
    <row r="3560" spans="2:4">
      <c r="B3560">
        <v>3557</v>
      </c>
      <c r="C3560">
        <v>5.8945460010679183</v>
      </c>
      <c r="D3560">
        <v>6.0449014230397919</v>
      </c>
    </row>
    <row r="3561" spans="2:4">
      <c r="B3561">
        <v>3558</v>
      </c>
      <c r="C3561">
        <v>5.0099018288712811</v>
      </c>
      <c r="D3561">
        <v>5.8898223816784689</v>
      </c>
    </row>
    <row r="3562" spans="2:4">
      <c r="B3562">
        <v>3559</v>
      </c>
      <c r="C3562">
        <v>4.7625091381208762</v>
      </c>
      <c r="D3562">
        <v>5.141683032671251</v>
      </c>
    </row>
    <row r="3563" spans="2:4">
      <c r="B3563">
        <v>3560</v>
      </c>
      <c r="C3563">
        <v>4.041350669678593</v>
      </c>
      <c r="D3563">
        <v>6.0503812920852535</v>
      </c>
    </row>
    <row r="3564" spans="2:4">
      <c r="B3564">
        <v>3561</v>
      </c>
      <c r="C3564">
        <v>3.8405457670499175</v>
      </c>
      <c r="D3564">
        <v>5.0461152350659724</v>
      </c>
    </row>
    <row r="3565" spans="2:4">
      <c r="B3565">
        <v>3562</v>
      </c>
      <c r="C3565">
        <v>4.4391617360372555</v>
      </c>
      <c r="D3565">
        <v>4.9841364730542832</v>
      </c>
    </row>
    <row r="3566" spans="2:4">
      <c r="B3566">
        <v>3563</v>
      </c>
      <c r="C3566">
        <v>5.5268721510653336</v>
      </c>
      <c r="D3566">
        <v>5.4093932509165938</v>
      </c>
    </row>
    <row r="3567" spans="2:4">
      <c r="B3567">
        <v>3564</v>
      </c>
      <c r="C3567">
        <v>5.1005630334516665</v>
      </c>
      <c r="D3567">
        <v>5.8753775963494519</v>
      </c>
    </row>
    <row r="3568" spans="2:4">
      <c r="B3568">
        <v>3565</v>
      </c>
      <c r="C3568">
        <v>4.5920872967363229</v>
      </c>
      <c r="D3568">
        <v>4.9204310752599714</v>
      </c>
    </row>
    <row r="3569" spans="2:4">
      <c r="B3569">
        <v>3566</v>
      </c>
      <c r="C3569">
        <v>4.7756166756641969</v>
      </c>
      <c r="D3569">
        <v>5.3365873349963975</v>
      </c>
    </row>
    <row r="3570" spans="2:4">
      <c r="B3570">
        <v>3567</v>
      </c>
      <c r="C3570">
        <v>5.5907552307768169</v>
      </c>
      <c r="D3570">
        <v>4.9768255758179931</v>
      </c>
    </row>
    <row r="3571" spans="2:4">
      <c r="B3571">
        <v>3568</v>
      </c>
      <c r="C3571">
        <v>4.8368517261774846</v>
      </c>
      <c r="D3571">
        <v>5.8571837201400934</v>
      </c>
    </row>
    <row r="3572" spans="2:4">
      <c r="B3572">
        <v>3569</v>
      </c>
      <c r="C3572">
        <v>4.8222399569747632</v>
      </c>
      <c r="D3572">
        <v>4.8441183331837223</v>
      </c>
    </row>
    <row r="3573" spans="2:4">
      <c r="B3573">
        <v>3570</v>
      </c>
      <c r="C3573">
        <v>5.8724565405262386</v>
      </c>
      <c r="D3573">
        <v>5.664602992151325</v>
      </c>
    </row>
    <row r="3574" spans="2:4">
      <c r="B3574">
        <v>3571</v>
      </c>
      <c r="C3574">
        <v>4.0325395375563033</v>
      </c>
      <c r="D3574">
        <v>5.5574023018262144</v>
      </c>
    </row>
    <row r="3575" spans="2:4">
      <c r="B3575">
        <v>3572</v>
      </c>
      <c r="C3575">
        <v>5.2672468550856788</v>
      </c>
      <c r="D3575">
        <v>5.3320856192698676</v>
      </c>
    </row>
    <row r="3576" spans="2:4">
      <c r="B3576">
        <v>3573</v>
      </c>
      <c r="C3576">
        <v>4.7929494040839238</v>
      </c>
      <c r="D3576">
        <v>4.7217726360401455</v>
      </c>
    </row>
    <row r="3577" spans="2:4">
      <c r="B3577">
        <v>3574</v>
      </c>
      <c r="C3577">
        <v>5.6116717284133868</v>
      </c>
      <c r="D3577">
        <v>5.3479160637772001</v>
      </c>
    </row>
    <row r="3578" spans="2:4">
      <c r="B3578">
        <v>3575</v>
      </c>
      <c r="C3578">
        <v>4.914866396704265</v>
      </c>
      <c r="D3578">
        <v>6.1051028127799434</v>
      </c>
    </row>
    <row r="3579" spans="2:4">
      <c r="B3579">
        <v>3576</v>
      </c>
      <c r="C3579">
        <v>4.0139579204853568</v>
      </c>
      <c r="D3579">
        <v>5.0820400798272072</v>
      </c>
    </row>
    <row r="3580" spans="2:4">
      <c r="B3580">
        <v>3577</v>
      </c>
      <c r="C3580">
        <v>4.7837651020746126</v>
      </c>
      <c r="D3580">
        <v>5.3763008566499604</v>
      </c>
    </row>
    <row r="3581" spans="2:4">
      <c r="B3581">
        <v>3578</v>
      </c>
      <c r="C3581">
        <v>5.3755437483397408</v>
      </c>
      <c r="D3581">
        <v>5.4553226351732818</v>
      </c>
    </row>
    <row r="3582" spans="2:4">
      <c r="B3582">
        <v>3579</v>
      </c>
      <c r="C3582">
        <v>4.2123777084355263</v>
      </c>
      <c r="D3582">
        <v>5.428442906073724</v>
      </c>
    </row>
    <row r="3583" spans="2:4">
      <c r="B3583">
        <v>3580</v>
      </c>
      <c r="C3583">
        <v>5.1199550182835019</v>
      </c>
      <c r="D3583">
        <v>5.3948285148934083</v>
      </c>
    </row>
    <row r="3584" spans="2:4">
      <c r="B3584">
        <v>3581</v>
      </c>
      <c r="C3584">
        <v>4.7962222226159854</v>
      </c>
      <c r="D3584">
        <v>5.7627756507957706</v>
      </c>
    </row>
    <row r="3585" spans="2:4">
      <c r="B3585">
        <v>3582</v>
      </c>
      <c r="C3585">
        <v>4.6226258334561532</v>
      </c>
      <c r="D3585">
        <v>5.4707811589070765</v>
      </c>
    </row>
    <row r="3586" spans="2:4">
      <c r="B3586">
        <v>3583</v>
      </c>
      <c r="C3586">
        <v>4.8788837413341497</v>
      </c>
      <c r="D3586">
        <v>4.6766020393329093</v>
      </c>
    </row>
    <row r="3587" spans="2:4">
      <c r="B3587">
        <v>3584</v>
      </c>
      <c r="C3587">
        <v>5.5589613606365456</v>
      </c>
      <c r="D3587">
        <v>4.754953909851336</v>
      </c>
    </row>
    <row r="3588" spans="2:4">
      <c r="B3588">
        <v>3585</v>
      </c>
      <c r="C3588">
        <v>4.5272464031918345</v>
      </c>
      <c r="D3588">
        <v>5.1853861525043232</v>
      </c>
    </row>
    <row r="3589" spans="2:4">
      <c r="B3589">
        <v>3586</v>
      </c>
      <c r="C3589">
        <v>5.7222471178975711</v>
      </c>
      <c r="D3589">
        <v>4.8891221160504577</v>
      </c>
    </row>
    <row r="3590" spans="2:4">
      <c r="B3590">
        <v>3587</v>
      </c>
      <c r="C3590">
        <v>4.7453914084250339</v>
      </c>
      <c r="D3590">
        <v>5.3369839046586192</v>
      </c>
    </row>
    <row r="3591" spans="2:4">
      <c r="B3591">
        <v>3588</v>
      </c>
      <c r="C3591">
        <v>4.4792030521504635</v>
      </c>
      <c r="D3591">
        <v>4.8696264798455973</v>
      </c>
    </row>
    <row r="3592" spans="2:4">
      <c r="B3592">
        <v>3589</v>
      </c>
      <c r="C3592">
        <v>5.5216601200931752</v>
      </c>
      <c r="D3592">
        <v>5.7059586773557855</v>
      </c>
    </row>
    <row r="3593" spans="2:4">
      <c r="B3593">
        <v>3590</v>
      </c>
      <c r="C3593">
        <v>4.8526349058100191</v>
      </c>
      <c r="D3593">
        <v>4.8432284386265616</v>
      </c>
    </row>
    <row r="3594" spans="2:4">
      <c r="B3594">
        <v>3591</v>
      </c>
      <c r="C3594">
        <v>4.9158835122912539</v>
      </c>
      <c r="D3594">
        <v>5.8246070493800088</v>
      </c>
    </row>
    <row r="3595" spans="2:4">
      <c r="B3595">
        <v>3592</v>
      </c>
      <c r="C3595">
        <v>5.3584790100119903</v>
      </c>
      <c r="D3595">
        <v>5.0884050398640612</v>
      </c>
    </row>
    <row r="3596" spans="2:4">
      <c r="B3596">
        <v>3593</v>
      </c>
      <c r="C3596">
        <v>3.8956822208828941</v>
      </c>
      <c r="D3596">
        <v>5.2529248241352384</v>
      </c>
    </row>
    <row r="3597" spans="2:4">
      <c r="B3597">
        <v>3594</v>
      </c>
      <c r="C3597">
        <v>5.1936055049276248</v>
      </c>
      <c r="D3597">
        <v>5.3651558094523049</v>
      </c>
    </row>
    <row r="3598" spans="2:4">
      <c r="B3598">
        <v>3595</v>
      </c>
      <c r="C3598">
        <v>4.6490968745649894</v>
      </c>
      <c r="D3598">
        <v>5.9828443255988306</v>
      </c>
    </row>
    <row r="3599" spans="2:4">
      <c r="B3599">
        <v>3596</v>
      </c>
      <c r="C3599">
        <v>4.8439733389835835</v>
      </c>
      <c r="D3599">
        <v>4.9652006715430588</v>
      </c>
    </row>
    <row r="3600" spans="2:4">
      <c r="B3600">
        <v>3597</v>
      </c>
      <c r="C3600">
        <v>5.6006949398518975</v>
      </c>
      <c r="D3600">
        <v>4.0609191304522518</v>
      </c>
    </row>
    <row r="3601" spans="2:4">
      <c r="B3601">
        <v>3598</v>
      </c>
      <c r="C3601">
        <v>4.2313094256990658</v>
      </c>
      <c r="D3601">
        <v>5.8287962617818243</v>
      </c>
    </row>
    <row r="3602" spans="2:4">
      <c r="B3602">
        <v>3599</v>
      </c>
      <c r="C3602">
        <v>5.6074555496929346</v>
      </c>
      <c r="D3602">
        <v>4.2525603758538093</v>
      </c>
    </row>
    <row r="3603" spans="2:4">
      <c r="B3603">
        <v>3600</v>
      </c>
      <c r="C3603">
        <v>5.2154094884983566</v>
      </c>
      <c r="D3603">
        <v>5.2646115064290768</v>
      </c>
    </row>
    <row r="3604" spans="2:4">
      <c r="B3604">
        <v>3601</v>
      </c>
      <c r="C3604">
        <v>4.7605431329438721</v>
      </c>
      <c r="D3604">
        <v>5.3738440559763223</v>
      </c>
    </row>
    <row r="3605" spans="2:4">
      <c r="B3605">
        <v>3602</v>
      </c>
      <c r="C3605">
        <v>5.3521869142818002</v>
      </c>
      <c r="D3605">
        <v>6.6727654854033354</v>
      </c>
    </row>
    <row r="3606" spans="2:4">
      <c r="B3606">
        <v>3603</v>
      </c>
      <c r="C3606">
        <v>4.9696511729530446</v>
      </c>
      <c r="D3606">
        <v>5.3786255993939216</v>
      </c>
    </row>
    <row r="3607" spans="2:4">
      <c r="B3607">
        <v>3604</v>
      </c>
      <c r="C3607">
        <v>5.0107793365195432</v>
      </c>
      <c r="D3607">
        <v>4.8954182013320864</v>
      </c>
    </row>
    <row r="3608" spans="2:4">
      <c r="B3608">
        <v>3605</v>
      </c>
      <c r="C3608">
        <v>4.8484410412985879</v>
      </c>
      <c r="D3608">
        <v>5.6347142220091291</v>
      </c>
    </row>
    <row r="3609" spans="2:4">
      <c r="B3609">
        <v>3606</v>
      </c>
      <c r="C3609">
        <v>4.9163919393207403</v>
      </c>
      <c r="D3609">
        <v>5.6940108331089885</v>
      </c>
    </row>
    <row r="3610" spans="2:4">
      <c r="B3610">
        <v>3607</v>
      </c>
      <c r="C3610">
        <v>5.4487989115774997</v>
      </c>
      <c r="D3610">
        <v>6.7778080386850679</v>
      </c>
    </row>
    <row r="3611" spans="2:4">
      <c r="B3611">
        <v>3608</v>
      </c>
      <c r="C3611">
        <v>4.4454650167747962</v>
      </c>
      <c r="D3611">
        <v>6.2539111756691756</v>
      </c>
    </row>
    <row r="3612" spans="2:4">
      <c r="B3612">
        <v>3609</v>
      </c>
      <c r="C3612">
        <v>5.013286693411696</v>
      </c>
      <c r="D3612">
        <v>5.5730768848576604</v>
      </c>
    </row>
    <row r="3613" spans="2:4">
      <c r="B3613">
        <v>3610</v>
      </c>
      <c r="C3613">
        <v>4.6394109954048188</v>
      </c>
      <c r="D3613">
        <v>4.9216561784177619</v>
      </c>
    </row>
    <row r="3614" spans="2:4">
      <c r="B3614">
        <v>3611</v>
      </c>
      <c r="C3614">
        <v>4.8707363613418453</v>
      </c>
      <c r="D3614">
        <v>4.4852136881700089</v>
      </c>
    </row>
    <row r="3615" spans="2:4">
      <c r="B3615">
        <v>3612</v>
      </c>
      <c r="C3615">
        <v>5.4491740467573768</v>
      </c>
      <c r="D3615">
        <v>7.632445396980132</v>
      </c>
    </row>
    <row r="3616" spans="2:4">
      <c r="B3616">
        <v>3613</v>
      </c>
      <c r="C3616">
        <v>5.6030226813593282</v>
      </c>
      <c r="D3616">
        <v>5.4763034950162846</v>
      </c>
    </row>
    <row r="3617" spans="2:4">
      <c r="B3617">
        <v>3614</v>
      </c>
      <c r="C3617">
        <v>4.4379846472812483</v>
      </c>
      <c r="D3617">
        <v>5.9599739365229309</v>
      </c>
    </row>
    <row r="3618" spans="2:4">
      <c r="B3618">
        <v>3615</v>
      </c>
      <c r="C3618">
        <v>5.7065947721252481</v>
      </c>
      <c r="D3618">
        <v>5.8161430076905933</v>
      </c>
    </row>
    <row r="3619" spans="2:4">
      <c r="B3619">
        <v>3616</v>
      </c>
      <c r="C3619">
        <v>4.353773048631739</v>
      </c>
      <c r="D3619">
        <v>5.4486493236346973</v>
      </c>
    </row>
    <row r="3620" spans="2:4">
      <c r="B3620">
        <v>3617</v>
      </c>
      <c r="C3620">
        <v>4.988969941029425</v>
      </c>
      <c r="D3620">
        <v>6.2236730744486861</v>
      </c>
    </row>
    <row r="3621" spans="2:4">
      <c r="B3621">
        <v>3618</v>
      </c>
      <c r="C3621">
        <v>5.3018824188993143</v>
      </c>
      <c r="D3621">
        <v>5.6046590006622852</v>
      </c>
    </row>
    <row r="3622" spans="2:4">
      <c r="B3622">
        <v>3619</v>
      </c>
      <c r="C3622">
        <v>4.6557992662791365</v>
      </c>
      <c r="D3622">
        <v>5.6548428357222287</v>
      </c>
    </row>
    <row r="3623" spans="2:4">
      <c r="B3623">
        <v>3620</v>
      </c>
      <c r="C3623">
        <v>5.6962021551051061</v>
      </c>
      <c r="D3623">
        <v>5.0121367334698448</v>
      </c>
    </row>
    <row r="3624" spans="2:4">
      <c r="B3624">
        <v>3621</v>
      </c>
      <c r="C3624">
        <v>4.2978003849039395</v>
      </c>
      <c r="D3624">
        <v>6.3908443826132588</v>
      </c>
    </row>
    <row r="3625" spans="2:4">
      <c r="B3625">
        <v>3622</v>
      </c>
      <c r="C3625">
        <v>4.8815922975030821</v>
      </c>
      <c r="D3625">
        <v>5.6335449135302653</v>
      </c>
    </row>
    <row r="3626" spans="2:4">
      <c r="B3626">
        <v>3623</v>
      </c>
      <c r="C3626">
        <v>4.3408451572704019</v>
      </c>
      <c r="D3626">
        <v>5.6825746243833413</v>
      </c>
    </row>
    <row r="3627" spans="2:4">
      <c r="B3627">
        <v>3624</v>
      </c>
      <c r="C3627">
        <v>5.0495870743501685</v>
      </c>
      <c r="D3627">
        <v>5.407608983012584</v>
      </c>
    </row>
    <row r="3628" spans="2:4">
      <c r="B3628">
        <v>3625</v>
      </c>
      <c r="C3628">
        <v>5.1322465376487285</v>
      </c>
      <c r="D3628">
        <v>5.7401599083574055</v>
      </c>
    </row>
    <row r="3629" spans="2:4">
      <c r="B3629">
        <v>3626</v>
      </c>
      <c r="C3629">
        <v>5.1910413658498467</v>
      </c>
      <c r="D3629">
        <v>5.4027599652310192</v>
      </c>
    </row>
    <row r="3630" spans="2:4">
      <c r="B3630">
        <v>3627</v>
      </c>
      <c r="C3630">
        <v>4.4744362114952594</v>
      </c>
      <c r="D3630">
        <v>4.929896413718188</v>
      </c>
    </row>
    <row r="3631" spans="2:4">
      <c r="B3631">
        <v>3628</v>
      </c>
      <c r="C3631">
        <v>5.4690432100789339</v>
      </c>
      <c r="D3631">
        <v>5.1128894054985237</v>
      </c>
    </row>
    <row r="3632" spans="2:4">
      <c r="B3632">
        <v>3629</v>
      </c>
      <c r="C3632">
        <v>4.5179541962965333</v>
      </c>
      <c r="D3632">
        <v>5.2257874167482505</v>
      </c>
    </row>
    <row r="3633" spans="2:4">
      <c r="B3633">
        <v>3630</v>
      </c>
      <c r="C3633">
        <v>4.8335435290905728</v>
      </c>
      <c r="D3633">
        <v>5.4685210319717328</v>
      </c>
    </row>
    <row r="3634" spans="2:4">
      <c r="B3634">
        <v>3631</v>
      </c>
      <c r="C3634">
        <v>5.4395011765283954</v>
      </c>
      <c r="D3634">
        <v>5.6306896620244196</v>
      </c>
    </row>
    <row r="3635" spans="2:4">
      <c r="B3635">
        <v>3632</v>
      </c>
      <c r="C3635">
        <v>5.0513506763653027</v>
      </c>
      <c r="D3635">
        <v>5.0784745702406209</v>
      </c>
    </row>
    <row r="3636" spans="2:4">
      <c r="B3636">
        <v>3633</v>
      </c>
      <c r="C3636">
        <v>4.5413638797979825</v>
      </c>
      <c r="D3636">
        <v>5.1908669922449171</v>
      </c>
    </row>
    <row r="3637" spans="2:4">
      <c r="B3637">
        <v>3634</v>
      </c>
      <c r="C3637">
        <v>5.7876222915644728</v>
      </c>
      <c r="D3637">
        <v>5.5879325017144765</v>
      </c>
    </row>
    <row r="3638" spans="2:4">
      <c r="B3638">
        <v>3635</v>
      </c>
      <c r="C3638">
        <v>4.3870017604491078</v>
      </c>
      <c r="D3638">
        <v>5.628874906096522</v>
      </c>
    </row>
    <row r="3639" spans="2:4">
      <c r="B3639">
        <v>3636</v>
      </c>
      <c r="C3639">
        <v>4.6578612879792081</v>
      </c>
      <c r="D3639">
        <v>5.6597153064756949</v>
      </c>
    </row>
    <row r="3640" spans="2:4">
      <c r="B3640">
        <v>3637</v>
      </c>
      <c r="C3640">
        <v>5.2517590912492675</v>
      </c>
      <c r="D3640">
        <v>6.146515988072121</v>
      </c>
    </row>
    <row r="3641" spans="2:4">
      <c r="B3641">
        <v>3638</v>
      </c>
      <c r="C3641">
        <v>5.0356242387208887</v>
      </c>
      <c r="D3641">
        <v>5.187064837417628</v>
      </c>
    </row>
    <row r="3642" spans="2:4">
      <c r="B3642">
        <v>3639</v>
      </c>
      <c r="C3642">
        <v>4.16921743538522</v>
      </c>
      <c r="D3642">
        <v>4.9614101584355836</v>
      </c>
    </row>
    <row r="3643" spans="2:4">
      <c r="B3643">
        <v>3640</v>
      </c>
      <c r="C3643">
        <v>4.7742297206016726</v>
      </c>
      <c r="D3643">
        <v>5.0681930265641437</v>
      </c>
    </row>
    <row r="3644" spans="2:4">
      <c r="B3644">
        <v>3641</v>
      </c>
      <c r="C3644">
        <v>5.525346077762487</v>
      </c>
      <c r="D3644">
        <v>5.498370688737988</v>
      </c>
    </row>
    <row r="3645" spans="2:4">
      <c r="B3645">
        <v>3642</v>
      </c>
      <c r="C3645">
        <v>4.6908669922449171</v>
      </c>
      <c r="D3645">
        <v>5.3731970253536421</v>
      </c>
    </row>
    <row r="3646" spans="2:4">
      <c r="B3646">
        <v>3643</v>
      </c>
      <c r="C3646">
        <v>5.2938006040182675</v>
      </c>
      <c r="D3646">
        <v>5.6950923327165919</v>
      </c>
    </row>
    <row r="3647" spans="2:4">
      <c r="B3647">
        <v>3644</v>
      </c>
      <c r="C3647">
        <v>5.4195617590158118</v>
      </c>
      <c r="D3647">
        <v>5.3085541056860315</v>
      </c>
    </row>
    <row r="3648" spans="2:4">
      <c r="B3648">
        <v>3645</v>
      </c>
      <c r="C3648">
        <v>4.8557734982177392</v>
      </c>
      <c r="D3648">
        <v>4.7701999286037253</v>
      </c>
    </row>
    <row r="3649" spans="2:4">
      <c r="B3649">
        <v>3646</v>
      </c>
      <c r="C3649">
        <v>5.0609362468881196</v>
      </c>
      <c r="D3649">
        <v>6.4913542481651394</v>
      </c>
    </row>
    <row r="3650" spans="2:4">
      <c r="B3650">
        <v>3647</v>
      </c>
      <c r="C3650">
        <v>5.0505947699803233</v>
      </c>
      <c r="D3650">
        <v>4.8819212164650514</v>
      </c>
    </row>
    <row r="3651" spans="2:4">
      <c r="B3651">
        <v>3648</v>
      </c>
      <c r="C3651">
        <v>5.024449365606328</v>
      </c>
      <c r="D3651">
        <v>5.0772215698498613</v>
      </c>
    </row>
    <row r="3652" spans="2:4">
      <c r="B3652">
        <v>3649</v>
      </c>
      <c r="C3652">
        <v>5.6932406278486667</v>
      </c>
      <c r="D3652">
        <v>5.7438234284008693</v>
      </c>
    </row>
    <row r="3653" spans="2:4">
      <c r="B3653">
        <v>3650</v>
      </c>
      <c r="C3653">
        <v>5.6178097941761287</v>
      </c>
      <c r="D3653">
        <v>5.3283680923207291</v>
      </c>
    </row>
    <row r="3654" spans="2:4">
      <c r="B3654">
        <v>3651</v>
      </c>
      <c r="C3654">
        <v>5.2946947638071231</v>
      </c>
      <c r="D3654">
        <v>5.4228669971861292</v>
      </c>
    </row>
    <row r="3655" spans="2:4">
      <c r="B3655">
        <v>3652</v>
      </c>
      <c r="C3655">
        <v>4.6098378388920667</v>
      </c>
      <c r="D3655">
        <v>5.5152928164971149</v>
      </c>
    </row>
    <row r="3656" spans="2:4">
      <c r="B3656">
        <v>3653</v>
      </c>
      <c r="C3656">
        <v>5.8013520452758787</v>
      </c>
      <c r="D3656">
        <v>5.4073539920560503</v>
      </c>
    </row>
    <row r="3657" spans="2:4">
      <c r="B3657">
        <v>3654</v>
      </c>
      <c r="C3657">
        <v>5.3424555667468265</v>
      </c>
      <c r="D3657">
        <v>5.7493434320710612</v>
      </c>
    </row>
    <row r="3658" spans="2:4">
      <c r="B3658">
        <v>3655</v>
      </c>
      <c r="C3658">
        <v>5.1323763349708953</v>
      </c>
      <c r="D3658">
        <v>4.7557137924519299</v>
      </c>
    </row>
    <row r="3659" spans="2:4">
      <c r="B3659">
        <v>3656</v>
      </c>
      <c r="C3659">
        <v>4.2844472827338409</v>
      </c>
      <c r="D3659">
        <v>5.6965808876423534</v>
      </c>
    </row>
    <row r="3660" spans="2:4">
      <c r="B3660">
        <v>3657</v>
      </c>
      <c r="C3660">
        <v>4.7390931141187647</v>
      </c>
      <c r="D3660">
        <v>5.2647515160475296</v>
      </c>
    </row>
    <row r="3661" spans="2:4">
      <c r="B3661">
        <v>3658</v>
      </c>
      <c r="C3661">
        <v>4.2812923078212304</v>
      </c>
      <c r="D3661">
        <v>5.5038853129262231</v>
      </c>
    </row>
    <row r="3662" spans="2:4">
      <c r="B3662">
        <v>3659</v>
      </c>
      <c r="C3662">
        <v>4.7925396801913474</v>
      </c>
      <c r="D3662">
        <v>5.7939495653378073</v>
      </c>
    </row>
    <row r="3663" spans="2:4">
      <c r="B3663">
        <v>3660</v>
      </c>
      <c r="C3663">
        <v>4.5556831747100324</v>
      </c>
      <c r="D3663">
        <v>5.7047314416671036</v>
      </c>
    </row>
    <row r="3664" spans="2:4">
      <c r="B3664">
        <v>3661</v>
      </c>
      <c r="C3664">
        <v>5.8578963247467932</v>
      </c>
      <c r="D3664">
        <v>5.7746496993155985</v>
      </c>
    </row>
    <row r="3665" spans="2:4">
      <c r="B3665">
        <v>3662</v>
      </c>
      <c r="C3665">
        <v>4.9369166687992614</v>
      </c>
      <c r="D3665">
        <v>5.4997493371620374</v>
      </c>
    </row>
    <row r="3666" spans="2:4">
      <c r="B3666">
        <v>3663</v>
      </c>
      <c r="C3666">
        <v>5.0279634758968621</v>
      </c>
      <c r="D3666">
        <v>5.222576999808318</v>
      </c>
    </row>
    <row r="3667" spans="2:4">
      <c r="B3667">
        <v>3664</v>
      </c>
      <c r="C3667">
        <v>4.6680856854973527</v>
      </c>
      <c r="D3667">
        <v>5.5833538796124742</v>
      </c>
    </row>
    <row r="3668" spans="2:4">
      <c r="B3668">
        <v>3665</v>
      </c>
      <c r="C3668">
        <v>5.9125034105732013</v>
      </c>
      <c r="D3668">
        <v>5.7400192621515105</v>
      </c>
    </row>
    <row r="3669" spans="2:4">
      <c r="B3669">
        <v>3666</v>
      </c>
      <c r="C3669">
        <v>4.3093715741401919</v>
      </c>
      <c r="D3669">
        <v>5.2021682152129474</v>
      </c>
    </row>
    <row r="3670" spans="2:4">
      <c r="B3670">
        <v>3667</v>
      </c>
      <c r="C3670">
        <v>4.6309058239290728</v>
      </c>
      <c r="D3670">
        <v>6.21001319211845</v>
      </c>
    </row>
    <row r="3671" spans="2:4">
      <c r="B3671">
        <v>3668</v>
      </c>
      <c r="C3671">
        <v>4.8084192350250925</v>
      </c>
      <c r="D3671">
        <v>5.5047626657418025</v>
      </c>
    </row>
    <row r="3672" spans="2:4">
      <c r="B3672">
        <v>3669</v>
      </c>
      <c r="C3672">
        <v>5.007896207272295</v>
      </c>
      <c r="D3672">
        <v>5.5935386665273885</v>
      </c>
    </row>
    <row r="3673" spans="2:4">
      <c r="B3673">
        <v>3670</v>
      </c>
      <c r="C3673">
        <v>4.8955972003006121</v>
      </c>
      <c r="D3673">
        <v>6.4178568861107692</v>
      </c>
    </row>
    <row r="3674" spans="2:4">
      <c r="B3674">
        <v>3671</v>
      </c>
      <c r="C3674">
        <v>5.3038397967037172</v>
      </c>
      <c r="D3674">
        <v>5.7747954513127731</v>
      </c>
    </row>
    <row r="3675" spans="2:4">
      <c r="B3675">
        <v>3672</v>
      </c>
      <c r="C3675">
        <v>4.9692744768050483</v>
      </c>
      <c r="D3675">
        <v>4.8151811098785613</v>
      </c>
    </row>
    <row r="3676" spans="2:4">
      <c r="B3676">
        <v>3673</v>
      </c>
      <c r="C3676">
        <v>5.4208106167864569</v>
      </c>
      <c r="D3676">
        <v>5.1244562516602592</v>
      </c>
    </row>
    <row r="3677" spans="2:4">
      <c r="B3677">
        <v>3674</v>
      </c>
      <c r="C3677">
        <v>6.5057268792497851</v>
      </c>
      <c r="D3677">
        <v>5.7174741187320173</v>
      </c>
    </row>
    <row r="3678" spans="2:4">
      <c r="B3678">
        <v>3675</v>
      </c>
      <c r="C3678">
        <v>5.188213147848443</v>
      </c>
      <c r="D3678">
        <v>5.2445349475304592</v>
      </c>
    </row>
    <row r="3679" spans="2:4">
      <c r="B3679">
        <v>3676</v>
      </c>
      <c r="C3679">
        <v>5.1798977958832735</v>
      </c>
      <c r="D3679">
        <v>6.7502758965245206</v>
      </c>
    </row>
    <row r="3680" spans="2:4">
      <c r="B3680">
        <v>3677</v>
      </c>
      <c r="C3680">
        <v>4.9438591176329396</v>
      </c>
      <c r="D3680">
        <v>5.3459458987763222</v>
      </c>
    </row>
    <row r="3681" spans="2:4">
      <c r="B3681">
        <v>3678</v>
      </c>
      <c r="C3681">
        <v>4.546871651687046</v>
      </c>
      <c r="D3681">
        <v>4.6371461164435619</v>
      </c>
    </row>
    <row r="3682" spans="2:4">
      <c r="B3682">
        <v>3679</v>
      </c>
      <c r="C3682">
        <v>4.7661506004427459</v>
      </c>
      <c r="D3682">
        <v>5.8120210020468939</v>
      </c>
    </row>
    <row r="3683" spans="2:4">
      <c r="B3683">
        <v>3680</v>
      </c>
      <c r="C3683">
        <v>5.0101525421119497</v>
      </c>
      <c r="D3683">
        <v>4.9696211167043352</v>
      </c>
    </row>
    <row r="3684" spans="2:4">
      <c r="B3684">
        <v>3681</v>
      </c>
      <c r="C3684">
        <v>4.9414621084308976</v>
      </c>
      <c r="D3684">
        <v>4.6315363387231248</v>
      </c>
    </row>
    <row r="3685" spans="2:4">
      <c r="B3685">
        <v>3682</v>
      </c>
      <c r="C3685">
        <v>5.316755499884489</v>
      </c>
      <c r="D3685">
        <v>5.0795464673427198</v>
      </c>
    </row>
    <row r="3686" spans="2:4">
      <c r="B3686">
        <v>3683</v>
      </c>
      <c r="C3686">
        <v>5.910522554989325</v>
      </c>
      <c r="D3686">
        <v>5.963621867566312</v>
      </c>
    </row>
    <row r="3687" spans="2:4">
      <c r="B3687">
        <v>3684</v>
      </c>
      <c r="C3687">
        <v>4.4408044572754513</v>
      </c>
      <c r="D3687">
        <v>5.0309567899210661</v>
      </c>
    </row>
    <row r="3688" spans="2:4">
      <c r="B3688">
        <v>3685</v>
      </c>
      <c r="C3688">
        <v>5.169639208616168</v>
      </c>
      <c r="D3688">
        <v>4.9919691437110085</v>
      </c>
    </row>
    <row r="3689" spans="2:4">
      <c r="B3689">
        <v>3686</v>
      </c>
      <c r="C3689">
        <v>4.5250863383771085</v>
      </c>
      <c r="D3689">
        <v>5.7024166836665628</v>
      </c>
    </row>
    <row r="3690" spans="2:4">
      <c r="B3690">
        <v>3687</v>
      </c>
      <c r="C3690">
        <v>5.2229980936650779</v>
      </c>
      <c r="D3690">
        <v>5.8272420248614365</v>
      </c>
    </row>
    <row r="3691" spans="2:4">
      <c r="B3691">
        <v>3688</v>
      </c>
      <c r="C3691">
        <v>4.3961984938608651</v>
      </c>
      <c r="D3691">
        <v>6.3072938750161622</v>
      </c>
    </row>
    <row r="3692" spans="2:4">
      <c r="B3692">
        <v>3689</v>
      </c>
      <c r="C3692">
        <v>4.9538124360617779</v>
      </c>
      <c r="D3692">
        <v>6.0145847839347768</v>
      </c>
    </row>
    <row r="3693" spans="2:4">
      <c r="B3693">
        <v>3690</v>
      </c>
      <c r="C3693">
        <v>5.3136977627913939</v>
      </c>
      <c r="D3693">
        <v>5.2568821059358246</v>
      </c>
    </row>
    <row r="3694" spans="2:4">
      <c r="B3694">
        <v>3691</v>
      </c>
      <c r="C3694">
        <v>4.9160106271823008</v>
      </c>
      <c r="D3694">
        <v>5.4954880078694357</v>
      </c>
    </row>
    <row r="3695" spans="2:4">
      <c r="B3695">
        <v>3692</v>
      </c>
      <c r="C3695">
        <v>5.4651652410623432</v>
      </c>
      <c r="D3695">
        <v>5.4729151743975537</v>
      </c>
    </row>
    <row r="3696" spans="2:4">
      <c r="B3696">
        <v>3693</v>
      </c>
      <c r="C3696">
        <v>4.8630750667914162</v>
      </c>
      <c r="D3696">
        <v>5.3678832507620378</v>
      </c>
    </row>
    <row r="3697" spans="2:4">
      <c r="B3697">
        <v>3694</v>
      </c>
      <c r="C3697">
        <v>5.2688385439174032</v>
      </c>
      <c r="D3697">
        <v>6.3530216984444809</v>
      </c>
    </row>
    <row r="3698" spans="2:4">
      <c r="B3698">
        <v>3695</v>
      </c>
      <c r="C3698">
        <v>5.8557197788546791</v>
      </c>
      <c r="D3698">
        <v>5.8475441233204499</v>
      </c>
    </row>
    <row r="3699" spans="2:4">
      <c r="B3699">
        <v>3696</v>
      </c>
      <c r="C3699">
        <v>5.1553688727437956</v>
      </c>
      <c r="D3699">
        <v>4.5689890380207823</v>
      </c>
    </row>
    <row r="3700" spans="2:4">
      <c r="B3700">
        <v>3697</v>
      </c>
      <c r="C3700">
        <v>5.1340645156398566</v>
      </c>
      <c r="D3700">
        <v>6.2127720185402255</v>
      </c>
    </row>
    <row r="3701" spans="2:4">
      <c r="B3701">
        <v>3698</v>
      </c>
      <c r="C3701">
        <v>5.2501953503420893</v>
      </c>
      <c r="D3701">
        <v>5.6576064576898482</v>
      </c>
    </row>
    <row r="3702" spans="2:4">
      <c r="B3702">
        <v>3699</v>
      </c>
      <c r="C3702">
        <v>4.4963597522346124</v>
      </c>
      <c r="D3702">
        <v>4.7903301445465747</v>
      </c>
    </row>
    <row r="3703" spans="2:4">
      <c r="B3703">
        <v>3700</v>
      </c>
      <c r="C3703">
        <v>4.5290071878455995</v>
      </c>
      <c r="D3703">
        <v>5.0707351157061709</v>
      </c>
    </row>
    <row r="3704" spans="2:4">
      <c r="B3704">
        <v>3701</v>
      </c>
      <c r="C3704">
        <v>5.5965885770503832</v>
      </c>
      <c r="D3704">
        <v>5.9190273349387033</v>
      </c>
    </row>
    <row r="3705" spans="2:4">
      <c r="B3705">
        <v>3702</v>
      </c>
      <c r="C3705">
        <v>4.6100077511191131</v>
      </c>
      <c r="D3705">
        <v>4.7071337424946949</v>
      </c>
    </row>
    <row r="3706" spans="2:4">
      <c r="B3706">
        <v>3703</v>
      </c>
      <c r="C3706">
        <v>5.3328522473738671</v>
      </c>
      <c r="D3706">
        <v>5.2061993959817325</v>
      </c>
    </row>
    <row r="3707" spans="2:4">
      <c r="B3707">
        <v>3704</v>
      </c>
      <c r="C3707">
        <v>5.1583969454532843</v>
      </c>
      <c r="D3707">
        <v>6.2338237469075839</v>
      </c>
    </row>
    <row r="3708" spans="2:4">
      <c r="B3708">
        <v>3705</v>
      </c>
      <c r="C3708">
        <v>5.0860238683711865</v>
      </c>
      <c r="D3708">
        <v>6.200189258025274</v>
      </c>
    </row>
    <row r="3709" spans="2:4">
      <c r="B3709">
        <v>3706</v>
      </c>
      <c r="C3709">
        <v>5.9274867881433764</v>
      </c>
      <c r="D3709">
        <v>5.7335698026120649</v>
      </c>
    </row>
    <row r="3710" spans="2:4">
      <c r="B3710">
        <v>3707</v>
      </c>
      <c r="C3710">
        <v>3.2299581003975675</v>
      </c>
      <c r="D3710">
        <v>5.4149935553338899</v>
      </c>
    </row>
    <row r="3711" spans="2:4">
      <c r="B3711">
        <v>3708</v>
      </c>
      <c r="C3711">
        <v>5.0245748477200154</v>
      </c>
      <c r="D3711">
        <v>6.0279652154179484</v>
      </c>
    </row>
    <row r="3712" spans="2:4">
      <c r="B3712">
        <v>3709</v>
      </c>
      <c r="C3712">
        <v>5.8383529661683333</v>
      </c>
      <c r="D3712">
        <v>6.3853818640450228</v>
      </c>
    </row>
    <row r="3713" spans="2:4">
      <c r="B3713">
        <v>3710</v>
      </c>
      <c r="C3713">
        <v>5.0253277731843067</v>
      </c>
      <c r="D3713">
        <v>5.389183762664647</v>
      </c>
    </row>
    <row r="3714" spans="2:4">
      <c r="B3714">
        <v>3711</v>
      </c>
      <c r="C3714">
        <v>4.9587191146410401</v>
      </c>
      <c r="D3714">
        <v>6.17627411638429</v>
      </c>
    </row>
    <row r="3715" spans="2:4">
      <c r="B3715">
        <v>3712</v>
      </c>
      <c r="C3715">
        <v>4.5859377537102217</v>
      </c>
      <c r="D3715">
        <v>5.5678869656510557</v>
      </c>
    </row>
    <row r="3716" spans="2:4">
      <c r="B3716">
        <v>3713</v>
      </c>
      <c r="C3716">
        <v>5.8317809777885081</v>
      </c>
      <c r="D3716">
        <v>5.608120433353367</v>
      </c>
    </row>
    <row r="3717" spans="2:4">
      <c r="B3717">
        <v>3714</v>
      </c>
      <c r="C3717">
        <v>4.5614202403298991</v>
      </c>
      <c r="D3717">
        <v>5.9142388667092725</v>
      </c>
    </row>
    <row r="3718" spans="2:4">
      <c r="B3718">
        <v>3715</v>
      </c>
      <c r="C3718">
        <v>3.9614915529915864</v>
      </c>
      <c r="D3718">
        <v>4.9978146839042052</v>
      </c>
    </row>
    <row r="3719" spans="2:4">
      <c r="B3719">
        <v>3716</v>
      </c>
      <c r="C3719">
        <v>5.5141592835315762</v>
      </c>
      <c r="D3719">
        <v>5.3205032821715879</v>
      </c>
    </row>
    <row r="3720" spans="2:4">
      <c r="B3720">
        <v>3717</v>
      </c>
      <c r="C3720">
        <v>4.5540065928912146</v>
      </c>
      <c r="D3720">
        <v>5.555510307109139</v>
      </c>
    </row>
    <row r="3721" spans="2:4">
      <c r="B3721">
        <v>3718</v>
      </c>
      <c r="C3721">
        <v>4.9888445787677886</v>
      </c>
      <c r="D3721">
        <v>5.9314431352953054</v>
      </c>
    </row>
    <row r="3722" spans="2:4">
      <c r="B3722">
        <v>3719</v>
      </c>
      <c r="C3722">
        <v>5.5345773135032363</v>
      </c>
      <c r="D3722">
        <v>5.7365092363911687</v>
      </c>
    </row>
    <row r="3723" spans="2:4">
      <c r="B3723">
        <v>3720</v>
      </c>
      <c r="C3723">
        <v>5.2594718517722976</v>
      </c>
      <c r="D3723">
        <v>5.3380409233594337</v>
      </c>
    </row>
    <row r="3724" spans="2:4">
      <c r="B3724">
        <v>3721</v>
      </c>
      <c r="C3724">
        <v>5.0551320043930232</v>
      </c>
      <c r="D3724">
        <v>5.9874599440652361</v>
      </c>
    </row>
    <row r="3725" spans="2:4">
      <c r="B3725">
        <v>3722</v>
      </c>
      <c r="C3725">
        <v>5.0114061478671665</v>
      </c>
      <c r="D3725">
        <v>6.6014627499475313</v>
      </c>
    </row>
    <row r="3726" spans="2:4">
      <c r="B3726">
        <v>3723</v>
      </c>
      <c r="C3726">
        <v>4.8019288130536513</v>
      </c>
      <c r="D3726">
        <v>4.7488119400220725</v>
      </c>
    </row>
    <row r="3727" spans="2:4">
      <c r="B3727">
        <v>3724</v>
      </c>
      <c r="C3727">
        <v>4.4182170779748047</v>
      </c>
      <c r="D3727">
        <v>5.8149194437532277</v>
      </c>
    </row>
    <row r="3728" spans="2:4">
      <c r="B3728">
        <v>3725</v>
      </c>
      <c r="C3728">
        <v>4.9506648179298978</v>
      </c>
      <c r="D3728">
        <v>6.5636208861394474</v>
      </c>
    </row>
    <row r="3729" spans="2:4">
      <c r="B3729">
        <v>3726</v>
      </c>
      <c r="C3729">
        <v>4.8690509470890939</v>
      </c>
      <c r="D3729">
        <v>5.2039622260118765</v>
      </c>
    </row>
    <row r="3730" spans="2:4">
      <c r="B3730">
        <v>3727</v>
      </c>
      <c r="C3730">
        <v>4.8881559460390731</v>
      </c>
      <c r="D3730">
        <v>5.8775408188858762</v>
      </c>
    </row>
    <row r="3731" spans="2:4">
      <c r="B3731">
        <v>3728</v>
      </c>
      <c r="C3731">
        <v>5.0273358598903934</v>
      </c>
      <c r="D3731">
        <v>6.1899783128955725</v>
      </c>
    </row>
    <row r="3732" spans="2:4">
      <c r="B3732">
        <v>3729</v>
      </c>
      <c r="C3732">
        <v>4.8351323642058528</v>
      </c>
      <c r="D3732">
        <v>6.2699186855654219</v>
      </c>
    </row>
    <row r="3733" spans="2:4">
      <c r="B3733">
        <v>3730</v>
      </c>
      <c r="C3733">
        <v>5.672539072701535</v>
      </c>
      <c r="D3733">
        <v>4.9219007827137311</v>
      </c>
    </row>
    <row r="3734" spans="2:4">
      <c r="B3734">
        <v>3731</v>
      </c>
      <c r="C3734">
        <v>4.5181536347322488</v>
      </c>
      <c r="D3734">
        <v>4.915247216962114</v>
      </c>
    </row>
    <row r="3735" spans="2:4">
      <c r="B3735">
        <v>3732</v>
      </c>
      <c r="C3735">
        <v>4.4665311839036175</v>
      </c>
      <c r="D3735">
        <v>5.2664301973879351</v>
      </c>
    </row>
    <row r="3736" spans="2:4">
      <c r="B3736">
        <v>3733</v>
      </c>
      <c r="C3736">
        <v>4.9599765784087255</v>
      </c>
      <c r="D3736">
        <v>5.5810672109794828</v>
      </c>
    </row>
    <row r="3737" spans="2:4">
      <c r="B3737">
        <v>3734</v>
      </c>
      <c r="C3737">
        <v>5.1701703303254769</v>
      </c>
      <c r="D3737">
        <v>5.2949959461205811</v>
      </c>
    </row>
    <row r="3738" spans="2:4">
      <c r="B3738">
        <v>3735</v>
      </c>
      <c r="C3738">
        <v>4.3502902453549357</v>
      </c>
      <c r="D3738">
        <v>5.2761709740233238</v>
      </c>
    </row>
    <row r="3739" spans="2:4">
      <c r="B3739">
        <v>3736</v>
      </c>
      <c r="C3739">
        <v>4.6054041736708884</v>
      </c>
      <c r="D3739">
        <v>5.5827185210291752</v>
      </c>
    </row>
    <row r="3740" spans="2:4">
      <c r="B3740">
        <v>3737</v>
      </c>
      <c r="C3740">
        <v>4.8616431816316261</v>
      </c>
      <c r="D3740">
        <v>5.719818526392821</v>
      </c>
    </row>
    <row r="3741" spans="2:4">
      <c r="B3741">
        <v>3738</v>
      </c>
      <c r="C3741">
        <v>4.4669738494327627</v>
      </c>
      <c r="D3741">
        <v>6.2028722630796009</v>
      </c>
    </row>
    <row r="3742" spans="2:4">
      <c r="B3742">
        <v>3739</v>
      </c>
      <c r="C3742">
        <v>5.8287956175194218</v>
      </c>
      <c r="D3742">
        <v>6.1651795249319559</v>
      </c>
    </row>
    <row r="3743" spans="2:4">
      <c r="B3743">
        <v>3740</v>
      </c>
      <c r="C3743">
        <v>4.9827008142006752</v>
      </c>
      <c r="D3743">
        <v>5.2357843370922801</v>
      </c>
    </row>
    <row r="3744" spans="2:4">
      <c r="B3744">
        <v>3741</v>
      </c>
      <c r="C3744">
        <v>4.6521366490228502</v>
      </c>
      <c r="D3744">
        <v>5.7533252985384644</v>
      </c>
    </row>
    <row r="3745" spans="2:4">
      <c r="B3745">
        <v>3742</v>
      </c>
      <c r="C3745">
        <v>4.6812506066416377</v>
      </c>
      <c r="D3745">
        <v>5.5349960170226922</v>
      </c>
    </row>
    <row r="3746" spans="2:4">
      <c r="B3746">
        <v>3743</v>
      </c>
      <c r="C3746">
        <v>4.7377997436459793</v>
      </c>
      <c r="D3746">
        <v>5.9051219596084481</v>
      </c>
    </row>
    <row r="3747" spans="2:4">
      <c r="B3747">
        <v>3744</v>
      </c>
      <c r="C3747">
        <v>5.2380522017446971</v>
      </c>
      <c r="D3747">
        <v>6.2728024853713871</v>
      </c>
    </row>
    <row r="3748" spans="2:4">
      <c r="B3748">
        <v>3745</v>
      </c>
      <c r="C3748">
        <v>5.1671189810121536</v>
      </c>
      <c r="D3748">
        <v>5.7100584892752044</v>
      </c>
    </row>
    <row r="3749" spans="2:4">
      <c r="B3749">
        <v>3746</v>
      </c>
      <c r="C3749">
        <v>4.3170972187138643</v>
      </c>
      <c r="D3749">
        <v>6.3273139511755385</v>
      </c>
    </row>
    <row r="3750" spans="2:4">
      <c r="B3750">
        <v>3747</v>
      </c>
      <c r="C3750">
        <v>4.902121265024685</v>
      </c>
      <c r="D3750">
        <v>5.5265827774444025</v>
      </c>
    </row>
    <row r="3751" spans="2:4">
      <c r="B3751">
        <v>3748</v>
      </c>
      <c r="C3751">
        <v>5.3730558021225976</v>
      </c>
      <c r="D3751">
        <v>5.3760423876758505</v>
      </c>
    </row>
    <row r="3752" spans="2:4">
      <c r="B3752">
        <v>3749</v>
      </c>
      <c r="C3752">
        <v>5.7820374068412974</v>
      </c>
      <c r="D3752">
        <v>4.5095389041912686</v>
      </c>
    </row>
    <row r="3753" spans="2:4">
      <c r="B3753">
        <v>3750</v>
      </c>
      <c r="C3753">
        <v>4.6750834224210003</v>
      </c>
      <c r="D3753">
        <v>6.1988552830997312</v>
      </c>
    </row>
    <row r="3754" spans="2:4">
      <c r="B3754">
        <v>3751</v>
      </c>
      <c r="C3754">
        <v>4.168219022211491</v>
      </c>
      <c r="D3754">
        <v>5.8328522473738671</v>
      </c>
    </row>
    <row r="3755" spans="2:4">
      <c r="B3755">
        <v>3752</v>
      </c>
      <c r="C3755">
        <v>4.5131444456269536</v>
      </c>
      <c r="D3755">
        <v>4.8620629104254354</v>
      </c>
    </row>
    <row r="3756" spans="2:4">
      <c r="B3756">
        <v>3753</v>
      </c>
      <c r="C3756">
        <v>4.4211665541385852</v>
      </c>
      <c r="D3756">
        <v>4.541350669678593</v>
      </c>
    </row>
    <row r="3757" spans="2:4">
      <c r="B3757">
        <v>3754</v>
      </c>
      <c r="C3757">
        <v>5.2949930264868641</v>
      </c>
      <c r="D3757">
        <v>5.4573356025571851</v>
      </c>
    </row>
    <row r="3758" spans="2:4">
      <c r="B3758">
        <v>3755</v>
      </c>
      <c r="C3758">
        <v>4.9415882998741516</v>
      </c>
      <c r="D3758">
        <v>5.2746459890717903</v>
      </c>
    </row>
    <row r="3759" spans="2:4">
      <c r="B3759">
        <v>3756</v>
      </c>
      <c r="C3759">
        <v>5.4786657112646289</v>
      </c>
      <c r="D3759">
        <v>6.0513010475710196</v>
      </c>
    </row>
    <row r="3760" spans="2:4">
      <c r="B3760">
        <v>3757</v>
      </c>
      <c r="C3760">
        <v>5.7382681087144292</v>
      </c>
      <c r="D3760">
        <v>5.1147471709466892</v>
      </c>
    </row>
    <row r="3761" spans="2:4">
      <c r="B3761">
        <v>3758</v>
      </c>
      <c r="C3761">
        <v>5.0562670081023073</v>
      </c>
      <c r="D3761">
        <v>5.9964076216795839</v>
      </c>
    </row>
    <row r="3762" spans="2:4">
      <c r="B3762">
        <v>3759</v>
      </c>
      <c r="C3762">
        <v>4.9394425326007383</v>
      </c>
      <c r="D3762">
        <v>6.5310406310034548</v>
      </c>
    </row>
    <row r="3763" spans="2:4">
      <c r="B3763">
        <v>3760</v>
      </c>
      <c r="C3763">
        <v>4.5625239783753848</v>
      </c>
      <c r="D3763">
        <v>5.5659900701935205</v>
      </c>
    </row>
    <row r="3764" spans="2:4">
      <c r="B3764">
        <v>3761</v>
      </c>
      <c r="C3764">
        <v>5.1692409929448697</v>
      </c>
      <c r="D3764">
        <v>5.178018941657883</v>
      </c>
    </row>
    <row r="3765" spans="2:4">
      <c r="B3765">
        <v>3762</v>
      </c>
      <c r="C3765">
        <v>5.4200966628459941</v>
      </c>
      <c r="D3765">
        <v>6.2820374068412974</v>
      </c>
    </row>
    <row r="3766" spans="2:4">
      <c r="B3766">
        <v>3763</v>
      </c>
      <c r="C3766">
        <v>5.132635956389322</v>
      </c>
      <c r="D3766">
        <v>6.2562632035308869</v>
      </c>
    </row>
    <row r="3767" spans="2:4">
      <c r="B3767">
        <v>3764</v>
      </c>
      <c r="C3767">
        <v>5.2099216026294615</v>
      </c>
      <c r="D3767">
        <v>4.6954626302952853</v>
      </c>
    </row>
    <row r="3768" spans="2:4">
      <c r="B3768">
        <v>3765</v>
      </c>
      <c r="C3768">
        <v>4.7469596509165743</v>
      </c>
      <c r="D3768">
        <v>5.4391900168164753</v>
      </c>
    </row>
    <row r="3769" spans="2:4">
      <c r="B3769">
        <v>3766</v>
      </c>
      <c r="C3769">
        <v>4.4257957907651146</v>
      </c>
      <c r="D3769">
        <v>6.1337172084584521</v>
      </c>
    </row>
    <row r="3770" spans="2:4">
      <c r="B3770">
        <v>3767</v>
      </c>
      <c r="C3770">
        <v>5.1903674293785107</v>
      </c>
      <c r="D3770">
        <v>5.514289726199662</v>
      </c>
    </row>
    <row r="3771" spans="2:4">
      <c r="B3771">
        <v>3768</v>
      </c>
      <c r="C3771">
        <v>5.245518696894357</v>
      </c>
      <c r="D3771">
        <v>6.1373718130223427</v>
      </c>
    </row>
    <row r="3772" spans="2:4">
      <c r="B3772">
        <v>3769</v>
      </c>
      <c r="C3772">
        <v>5.0999236547203761</v>
      </c>
      <c r="D3772">
        <v>6.5352796444690879</v>
      </c>
    </row>
    <row r="3773" spans="2:4">
      <c r="B3773">
        <v>3770</v>
      </c>
      <c r="C3773">
        <v>5.9151670342513967</v>
      </c>
      <c r="D3773">
        <v>5.2238917273766505</v>
      </c>
    </row>
    <row r="3774" spans="2:4">
      <c r="B3774">
        <v>3771</v>
      </c>
      <c r="C3774">
        <v>4.5064565099794791</v>
      </c>
      <c r="D3774">
        <v>5.2485254080524708</v>
      </c>
    </row>
    <row r="3775" spans="2:4">
      <c r="B3775">
        <v>3772</v>
      </c>
      <c r="C3775">
        <v>5.0239474524709413</v>
      </c>
      <c r="D3775">
        <v>5.6416153475500863</v>
      </c>
    </row>
    <row r="3776" spans="2:4">
      <c r="B3776">
        <v>3773</v>
      </c>
      <c r="C3776">
        <v>4.768943299111811</v>
      </c>
      <c r="D3776">
        <v>6.5320934452001982</v>
      </c>
    </row>
    <row r="3777" spans="2:4">
      <c r="B3777">
        <v>3774</v>
      </c>
      <c r="C3777">
        <v>5.0275869010691583</v>
      </c>
      <c r="D3777">
        <v>5.5367551801841604</v>
      </c>
    </row>
    <row r="3778" spans="2:4">
      <c r="B3778">
        <v>3775</v>
      </c>
      <c r="C3778">
        <v>5.21417247330481</v>
      </c>
      <c r="D3778">
        <v>5.7927586035638763</v>
      </c>
    </row>
    <row r="3779" spans="2:4">
      <c r="B3779">
        <v>3776</v>
      </c>
      <c r="C3779">
        <v>5.3536339578606587</v>
      </c>
      <c r="D3779">
        <v>5.8525082242682425</v>
      </c>
    </row>
    <row r="3780" spans="2:4">
      <c r="B3780">
        <v>3777</v>
      </c>
      <c r="C3780">
        <v>5.1921203871550166</v>
      </c>
      <c r="D3780">
        <v>5.5436707926568287</v>
      </c>
    </row>
    <row r="3781" spans="2:4">
      <c r="B3781">
        <v>3778</v>
      </c>
      <c r="C3781">
        <v>4.509101635541219</v>
      </c>
      <c r="D3781">
        <v>5.6930652651447629</v>
      </c>
    </row>
    <row r="3782" spans="2:4">
      <c r="B3782">
        <v>3779</v>
      </c>
      <c r="C3782">
        <v>5.7915470898969241</v>
      </c>
      <c r="D3782">
        <v>6.2076168274236805</v>
      </c>
    </row>
    <row r="3783" spans="2:4">
      <c r="B3783">
        <v>3780</v>
      </c>
      <c r="C3783">
        <v>5.5970996715572907</v>
      </c>
      <c r="D3783">
        <v>5.9772802504850242</v>
      </c>
    </row>
    <row r="3784" spans="2:4">
      <c r="B3784">
        <v>3781</v>
      </c>
      <c r="C3784">
        <v>5.1033782692033371</v>
      </c>
      <c r="D3784">
        <v>5.8316019297431723</v>
      </c>
    </row>
    <row r="3785" spans="2:4">
      <c r="B3785">
        <v>3782</v>
      </c>
      <c r="C3785">
        <v>5.3689296118168173</v>
      </c>
      <c r="D3785">
        <v>5.5600524820984258</v>
      </c>
    </row>
    <row r="3786" spans="2:4">
      <c r="B3786">
        <v>3783</v>
      </c>
      <c r="C3786">
        <v>5.020183838030877</v>
      </c>
      <c r="D3786">
        <v>6.0830178646578776</v>
      </c>
    </row>
    <row r="3787" spans="2:4">
      <c r="B3787">
        <v>3784</v>
      </c>
      <c r="C3787">
        <v>4.4930180727092637</v>
      </c>
      <c r="D3787">
        <v>4.9774751501708057</v>
      </c>
    </row>
    <row r="3788" spans="2:4">
      <c r="B3788">
        <v>3785</v>
      </c>
      <c r="C3788">
        <v>4.6237912285067582</v>
      </c>
      <c r="D3788">
        <v>5.6553688727437956</v>
      </c>
    </row>
    <row r="3789" spans="2:4">
      <c r="B3789">
        <v>3786</v>
      </c>
      <c r="C3789">
        <v>5.7719759202362466</v>
      </c>
      <c r="D3789">
        <v>5.820902348151308</v>
      </c>
    </row>
    <row r="3790" spans="2:4">
      <c r="B3790">
        <v>3787</v>
      </c>
      <c r="C3790">
        <v>5.0087736491860753</v>
      </c>
      <c r="D3790">
        <v>5.5124090837198763</v>
      </c>
    </row>
    <row r="3791" spans="2:4">
      <c r="B3791">
        <v>3788</v>
      </c>
      <c r="C3791">
        <v>4.6377835436830548</v>
      </c>
      <c r="D3791">
        <v>5.7536103302934727</v>
      </c>
    </row>
    <row r="3792" spans="2:4">
      <c r="B3792">
        <v>3789</v>
      </c>
      <c r="C3792">
        <v>4.5667353812718625</v>
      </c>
      <c r="D3792">
        <v>5.3251740793856612</v>
      </c>
    </row>
    <row r="3793" spans="2:4">
      <c r="B3793">
        <v>3790</v>
      </c>
      <c r="C3793">
        <v>5.0711772500192573</v>
      </c>
      <c r="D3793">
        <v>4.4351718542060201</v>
      </c>
    </row>
    <row r="3794" spans="2:4">
      <c r="B3794">
        <v>3791</v>
      </c>
      <c r="C3794">
        <v>6.1669591530918089</v>
      </c>
      <c r="D3794">
        <v>5.3817211891099177</v>
      </c>
    </row>
    <row r="3795" spans="2:4">
      <c r="B3795">
        <v>3792</v>
      </c>
      <c r="C3795">
        <v>5.6243155936118203</v>
      </c>
      <c r="D3795">
        <v>6.2782273639598545</v>
      </c>
    </row>
    <row r="3796" spans="2:4">
      <c r="B3796">
        <v>3793</v>
      </c>
      <c r="C3796">
        <v>4.8866133330499695</v>
      </c>
      <c r="D3796">
        <v>5.7976821376718783</v>
      </c>
    </row>
    <row r="3797" spans="2:4">
      <c r="B3797">
        <v>3794</v>
      </c>
      <c r="C3797">
        <v>6.0207558103590024</v>
      </c>
      <c r="D3797">
        <v>6.1303735201544018</v>
      </c>
    </row>
    <row r="3798" spans="2:4">
      <c r="B3798">
        <v>3795</v>
      </c>
      <c r="C3798">
        <v>4.8863561263188346</v>
      </c>
      <c r="D3798">
        <v>5.5149166506394964</v>
      </c>
    </row>
    <row r="3799" spans="2:4">
      <c r="B3799">
        <v>3796</v>
      </c>
      <c r="C3799">
        <v>5.2766923597778366</v>
      </c>
      <c r="D3799">
        <v>5.8383470977961247</v>
      </c>
    </row>
    <row r="3800" spans="2:4">
      <c r="B3800">
        <v>3797</v>
      </c>
      <c r="C3800">
        <v>5.2236904943845319</v>
      </c>
      <c r="D3800">
        <v>4.7238699482436584</v>
      </c>
    </row>
    <row r="3801" spans="2:4">
      <c r="B3801">
        <v>3798</v>
      </c>
      <c r="C3801">
        <v>5.1809679043286172</v>
      </c>
      <c r="D3801">
        <v>5.5522327156323792</v>
      </c>
    </row>
    <row r="3802" spans="2:4">
      <c r="B3802">
        <v>3799</v>
      </c>
      <c r="C3802">
        <v>5.1961747458485821</v>
      </c>
      <c r="D3802">
        <v>5.2704762108672218</v>
      </c>
    </row>
    <row r="3803" spans="2:4">
      <c r="B3803">
        <v>3800</v>
      </c>
      <c r="C3803">
        <v>4.9837040316516683</v>
      </c>
      <c r="D3803">
        <v>5.5316045490706642</v>
      </c>
    </row>
    <row r="3804" spans="2:4">
      <c r="B3804">
        <v>3801</v>
      </c>
      <c r="C3804">
        <v>4.9758015940093578</v>
      </c>
      <c r="D3804">
        <v>5.0730857312654951</v>
      </c>
    </row>
    <row r="3805" spans="2:4">
      <c r="B3805">
        <v>3802</v>
      </c>
      <c r="C3805">
        <v>5.9740625338879756</v>
      </c>
      <c r="D3805">
        <v>5.6986135498445503</v>
      </c>
    </row>
    <row r="3806" spans="2:4">
      <c r="B3806">
        <v>3803</v>
      </c>
      <c r="C3806">
        <v>3.8868941153414145</v>
      </c>
      <c r="D3806">
        <v>6.0561606836246558</v>
      </c>
    </row>
    <row r="3807" spans="2:4">
      <c r="B3807">
        <v>3804</v>
      </c>
      <c r="C3807">
        <v>5.0015039792327292</v>
      </c>
      <c r="D3807">
        <v>5.3625545118145901</v>
      </c>
    </row>
    <row r="3808" spans="2:4">
      <c r="B3808">
        <v>3805</v>
      </c>
      <c r="C3808">
        <v>5.0902245568039062</v>
      </c>
      <c r="D3808">
        <v>5.6151877482978634</v>
      </c>
    </row>
    <row r="3809" spans="2:4">
      <c r="B3809">
        <v>3806</v>
      </c>
      <c r="C3809">
        <v>4.3765034123677244</v>
      </c>
      <c r="D3809">
        <v>5.8968243266461151</v>
      </c>
    </row>
    <row r="3810" spans="2:4">
      <c r="B3810">
        <v>3807</v>
      </c>
      <c r="C3810">
        <v>4.911685618701922</v>
      </c>
      <c r="D3810">
        <v>5.9546422217743098</v>
      </c>
    </row>
    <row r="3811" spans="2:4">
      <c r="B3811">
        <v>3808</v>
      </c>
      <c r="C3811">
        <v>5.407213828501912</v>
      </c>
      <c r="D3811">
        <v>5.3917512668932606</v>
      </c>
    </row>
    <row r="3812" spans="2:4">
      <c r="B3812">
        <v>3809</v>
      </c>
      <c r="C3812">
        <v>5.3014313736727887</v>
      </c>
      <c r="D3812">
        <v>5.2563177172652793</v>
      </c>
    </row>
    <row r="3813" spans="2:4">
      <c r="B3813">
        <v>3810</v>
      </c>
      <c r="C3813">
        <v>5.4858498159209876</v>
      </c>
      <c r="D3813">
        <v>5.1234584672662162</v>
      </c>
    </row>
    <row r="3814" spans="2:4">
      <c r="B3814">
        <v>3811</v>
      </c>
      <c r="C3814">
        <v>4.777417141508395</v>
      </c>
      <c r="D3814">
        <v>5.6741599170160084</v>
      </c>
    </row>
    <row r="3815" spans="2:4">
      <c r="B3815">
        <v>3812</v>
      </c>
      <c r="C3815">
        <v>4.6660520149702442</v>
      </c>
      <c r="D3815">
        <v>5.4418406716072738</v>
      </c>
    </row>
    <row r="3816" spans="2:4">
      <c r="B3816">
        <v>3813</v>
      </c>
      <c r="C3816">
        <v>4.7693615807755156</v>
      </c>
      <c r="D3816">
        <v>5.4953626712095147</v>
      </c>
    </row>
    <row r="3817" spans="2:4">
      <c r="B3817">
        <v>3814</v>
      </c>
      <c r="C3817">
        <v>4.7889828625360185</v>
      </c>
      <c r="D3817">
        <v>5.3914946459937223</v>
      </c>
    </row>
    <row r="3818" spans="2:4">
      <c r="B3818">
        <v>3815</v>
      </c>
      <c r="C3818">
        <v>5.3051976355160759</v>
      </c>
      <c r="D3818">
        <v>5.3184967307464301</v>
      </c>
    </row>
    <row r="3819" spans="2:4">
      <c r="B3819">
        <v>3816</v>
      </c>
      <c r="C3819">
        <v>4.7664301973879351</v>
      </c>
      <c r="D3819">
        <v>4.8240385797801224</v>
      </c>
    </row>
    <row r="3820" spans="2:4">
      <c r="B3820">
        <v>3817</v>
      </c>
      <c r="C3820">
        <v>4.129261495901968</v>
      </c>
      <c r="D3820">
        <v>6.0927750732384922</v>
      </c>
    </row>
    <row r="3821" spans="2:4">
      <c r="B3821">
        <v>3818</v>
      </c>
      <c r="C3821">
        <v>5.3337913529752941</v>
      </c>
      <c r="D3821">
        <v>5.5615676238674183</v>
      </c>
    </row>
    <row r="3822" spans="2:4">
      <c r="B3822">
        <v>3819</v>
      </c>
      <c r="C3822">
        <v>5.3728902676759205</v>
      </c>
      <c r="D3822">
        <v>6.2375233287732588</v>
      </c>
    </row>
    <row r="3823" spans="2:4">
      <c r="B3823">
        <v>3820</v>
      </c>
      <c r="C3823">
        <v>5.7352987508423903</v>
      </c>
      <c r="D3823">
        <v>5.2797672539477079</v>
      </c>
    </row>
    <row r="3824" spans="2:4">
      <c r="B3824">
        <v>3821</v>
      </c>
      <c r="C3824">
        <v>5.1636771018845344</v>
      </c>
      <c r="D3824">
        <v>5.3146090609675216</v>
      </c>
    </row>
    <row r="3825" spans="2:4">
      <c r="B3825">
        <v>3822</v>
      </c>
      <c r="C3825">
        <v>4.5428888035922306</v>
      </c>
      <c r="D3825">
        <v>5.752897905174633</v>
      </c>
    </row>
    <row r="3826" spans="2:4">
      <c r="B3826">
        <v>3823</v>
      </c>
      <c r="C3826">
        <v>4.4902861908828147</v>
      </c>
      <c r="D3826">
        <v>4.9023886092812869</v>
      </c>
    </row>
    <row r="3827" spans="2:4">
      <c r="B3827">
        <v>3824</v>
      </c>
      <c r="C3827">
        <v>4.3240385797801224</v>
      </c>
      <c r="D3827">
        <v>5.5776403691707133</v>
      </c>
    </row>
    <row r="3828" spans="2:4">
      <c r="B3828">
        <v>3825</v>
      </c>
      <c r="C3828">
        <v>5.0659900701935205</v>
      </c>
      <c r="D3828">
        <v>4.8113184251447372</v>
      </c>
    </row>
    <row r="3829" spans="2:4">
      <c r="B3829">
        <v>3826</v>
      </c>
      <c r="C3829">
        <v>5.2122508265405871</v>
      </c>
      <c r="D3829">
        <v>5.0181536347322488</v>
      </c>
    </row>
    <row r="3830" spans="2:4">
      <c r="B3830">
        <v>3827</v>
      </c>
      <c r="C3830">
        <v>4.7960860303209003</v>
      </c>
      <c r="D3830">
        <v>4.7221931941514281</v>
      </c>
    </row>
    <row r="3831" spans="2:4">
      <c r="B3831">
        <v>3828</v>
      </c>
      <c r="C3831">
        <v>4.7103598085879508</v>
      </c>
      <c r="D3831">
        <v>5.1932910097095535</v>
      </c>
    </row>
    <row r="3832" spans="2:4">
      <c r="B3832">
        <v>3829</v>
      </c>
      <c r="C3832">
        <v>5.4347259556369378</v>
      </c>
      <c r="D3832">
        <v>4.6426493360647081</v>
      </c>
    </row>
    <row r="3833" spans="2:4">
      <c r="B3833">
        <v>3830</v>
      </c>
      <c r="C3833">
        <v>4.071109076455306</v>
      </c>
      <c r="D3833">
        <v>4.6707088726001498</v>
      </c>
    </row>
    <row r="3834" spans="2:4">
      <c r="B3834">
        <v>3831</v>
      </c>
      <c r="C3834">
        <v>4.1415569907844798</v>
      </c>
      <c r="D3834">
        <v>5.5513506763653027</v>
      </c>
    </row>
    <row r="3835" spans="2:4">
      <c r="B3835">
        <v>3832</v>
      </c>
      <c r="C3835">
        <v>5.3992331000497282</v>
      </c>
      <c r="D3835">
        <v>5.5194312591771997</v>
      </c>
    </row>
    <row r="3836" spans="2:4">
      <c r="B3836">
        <v>3833</v>
      </c>
      <c r="C3836">
        <v>5.1990204754005216</v>
      </c>
      <c r="D3836">
        <v>5.2907625948935468</v>
      </c>
    </row>
    <row r="3837" spans="2:4">
      <c r="B3837">
        <v>3834</v>
      </c>
      <c r="C3837">
        <v>4.7036634893740272</v>
      </c>
      <c r="D3837">
        <v>4.7441299636716039</v>
      </c>
    </row>
    <row r="3838" spans="2:4">
      <c r="B3838">
        <v>3835</v>
      </c>
      <c r="C3838">
        <v>5.6251362781167886</v>
      </c>
      <c r="D3838">
        <v>5.2453914084250339</v>
      </c>
    </row>
    <row r="3839" spans="2:4">
      <c r="B3839">
        <v>3836</v>
      </c>
      <c r="C3839">
        <v>4.8682725626255872</v>
      </c>
      <c r="D3839">
        <v>5.559042694712776</v>
      </c>
    </row>
    <row r="3840" spans="2:4">
      <c r="B3840">
        <v>3837</v>
      </c>
      <c r="C3840">
        <v>4.9478932998654575</v>
      </c>
      <c r="D3840">
        <v>5.1904116807044822</v>
      </c>
    </row>
    <row r="3841" spans="2:4">
      <c r="B3841">
        <v>3838</v>
      </c>
      <c r="C3841">
        <v>5.4343602736156145</v>
      </c>
      <c r="D3841">
        <v>5.4278097410005586</v>
      </c>
    </row>
    <row r="3842" spans="2:4">
      <c r="B3842">
        <v>3839</v>
      </c>
      <c r="C3842">
        <v>4.6005944902961717</v>
      </c>
      <c r="D3842">
        <v>5.0519506019479286</v>
      </c>
    </row>
    <row r="3843" spans="2:4">
      <c r="B3843">
        <v>3840</v>
      </c>
      <c r="C3843">
        <v>6.1999449921457064</v>
      </c>
      <c r="D3843">
        <v>5.2962222226159854</v>
      </c>
    </row>
    <row r="3844" spans="2:4">
      <c r="B3844">
        <v>3841</v>
      </c>
      <c r="C3844">
        <v>5.1816371429806862</v>
      </c>
      <c r="D3844">
        <v>4.0899209703399233</v>
      </c>
    </row>
    <row r="3845" spans="2:4">
      <c r="B3845">
        <v>3842</v>
      </c>
      <c r="C3845">
        <v>5.0986453861967851</v>
      </c>
      <c r="D3845">
        <v>4.7654395501931246</v>
      </c>
    </row>
    <row r="3846" spans="2:4">
      <c r="B3846">
        <v>3843</v>
      </c>
      <c r="C3846">
        <v>5.9878004351676157</v>
      </c>
      <c r="D3846">
        <v>5.4375482831735473</v>
      </c>
    </row>
    <row r="3847" spans="2:4">
      <c r="B3847">
        <v>3844</v>
      </c>
      <c r="C3847">
        <v>5.2334300315289513</v>
      </c>
      <c r="D3847">
        <v>6.0133093978580812</v>
      </c>
    </row>
    <row r="3848" spans="2:4">
      <c r="B3848">
        <v>3845</v>
      </c>
      <c r="C3848">
        <v>4.4204310752599714</v>
      </c>
      <c r="D3848">
        <v>5.0592063265019123</v>
      </c>
    </row>
    <row r="3849" spans="2:4">
      <c r="B3849">
        <v>3846</v>
      </c>
      <c r="C3849">
        <v>4.532899286715482</v>
      </c>
      <c r="D3849">
        <v>5.4156292661897307</v>
      </c>
    </row>
    <row r="3850" spans="2:4">
      <c r="B3850">
        <v>3847</v>
      </c>
      <c r="C3850">
        <v>3.9109594538553321</v>
      </c>
      <c r="D3850">
        <v>5.3511944488832599</v>
      </c>
    </row>
    <row r="3851" spans="2:4">
      <c r="B3851">
        <v>3848</v>
      </c>
      <c r="C3851">
        <v>4.7372243492042294</v>
      </c>
      <c r="D3851">
        <v>5.4067164090817403</v>
      </c>
    </row>
    <row r="3852" spans="2:4">
      <c r="B3852">
        <v>3849</v>
      </c>
      <c r="C3852">
        <v>4.1954626302952853</v>
      </c>
      <c r="D3852">
        <v>5.7254927497161852</v>
      </c>
    </row>
    <row r="3853" spans="2:4">
      <c r="B3853">
        <v>3850</v>
      </c>
      <c r="C3853">
        <v>4.7472445182116516</v>
      </c>
      <c r="D3853">
        <v>4.9605137645759161</v>
      </c>
    </row>
    <row r="3854" spans="2:4">
      <c r="B3854">
        <v>3851</v>
      </c>
      <c r="C3854">
        <v>5.0751043260215889</v>
      </c>
      <c r="D3854">
        <v>5.4221059177010238</v>
      </c>
    </row>
    <row r="3855" spans="2:4">
      <c r="B3855">
        <v>3852</v>
      </c>
      <c r="C3855">
        <v>4.2745361613073296</v>
      </c>
      <c r="D3855">
        <v>5.3819789487548899</v>
      </c>
    </row>
    <row r="3856" spans="2:4">
      <c r="B3856">
        <v>3853</v>
      </c>
      <c r="C3856">
        <v>5.3100438877021254</v>
      </c>
      <c r="D3856">
        <v>5.2112487127689313</v>
      </c>
    </row>
    <row r="3857" spans="2:4">
      <c r="B3857">
        <v>3854</v>
      </c>
      <c r="C3857">
        <v>5.8166640735549073</v>
      </c>
      <c r="D3857">
        <v>5.176320789992741</v>
      </c>
    </row>
    <row r="3858" spans="2:4">
      <c r="B3858">
        <v>3855</v>
      </c>
      <c r="C3858">
        <v>4.8011151810855655</v>
      </c>
      <c r="D3858">
        <v>4.9382203141372356</v>
      </c>
    </row>
    <row r="3859" spans="2:4">
      <c r="B3859">
        <v>3856</v>
      </c>
      <c r="C3859">
        <v>4.750088703003934</v>
      </c>
      <c r="D3859">
        <v>5.2266610209840012</v>
      </c>
    </row>
    <row r="3860" spans="2:4">
      <c r="B3860">
        <v>3857</v>
      </c>
      <c r="C3860">
        <v>5.3067089902904456</v>
      </c>
      <c r="D3860">
        <v>5.0495109839984655</v>
      </c>
    </row>
    <row r="3861" spans="2:4">
      <c r="B3861">
        <v>3858</v>
      </c>
      <c r="C3861">
        <v>4.9555742950318544</v>
      </c>
      <c r="D3861">
        <v>4.8018098429890594</v>
      </c>
    </row>
    <row r="3862" spans="2:4">
      <c r="B3862">
        <v>3859</v>
      </c>
      <c r="C3862">
        <v>5.8368234890532129</v>
      </c>
      <c r="D3862">
        <v>5.2854153343108958</v>
      </c>
    </row>
    <row r="3863" spans="2:4">
      <c r="B3863">
        <v>3860</v>
      </c>
      <c r="C3863">
        <v>4.5151539605957041</v>
      </c>
      <c r="D3863">
        <v>4.9375129386213477</v>
      </c>
    </row>
    <row r="3864" spans="2:4">
      <c r="B3864">
        <v>3861</v>
      </c>
      <c r="C3864">
        <v>4.007749424932288</v>
      </c>
      <c r="D3864">
        <v>5.8505825396831517</v>
      </c>
    </row>
    <row r="3865" spans="2:4">
      <c r="B3865">
        <v>3862</v>
      </c>
      <c r="C3865">
        <v>4.3679581688862354</v>
      </c>
      <c r="D3865">
        <v>4.6211542062066719</v>
      </c>
    </row>
    <row r="3866" spans="2:4">
      <c r="B3866">
        <v>3863</v>
      </c>
      <c r="C3866">
        <v>4.7908993873539636</v>
      </c>
      <c r="D3866">
        <v>5.629134052467502</v>
      </c>
    </row>
    <row r="3867" spans="2:4">
      <c r="B3867">
        <v>3864</v>
      </c>
      <c r="C3867">
        <v>4.6162632137296393</v>
      </c>
      <c r="D3867">
        <v>5.2844529840843748</v>
      </c>
    </row>
    <row r="3868" spans="2:4">
      <c r="B3868">
        <v>3865</v>
      </c>
      <c r="C3868">
        <v>4.7956773625972771</v>
      </c>
      <c r="D3868">
        <v>5.6754922345410392</v>
      </c>
    </row>
    <row r="3869" spans="2:4">
      <c r="B3869">
        <v>3866</v>
      </c>
      <c r="C3869">
        <v>5.0362525166623477</v>
      </c>
      <c r="D3869">
        <v>6.3690306870373599</v>
      </c>
    </row>
    <row r="3870" spans="2:4">
      <c r="B3870">
        <v>3867</v>
      </c>
      <c r="C3870">
        <v>5.451618617438247</v>
      </c>
      <c r="D3870">
        <v>5.6220198971837805</v>
      </c>
    </row>
    <row r="3871" spans="2:4">
      <c r="B3871">
        <v>3868</v>
      </c>
      <c r="C3871">
        <v>5.4011322266122868</v>
      </c>
      <c r="D3871">
        <v>5.5754846077483888</v>
      </c>
    </row>
    <row r="3872" spans="2:4">
      <c r="B3872">
        <v>3869</v>
      </c>
      <c r="C3872">
        <v>5.0459358351954977</v>
      </c>
      <c r="D3872">
        <v>5.6876751245107515</v>
      </c>
    </row>
    <row r="3873" spans="2:4">
      <c r="B3873">
        <v>3870</v>
      </c>
      <c r="C3873">
        <v>5.6213207092889412</v>
      </c>
      <c r="D3873">
        <v>6.2481029644879982</v>
      </c>
    </row>
    <row r="3874" spans="2:4">
      <c r="B3874">
        <v>3871</v>
      </c>
      <c r="C3874">
        <v>5.9707403425163514</v>
      </c>
      <c r="D3874">
        <v>5.7325917874955152</v>
      </c>
    </row>
    <row r="3875" spans="2:4">
      <c r="B3875">
        <v>3872</v>
      </c>
      <c r="C3875">
        <v>5.3586410903555084</v>
      </c>
      <c r="D3875">
        <v>5.4730406889773633</v>
      </c>
    </row>
    <row r="3876" spans="2:4">
      <c r="B3876">
        <v>3873</v>
      </c>
      <c r="C3876">
        <v>4.0675663250900396</v>
      </c>
      <c r="D3876">
        <v>5.0920872967363229</v>
      </c>
    </row>
    <row r="3877" spans="2:4">
      <c r="B3877">
        <v>3874</v>
      </c>
      <c r="C3877">
        <v>5.2994796692310784</v>
      </c>
      <c r="D3877">
        <v>5.0191496792148582</v>
      </c>
    </row>
    <row r="3878" spans="2:4">
      <c r="B3878">
        <v>3875</v>
      </c>
      <c r="C3878">
        <v>5.0068934461315422</v>
      </c>
      <c r="D3878">
        <v>4.8846031066806388</v>
      </c>
    </row>
    <row r="3879" spans="2:4">
      <c r="B3879">
        <v>3876</v>
      </c>
      <c r="C3879">
        <v>5.6772137955168969</v>
      </c>
      <c r="D3879">
        <v>5.0157552896353277</v>
      </c>
    </row>
    <row r="3880" spans="2:4">
      <c r="B3880">
        <v>3877</v>
      </c>
      <c r="C3880">
        <v>5.3772075561145307</v>
      </c>
      <c r="D3880">
        <v>4.8580829366457738</v>
      </c>
    </row>
    <row r="3881" spans="2:4">
      <c r="B3881">
        <v>3878</v>
      </c>
      <c r="C3881">
        <v>5.2978317847870526</v>
      </c>
      <c r="D3881">
        <v>5.7783005515042811</v>
      </c>
    </row>
    <row r="3882" spans="2:4">
      <c r="B3882">
        <v>3879</v>
      </c>
      <c r="C3882">
        <v>4.7285509759851436</v>
      </c>
      <c r="D3882">
        <v>5.7256315058678791</v>
      </c>
    </row>
    <row r="3883" spans="2:4">
      <c r="B3883">
        <v>3880</v>
      </c>
      <c r="C3883">
        <v>5.0656108059228604</v>
      </c>
      <c r="D3883">
        <v>5.8361442888373469</v>
      </c>
    </row>
    <row r="3884" spans="2:4">
      <c r="B3884">
        <v>3881</v>
      </c>
      <c r="C3884">
        <v>5.6087684575984742</v>
      </c>
      <c r="D3884">
        <v>5.5925185094578884</v>
      </c>
    </row>
    <row r="3885" spans="2:4">
      <c r="B3885">
        <v>3882</v>
      </c>
      <c r="C3885">
        <v>4.7181806180446877</v>
      </c>
      <c r="D3885">
        <v>4.8476573073856049</v>
      </c>
    </row>
    <row r="3886" spans="2:4">
      <c r="B3886">
        <v>3883</v>
      </c>
      <c r="C3886">
        <v>4.3859374366870707</v>
      </c>
      <c r="D3886">
        <v>5.3716432828801386</v>
      </c>
    </row>
    <row r="3887" spans="2:4">
      <c r="B3887">
        <v>3884</v>
      </c>
      <c r="C3887">
        <v>4.4881743442219557</v>
      </c>
      <c r="D3887">
        <v>5.4083738120037808</v>
      </c>
    </row>
    <row r="3888" spans="2:4">
      <c r="B3888">
        <v>3885</v>
      </c>
      <c r="C3888">
        <v>6.1557976127516234</v>
      </c>
      <c r="D3888">
        <v>6.0259995091867111</v>
      </c>
    </row>
    <row r="3889" spans="2:4">
      <c r="B3889">
        <v>3886</v>
      </c>
      <c r="C3889">
        <v>4.8778509791275955</v>
      </c>
      <c r="D3889">
        <v>5.3344705527984164</v>
      </c>
    </row>
    <row r="3890" spans="2:4">
      <c r="B3890">
        <v>3887</v>
      </c>
      <c r="C3890">
        <v>4.862163997822341</v>
      </c>
      <c r="D3890">
        <v>5.2044101329492927</v>
      </c>
    </row>
    <row r="3891" spans="2:4">
      <c r="B3891">
        <v>3888</v>
      </c>
      <c r="C3891">
        <v>4.7341977879481467</v>
      </c>
      <c r="D3891">
        <v>5.5548798201280718</v>
      </c>
    </row>
    <row r="3892" spans="2:4">
      <c r="B3892">
        <v>3889</v>
      </c>
      <c r="C3892">
        <v>5.1194391194340065</v>
      </c>
      <c r="D3892">
        <v>5.548831435006587</v>
      </c>
    </row>
    <row r="3893" spans="2:4">
      <c r="B3893">
        <v>3890</v>
      </c>
      <c r="C3893">
        <v>5.8753430356260852</v>
      </c>
      <c r="D3893">
        <v>6.0001141878663544</v>
      </c>
    </row>
    <row r="3894" spans="2:4">
      <c r="B3894">
        <v>3891</v>
      </c>
      <c r="C3894">
        <v>5.330197796139684</v>
      </c>
      <c r="D3894">
        <v>5.9559702881487047</v>
      </c>
    </row>
    <row r="3895" spans="2:4">
      <c r="B3895">
        <v>3892</v>
      </c>
      <c r="C3895">
        <v>4.8958533738548873</v>
      </c>
      <c r="D3895">
        <v>5.8152251576962346</v>
      </c>
    </row>
    <row r="3896" spans="2:4">
      <c r="B3896">
        <v>3893</v>
      </c>
      <c r="C3896">
        <v>4.4026445470727023</v>
      </c>
      <c r="D3896">
        <v>5.9709928121544005</v>
      </c>
    </row>
    <row r="3897" spans="2:4">
      <c r="B3897">
        <v>3894</v>
      </c>
      <c r="C3897">
        <v>4.3420386665681354</v>
      </c>
      <c r="D3897">
        <v>4.8202686272908712</v>
      </c>
    </row>
    <row r="3898" spans="2:4">
      <c r="B3898">
        <v>3895</v>
      </c>
      <c r="C3898">
        <v>4.9350212174253398</v>
      </c>
      <c r="D3898">
        <v>5.2929494040839238</v>
      </c>
    </row>
    <row r="3899" spans="2:4">
      <c r="B3899">
        <v>3896</v>
      </c>
      <c r="C3899">
        <v>4.9329983721623822</v>
      </c>
      <c r="D3899">
        <v>5.2888458495322448</v>
      </c>
    </row>
    <row r="3900" spans="2:4">
      <c r="B3900">
        <v>3897</v>
      </c>
      <c r="C3900">
        <v>5.3722285381180672</v>
      </c>
      <c r="D3900">
        <v>5.8529904624018698</v>
      </c>
    </row>
    <row r="3901" spans="2:4">
      <c r="B3901">
        <v>3898</v>
      </c>
      <c r="C3901">
        <v>4.2349662059310864</v>
      </c>
      <c r="D3901">
        <v>5.0295928193777035</v>
      </c>
    </row>
    <row r="3902" spans="2:4">
      <c r="B3902">
        <v>3899</v>
      </c>
      <c r="C3902">
        <v>5.5076110166085135</v>
      </c>
      <c r="D3902">
        <v>5.3324833721194587</v>
      </c>
    </row>
    <row r="3903" spans="2:4">
      <c r="B3903">
        <v>3900</v>
      </c>
      <c r="C3903">
        <v>5.1132580748395355</v>
      </c>
      <c r="D3903">
        <v>5.2524999146397144</v>
      </c>
    </row>
    <row r="3904" spans="2:4">
      <c r="B3904">
        <v>3901</v>
      </c>
      <c r="C3904">
        <v>5.1582651700492361</v>
      </c>
      <c r="D3904">
        <v>5.7923124211352901</v>
      </c>
    </row>
    <row r="3905" spans="2:4">
      <c r="B3905">
        <v>3902</v>
      </c>
      <c r="C3905">
        <v>5.4972289416048765</v>
      </c>
      <c r="D3905">
        <v>6.3161887167960646</v>
      </c>
    </row>
    <row r="3906" spans="2:4">
      <c r="B3906">
        <v>3903</v>
      </c>
      <c r="C3906">
        <v>4.994610644854947</v>
      </c>
      <c r="D3906">
        <v>5.6169903255193825</v>
      </c>
    </row>
    <row r="3907" spans="2:4">
      <c r="B3907">
        <v>3904</v>
      </c>
      <c r="C3907">
        <v>4.1756277758934717</v>
      </c>
      <c r="D3907">
        <v>4.8234129227259981</v>
      </c>
    </row>
    <row r="3908" spans="2:4">
      <c r="B3908">
        <v>3905</v>
      </c>
      <c r="C3908">
        <v>5.8209758842955832</v>
      </c>
      <c r="D3908">
        <v>5.5620727960962686</v>
      </c>
    </row>
    <row r="3909" spans="2:4">
      <c r="B3909">
        <v>3906</v>
      </c>
      <c r="C3909">
        <v>5.7699186855654219</v>
      </c>
      <c r="D3909">
        <v>5.8820564210456414</v>
      </c>
    </row>
    <row r="3910" spans="2:4">
      <c r="B3910">
        <v>3907</v>
      </c>
      <c r="C3910">
        <v>4.7221383311421574</v>
      </c>
      <c r="D3910">
        <v>5.9747169260286999</v>
      </c>
    </row>
    <row r="3911" spans="2:4">
      <c r="B3911">
        <v>3908</v>
      </c>
      <c r="C3911">
        <v>4.9133400611549742</v>
      </c>
      <c r="D3911">
        <v>5.7089638358347408</v>
      </c>
    </row>
    <row r="3912" spans="2:4">
      <c r="B3912">
        <v>3909</v>
      </c>
      <c r="C3912">
        <v>4.8930339451969562</v>
      </c>
      <c r="D3912">
        <v>4.5801081519564102</v>
      </c>
    </row>
    <row r="3913" spans="2:4">
      <c r="B3913">
        <v>3910</v>
      </c>
      <c r="C3913">
        <v>3.9327385429700645</v>
      </c>
      <c r="D3913">
        <v>6.1345575716881298</v>
      </c>
    </row>
    <row r="3914" spans="2:4">
      <c r="B3914">
        <v>3911</v>
      </c>
      <c r="C3914">
        <v>4.7112487127689313</v>
      </c>
      <c r="D3914">
        <v>4.7313094256990658</v>
      </c>
    </row>
    <row r="3915" spans="2:4">
      <c r="B3915">
        <v>3912</v>
      </c>
      <c r="C3915">
        <v>5.0115315122562638</v>
      </c>
      <c r="D3915">
        <v>5.5608099831835238</v>
      </c>
    </row>
    <row r="3916" spans="2:4">
      <c r="B3916">
        <v>3913</v>
      </c>
      <c r="C3916">
        <v>4.1945465135800832</v>
      </c>
      <c r="D3916">
        <v>6.1535187145070491</v>
      </c>
    </row>
    <row r="3917" spans="2:4">
      <c r="B3917">
        <v>3914</v>
      </c>
      <c r="C3917">
        <v>5.2568941563389737</v>
      </c>
      <c r="D3917">
        <v>4.976608854715816</v>
      </c>
    </row>
    <row r="3918" spans="2:4">
      <c r="B3918">
        <v>3915</v>
      </c>
      <c r="C3918">
        <v>5.2578957785234142</v>
      </c>
      <c r="D3918">
        <v>5.2878863137143863</v>
      </c>
    </row>
    <row r="3919" spans="2:4">
      <c r="B3919">
        <v>3916</v>
      </c>
      <c r="C3919">
        <v>4.2683768575925196</v>
      </c>
      <c r="D3919">
        <v>5.7695629394738193</v>
      </c>
    </row>
    <row r="3920" spans="2:4">
      <c r="B3920">
        <v>3917</v>
      </c>
      <c r="C3920">
        <v>5.0768793494484274</v>
      </c>
      <c r="D3920">
        <v>5.3389652211746546</v>
      </c>
    </row>
    <row r="3921" spans="2:4">
      <c r="B3921">
        <v>3918</v>
      </c>
      <c r="C3921">
        <v>4.5282253392069443</v>
      </c>
      <c r="D3921">
        <v>5.1441091770581755</v>
      </c>
    </row>
    <row r="3922" spans="2:4">
      <c r="B3922">
        <v>3919</v>
      </c>
      <c r="C3922">
        <v>4.9238814922164114</v>
      </c>
      <c r="D3922">
        <v>5.5141643440390373</v>
      </c>
    </row>
    <row r="3923" spans="2:4">
      <c r="B3923">
        <v>3920</v>
      </c>
      <c r="C3923">
        <v>5.0124090837198763</v>
      </c>
      <c r="D3923">
        <v>5.4642501102223431</v>
      </c>
    </row>
    <row r="3924" spans="2:4">
      <c r="B3924">
        <v>3921</v>
      </c>
      <c r="C3924">
        <v>4.8421300902546651</v>
      </c>
      <c r="D3924">
        <v>5.7902333030099902</v>
      </c>
    </row>
    <row r="3925" spans="2:4">
      <c r="B3925">
        <v>3922</v>
      </c>
      <c r="C3925">
        <v>5.219818526392821</v>
      </c>
      <c r="D3925">
        <v>4.6263923536570477</v>
      </c>
    </row>
    <row r="3926" spans="2:4">
      <c r="B3926">
        <v>3923</v>
      </c>
      <c r="C3926">
        <v>5.0526107820659503</v>
      </c>
      <c r="D3926">
        <v>5.875709941810153</v>
      </c>
    </row>
    <row r="3927" spans="2:4">
      <c r="B3927">
        <v>3924</v>
      </c>
      <c r="C3927">
        <v>5.0145404932245592</v>
      </c>
      <c r="D3927">
        <v>5.8677787786925553</v>
      </c>
    </row>
    <row r="3928" spans="2:4">
      <c r="B3928">
        <v>3925</v>
      </c>
      <c r="C3928">
        <v>4.3956784623836214</v>
      </c>
      <c r="D3928">
        <v>4.7576060156751421</v>
      </c>
    </row>
    <row r="3929" spans="2:4">
      <c r="B3929">
        <v>3926</v>
      </c>
      <c r="C3929">
        <v>5.0450548758573097</v>
      </c>
      <c r="D3929">
        <v>5.267687481856659</v>
      </c>
    </row>
    <row r="3930" spans="2:4">
      <c r="B3930">
        <v>3927</v>
      </c>
      <c r="C3930">
        <v>5.3987161556364933</v>
      </c>
      <c r="D3930">
        <v>4.3066461327538743</v>
      </c>
    </row>
    <row r="3931" spans="2:4">
      <c r="B3931">
        <v>3928</v>
      </c>
      <c r="C3931">
        <v>5.0892056344372172</v>
      </c>
      <c r="D3931">
        <v>4.6085420671330128</v>
      </c>
    </row>
    <row r="3932" spans="2:4">
      <c r="B3932">
        <v>3929</v>
      </c>
      <c r="C3932">
        <v>5.1101740899312071</v>
      </c>
      <c r="D3932">
        <v>6.1697622254717412</v>
      </c>
    </row>
    <row r="3933" spans="2:4">
      <c r="B3933">
        <v>3930</v>
      </c>
      <c r="C3933">
        <v>4.9067164090817403</v>
      </c>
      <c r="D3933">
        <v>5.0871726533316206</v>
      </c>
    </row>
    <row r="3934" spans="2:4">
      <c r="B3934">
        <v>3931</v>
      </c>
      <c r="C3934">
        <v>4.6221257505334137</v>
      </c>
      <c r="D3934">
        <v>5.7800582328615437</v>
      </c>
    </row>
    <row r="3935" spans="2:4">
      <c r="B3935">
        <v>3932</v>
      </c>
      <c r="C3935">
        <v>5.0162959683483317</v>
      </c>
      <c r="D3935">
        <v>5.7235519799616386</v>
      </c>
    </row>
    <row r="3936" spans="2:4">
      <c r="B3936">
        <v>3933</v>
      </c>
      <c r="C3936">
        <v>4.2271975146286129</v>
      </c>
      <c r="D3936">
        <v>5.5116568773702923</v>
      </c>
    </row>
    <row r="3937" spans="2:4">
      <c r="B3937">
        <v>3934</v>
      </c>
      <c r="C3937">
        <v>4.6850805562467723</v>
      </c>
      <c r="D3937">
        <v>4.9990583922771101</v>
      </c>
    </row>
    <row r="3938" spans="2:4">
      <c r="B3938">
        <v>3935</v>
      </c>
      <c r="C3938">
        <v>4.9388112140363063</v>
      </c>
      <c r="D3938">
        <v>5.8576691725089765</v>
      </c>
    </row>
    <row r="3939" spans="2:4">
      <c r="B3939">
        <v>3936</v>
      </c>
      <c r="C3939">
        <v>4.676320789992741</v>
      </c>
      <c r="D3939">
        <v>5.5228182353674677</v>
      </c>
    </row>
    <row r="3940" spans="2:4">
      <c r="B3940">
        <v>3937</v>
      </c>
      <c r="C3940">
        <v>5.9165086445796398</v>
      </c>
      <c r="D3940">
        <v>6.0591955427245487</v>
      </c>
    </row>
    <row r="3941" spans="2:4">
      <c r="B3941">
        <v>3938</v>
      </c>
      <c r="C3941">
        <v>5.5508409368361402</v>
      </c>
      <c r="D3941">
        <v>5.2030656984504819</v>
      </c>
    </row>
    <row r="3942" spans="2:4">
      <c r="B3942">
        <v>3939</v>
      </c>
      <c r="C3942">
        <v>5.1233115018357722</v>
      </c>
      <c r="D3942">
        <v>5.6150590503286324</v>
      </c>
    </row>
    <row r="3943" spans="2:4">
      <c r="B3943">
        <v>3940</v>
      </c>
      <c r="C3943">
        <v>5.5768782656527502</v>
      </c>
      <c r="D3943">
        <v>5.5475722830388898</v>
      </c>
    </row>
    <row r="3944" spans="2:4">
      <c r="B3944">
        <v>3941</v>
      </c>
      <c r="C3944">
        <v>4.4680786896139457</v>
      </c>
      <c r="D3944">
        <v>5.4650039829773078</v>
      </c>
    </row>
    <row r="3945" spans="2:4">
      <c r="B3945">
        <v>3942</v>
      </c>
      <c r="C3945">
        <v>5.6410607898543841</v>
      </c>
      <c r="D3945">
        <v>5.7052767270468534</v>
      </c>
    </row>
    <row r="3946" spans="2:4">
      <c r="B3946">
        <v>3943</v>
      </c>
      <c r="C3946">
        <v>5.6952122681764878</v>
      </c>
      <c r="D3946">
        <v>6.1416314297467149</v>
      </c>
    </row>
    <row r="3947" spans="2:4">
      <c r="B3947">
        <v>3944</v>
      </c>
      <c r="C3947">
        <v>5.0365038438115297</v>
      </c>
      <c r="D3947">
        <v>5.3315551167443989</v>
      </c>
    </row>
    <row r="3948" spans="2:4">
      <c r="B3948">
        <v>3945</v>
      </c>
      <c r="C3948">
        <v>5.4287215937553253</v>
      </c>
      <c r="D3948">
        <v>5.1172719516545611</v>
      </c>
    </row>
    <row r="3949" spans="2:4">
      <c r="B3949">
        <v>3946</v>
      </c>
      <c r="C3949">
        <v>4.691928390656229</v>
      </c>
      <c r="D3949">
        <v>4.9634207420355754</v>
      </c>
    </row>
    <row r="3950" spans="2:4">
      <c r="B3950">
        <v>3947</v>
      </c>
      <c r="C3950">
        <v>4.6800210730741219</v>
      </c>
      <c r="D3950">
        <v>6.1740907706984878</v>
      </c>
    </row>
    <row r="3951" spans="2:4">
      <c r="B3951">
        <v>3948</v>
      </c>
      <c r="C3951">
        <v>4.5754269490064843</v>
      </c>
      <c r="D3951">
        <v>6.2093268530863659</v>
      </c>
    </row>
    <row r="3952" spans="2:4">
      <c r="B3952">
        <v>3949</v>
      </c>
      <c r="C3952">
        <v>4.2053662214743035</v>
      </c>
      <c r="D3952">
        <v>5.1256184466925454</v>
      </c>
    </row>
    <row r="3953" spans="2:4">
      <c r="B3953">
        <v>3950</v>
      </c>
      <c r="C3953">
        <v>4.6835508055698964</v>
      </c>
      <c r="D3953">
        <v>5.3673640436106771</v>
      </c>
    </row>
    <row r="3954" spans="2:4">
      <c r="B3954">
        <v>3951</v>
      </c>
      <c r="C3954">
        <v>5.0140389627690993</v>
      </c>
      <c r="D3954">
        <v>5.1064300717704532</v>
      </c>
    </row>
    <row r="3955" spans="2:4">
      <c r="B3955">
        <v>3952</v>
      </c>
      <c r="C3955">
        <v>5.8133519501427031</v>
      </c>
      <c r="D3955">
        <v>5.8014313736727887</v>
      </c>
    </row>
    <row r="3956" spans="2:4">
      <c r="B3956">
        <v>3953</v>
      </c>
      <c r="C3956">
        <v>5.6043215376163786</v>
      </c>
      <c r="D3956">
        <v>6.3157140966116634</v>
      </c>
    </row>
    <row r="3957" spans="2:4">
      <c r="B3957">
        <v>3954</v>
      </c>
      <c r="C3957">
        <v>4.8271711650692435</v>
      </c>
      <c r="D3957">
        <v>5.7111541504677552</v>
      </c>
    </row>
    <row r="3958" spans="2:4">
      <c r="B3958">
        <v>3955</v>
      </c>
      <c r="C3958">
        <v>5.1949570954427884</v>
      </c>
      <c r="D3958">
        <v>5.5478240890423658</v>
      </c>
    </row>
    <row r="3959" spans="2:4">
      <c r="B3959">
        <v>3956</v>
      </c>
      <c r="C3959">
        <v>4.6447547338597657</v>
      </c>
      <c r="D3959">
        <v>6.3503482305554542</v>
      </c>
    </row>
    <row r="3960" spans="2:4">
      <c r="B3960">
        <v>3957</v>
      </c>
      <c r="C3960">
        <v>4.6024883940842196</v>
      </c>
      <c r="D3960">
        <v>5.9846455185045464</v>
      </c>
    </row>
    <row r="3961" spans="2:4">
      <c r="B3961">
        <v>3958</v>
      </c>
      <c r="C3961">
        <v>5.0453065641340116</v>
      </c>
      <c r="D3961">
        <v>5.258009955545524</v>
      </c>
    </row>
    <row r="3962" spans="2:4">
      <c r="B3962">
        <v>3959</v>
      </c>
      <c r="C3962">
        <v>5.694553854389282</v>
      </c>
      <c r="D3962">
        <v>5.0560550703200748</v>
      </c>
    </row>
    <row r="3963" spans="2:4">
      <c r="B3963">
        <v>3960</v>
      </c>
      <c r="C3963">
        <v>5.2590417585282179</v>
      </c>
      <c r="D3963">
        <v>5.3045018697676918</v>
      </c>
    </row>
    <row r="3964" spans="2:4">
      <c r="B3964">
        <v>3961</v>
      </c>
      <c r="C3964">
        <v>5.8358081714559926</v>
      </c>
      <c r="D3964">
        <v>5.483202431379091</v>
      </c>
    </row>
    <row r="3965" spans="2:4">
      <c r="B3965">
        <v>3962</v>
      </c>
      <c r="C3965">
        <v>5.4179599201727919</v>
      </c>
      <c r="D3965">
        <v>6.7560721639652321</v>
      </c>
    </row>
    <row r="3966" spans="2:4">
      <c r="B3966">
        <v>3963</v>
      </c>
      <c r="C3966">
        <v>5.7519638185690374</v>
      </c>
      <c r="D3966">
        <v>5.998463443288645</v>
      </c>
    </row>
    <row r="3967" spans="2:4">
      <c r="B3967">
        <v>3964</v>
      </c>
      <c r="C3967">
        <v>4.9957386803465935</v>
      </c>
      <c r="D3967">
        <v>5.3347353120979299</v>
      </c>
    </row>
    <row r="3968" spans="2:4">
      <c r="B3968">
        <v>3965</v>
      </c>
      <c r="C3968">
        <v>4.4325294525998515</v>
      </c>
      <c r="D3968">
        <v>5.7218911406818833</v>
      </c>
    </row>
    <row r="3969" spans="2:4">
      <c r="B3969">
        <v>3966</v>
      </c>
      <c r="C3969">
        <v>4.1103787091758397</v>
      </c>
      <c r="D3969">
        <v>5.2087277674738122</v>
      </c>
    </row>
    <row r="3970" spans="2:4">
      <c r="B3970">
        <v>3967</v>
      </c>
      <c r="C3970">
        <v>4.4500778880122063</v>
      </c>
      <c r="D3970">
        <v>5.611330086843183</v>
      </c>
    </row>
    <row r="3971" spans="2:4">
      <c r="B3971">
        <v>3968</v>
      </c>
      <c r="C3971">
        <v>4.4969838159132918</v>
      </c>
      <c r="D3971">
        <v>5.8173684677668467</v>
      </c>
    </row>
    <row r="3972" spans="2:4">
      <c r="B3972">
        <v>3969</v>
      </c>
      <c r="C3972">
        <v>4.8733264484320999</v>
      </c>
      <c r="D3972">
        <v>5.8822242632071156</v>
      </c>
    </row>
    <row r="3973" spans="2:4">
      <c r="B3973">
        <v>3970</v>
      </c>
      <c r="C3973">
        <v>4.6350080288452169</v>
      </c>
      <c r="D3973">
        <v>5.4313540040266668</v>
      </c>
    </row>
    <row r="3974" spans="2:4">
      <c r="B3974">
        <v>3971</v>
      </c>
      <c r="C3974">
        <v>6.2446429323935924</v>
      </c>
      <c r="D3974">
        <v>5.0270503984584236</v>
      </c>
    </row>
    <row r="3975" spans="2:4">
      <c r="B3975">
        <v>3972</v>
      </c>
      <c r="C3975">
        <v>4.5303726590595073</v>
      </c>
      <c r="D3975">
        <v>5.7837312480710477</v>
      </c>
    </row>
    <row r="3976" spans="2:4">
      <c r="B3976">
        <v>3973</v>
      </c>
      <c r="C3976">
        <v>6.6763973902521183</v>
      </c>
      <c r="D3976">
        <v>6.0286222668987648</v>
      </c>
    </row>
    <row r="3977" spans="2:4">
      <c r="B3977">
        <v>3974</v>
      </c>
      <c r="C3977">
        <v>4.749520515539567</v>
      </c>
      <c r="D3977">
        <v>4.9856280128305013</v>
      </c>
    </row>
    <row r="3978" spans="2:4">
      <c r="B3978">
        <v>3975</v>
      </c>
      <c r="C3978">
        <v>5.9913542481651394</v>
      </c>
      <c r="D3978">
        <v>4.9310952054347803</v>
      </c>
    </row>
    <row r="3979" spans="2:4">
      <c r="B3979">
        <v>3976</v>
      </c>
      <c r="C3979">
        <v>5.3607515776808405</v>
      </c>
      <c r="D3979">
        <v>4.8803035101184955</v>
      </c>
    </row>
    <row r="3980" spans="2:4">
      <c r="B3980">
        <v>3977</v>
      </c>
      <c r="C3980">
        <v>3.8087978288088427</v>
      </c>
      <c r="D3980">
        <v>4.9963597522346124</v>
      </c>
    </row>
    <row r="3981" spans="2:4">
      <c r="B3981">
        <v>3978</v>
      </c>
      <c r="C3981">
        <v>4.8677534623512715</v>
      </c>
      <c r="D3981">
        <v>5.4575871741963677</v>
      </c>
    </row>
    <row r="3982" spans="2:4">
      <c r="B3982">
        <v>3979</v>
      </c>
      <c r="C3982">
        <v>4.3555027519065259</v>
      </c>
      <c r="D3982">
        <v>6.0540715728694394</v>
      </c>
    </row>
    <row r="3983" spans="2:4">
      <c r="B3983">
        <v>3980</v>
      </c>
      <c r="C3983">
        <v>5.3839050611016805</v>
      </c>
      <c r="D3983">
        <v>6.0184311885729631</v>
      </c>
    </row>
    <row r="3984" spans="2:4">
      <c r="B3984">
        <v>3981</v>
      </c>
      <c r="C3984">
        <v>5.4445028653005121</v>
      </c>
      <c r="D3984">
        <v>5.6408327570524266</v>
      </c>
    </row>
    <row r="3985" spans="2:4">
      <c r="B3985">
        <v>3982</v>
      </c>
      <c r="C3985">
        <v>5.510135450426259</v>
      </c>
      <c r="D3985">
        <v>6.2439069100368654</v>
      </c>
    </row>
    <row r="3986" spans="2:4">
      <c r="B3986">
        <v>3983</v>
      </c>
      <c r="C3986">
        <v>5.0448031989964539</v>
      </c>
      <c r="D3986">
        <v>5.6683122398692802</v>
      </c>
    </row>
    <row r="3987" spans="2:4">
      <c r="B3987">
        <v>3984</v>
      </c>
      <c r="C3987">
        <v>4.6514977678702163</v>
      </c>
      <c r="D3987">
        <v>5.3409440122612475</v>
      </c>
    </row>
    <row r="3988" spans="2:4">
      <c r="B3988">
        <v>3985</v>
      </c>
      <c r="C3988">
        <v>5.2587551361651235</v>
      </c>
      <c r="D3988">
        <v>4.8429313443298039</v>
      </c>
    </row>
    <row r="3989" spans="2:4">
      <c r="B3989">
        <v>3986</v>
      </c>
      <c r="C3989">
        <v>4.3824590164942627</v>
      </c>
      <c r="D3989">
        <v>6.187389452493302</v>
      </c>
    </row>
    <row r="3990" spans="2:4">
      <c r="B3990">
        <v>3987</v>
      </c>
      <c r="C3990">
        <v>4.4755237709691009</v>
      </c>
      <c r="D3990">
        <v>6.0223085209314693</v>
      </c>
    </row>
    <row r="3991" spans="2:4">
      <c r="B3991">
        <v>3988</v>
      </c>
      <c r="C3991">
        <v>5.9310109619792106</v>
      </c>
      <c r="D3991">
        <v>5.1800210730741219</v>
      </c>
    </row>
    <row r="3992" spans="2:4">
      <c r="B3992">
        <v>3989</v>
      </c>
      <c r="C3992">
        <v>5.1077355767679853</v>
      </c>
      <c r="D3992">
        <v>5.9561602745735396</v>
      </c>
    </row>
    <row r="3993" spans="2:4">
      <c r="B3993">
        <v>3990</v>
      </c>
      <c r="C3993">
        <v>4.8941877538604759</v>
      </c>
      <c r="D3993">
        <v>5.5267082869515693</v>
      </c>
    </row>
    <row r="3994" spans="2:4">
      <c r="B3994">
        <v>3991</v>
      </c>
      <c r="C3994">
        <v>5.5910071838207918</v>
      </c>
      <c r="D3994">
        <v>5.3477847932186933</v>
      </c>
    </row>
    <row r="3995" spans="2:4">
      <c r="B3995">
        <v>3992</v>
      </c>
      <c r="C3995">
        <v>5.8233979606670889</v>
      </c>
      <c r="D3995">
        <v>5.6699047455065834</v>
      </c>
    </row>
    <row r="3996" spans="2:4">
      <c r="B3996">
        <v>3993</v>
      </c>
      <c r="C3996">
        <v>5.7654380845319988</v>
      </c>
      <c r="D3996">
        <v>5.5274613796144445</v>
      </c>
    </row>
    <row r="3997" spans="2:4">
      <c r="B3997">
        <v>3994</v>
      </c>
      <c r="C3997">
        <v>4.7147952590695574</v>
      </c>
      <c r="D3997">
        <v>5.5395205074008551</v>
      </c>
    </row>
    <row r="3998" spans="2:4">
      <c r="B3998">
        <v>3995</v>
      </c>
      <c r="C3998">
        <v>4.9074814905421116</v>
      </c>
      <c r="D3998">
        <v>5.6506406495345365</v>
      </c>
    </row>
    <row r="3999" spans="2:4">
      <c r="B3999">
        <v>3996</v>
      </c>
      <c r="C3999">
        <v>5.6886815748552628</v>
      </c>
      <c r="D3999">
        <v>6.2312577500361996</v>
      </c>
    </row>
    <row r="4000" spans="2:4">
      <c r="B4000">
        <v>3997</v>
      </c>
      <c r="C4000">
        <v>4.7265154782844032</v>
      </c>
      <c r="D4000">
        <v>5.4371693265724632</v>
      </c>
    </row>
    <row r="4001" spans="2:4">
      <c r="B4001">
        <v>3998</v>
      </c>
      <c r="C4001">
        <v>4.2572284215467233</v>
      </c>
      <c r="D4001">
        <v>5.2841778803080217</v>
      </c>
    </row>
    <row r="4002" spans="2:4">
      <c r="B4002">
        <v>3999</v>
      </c>
      <c r="C4002">
        <v>5.8322814306013564</v>
      </c>
      <c r="D4002">
        <v>5.9733418292099358</v>
      </c>
    </row>
    <row r="4003" spans="2:4">
      <c r="B4003">
        <v>4000</v>
      </c>
      <c r="C4003">
        <v>4.6403856347800385</v>
      </c>
      <c r="D4003">
        <v>6.4658360115220592</v>
      </c>
    </row>
    <row r="4004" spans="2:4">
      <c r="B4004">
        <v>4001</v>
      </c>
      <c r="C4004">
        <v>5.371732668520468</v>
      </c>
      <c r="D4004">
        <v>6.0554632358210654</v>
      </c>
    </row>
    <row r="4005" spans="2:4">
      <c r="B4005">
        <v>4002</v>
      </c>
      <c r="C4005">
        <v>5.5613087261757457</v>
      </c>
      <c r="D4005">
        <v>5.0449786582844398</v>
      </c>
    </row>
    <row r="4006" spans="2:4">
      <c r="B4006">
        <v>4003</v>
      </c>
      <c r="C4006">
        <v>4.6532533268583549</v>
      </c>
      <c r="D4006">
        <v>5.2014195789233604</v>
      </c>
    </row>
    <row r="4007" spans="2:4">
      <c r="B4007">
        <v>4004</v>
      </c>
      <c r="C4007">
        <v>5.2681147122130261</v>
      </c>
      <c r="D4007">
        <v>5.6063249800630199</v>
      </c>
    </row>
    <row r="4008" spans="2:4">
      <c r="B4008">
        <v>4005</v>
      </c>
      <c r="C4008">
        <v>4.669958057879847</v>
      </c>
      <c r="D4008">
        <v>5.1557992662791365</v>
      </c>
    </row>
    <row r="4009" spans="2:4">
      <c r="B4009">
        <v>4006</v>
      </c>
      <c r="C4009">
        <v>5.367450327041408</v>
      </c>
      <c r="D4009">
        <v>6.8437247235756944</v>
      </c>
    </row>
    <row r="4010" spans="2:4">
      <c r="B4010">
        <v>4007</v>
      </c>
      <c r="C4010">
        <v>5.0804323280829013</v>
      </c>
      <c r="D4010">
        <v>5.7482086654521432</v>
      </c>
    </row>
    <row r="4011" spans="2:4">
      <c r="B4011">
        <v>4008</v>
      </c>
      <c r="C4011">
        <v>5.0561408823670604</v>
      </c>
      <c r="D4011">
        <v>6.5138053308554866</v>
      </c>
    </row>
    <row r="4012" spans="2:4">
      <c r="B4012">
        <v>4009</v>
      </c>
      <c r="C4012">
        <v>5.2557507059601765</v>
      </c>
      <c r="D4012">
        <v>5.6154451671416057</v>
      </c>
    </row>
    <row r="4013" spans="2:4">
      <c r="B4013">
        <v>4010</v>
      </c>
      <c r="C4013">
        <v>5.0129105701177119</v>
      </c>
      <c r="D4013">
        <v>5.5104032579052831</v>
      </c>
    </row>
    <row r="4014" spans="2:4">
      <c r="B4014">
        <v>4011</v>
      </c>
      <c r="C4014">
        <v>5.5610734329767357</v>
      </c>
      <c r="D4014">
        <v>5.2606836843668141</v>
      </c>
    </row>
    <row r="4015" spans="2:4">
      <c r="B4015">
        <v>4012</v>
      </c>
      <c r="C4015">
        <v>4.7360725145092966</v>
      </c>
      <c r="D4015">
        <v>4.8875328822454485</v>
      </c>
    </row>
    <row r="4016" spans="2:4">
      <c r="B4016">
        <v>4013</v>
      </c>
      <c r="C4016">
        <v>5.0221909431870326</v>
      </c>
      <c r="D4016">
        <v>5.9782694906310079</v>
      </c>
    </row>
    <row r="4017" spans="2:4">
      <c r="B4017">
        <v>4014</v>
      </c>
      <c r="C4017">
        <v>4.9384323761325817</v>
      </c>
      <c r="D4017">
        <v>5.9698221937116038</v>
      </c>
    </row>
    <row r="4018" spans="2:4">
      <c r="B4018">
        <v>4015</v>
      </c>
      <c r="C4018">
        <v>4.9259095468355882</v>
      </c>
      <c r="D4018">
        <v>5.0718211910803781</v>
      </c>
    </row>
    <row r="4019" spans="2:4">
      <c r="B4019">
        <v>4016</v>
      </c>
      <c r="C4019">
        <v>5.326155938250615</v>
      </c>
      <c r="D4019">
        <v>5.7403005735686223</v>
      </c>
    </row>
    <row r="4020" spans="2:4">
      <c r="B4020">
        <v>4017</v>
      </c>
      <c r="C4020">
        <v>4.6888921166655857</v>
      </c>
      <c r="D4020">
        <v>5.5929010229982801</v>
      </c>
    </row>
    <row r="4021" spans="2:4">
      <c r="B4021">
        <v>4018</v>
      </c>
      <c r="C4021">
        <v>4.8319530113820104</v>
      </c>
      <c r="D4021">
        <v>6.2323551016015317</v>
      </c>
    </row>
    <row r="4022" spans="2:4">
      <c r="B4022">
        <v>4019</v>
      </c>
      <c r="C4022">
        <v>5.2438234284008693</v>
      </c>
      <c r="D4022">
        <v>5.6119725641868747</v>
      </c>
    </row>
    <row r="4023" spans="2:4">
      <c r="B4023">
        <v>4020</v>
      </c>
      <c r="C4023">
        <v>4.9245153922516112</v>
      </c>
      <c r="D4023">
        <v>4.4013568116794719</v>
      </c>
    </row>
    <row r="4024" spans="2:4">
      <c r="B4024">
        <v>4021</v>
      </c>
      <c r="C4024">
        <v>5.9171819317395435</v>
      </c>
      <c r="D4024">
        <v>5.8481827204947434</v>
      </c>
    </row>
    <row r="4025" spans="2:4">
      <c r="B4025">
        <v>4022</v>
      </c>
      <c r="C4025">
        <v>4.3074141958932826</v>
      </c>
      <c r="D4025">
        <v>5.6578699097453349</v>
      </c>
    </row>
    <row r="4026" spans="2:4">
      <c r="B4026">
        <v>4023</v>
      </c>
      <c r="C4026">
        <v>4.7888458495322448</v>
      </c>
      <c r="D4026">
        <v>5.6919854606541191</v>
      </c>
    </row>
    <row r="4027" spans="2:4">
      <c r="B4027">
        <v>4024</v>
      </c>
      <c r="C4027">
        <v>4.3690711565187135</v>
      </c>
      <c r="D4027">
        <v>5.851063472415154</v>
      </c>
    </row>
    <row r="4028" spans="2:4">
      <c r="B4028">
        <v>4025</v>
      </c>
      <c r="C4028">
        <v>4.7557530179388019</v>
      </c>
      <c r="D4028">
        <v>5.426543062440782</v>
      </c>
    </row>
    <row r="4029" spans="2:4">
      <c r="B4029">
        <v>4026</v>
      </c>
      <c r="C4029">
        <v>5.3047447729381014</v>
      </c>
      <c r="D4029">
        <v>5.7136231097301318</v>
      </c>
    </row>
    <row r="4030" spans="2:4">
      <c r="B4030">
        <v>4027</v>
      </c>
      <c r="C4030">
        <v>4.4779077102380418</v>
      </c>
      <c r="D4030">
        <v>5.8339479850297549</v>
      </c>
    </row>
    <row r="4031" spans="2:4">
      <c r="B4031">
        <v>4028</v>
      </c>
      <c r="C4031">
        <v>5.3413471755265567</v>
      </c>
      <c r="D4031">
        <v>4.5654179959216616</v>
      </c>
    </row>
    <row r="4032" spans="2:4">
      <c r="B4032">
        <v>4029</v>
      </c>
      <c r="C4032">
        <v>5.2339892254507383</v>
      </c>
      <c r="D4032">
        <v>5.4746722268156933</v>
      </c>
    </row>
    <row r="4033" spans="2:4">
      <c r="B4033">
        <v>4030</v>
      </c>
      <c r="C4033">
        <v>3.8212655854321178</v>
      </c>
      <c r="D4033">
        <v>5.6370550580175731</v>
      </c>
    </row>
    <row r="4034" spans="2:4">
      <c r="B4034">
        <v>4031</v>
      </c>
      <c r="C4034">
        <v>4.4097482258048526</v>
      </c>
      <c r="D4034">
        <v>5.8591275576934123</v>
      </c>
    </row>
    <row r="4035" spans="2:4">
      <c r="B4035">
        <v>4032</v>
      </c>
      <c r="C4035">
        <v>5.1006909288999589</v>
      </c>
      <c r="D4035">
        <v>5.8221352820922618</v>
      </c>
    </row>
    <row r="4036" spans="2:4">
      <c r="B4036">
        <v>4033</v>
      </c>
      <c r="C4036">
        <v>5.3068602797822404</v>
      </c>
      <c r="D4036">
        <v>5.867450327041408</v>
      </c>
    </row>
    <row r="4037" spans="2:4">
      <c r="B4037">
        <v>4034</v>
      </c>
      <c r="C4037">
        <v>5.0322324843482162</v>
      </c>
      <c r="D4037">
        <v>5.8449953784608546</v>
      </c>
    </row>
    <row r="4038" spans="2:4">
      <c r="B4038">
        <v>4035</v>
      </c>
      <c r="C4038">
        <v>4.7776938796802355</v>
      </c>
      <c r="D4038">
        <v>5.9066901941067025</v>
      </c>
    </row>
    <row r="4039" spans="2:4">
      <c r="B4039">
        <v>4036</v>
      </c>
      <c r="C4039">
        <v>5.5365792579644246</v>
      </c>
      <c r="D4039">
        <v>5.9177822028900593</v>
      </c>
    </row>
    <row r="4040" spans="2:4">
      <c r="B4040">
        <v>4037</v>
      </c>
      <c r="C4040">
        <v>3.9013568116794723</v>
      </c>
      <c r="D4040">
        <v>5.3384371185833235</v>
      </c>
    </row>
    <row r="4041" spans="2:4">
      <c r="B4041">
        <v>4038</v>
      </c>
      <c r="C4041">
        <v>4.5997317285523858</v>
      </c>
      <c r="D4041">
        <v>6.1520492504106485</v>
      </c>
    </row>
    <row r="4042" spans="2:4">
      <c r="B4042">
        <v>4039</v>
      </c>
      <c r="C4042">
        <v>4.7793528830847238</v>
      </c>
      <c r="D4042">
        <v>6.0577922848995982</v>
      </c>
    </row>
    <row r="4043" spans="2:4">
      <c r="B4043">
        <v>4040</v>
      </c>
      <c r="C4043">
        <v>4.9389374855212544</v>
      </c>
      <c r="D4043">
        <v>4.4363791138605526</v>
      </c>
    </row>
    <row r="4044" spans="2:4">
      <c r="B4044">
        <v>4041</v>
      </c>
      <c r="C4044">
        <v>5.1024821610843292</v>
      </c>
      <c r="D4044">
        <v>5.2418178536929458</v>
      </c>
    </row>
    <row r="4045" spans="2:4">
      <c r="B4045">
        <v>4042</v>
      </c>
      <c r="C4045">
        <v>5.0385147984431562</v>
      </c>
      <c r="D4045">
        <v>5.6913110375812668</v>
      </c>
    </row>
    <row r="4046" spans="2:4">
      <c r="B4046">
        <v>4043</v>
      </c>
      <c r="C4046">
        <v>5.1569480187600476</v>
      </c>
      <c r="D4046">
        <v>4.9722535992367689</v>
      </c>
    </row>
    <row r="4047" spans="2:4">
      <c r="B4047">
        <v>4044</v>
      </c>
      <c r="C4047">
        <v>4.758009955545524</v>
      </c>
      <c r="D4047">
        <v>5.5739637405601679</v>
      </c>
    </row>
    <row r="4048" spans="2:4">
      <c r="B4048">
        <v>4045</v>
      </c>
      <c r="C4048">
        <v>4.5519506019479286</v>
      </c>
      <c r="D4048">
        <v>6.1713023618504579</v>
      </c>
    </row>
    <row r="4049" spans="2:4">
      <c r="B4049">
        <v>4046</v>
      </c>
      <c r="C4049">
        <v>4.378950449195548</v>
      </c>
      <c r="D4049">
        <v>5.7151344825342871</v>
      </c>
    </row>
    <row r="4050" spans="2:4">
      <c r="B4050">
        <v>4047</v>
      </c>
      <c r="C4050">
        <v>4.5639923216975342</v>
      </c>
      <c r="D4050">
        <v>5.1348444133278974</v>
      </c>
    </row>
    <row r="4051" spans="2:4">
      <c r="B4051">
        <v>4048</v>
      </c>
      <c r="C4051">
        <v>5.3798783747827095</v>
      </c>
      <c r="D4051">
        <v>5.8964809680496542</v>
      </c>
    </row>
    <row r="4052" spans="2:4">
      <c r="B4052">
        <v>4049</v>
      </c>
      <c r="C4052">
        <v>4.9729151743975537</v>
      </c>
      <c r="D4052">
        <v>5.908962512375056</v>
      </c>
    </row>
    <row r="4053" spans="2:4">
      <c r="B4053">
        <v>4050</v>
      </c>
      <c r="C4053">
        <v>5.0060160530148741</v>
      </c>
      <c r="D4053">
        <v>5.5864054938834347</v>
      </c>
    </row>
    <row r="4054" spans="2:4">
      <c r="B4054">
        <v>4051</v>
      </c>
      <c r="C4054">
        <v>4.8085541056860315</v>
      </c>
      <c r="D4054">
        <v>5.4661346434978704</v>
      </c>
    </row>
    <row r="4055" spans="2:4">
      <c r="B4055">
        <v>4052</v>
      </c>
      <c r="C4055">
        <v>5.5999219126819861</v>
      </c>
      <c r="D4055">
        <v>5.9741271597134435</v>
      </c>
    </row>
    <row r="4056" spans="2:4">
      <c r="B4056">
        <v>4053</v>
      </c>
      <c r="C4056">
        <v>5.5807975172640756</v>
      </c>
      <c r="D4056">
        <v>6.5530250539281019</v>
      </c>
    </row>
    <row r="4057" spans="2:4">
      <c r="B4057">
        <v>4054</v>
      </c>
      <c r="C4057">
        <v>5.40529601092594</v>
      </c>
      <c r="D4057">
        <v>5.063258620850803</v>
      </c>
    </row>
    <row r="4058" spans="2:4">
      <c r="B4058">
        <v>4055</v>
      </c>
      <c r="C4058">
        <v>4.5663703943498488</v>
      </c>
      <c r="D4058">
        <v>5.7439645934995918</v>
      </c>
    </row>
    <row r="4059" spans="2:4">
      <c r="B4059">
        <v>4056</v>
      </c>
      <c r="C4059">
        <v>4.4994722735419392</v>
      </c>
      <c r="D4059">
        <v>6.0874933960330448</v>
      </c>
    </row>
    <row r="4060" spans="2:4">
      <c r="B4060">
        <v>4057</v>
      </c>
      <c r="C4060">
        <v>5.156158251045726</v>
      </c>
      <c r="D4060">
        <v>5.0062524664560124</v>
      </c>
    </row>
    <row r="4061" spans="2:4">
      <c r="B4061">
        <v>4058</v>
      </c>
      <c r="C4061">
        <v>5.5749318668726033</v>
      </c>
      <c r="D4061">
        <v>5.4555742950318544</v>
      </c>
    </row>
    <row r="4062" spans="2:4">
      <c r="B4062">
        <v>4059</v>
      </c>
      <c r="C4062">
        <v>4.9361585985594756</v>
      </c>
      <c r="D4062">
        <v>5.6171191389601383</v>
      </c>
    </row>
    <row r="4063" spans="2:4">
      <c r="B4063">
        <v>4060</v>
      </c>
      <c r="C4063">
        <v>4.662597764944695</v>
      </c>
      <c r="D4063">
        <v>5.1647977760542245</v>
      </c>
    </row>
    <row r="4064" spans="2:4">
      <c r="B4064">
        <v>4061</v>
      </c>
      <c r="C4064">
        <v>4.8553814873465786</v>
      </c>
      <c r="D4064">
        <v>4.8583685702532851</v>
      </c>
    </row>
    <row r="4065" spans="2:4">
      <c r="B4065">
        <v>4062</v>
      </c>
      <c r="C4065">
        <v>4.7272429604139887</v>
      </c>
      <c r="D4065">
        <v>5.5967291888729118</v>
      </c>
    </row>
    <row r="4066" spans="2:4">
      <c r="B4066">
        <v>4063</v>
      </c>
      <c r="C4066">
        <v>4.4219007827137311</v>
      </c>
      <c r="D4066">
        <v>5.3726792479766274</v>
      </c>
    </row>
    <row r="4067" spans="2:4">
      <c r="B4067">
        <v>4064</v>
      </c>
      <c r="C4067">
        <v>4.5721827674715572</v>
      </c>
      <c r="D4067">
        <v>6.0519920903178077</v>
      </c>
    </row>
    <row r="4068" spans="2:4">
      <c r="B4068">
        <v>4065</v>
      </c>
      <c r="C4068">
        <v>5.0179262318171114</v>
      </c>
      <c r="D4068">
        <v>5.3262395367968534</v>
      </c>
    </row>
    <row r="4069" spans="2:4">
      <c r="B4069">
        <v>4066</v>
      </c>
      <c r="C4069">
        <v>5.2148595416358283</v>
      </c>
      <c r="D4069">
        <v>5.7424128434714765</v>
      </c>
    </row>
    <row r="4070" spans="2:4">
      <c r="B4070">
        <v>4067</v>
      </c>
      <c r="C4070">
        <v>3.9136307210243486</v>
      </c>
      <c r="D4070">
        <v>5.5738370327060176</v>
      </c>
    </row>
    <row r="4071" spans="2:4">
      <c r="B4071">
        <v>4068</v>
      </c>
      <c r="C4071">
        <v>5.2752328475100558</v>
      </c>
      <c r="D4071">
        <v>6.3765058464833482</v>
      </c>
    </row>
    <row r="4072" spans="2:4">
      <c r="B4072">
        <v>4069</v>
      </c>
      <c r="C4072">
        <v>5.6069315575338798</v>
      </c>
      <c r="D4072">
        <v>4.8569383017848153</v>
      </c>
    </row>
    <row r="4073" spans="2:4">
      <c r="B4073">
        <v>4070</v>
      </c>
      <c r="C4073">
        <v>5.6794157328264987</v>
      </c>
      <c r="D4073">
        <v>4.6662121866601325</v>
      </c>
    </row>
    <row r="4074" spans="2:4">
      <c r="B4074">
        <v>4071</v>
      </c>
      <c r="C4074">
        <v>4.6343533319693444</v>
      </c>
      <c r="D4074">
        <v>5.2993505001708003</v>
      </c>
    </row>
    <row r="4075" spans="2:4">
      <c r="B4075">
        <v>4072</v>
      </c>
      <c r="C4075">
        <v>3.9871717631374688</v>
      </c>
      <c r="D4075">
        <v>4.5521510380040802</v>
      </c>
    </row>
    <row r="4076" spans="2:4">
      <c r="B4076">
        <v>4073</v>
      </c>
      <c r="C4076">
        <v>4.7045593825471519</v>
      </c>
      <c r="D4076">
        <v>5.5020053079956019</v>
      </c>
    </row>
    <row r="4077" spans="2:4">
      <c r="B4077">
        <v>4074</v>
      </c>
      <c r="C4077">
        <v>5.4586361202020166</v>
      </c>
      <c r="D4077">
        <v>4.8286976381495412</v>
      </c>
    </row>
    <row r="4078" spans="2:4">
      <c r="B4078">
        <v>4075</v>
      </c>
      <c r="C4078">
        <v>4.6212914378301022</v>
      </c>
      <c r="D4078">
        <v>5.8847470885081536</v>
      </c>
    </row>
    <row r="4079" spans="2:4">
      <c r="B4079">
        <v>4076</v>
      </c>
      <c r="C4079">
        <v>4.6209574174111143</v>
      </c>
      <c r="D4079">
        <v>4.7756117346888818</v>
      </c>
    </row>
    <row r="4080" spans="2:4">
      <c r="B4080">
        <v>4077</v>
      </c>
      <c r="C4080">
        <v>3.8272345145966638</v>
      </c>
      <c r="D4080">
        <v>5.5972400347689808</v>
      </c>
    </row>
    <row r="4081" spans="2:4">
      <c r="B4081">
        <v>4078</v>
      </c>
      <c r="C4081">
        <v>5.5437679972874543</v>
      </c>
      <c r="D4081">
        <v>5.4794398555007264</v>
      </c>
    </row>
    <row r="4082" spans="2:4">
      <c r="B4082">
        <v>4079</v>
      </c>
      <c r="C4082">
        <v>5.3505825396831517</v>
      </c>
      <c r="D4082">
        <v>6.0960781051420962</v>
      </c>
    </row>
    <row r="4083" spans="2:4">
      <c r="B4083">
        <v>4080</v>
      </c>
      <c r="C4083">
        <v>4.8128626816099995</v>
      </c>
      <c r="D4083">
        <v>5.9430162632965224</v>
      </c>
    </row>
    <row r="4084" spans="2:4">
      <c r="B4084">
        <v>4081</v>
      </c>
      <c r="C4084">
        <v>4.9650039829773078</v>
      </c>
      <c r="D4084">
        <v>5.833634753670399</v>
      </c>
    </row>
    <row r="4085" spans="2:4">
      <c r="B4085">
        <v>4082</v>
      </c>
      <c r="C4085">
        <v>5.0973677620838034</v>
      </c>
      <c r="D4085">
        <v>6.1552895560840639</v>
      </c>
    </row>
    <row r="4086" spans="2:4">
      <c r="B4086">
        <v>4083</v>
      </c>
      <c r="C4086">
        <v>5.6877120526327252</v>
      </c>
      <c r="D4086">
        <v>5.6051714851065908</v>
      </c>
    </row>
    <row r="4087" spans="2:4">
      <c r="B4087">
        <v>4084</v>
      </c>
      <c r="C4087">
        <v>5.5126729555856704</v>
      </c>
      <c r="D4087">
        <v>5.3452886467352085</v>
      </c>
    </row>
    <row r="4088" spans="2:4">
      <c r="B4088">
        <v>4085</v>
      </c>
      <c r="C4088">
        <v>5.0710506445223515</v>
      </c>
      <c r="D4088">
        <v>4.8904417787502101</v>
      </c>
    </row>
    <row r="4089" spans="2:4">
      <c r="B4089">
        <v>4086</v>
      </c>
      <c r="C4089">
        <v>5.1879441089775886</v>
      </c>
      <c r="D4089">
        <v>4.597900129682432</v>
      </c>
    </row>
    <row r="4090" spans="2:4">
      <c r="B4090">
        <v>4087</v>
      </c>
      <c r="C4090">
        <v>5.2596152588459892</v>
      </c>
      <c r="D4090">
        <v>5.4037815560719213</v>
      </c>
    </row>
    <row r="4091" spans="2:4">
      <c r="B4091">
        <v>4088</v>
      </c>
      <c r="C4091">
        <v>4.6852333690734298</v>
      </c>
      <c r="D4091">
        <v>5.1993198238800478</v>
      </c>
    </row>
    <row r="4092" spans="2:4">
      <c r="B4092">
        <v>4089</v>
      </c>
      <c r="C4092">
        <v>4.8925209588189666</v>
      </c>
      <c r="D4092">
        <v>6.9838689626708561</v>
      </c>
    </row>
    <row r="4093" spans="2:4">
      <c r="B4093">
        <v>4090</v>
      </c>
      <c r="C4093">
        <v>4.6683980702568277</v>
      </c>
      <c r="D4093">
        <v>5.475550634393672</v>
      </c>
    </row>
    <row r="4094" spans="2:4">
      <c r="B4094">
        <v>4091</v>
      </c>
      <c r="C4094">
        <v>4.9040368908665961</v>
      </c>
      <c r="D4094">
        <v>5.4732917130484307</v>
      </c>
    </row>
    <row r="4095" spans="2:4">
      <c r="B4095">
        <v>4092</v>
      </c>
      <c r="C4095">
        <v>5.3140030072187852</v>
      </c>
      <c r="D4095">
        <v>5.2969029576011524</v>
      </c>
    </row>
    <row r="4096" spans="2:4">
      <c r="B4096">
        <v>4093</v>
      </c>
      <c r="C4096">
        <v>4.5330931487230472</v>
      </c>
      <c r="D4096">
        <v>5.7158221196919783</v>
      </c>
    </row>
    <row r="4097" spans="2:4">
      <c r="B4097">
        <v>4094</v>
      </c>
      <c r="C4097">
        <v>4.6963109358651316</v>
      </c>
      <c r="D4097">
        <v>6.1281599634527026</v>
      </c>
    </row>
    <row r="4098" spans="2:4">
      <c r="B4098">
        <v>4095</v>
      </c>
      <c r="C4098">
        <v>5.5214441813373192</v>
      </c>
      <c r="D4098">
        <v>5.2143527283612121</v>
      </c>
    </row>
    <row r="4099" spans="2:4">
      <c r="B4099">
        <v>4096</v>
      </c>
      <c r="C4099">
        <v>5.33238313473651</v>
      </c>
      <c r="D4099">
        <v>4.9580396943228102</v>
      </c>
    </row>
    <row r="4100" spans="2:4">
      <c r="B4100">
        <v>4097</v>
      </c>
      <c r="C4100">
        <v>4.938684938648743</v>
      </c>
      <c r="D4100">
        <v>5.769852856112661</v>
      </c>
    </row>
    <row r="4101" spans="2:4">
      <c r="B4101">
        <v>4098</v>
      </c>
      <c r="C4101">
        <v>5.3202866125956145</v>
      </c>
      <c r="D4101">
        <v>5.7507636994888536</v>
      </c>
    </row>
    <row r="4102" spans="2:4">
      <c r="B4102">
        <v>4099</v>
      </c>
      <c r="C4102">
        <v>5.1284862514179901</v>
      </c>
      <c r="D4102">
        <v>5.5127851973203814</v>
      </c>
    </row>
    <row r="4103" spans="2:4">
      <c r="B4103">
        <v>4100</v>
      </c>
      <c r="C4103">
        <v>4.6997702167465398</v>
      </c>
      <c r="D4103">
        <v>5.409902828897633</v>
      </c>
    </row>
    <row r="4104" spans="2:4">
      <c r="B4104">
        <v>4101</v>
      </c>
      <c r="C4104">
        <v>5.2701428635062317</v>
      </c>
      <c r="D4104">
        <v>5.3444995911486144</v>
      </c>
    </row>
    <row r="4105" spans="2:4">
      <c r="B4105">
        <v>4102</v>
      </c>
      <c r="C4105">
        <v>3.7525603758538097</v>
      </c>
      <c r="D4105">
        <v>6.0430892810111034</v>
      </c>
    </row>
    <row r="4106" spans="2:4">
      <c r="B4106">
        <v>4103</v>
      </c>
      <c r="C4106">
        <v>5.270432961808992</v>
      </c>
      <c r="D4106">
        <v>5.310036766479346</v>
      </c>
    </row>
    <row r="4107" spans="2:4">
      <c r="B4107">
        <v>4104</v>
      </c>
      <c r="C4107">
        <v>5.0151674269266673</v>
      </c>
      <c r="D4107">
        <v>6.3214587590205618</v>
      </c>
    </row>
    <row r="4108" spans="2:4">
      <c r="B4108">
        <v>4105</v>
      </c>
      <c r="C4108">
        <v>5.0838622633548862</v>
      </c>
      <c r="D4108">
        <v>6.4707403425163514</v>
      </c>
    </row>
    <row r="4109" spans="2:4">
      <c r="B4109">
        <v>4106</v>
      </c>
      <c r="C4109">
        <v>3.7349038080714867</v>
      </c>
      <c r="D4109">
        <v>5.942274429128739</v>
      </c>
    </row>
    <row r="4110" spans="2:4">
      <c r="B4110">
        <v>4107</v>
      </c>
      <c r="C4110">
        <v>4.558466432748185</v>
      </c>
      <c r="D4110">
        <v>5.6672515182116063</v>
      </c>
    </row>
    <row r="4111" spans="2:4">
      <c r="B4111">
        <v>4108</v>
      </c>
      <c r="C4111">
        <v>4.7202349538892987</v>
      </c>
      <c r="D4111">
        <v>5.6811017260865553</v>
      </c>
    </row>
    <row r="4112" spans="2:4">
      <c r="B4112">
        <v>4109</v>
      </c>
      <c r="C4112">
        <v>4.7256417346950768</v>
      </c>
      <c r="D4112">
        <v>5.3695696936937329</v>
      </c>
    </row>
    <row r="4113" spans="2:4">
      <c r="B4113">
        <v>4110</v>
      </c>
      <c r="C4113">
        <v>5.5469486763017191</v>
      </c>
      <c r="D4113">
        <v>6.0227412765840445</v>
      </c>
    </row>
    <row r="4114" spans="2:4">
      <c r="B4114">
        <v>4111</v>
      </c>
      <c r="C4114">
        <v>5.0608099831835238</v>
      </c>
      <c r="D4114">
        <v>6.0842563741742701</v>
      </c>
    </row>
    <row r="4115" spans="2:4">
      <c r="B4115">
        <v>4112</v>
      </c>
      <c r="C4115">
        <v>4.7009700757510213</v>
      </c>
      <c r="D4115">
        <v>5.0405998160366456</v>
      </c>
    </row>
    <row r="4116" spans="2:4">
      <c r="B4116">
        <v>4113</v>
      </c>
      <c r="C4116">
        <v>4.2433431610956447</v>
      </c>
      <c r="D4116">
        <v>5.3327484817883937</v>
      </c>
    </row>
    <row r="4117" spans="2:4">
      <c r="B4117">
        <v>4114</v>
      </c>
      <c r="C4117">
        <v>5.3834003669252013</v>
      </c>
      <c r="D4117">
        <v>5.6038904799263651</v>
      </c>
    </row>
    <row r="4118" spans="2:4">
      <c r="B4118">
        <v>4115</v>
      </c>
      <c r="C4118">
        <v>4.6149157949010693</v>
      </c>
      <c r="D4118">
        <v>5.6926602332037834</v>
      </c>
    </row>
    <row r="4119" spans="2:4">
      <c r="B4119">
        <v>4116</v>
      </c>
      <c r="C4119">
        <v>4.9037815560719213</v>
      </c>
      <c r="D4119">
        <v>5.1761662275658678</v>
      </c>
    </row>
    <row r="4120" spans="2:4">
      <c r="B4120">
        <v>4117</v>
      </c>
      <c r="C4120">
        <v>4.3517452365884974</v>
      </c>
      <c r="D4120">
        <v>5.169802203860316</v>
      </c>
    </row>
    <row r="4121" spans="2:4">
      <c r="B4121">
        <v>4118</v>
      </c>
      <c r="C4121">
        <v>6.0660416454032493</v>
      </c>
      <c r="D4121">
        <v>5.8850842050989307</v>
      </c>
    </row>
    <row r="4122" spans="2:4">
      <c r="B4122">
        <v>4119</v>
      </c>
      <c r="C4122">
        <v>4.6284325401065063</v>
      </c>
      <c r="D4122">
        <v>6.5128282368625197</v>
      </c>
    </row>
    <row r="4123" spans="2:4">
      <c r="B4123">
        <v>4120</v>
      </c>
      <c r="C4123">
        <v>5.4404240883718114</v>
      </c>
      <c r="D4123">
        <v>5.2152375664800976</v>
      </c>
    </row>
    <row r="4124" spans="2:4">
      <c r="B4124">
        <v>4121</v>
      </c>
      <c r="C4124">
        <v>6.455618863121515</v>
      </c>
      <c r="D4124">
        <v>4.7937452577202402</v>
      </c>
    </row>
    <row r="4125" spans="2:4">
      <c r="B4125">
        <v>4122</v>
      </c>
      <c r="C4125">
        <v>4.8134002713108455</v>
      </c>
      <c r="D4125">
        <v>6.259425510383303</v>
      </c>
    </row>
    <row r="4126" spans="2:4">
      <c r="B4126">
        <v>4123</v>
      </c>
      <c r="C4126">
        <v>5.3039905568909615</v>
      </c>
      <c r="D4126">
        <v>5.6160888483056191</v>
      </c>
    </row>
    <row r="4127" spans="2:4">
      <c r="B4127">
        <v>4124</v>
      </c>
      <c r="C4127">
        <v>4.1972868036602575</v>
      </c>
      <c r="D4127">
        <v>6.205575660754965</v>
      </c>
    </row>
    <row r="4128" spans="2:4">
      <c r="B4128">
        <v>4125</v>
      </c>
      <c r="C4128">
        <v>4.9460027152954229</v>
      </c>
      <c r="D4128">
        <v>6.6269695457106845</v>
      </c>
    </row>
    <row r="4129" spans="2:4">
      <c r="B4129">
        <v>4126</v>
      </c>
      <c r="C4129">
        <v>4.8475222206128361</v>
      </c>
      <c r="D4129">
        <v>4.4188820649829399</v>
      </c>
    </row>
    <row r="4130" spans="2:4">
      <c r="B4130">
        <v>4127</v>
      </c>
      <c r="C4130">
        <v>5.1726957942201857</v>
      </c>
      <c r="D4130">
        <v>4.4560120018109757</v>
      </c>
    </row>
    <row r="4131" spans="2:4">
      <c r="B4131">
        <v>4128</v>
      </c>
      <c r="C4131">
        <v>4.6007668999502718</v>
      </c>
      <c r="D4131">
        <v>5.8631947714187227</v>
      </c>
    </row>
    <row r="4132" spans="2:4">
      <c r="B4132">
        <v>4129</v>
      </c>
      <c r="C4132">
        <v>6.5309070758807186</v>
      </c>
      <c r="D4132">
        <v>5.8305096004748789</v>
      </c>
    </row>
    <row r="4133" spans="2:4">
      <c r="B4133">
        <v>4130</v>
      </c>
      <c r="C4133">
        <v>5.9158370152000899</v>
      </c>
      <c r="D4133">
        <v>5.4652552561328598</v>
      </c>
    </row>
    <row r="4134" spans="2:4">
      <c r="B4134">
        <v>4131</v>
      </c>
      <c r="C4134">
        <v>4.6353351426938278</v>
      </c>
      <c r="D4134">
        <v>5.9917107835038284</v>
      </c>
    </row>
    <row r="4135" spans="2:4">
      <c r="B4135">
        <v>4132</v>
      </c>
      <c r="C4135">
        <v>4.1240761511261317</v>
      </c>
      <c r="D4135">
        <v>5.1152529114918464</v>
      </c>
    </row>
    <row r="4136" spans="2:4">
      <c r="B4136">
        <v>4133</v>
      </c>
      <c r="C4136">
        <v>4.6760116341878328</v>
      </c>
      <c r="D4136">
        <v>5.1424926823897152</v>
      </c>
    </row>
    <row r="4137" spans="2:4">
      <c r="B4137">
        <v>4134</v>
      </c>
      <c r="C4137">
        <v>5.2355285216488037</v>
      </c>
      <c r="D4137">
        <v>5.3971338330534184</v>
      </c>
    </row>
    <row r="4138" spans="2:4">
      <c r="B4138">
        <v>4135</v>
      </c>
      <c r="C4138">
        <v>4.9551968010035461</v>
      </c>
      <c r="D4138">
        <v>4.4149548112077213</v>
      </c>
    </row>
    <row r="4139" spans="2:4">
      <c r="B4139">
        <v>4136</v>
      </c>
      <c r="C4139">
        <v>4.3778647167987641</v>
      </c>
      <c r="D4139">
        <v>5.8232157081622038</v>
      </c>
    </row>
    <row r="4140" spans="2:4">
      <c r="B4140">
        <v>4137</v>
      </c>
      <c r="C4140">
        <v>4.7623688312423509</v>
      </c>
      <c r="D4140">
        <v>6.1129982395508922</v>
      </c>
    </row>
    <row r="4141" spans="2:4">
      <c r="B4141">
        <v>4138</v>
      </c>
      <c r="C4141">
        <v>4.090134565626931</v>
      </c>
      <c r="D4141">
        <v>4.1696966306096135</v>
      </c>
    </row>
    <row r="4142" spans="2:4">
      <c r="B4142">
        <v>4139</v>
      </c>
      <c r="C4142">
        <v>6.0374273671966545</v>
      </c>
      <c r="D4142">
        <v>5.8121732896407341</v>
      </c>
    </row>
    <row r="4143" spans="2:4">
      <c r="B4143">
        <v>4140</v>
      </c>
      <c r="C4143">
        <v>5.5617796858627644</v>
      </c>
      <c r="D4143">
        <v>5.9389481475256138</v>
      </c>
    </row>
    <row r="4144" spans="2:4">
      <c r="B4144">
        <v>4141</v>
      </c>
      <c r="C4144">
        <v>4.3283888455409336</v>
      </c>
      <c r="D4144">
        <v>5.7045951583852821</v>
      </c>
    </row>
    <row r="4145" spans="2:4">
      <c r="B4145">
        <v>4142</v>
      </c>
      <c r="C4145">
        <v>4.9530571793278577</v>
      </c>
      <c r="D4145">
        <v>4.276436389157924</v>
      </c>
    </row>
    <row r="4146" spans="2:4">
      <c r="B4146">
        <v>4143</v>
      </c>
      <c r="C4146">
        <v>4.9391900168164753</v>
      </c>
      <c r="D4146">
        <v>5.0027710583951235</v>
      </c>
    </row>
    <row r="4147" spans="2:4">
      <c r="B4147">
        <v>4144</v>
      </c>
      <c r="C4147">
        <v>5.3891433622468981</v>
      </c>
      <c r="D4147">
        <v>4.5787429979574847</v>
      </c>
    </row>
    <row r="4148" spans="2:4">
      <c r="B4148">
        <v>4145</v>
      </c>
      <c r="C4148">
        <v>4.3901781859818261</v>
      </c>
      <c r="D4148">
        <v>5.7178874889963476</v>
      </c>
    </row>
    <row r="4149" spans="2:4">
      <c r="B4149">
        <v>4146</v>
      </c>
      <c r="C4149">
        <v>5.4115949601359388</v>
      </c>
      <c r="D4149">
        <v>5.549838979216009</v>
      </c>
    </row>
    <row r="4150" spans="2:4">
      <c r="B4150">
        <v>4147</v>
      </c>
      <c r="C4150">
        <v>5.4161851153064049</v>
      </c>
      <c r="D4150">
        <v>5.4166461203875258</v>
      </c>
    </row>
    <row r="4151" spans="2:4">
      <c r="B4151">
        <v>4148</v>
      </c>
      <c r="C4151">
        <v>4.6164314451079758</v>
      </c>
      <c r="D4151">
        <v>5.4900981711287189</v>
      </c>
    </row>
    <row r="4152" spans="2:4">
      <c r="B4152">
        <v>4149</v>
      </c>
      <c r="C4152">
        <v>4.6407102109760752</v>
      </c>
      <c r="D4152">
        <v>5.2300021515445421</v>
      </c>
    </row>
    <row r="4153" spans="2:4">
      <c r="B4153">
        <v>4150</v>
      </c>
      <c r="C4153">
        <v>5.3440419091113505</v>
      </c>
      <c r="D4153">
        <v>6.2155527172661582</v>
      </c>
    </row>
    <row r="4154" spans="2:4">
      <c r="B4154">
        <v>4151</v>
      </c>
      <c r="C4154">
        <v>4.4658664005019002</v>
      </c>
      <c r="D4154">
        <v>4.7530466365837416</v>
      </c>
    </row>
    <row r="4155" spans="2:4">
      <c r="B4155">
        <v>4152</v>
      </c>
      <c r="C4155">
        <v>5.9033790639630963</v>
      </c>
      <c r="D4155">
        <v>5.6634126650036025</v>
      </c>
    </row>
    <row r="4156" spans="2:4">
      <c r="B4156">
        <v>4153</v>
      </c>
      <c r="C4156">
        <v>4.8619036084562737</v>
      </c>
      <c r="D4156">
        <v>6.1199667389453687</v>
      </c>
    </row>
    <row r="4157" spans="2:4">
      <c r="B4157">
        <v>4154</v>
      </c>
      <c r="C4157">
        <v>4.9128311038292658</v>
      </c>
      <c r="D4157">
        <v>4.524260113262069</v>
      </c>
    </row>
    <row r="4158" spans="2:4">
      <c r="B4158">
        <v>4155</v>
      </c>
      <c r="C4158">
        <v>5.1898285291631314</v>
      </c>
      <c r="D4158">
        <v>4.9238526571322652</v>
      </c>
    </row>
    <row r="4159" spans="2:4">
      <c r="B4159">
        <v>4156</v>
      </c>
      <c r="C4159">
        <v>5.3187493933583623</v>
      </c>
      <c r="D4159">
        <v>5.2505146318756664</v>
      </c>
    </row>
    <row r="4160" spans="2:4">
      <c r="B4160">
        <v>4157</v>
      </c>
      <c r="C4160">
        <v>4.9800670265835718</v>
      </c>
      <c r="D4160">
        <v>4.8933301887557414</v>
      </c>
    </row>
    <row r="4161" spans="2:4">
      <c r="B4161">
        <v>4158</v>
      </c>
      <c r="C4161">
        <v>4.7862395735770296</v>
      </c>
      <c r="D4161">
        <v>4.9320518894163436</v>
      </c>
    </row>
    <row r="4162" spans="2:4">
      <c r="B4162">
        <v>4159</v>
      </c>
      <c r="C4162">
        <v>5.0670016278376178</v>
      </c>
      <c r="D4162">
        <v>5.2121367052570751</v>
      </c>
    </row>
    <row r="4163" spans="2:4">
      <c r="B4163">
        <v>4160</v>
      </c>
      <c r="C4163">
        <v>4.9907249434764811</v>
      </c>
      <c r="D4163">
        <v>5.267966678754143</v>
      </c>
    </row>
    <row r="4164" spans="2:4">
      <c r="B4164">
        <v>4161</v>
      </c>
      <c r="C4164">
        <v>5.1565530860792128</v>
      </c>
      <c r="D4164">
        <v>5.7456600964830571</v>
      </c>
    </row>
    <row r="4165" spans="2:4">
      <c r="B4165">
        <v>4162</v>
      </c>
      <c r="C4165">
        <v>4.3458919164183509</v>
      </c>
      <c r="D4165">
        <v>5.1167677776715266</v>
      </c>
    </row>
    <row r="4166" spans="2:4">
      <c r="B4166">
        <v>4163</v>
      </c>
      <c r="C4166">
        <v>4.6597595408036119</v>
      </c>
      <c r="D4166">
        <v>5.6286157943402459</v>
      </c>
    </row>
    <row r="4167" spans="2:4">
      <c r="B4167">
        <v>4164</v>
      </c>
      <c r="C4167">
        <v>3.7497241034754798</v>
      </c>
      <c r="D4167">
        <v>6.0805515182996377</v>
      </c>
    </row>
    <row r="4168" spans="2:4">
      <c r="B4168">
        <v>4165</v>
      </c>
      <c r="C4168">
        <v>5.2816724862152542</v>
      </c>
      <c r="D4168">
        <v>5.6721637535175367</v>
      </c>
    </row>
    <row r="4169" spans="2:4">
      <c r="B4169">
        <v>4166</v>
      </c>
      <c r="C4169">
        <v>5.648254763411499</v>
      </c>
      <c r="D4169">
        <v>5.8658104402066567</v>
      </c>
    </row>
    <row r="4170" spans="2:4">
      <c r="B4170">
        <v>4167</v>
      </c>
      <c r="C4170">
        <v>4.3499985861280202</v>
      </c>
      <c r="D4170">
        <v>5.0193486592038319</v>
      </c>
    </row>
    <row r="4171" spans="2:4">
      <c r="B4171">
        <v>4168</v>
      </c>
      <c r="C4171">
        <v>5.5681870865837766</v>
      </c>
      <c r="D4171">
        <v>5.3034191123576466</v>
      </c>
    </row>
    <row r="4172" spans="2:4">
      <c r="B4172">
        <v>4169</v>
      </c>
      <c r="C4172">
        <v>4.9829516249347376</v>
      </c>
      <c r="D4172">
        <v>4.3942410954066586</v>
      </c>
    </row>
    <row r="4173" spans="2:4">
      <c r="B4173">
        <v>4170</v>
      </c>
      <c r="C4173">
        <v>5.1685775384976385</v>
      </c>
      <c r="D4173">
        <v>5.2640512832023933</v>
      </c>
    </row>
    <row r="4174" spans="2:4">
      <c r="B4174">
        <v>4171</v>
      </c>
      <c r="C4174">
        <v>4.8654157374278002</v>
      </c>
      <c r="D4174">
        <v>5.6980711869463487</v>
      </c>
    </row>
    <row r="4175" spans="2:4">
      <c r="B4175">
        <v>4172</v>
      </c>
      <c r="C4175">
        <v>5.1068378258206142</v>
      </c>
      <c r="D4175">
        <v>6.0566262506588853</v>
      </c>
    </row>
    <row r="4176" spans="2:4">
      <c r="B4176">
        <v>4173</v>
      </c>
      <c r="C4176">
        <v>6.1807619371550491</v>
      </c>
      <c r="D4176">
        <v>5.7205089764695121</v>
      </c>
    </row>
    <row r="4177" spans="2:4">
      <c r="B4177">
        <v>4174</v>
      </c>
      <c r="C4177">
        <v>5.5007346242031296</v>
      </c>
      <c r="D4177">
        <v>6.0412842447559809</v>
      </c>
    </row>
    <row r="4178" spans="2:4">
      <c r="B4178">
        <v>4175</v>
      </c>
      <c r="C4178">
        <v>6.236478853312196</v>
      </c>
      <c r="D4178">
        <v>5.4438591176329396</v>
      </c>
    </row>
    <row r="4179" spans="2:4">
      <c r="B4179">
        <v>4176</v>
      </c>
      <c r="C4179">
        <v>4.1809479982663778</v>
      </c>
      <c r="D4179">
        <v>5.9974344813045724</v>
      </c>
    </row>
    <row r="4180" spans="2:4">
      <c r="B4180">
        <v>4177</v>
      </c>
      <c r="C4180">
        <v>4.5264619476867072</v>
      </c>
      <c r="D4180">
        <v>5.2411015632878906</v>
      </c>
    </row>
    <row r="4181" spans="2:4">
      <c r="B4181">
        <v>4178</v>
      </c>
      <c r="C4181">
        <v>5.312935162582372</v>
      </c>
      <c r="D4181">
        <v>4.7491991421541879</v>
      </c>
    </row>
    <row r="4182" spans="2:4">
      <c r="B4182">
        <v>4179</v>
      </c>
      <c r="C4182">
        <v>5.2286885647752976</v>
      </c>
      <c r="D4182">
        <v>5.4359058759507572</v>
      </c>
    </row>
    <row r="4183" spans="2:4">
      <c r="B4183">
        <v>4180</v>
      </c>
      <c r="C4183">
        <v>5.1450106124403261</v>
      </c>
      <c r="D4183">
        <v>5.6070942908210908</v>
      </c>
    </row>
    <row r="4184" spans="2:4">
      <c r="B4184">
        <v>4181</v>
      </c>
      <c r="C4184">
        <v>4.9481453209401751</v>
      </c>
      <c r="D4184">
        <v>6.4171819317395435</v>
      </c>
    </row>
    <row r="4185" spans="2:4">
      <c r="B4185">
        <v>4182</v>
      </c>
      <c r="C4185">
        <v>5.1401808618325502</v>
      </c>
      <c r="D4185">
        <v>5.2056033940445401</v>
      </c>
    </row>
    <row r="4186" spans="2:4">
      <c r="B4186">
        <v>4183</v>
      </c>
      <c r="C4186">
        <v>5.3690941760709272</v>
      </c>
      <c r="D4186">
        <v>5.3744908754078171</v>
      </c>
    </row>
    <row r="4187" spans="2:4">
      <c r="B4187">
        <v>4184</v>
      </c>
      <c r="C4187">
        <v>5.120471044869543</v>
      </c>
      <c r="D4187">
        <v>5.4805687408227994</v>
      </c>
    </row>
    <row r="4188" spans="2:4">
      <c r="B4188">
        <v>4185</v>
      </c>
      <c r="C4188">
        <v>4.5293976806013747</v>
      </c>
      <c r="D4188">
        <v>5.7862376609252548</v>
      </c>
    </row>
    <row r="4189" spans="2:4">
      <c r="B4189">
        <v>4186</v>
      </c>
      <c r="C4189">
        <v>5.7828902774719948</v>
      </c>
      <c r="D4189">
        <v>6.2990965699614083</v>
      </c>
    </row>
    <row r="4190" spans="2:4">
      <c r="B4190">
        <v>4187</v>
      </c>
      <c r="C4190">
        <v>5.594550404601045</v>
      </c>
      <c r="D4190">
        <v>4.8255981095926828</v>
      </c>
    </row>
    <row r="4191" spans="2:4">
      <c r="B4191">
        <v>4188</v>
      </c>
      <c r="C4191">
        <v>5.232033321245857</v>
      </c>
      <c r="D4191">
        <v>5.4587191146410401</v>
      </c>
    </row>
    <row r="4192" spans="2:4">
      <c r="B4192">
        <v>4189</v>
      </c>
      <c r="C4192">
        <v>4.5543795995661851</v>
      </c>
      <c r="D4192">
        <v>5.4271764601424524</v>
      </c>
    </row>
    <row r="4193" spans="2:4">
      <c r="B4193">
        <v>4190</v>
      </c>
      <c r="C4193">
        <v>4.9934825819315556</v>
      </c>
      <c r="D4193">
        <v>5.2252045486872269</v>
      </c>
    </row>
    <row r="4194" spans="2:4">
      <c r="B4194">
        <v>4191</v>
      </c>
      <c r="C4194">
        <v>5.3481827204947434</v>
      </c>
      <c r="D4194">
        <v>5.8068602797822404</v>
      </c>
    </row>
    <row r="4195" spans="2:4">
      <c r="B4195">
        <v>4192</v>
      </c>
      <c r="C4195">
        <v>4.3816520481021275</v>
      </c>
      <c r="D4195">
        <v>4.7802342645307716</v>
      </c>
    </row>
    <row r="4196" spans="2:4">
      <c r="B4196">
        <v>4193</v>
      </c>
      <c r="C4196">
        <v>4.7907625948935468</v>
      </c>
      <c r="D4196">
        <v>6.1040614401987625</v>
      </c>
    </row>
    <row r="4197" spans="2:4">
      <c r="B4197">
        <v>4194</v>
      </c>
      <c r="C4197">
        <v>5.3065577288738899</v>
      </c>
      <c r="D4197">
        <v>4.8132548907397048</v>
      </c>
    </row>
    <row r="4198" spans="2:4">
      <c r="B4198">
        <v>4195</v>
      </c>
      <c r="C4198">
        <v>4.2998107419747269</v>
      </c>
      <c r="D4198">
        <v>5.5502168602557349</v>
      </c>
    </row>
    <row r="4199" spans="2:4">
      <c r="B4199">
        <v>4196</v>
      </c>
      <c r="C4199">
        <v>5.2092374051064532</v>
      </c>
      <c r="D4199">
        <v>5.396365639029896</v>
      </c>
    </row>
    <row r="4200" spans="2:4">
      <c r="B4200">
        <v>4197</v>
      </c>
      <c r="C4200">
        <v>4.7398108990800321</v>
      </c>
      <c r="D4200">
        <v>4.4792441896409976</v>
      </c>
    </row>
    <row r="4201" spans="2:4">
      <c r="B4201">
        <v>4198</v>
      </c>
      <c r="C4201">
        <v>5.1891552137720405</v>
      </c>
      <c r="D4201">
        <v>6.7879146517744164</v>
      </c>
    </row>
    <row r="4202" spans="2:4">
      <c r="B4202">
        <v>4199</v>
      </c>
      <c r="C4202">
        <v>4.795541109698342</v>
      </c>
      <c r="D4202">
        <v>4.2978108587006716</v>
      </c>
    </row>
    <row r="4203" spans="2:4">
      <c r="B4203">
        <v>4200</v>
      </c>
      <c r="C4203">
        <v>5.5350214489031604</v>
      </c>
      <c r="D4203">
        <v>5.1518172795052566</v>
      </c>
    </row>
    <row r="4204" spans="2:4">
      <c r="B4204">
        <v>4201</v>
      </c>
      <c r="C4204">
        <v>4.7482409087507325</v>
      </c>
      <c r="D4204">
        <v>3.9220466210391143</v>
      </c>
    </row>
    <row r="4205" spans="2:4">
      <c r="B4205">
        <v>4202</v>
      </c>
      <c r="C4205">
        <v>5.5580258560161022</v>
      </c>
      <c r="D4205">
        <v>5.7692731134355109</v>
      </c>
    </row>
    <row r="4206" spans="2:4">
      <c r="B4206">
        <v>4203</v>
      </c>
      <c r="C4206">
        <v>6.1848762111834699</v>
      </c>
      <c r="D4206">
        <v>5.7130740039206387</v>
      </c>
    </row>
    <row r="4207" spans="2:4">
      <c r="B4207">
        <v>4204</v>
      </c>
      <c r="C4207">
        <v>4.762088161325619</v>
      </c>
      <c r="D4207">
        <v>4.8369400718192059</v>
      </c>
    </row>
    <row r="4208" spans="2:4">
      <c r="B4208">
        <v>4205</v>
      </c>
      <c r="C4208">
        <v>5.167781784652222</v>
      </c>
      <c r="D4208">
        <v>5.5953248814666416</v>
      </c>
    </row>
    <row r="4209" spans="2:4">
      <c r="B4209">
        <v>4206</v>
      </c>
      <c r="C4209">
        <v>5.3565369735502752</v>
      </c>
      <c r="D4209">
        <v>5.0701913178790443</v>
      </c>
    </row>
    <row r="4210" spans="2:4">
      <c r="B4210">
        <v>4207</v>
      </c>
      <c r="C4210">
        <v>5.0818292431165704</v>
      </c>
      <c r="D4210">
        <v>5.3496216310736813</v>
      </c>
    </row>
    <row r="4211" spans="2:4">
      <c r="B4211">
        <v>4208</v>
      </c>
      <c r="C4211">
        <v>4.9207101351230786</v>
      </c>
      <c r="D4211">
        <v>5.8023337099217756</v>
      </c>
    </row>
    <row r="4212" spans="2:4">
      <c r="B4212">
        <v>4209</v>
      </c>
      <c r="C4212">
        <v>5.0699113990261386</v>
      </c>
      <c r="D4212">
        <v>5.7710134317612694</v>
      </c>
    </row>
    <row r="4213" spans="2:4">
      <c r="B4213">
        <v>4210</v>
      </c>
      <c r="C4213">
        <v>4.856426652842627</v>
      </c>
      <c r="D4213">
        <v>6.1453611343115355</v>
      </c>
    </row>
    <row r="4214" spans="2:4">
      <c r="B4214">
        <v>4211</v>
      </c>
      <c r="C4214">
        <v>5.0405263762762891</v>
      </c>
      <c r="D4214">
        <v>5.8653192412996864</v>
      </c>
    </row>
    <row r="4215" spans="2:4">
      <c r="B4215">
        <v>4212</v>
      </c>
      <c r="C4215">
        <v>4.6021444726767013</v>
      </c>
      <c r="D4215">
        <v>5.1042051888951576</v>
      </c>
    </row>
    <row r="4216" spans="2:4">
      <c r="B4216">
        <v>4213</v>
      </c>
      <c r="C4216">
        <v>5.2988800630212394</v>
      </c>
      <c r="D4216">
        <v>4.6549269312362647</v>
      </c>
    </row>
    <row r="4217" spans="2:4">
      <c r="B4217">
        <v>4214</v>
      </c>
      <c r="C4217">
        <v>4.4578141203796697</v>
      </c>
      <c r="D4217">
        <v>5.9461800035538559</v>
      </c>
    </row>
    <row r="4218" spans="2:4">
      <c r="B4218">
        <v>4215</v>
      </c>
      <c r="C4218">
        <v>5.4784675633903168</v>
      </c>
      <c r="D4218">
        <v>5.4002042013871048</v>
      </c>
    </row>
    <row r="4219" spans="2:4">
      <c r="B4219">
        <v>4216</v>
      </c>
      <c r="C4219">
        <v>4.0828180682604494</v>
      </c>
      <c r="D4219">
        <v>5.9474879229763884</v>
      </c>
    </row>
    <row r="4220" spans="2:4">
      <c r="B4220">
        <v>4217</v>
      </c>
      <c r="C4220">
        <v>5.0216891346371293</v>
      </c>
      <c r="D4220">
        <v>5.3222399569747632</v>
      </c>
    </row>
    <row r="4221" spans="2:4">
      <c r="B4221">
        <v>4218</v>
      </c>
      <c r="C4221">
        <v>4.8531584046055833</v>
      </c>
      <c r="D4221">
        <v>4.7480361814309591</v>
      </c>
    </row>
    <row r="4222" spans="2:4">
      <c r="B4222">
        <v>4219</v>
      </c>
      <c r="C4222">
        <v>5.1046590006622852</v>
      </c>
      <c r="D4222">
        <v>5.7802048623486364</v>
      </c>
    </row>
    <row r="4223" spans="2:4">
      <c r="B4223">
        <v>4220</v>
      </c>
      <c r="C4223">
        <v>5.6603521196624866</v>
      </c>
      <c r="D4223">
        <v>5.2369365214792101</v>
      </c>
    </row>
    <row r="4224" spans="2:4">
      <c r="B4224">
        <v>4221</v>
      </c>
      <c r="C4224">
        <v>5.4461800035538559</v>
      </c>
      <c r="D4224">
        <v>5.444615797316346</v>
      </c>
    </row>
    <row r="4225" spans="2:4">
      <c r="B4225">
        <v>4222</v>
      </c>
      <c r="C4225">
        <v>4.8124593473523563</v>
      </c>
      <c r="D4225">
        <v>5.8322268288743144</v>
      </c>
    </row>
    <row r="4226" spans="2:4">
      <c r="B4226">
        <v>4223</v>
      </c>
      <c r="C4226">
        <v>5.477477948986218</v>
      </c>
      <c r="D4226">
        <v>5.1071130842377581</v>
      </c>
    </row>
    <row r="4227" spans="2:4">
      <c r="B4227">
        <v>4224</v>
      </c>
      <c r="C4227">
        <v>4.8067996960631234</v>
      </c>
      <c r="D4227">
        <v>5.3641157322769537</v>
      </c>
    </row>
    <row r="4228" spans="2:4">
      <c r="B4228">
        <v>4225</v>
      </c>
      <c r="C4228">
        <v>4.6476524489131785</v>
      </c>
      <c r="D4228">
        <v>5.2804575362396662</v>
      </c>
    </row>
    <row r="4229" spans="2:4">
      <c r="B4229">
        <v>4226</v>
      </c>
      <c r="C4229">
        <v>4.8166213090857255</v>
      </c>
      <c r="D4229">
        <v>5.7169231894525607</v>
      </c>
    </row>
    <row r="4230" spans="2:4">
      <c r="B4230">
        <v>4227</v>
      </c>
      <c r="C4230">
        <v>3.8792986361975261</v>
      </c>
      <c r="D4230">
        <v>5.492479831660682</v>
      </c>
    </row>
    <row r="4231" spans="2:4">
      <c r="B4231">
        <v>4228</v>
      </c>
      <c r="C4231">
        <v>5.5090820259145348</v>
      </c>
      <c r="D4231">
        <v>4.5559033315057462</v>
      </c>
    </row>
    <row r="4232" spans="2:4">
      <c r="B4232">
        <v>4229</v>
      </c>
      <c r="C4232">
        <v>4.5379171011311303</v>
      </c>
      <c r="D4232">
        <v>5.616475149305229</v>
      </c>
    </row>
    <row r="4233" spans="2:4">
      <c r="B4233">
        <v>4230</v>
      </c>
      <c r="C4233">
        <v>5.1530030508548563</v>
      </c>
      <c r="D4233">
        <v>4.9845630953239635</v>
      </c>
    </row>
    <row r="4234" spans="2:4">
      <c r="B4234">
        <v>4231</v>
      </c>
      <c r="C4234">
        <v>5.9185335172066411</v>
      </c>
      <c r="D4234">
        <v>5.4169002799148203</v>
      </c>
    </row>
    <row r="4235" spans="2:4">
      <c r="B4235">
        <v>4232</v>
      </c>
      <c r="C4235">
        <v>4.997242694922603</v>
      </c>
      <c r="D4235">
        <v>5.3183628570193138</v>
      </c>
    </row>
    <row r="4236" spans="2:4">
      <c r="B4236">
        <v>4233</v>
      </c>
      <c r="C4236">
        <v>4.3497067055634782</v>
      </c>
      <c r="D4236">
        <v>6.4066031776489183</v>
      </c>
    </row>
    <row r="4237" spans="2:4">
      <c r="B4237">
        <v>4234</v>
      </c>
      <c r="C4237">
        <v>4.1122034254053377</v>
      </c>
      <c r="D4237">
        <v>5.7561793428017598</v>
      </c>
    </row>
    <row r="4238" spans="2:4">
      <c r="B4238">
        <v>4235</v>
      </c>
      <c r="C4238">
        <v>5.5286222668987648</v>
      </c>
      <c r="D4238">
        <v>5.087525019431455</v>
      </c>
    </row>
    <row r="4239" spans="2:4">
      <c r="B4239">
        <v>4236</v>
      </c>
      <c r="C4239">
        <v>4.7121367052570751</v>
      </c>
      <c r="D4239">
        <v>5.4641244569078316</v>
      </c>
    </row>
    <row r="4240" spans="2:4">
      <c r="B4240">
        <v>4237</v>
      </c>
      <c r="C4240">
        <v>4.8904678758016811</v>
      </c>
      <c r="D4240">
        <v>5.2373682304129705</v>
      </c>
    </row>
    <row r="4241" spans="2:4">
      <c r="B4241">
        <v>4238</v>
      </c>
      <c r="C4241">
        <v>5.4525617157350217</v>
      </c>
      <c r="D4241">
        <v>5.2633505872837816</v>
      </c>
    </row>
    <row r="4242" spans="2:4">
      <c r="B4242">
        <v>4239</v>
      </c>
      <c r="C4242">
        <v>5.170303140736932</v>
      </c>
      <c r="D4242">
        <v>6.2390145303287561</v>
      </c>
    </row>
    <row r="4243" spans="2:4">
      <c r="B4243">
        <v>4240</v>
      </c>
      <c r="C4243">
        <v>4.0588673374011499</v>
      </c>
      <c r="D4243">
        <v>4.7234515780301205</v>
      </c>
    </row>
    <row r="4244" spans="2:4">
      <c r="B4244">
        <v>4241</v>
      </c>
      <c r="C4244">
        <v>4.8684023154903828</v>
      </c>
      <c r="D4244">
        <v>4.7694718654065458</v>
      </c>
    </row>
    <row r="4245" spans="2:4">
      <c r="B4245">
        <v>4242</v>
      </c>
      <c r="C4245">
        <v>4.4368044354805996</v>
      </c>
      <c r="D4245">
        <v>4.4537846224264017</v>
      </c>
    </row>
    <row r="4246" spans="2:4">
      <c r="B4246">
        <v>4243</v>
      </c>
      <c r="C4246">
        <v>6.2502758965245206</v>
      </c>
      <c r="D4246">
        <v>5.4913517012499904</v>
      </c>
    </row>
    <row r="4247" spans="2:4">
      <c r="B4247">
        <v>4244</v>
      </c>
      <c r="C4247">
        <v>5.5897489153441944</v>
      </c>
      <c r="D4247">
        <v>5.0369557597463057</v>
      </c>
    </row>
    <row r="4248" spans="2:4">
      <c r="B4248">
        <v>4245</v>
      </c>
      <c r="C4248">
        <v>5.4554007234418807</v>
      </c>
      <c r="D4248">
        <v>4.4136307210243491</v>
      </c>
    </row>
    <row r="4249" spans="2:4">
      <c r="B4249">
        <v>4246</v>
      </c>
      <c r="C4249">
        <v>5.2422718912205397</v>
      </c>
      <c r="D4249">
        <v>5.9731456789807877</v>
      </c>
    </row>
    <row r="4250" spans="2:4">
      <c r="B4250">
        <v>4247</v>
      </c>
      <c r="C4250">
        <v>4.0907901184443665</v>
      </c>
      <c r="D4250">
        <v>5.4599765784087255</v>
      </c>
    </row>
    <row r="4251" spans="2:4">
      <c r="B4251">
        <v>4248</v>
      </c>
      <c r="C4251">
        <v>5.1074790411810325</v>
      </c>
      <c r="D4251">
        <v>5.9655517773713544</v>
      </c>
    </row>
    <row r="4252" spans="2:4">
      <c r="B4252">
        <v>4249</v>
      </c>
      <c r="C4252">
        <v>5.0277124242624929</v>
      </c>
      <c r="D4252">
        <v>6.1427752236299495</v>
      </c>
    </row>
    <row r="4253" spans="2:4">
      <c r="B4253">
        <v>4250</v>
      </c>
      <c r="C4253">
        <v>5.7312577500361996</v>
      </c>
      <c r="D4253">
        <v>4.7049227861290053</v>
      </c>
    </row>
    <row r="4254" spans="2:4">
      <c r="B4254">
        <v>4251</v>
      </c>
      <c r="C4254">
        <v>5.133934601560405</v>
      </c>
      <c r="D4254">
        <v>6.1079802098536593</v>
      </c>
    </row>
    <row r="4255" spans="2:4">
      <c r="B4255">
        <v>4252</v>
      </c>
      <c r="C4255">
        <v>5.3095883192955178</v>
      </c>
      <c r="D4255">
        <v>6.2590285593682475</v>
      </c>
    </row>
    <row r="4256" spans="2:4">
      <c r="B4256">
        <v>4253</v>
      </c>
      <c r="C4256">
        <v>5.0234455634654633</v>
      </c>
      <c r="D4256">
        <v>6.166396109337736</v>
      </c>
    </row>
    <row r="4257" spans="2:4">
      <c r="B4257">
        <v>4254</v>
      </c>
      <c r="C4257">
        <v>5.0038853129262231</v>
      </c>
      <c r="D4257">
        <v>5.1428162798599057</v>
      </c>
    </row>
    <row r="4258" spans="2:4">
      <c r="B4258">
        <v>4255</v>
      </c>
      <c r="C4258">
        <v>5.4168944068674394</v>
      </c>
      <c r="D4258">
        <v>6.0490051404588421</v>
      </c>
    </row>
    <row r="4259" spans="2:4">
      <c r="B4259">
        <v>4256</v>
      </c>
      <c r="C4259">
        <v>4.5297878865295207</v>
      </c>
      <c r="D4259">
        <v>5.5111554212322114</v>
      </c>
    </row>
    <row r="4260" spans="2:4">
      <c r="B4260">
        <v>4257</v>
      </c>
      <c r="C4260">
        <v>4.360646139840048</v>
      </c>
      <c r="D4260">
        <v>5.9093128495367475</v>
      </c>
    </row>
    <row r="4261" spans="2:4">
      <c r="B4261">
        <v>4258</v>
      </c>
      <c r="C4261">
        <v>5.5236079647616192</v>
      </c>
      <c r="D4261">
        <v>4.6115965006889734</v>
      </c>
    </row>
    <row r="4262" spans="2:4">
      <c r="B4262">
        <v>4259</v>
      </c>
      <c r="C4262">
        <v>5.2056858513260069</v>
      </c>
      <c r="D4262">
        <v>4.9272474693036514</v>
      </c>
    </row>
    <row r="4263" spans="2:4">
      <c r="B4263">
        <v>4260</v>
      </c>
      <c r="C4263">
        <v>4.9065888743160064</v>
      </c>
      <c r="D4263">
        <v>5.3377767367190891</v>
      </c>
    </row>
    <row r="4264" spans="2:4">
      <c r="B4264">
        <v>4261</v>
      </c>
      <c r="C4264">
        <v>5.8157140966116634</v>
      </c>
      <c r="D4264">
        <v>4.9115056293217476</v>
      </c>
    </row>
    <row r="4265" spans="2:4">
      <c r="B4265">
        <v>4262</v>
      </c>
      <c r="C4265">
        <v>6.0279093233061909</v>
      </c>
      <c r="D4265">
        <v>5.1458830359198027</v>
      </c>
    </row>
    <row r="4266" spans="2:4">
      <c r="B4266">
        <v>4263</v>
      </c>
      <c r="C4266">
        <v>3.4026744731183998</v>
      </c>
      <c r="D4266">
        <v>5.4257828294727553</v>
      </c>
    </row>
    <row r="4267" spans="2:4">
      <c r="B4267">
        <v>4264</v>
      </c>
      <c r="C4267">
        <v>4.8868705097800849</v>
      </c>
      <c r="D4267">
        <v>5.2856901454196006</v>
      </c>
    </row>
    <row r="4268" spans="2:4">
      <c r="B4268">
        <v>4265</v>
      </c>
      <c r="C4268">
        <v>5.2797650461107004</v>
      </c>
      <c r="D4268">
        <v>4.8508729015326928</v>
      </c>
    </row>
    <row r="4269" spans="2:4">
      <c r="B4269">
        <v>4266</v>
      </c>
      <c r="C4269">
        <v>4.2518970355120018</v>
      </c>
      <c r="D4269">
        <v>5.5533670053998927</v>
      </c>
    </row>
    <row r="4270" spans="2:4">
      <c r="B4270">
        <v>4267</v>
      </c>
      <c r="C4270">
        <v>4.7632103923561857</v>
      </c>
      <c r="D4270">
        <v>5.2408148983684564</v>
      </c>
    </row>
    <row r="4271" spans="2:4">
      <c r="B4271">
        <v>4268</v>
      </c>
      <c r="C4271">
        <v>5.7287108692988253</v>
      </c>
      <c r="D4271">
        <v>5.6327657805055402</v>
      </c>
    </row>
    <row r="4272" spans="2:4">
      <c r="B4272">
        <v>4269</v>
      </c>
      <c r="C4272">
        <v>5.7858934082549256</v>
      </c>
      <c r="D4272">
        <v>5.5883143812980771</v>
      </c>
    </row>
    <row r="4273" spans="2:4">
      <c r="B4273">
        <v>4270</v>
      </c>
      <c r="C4273">
        <v>5.8736076463429505</v>
      </c>
      <c r="D4273">
        <v>5.9565404451453157</v>
      </c>
    </row>
    <row r="4274" spans="2:4">
      <c r="B4274">
        <v>4271</v>
      </c>
      <c r="C4274">
        <v>5.5627231035529707</v>
      </c>
      <c r="D4274">
        <v>5.0616043450043788</v>
      </c>
    </row>
    <row r="4275" spans="2:4">
      <c r="B4275">
        <v>4272</v>
      </c>
      <c r="C4275">
        <v>5.0225673142407103</v>
      </c>
      <c r="D4275">
        <v>5.5122837140905627</v>
      </c>
    </row>
    <row r="4276" spans="2:4">
      <c r="B4276">
        <v>4273</v>
      </c>
      <c r="C4276">
        <v>5.2352484839524704</v>
      </c>
      <c r="D4276">
        <v>5.9128273466683794</v>
      </c>
    </row>
    <row r="4277" spans="2:4">
      <c r="B4277">
        <v>4274</v>
      </c>
      <c r="C4277">
        <v>6.0167600746265251</v>
      </c>
      <c r="D4277">
        <v>5.6242161144270613</v>
      </c>
    </row>
    <row r="4278" spans="2:4">
      <c r="B4278">
        <v>4275</v>
      </c>
      <c r="C4278">
        <v>4.3277704906605958</v>
      </c>
      <c r="D4278">
        <v>5.1201216252172905</v>
      </c>
    </row>
    <row r="4279" spans="2:4">
      <c r="B4279">
        <v>4276</v>
      </c>
      <c r="C4279">
        <v>5.0864054938834347</v>
      </c>
      <c r="D4279">
        <v>4.9852023260524305</v>
      </c>
    </row>
    <row r="4280" spans="2:4">
      <c r="B4280">
        <v>4277</v>
      </c>
      <c r="C4280">
        <v>4.642978022499908</v>
      </c>
      <c r="D4280">
        <v>5.0035923783204153</v>
      </c>
    </row>
    <row r="4281" spans="2:4">
      <c r="B4281">
        <v>4278</v>
      </c>
      <c r="C4281">
        <v>5.4733418292099358</v>
      </c>
      <c r="D4281">
        <v>5.9672946455367395</v>
      </c>
    </row>
    <row r="4282" spans="2:4">
      <c r="B4282">
        <v>4279</v>
      </c>
      <c r="C4282">
        <v>5.4737343483752721</v>
      </c>
      <c r="D4282">
        <v>5.4724130989308417</v>
      </c>
    </row>
    <row r="4283" spans="2:4">
      <c r="B4283">
        <v>4280</v>
      </c>
      <c r="C4283">
        <v>4.9381797979063835</v>
      </c>
      <c r="D4283">
        <v>5.008898652333265</v>
      </c>
    </row>
    <row r="4284" spans="2:4">
      <c r="B4284">
        <v>4281</v>
      </c>
      <c r="C4284">
        <v>5.454452759792173</v>
      </c>
      <c r="D4284">
        <v>6.3022588185133621</v>
      </c>
    </row>
    <row r="4285" spans="2:4">
      <c r="B4285">
        <v>4282</v>
      </c>
      <c r="C4285">
        <v>4.6677731711256856</v>
      </c>
      <c r="D4285">
        <v>5.3070697595662706</v>
      </c>
    </row>
    <row r="4286" spans="2:4">
      <c r="B4286">
        <v>4283</v>
      </c>
      <c r="C4286">
        <v>4.2247050622955538</v>
      </c>
      <c r="D4286">
        <v>5.4908502961655863</v>
      </c>
    </row>
    <row r="4287" spans="2:4">
      <c r="B4287">
        <v>4284</v>
      </c>
      <c r="C4287">
        <v>4.5941815401713511</v>
      </c>
      <c r="D4287">
        <v>5.7247992291131595</v>
      </c>
    </row>
    <row r="4288" spans="2:4">
      <c r="B4288">
        <v>4285</v>
      </c>
      <c r="C4288">
        <v>4.9233742841328798</v>
      </c>
      <c r="D4288">
        <v>4.9600649167532627</v>
      </c>
    </row>
    <row r="4289" spans="2:4">
      <c r="B4289">
        <v>4286</v>
      </c>
      <c r="C4289">
        <v>4.8826232108272922</v>
      </c>
      <c r="D4289">
        <v>5.6522152067813067</v>
      </c>
    </row>
    <row r="4290" spans="2:4">
      <c r="B4290">
        <v>4287</v>
      </c>
      <c r="C4290">
        <v>5.4626594984657322</v>
      </c>
      <c r="D4290">
        <v>5.2695009721211941</v>
      </c>
    </row>
    <row r="4291" spans="2:4">
      <c r="B4291">
        <v>4288</v>
      </c>
      <c r="C4291">
        <v>4.6050618383642155</v>
      </c>
      <c r="D4291">
        <v>6.4869197316565996</v>
      </c>
    </row>
    <row r="4292" spans="2:4">
      <c r="B4292">
        <v>4289</v>
      </c>
      <c r="C4292">
        <v>5.5483186217133103</v>
      </c>
      <c r="D4292">
        <v>6.1066698112442586</v>
      </c>
    </row>
    <row r="4293" spans="2:4">
      <c r="B4293">
        <v>4290</v>
      </c>
      <c r="C4293">
        <v>5.0312278118927001</v>
      </c>
      <c r="D4293">
        <v>5.7708682800564084</v>
      </c>
    </row>
    <row r="4294" spans="2:4">
      <c r="B4294">
        <v>4291</v>
      </c>
      <c r="C4294">
        <v>5.2066410110097339</v>
      </c>
      <c r="D4294">
        <v>4.9530513236982809</v>
      </c>
    </row>
    <row r="4295" spans="2:4">
      <c r="B4295">
        <v>4292</v>
      </c>
      <c r="C4295">
        <v>5.4576825439214067</v>
      </c>
      <c r="D4295">
        <v>5.3298296696745222</v>
      </c>
    </row>
    <row r="4296" spans="2:4">
      <c r="B4296">
        <v>4293</v>
      </c>
      <c r="C4296">
        <v>4.9139761316288135</v>
      </c>
      <c r="D4296">
        <v>5.4176626299526713</v>
      </c>
    </row>
    <row r="4297" spans="2:4">
      <c r="B4297">
        <v>4294</v>
      </c>
      <c r="C4297">
        <v>5.9610228803226599</v>
      </c>
      <c r="D4297">
        <v>5.1629124514626703</v>
      </c>
    </row>
    <row r="4298" spans="2:4">
      <c r="B4298">
        <v>4295</v>
      </c>
      <c r="C4298">
        <v>5.4476750186081233</v>
      </c>
      <c r="D4298">
        <v>6.3589907218454425</v>
      </c>
    </row>
    <row r="4299" spans="2:4">
      <c r="B4299">
        <v>4296</v>
      </c>
      <c r="C4299">
        <v>4.5588365003809397</v>
      </c>
      <c r="D4299">
        <v>5.8308215333942348</v>
      </c>
    </row>
    <row r="4300" spans="2:4">
      <c r="B4300">
        <v>4297</v>
      </c>
      <c r="C4300">
        <v>5.1014584402638725</v>
      </c>
      <c r="D4300">
        <v>5.4119402108011823</v>
      </c>
    </row>
    <row r="4301" spans="2:4">
      <c r="B4301">
        <v>4298</v>
      </c>
      <c r="C4301">
        <v>4.5777588947010823</v>
      </c>
      <c r="D4301">
        <v>6.3258395143396484</v>
      </c>
    </row>
    <row r="4302" spans="2:4">
      <c r="B4302">
        <v>4299</v>
      </c>
      <c r="C4302">
        <v>4.8651558094523049</v>
      </c>
      <c r="D4302">
        <v>6.4448428789010999</v>
      </c>
    </row>
    <row r="4303" spans="2:4">
      <c r="B4303">
        <v>4300</v>
      </c>
      <c r="C4303">
        <v>4.5703726402849947</v>
      </c>
      <c r="D4303">
        <v>5.045547240207827</v>
      </c>
    </row>
    <row r="4304" spans="2:4">
      <c r="B4304">
        <v>4301</v>
      </c>
      <c r="C4304">
        <v>5.3002297832534602</v>
      </c>
      <c r="D4304">
        <v>6.1813136507304387</v>
      </c>
    </row>
    <row r="4305" spans="2:4">
      <c r="B4305">
        <v>4302</v>
      </c>
      <c r="C4305">
        <v>4.4046864398203667</v>
      </c>
      <c r="D4305">
        <v>5.8552452661402334</v>
      </c>
    </row>
    <row r="4306" spans="2:4">
      <c r="B4306">
        <v>4303</v>
      </c>
      <c r="C4306">
        <v>4.2000031928033437</v>
      </c>
      <c r="D4306">
        <v>5.8985439355266784</v>
      </c>
    </row>
    <row r="4307" spans="2:4">
      <c r="B4307">
        <v>4304</v>
      </c>
      <c r="C4307">
        <v>4.9775581441874452</v>
      </c>
      <c r="D4307">
        <v>5.4929812103248441</v>
      </c>
    </row>
    <row r="4308" spans="2:4">
      <c r="B4308">
        <v>4305</v>
      </c>
      <c r="C4308">
        <v>4.6506983653299629</v>
      </c>
      <c r="D4308">
        <v>5.6594515457185404</v>
      </c>
    </row>
    <row r="4309" spans="2:4">
      <c r="B4309">
        <v>4306</v>
      </c>
      <c r="C4309">
        <v>4.4907074700326124</v>
      </c>
      <c r="D4309">
        <v>5.7387542988590949</v>
      </c>
    </row>
    <row r="4310" spans="2:4">
      <c r="B4310">
        <v>4307</v>
      </c>
      <c r="C4310">
        <v>5.0542494203969142</v>
      </c>
      <c r="D4310">
        <v>5.497493361225537</v>
      </c>
    </row>
    <row r="4311" spans="2:4">
      <c r="B4311">
        <v>4308</v>
      </c>
      <c r="C4311">
        <v>4.0787429979574847</v>
      </c>
      <c r="D4311">
        <v>5.5130359437267797</v>
      </c>
    </row>
    <row r="4312" spans="2:4">
      <c r="B4312">
        <v>4309</v>
      </c>
      <c r="C4312">
        <v>4.5761454525366636</v>
      </c>
      <c r="D4312">
        <v>6.4922505750677022</v>
      </c>
    </row>
    <row r="4313" spans="2:4">
      <c r="B4313">
        <v>4310</v>
      </c>
      <c r="C4313">
        <v>4.8851983227517026</v>
      </c>
      <c r="D4313">
        <v>5.8027852473762582</v>
      </c>
    </row>
    <row r="4314" spans="2:4">
      <c r="B4314">
        <v>4311</v>
      </c>
      <c r="C4314">
        <v>5.2127995473954218</v>
      </c>
      <c r="D4314">
        <v>6.2995463645920617</v>
      </c>
    </row>
    <row r="4315" spans="2:4">
      <c r="B4315">
        <v>4312</v>
      </c>
      <c r="C4315">
        <v>4.3332991273931958</v>
      </c>
      <c r="D4315">
        <v>4.9969838159132918</v>
      </c>
    </row>
    <row r="4316" spans="2:4">
      <c r="B4316">
        <v>4313</v>
      </c>
      <c r="C4316">
        <v>5.4435732795094376</v>
      </c>
      <c r="D4316">
        <v>4.7791729884032499</v>
      </c>
    </row>
    <row r="4317" spans="2:4">
      <c r="B4317">
        <v>4314</v>
      </c>
      <c r="C4317">
        <v>4.2964538144525122</v>
      </c>
      <c r="D4317">
        <v>5.414357707034247</v>
      </c>
    </row>
    <row r="4318" spans="2:4">
      <c r="B4318">
        <v>4315</v>
      </c>
      <c r="C4318">
        <v>4.7739521213443199</v>
      </c>
      <c r="D4318">
        <v>6.2968572389643933</v>
      </c>
    </row>
    <row r="4319" spans="2:4">
      <c r="B4319">
        <v>4316</v>
      </c>
      <c r="C4319">
        <v>4.5766837562994303</v>
      </c>
      <c r="D4319">
        <v>5.7163725234121205</v>
      </c>
    </row>
    <row r="4320" spans="2:4">
      <c r="B4320">
        <v>4317</v>
      </c>
      <c r="C4320">
        <v>4.2255380191208527</v>
      </c>
      <c r="D4320">
        <v>5.2919931648280558</v>
      </c>
    </row>
    <row r="4321" spans="2:4">
      <c r="B4321">
        <v>4318</v>
      </c>
      <c r="C4321">
        <v>5.219956582836617</v>
      </c>
      <c r="D4321">
        <v>6.3584430092155149</v>
      </c>
    </row>
    <row r="4322" spans="2:4">
      <c r="B4322">
        <v>4319</v>
      </c>
      <c r="C4322">
        <v>5.4160079232574052</v>
      </c>
      <c r="D4322">
        <v>5.4499091032671725</v>
      </c>
    </row>
    <row r="4323" spans="2:4">
      <c r="B4323">
        <v>4320</v>
      </c>
      <c r="C4323">
        <v>5.0675075092584354</v>
      </c>
      <c r="D4323">
        <v>5.246104555511315</v>
      </c>
    </row>
    <row r="4324" spans="2:4">
      <c r="B4324">
        <v>4321</v>
      </c>
      <c r="C4324">
        <v>4.6455608481174844</v>
      </c>
      <c r="D4324">
        <v>5.7897884310745615</v>
      </c>
    </row>
    <row r="4325" spans="2:4">
      <c r="B4325">
        <v>4322</v>
      </c>
      <c r="C4325">
        <v>5.7682822326493097</v>
      </c>
      <c r="D4325">
        <v>5.0262656516247279</v>
      </c>
    </row>
    <row r="4326" spans="2:4">
      <c r="B4326">
        <v>4323</v>
      </c>
      <c r="C4326">
        <v>4.8441049182067903</v>
      </c>
      <c r="D4326">
        <v>5.51441510925887</v>
      </c>
    </row>
    <row r="4327" spans="2:4">
      <c r="B4327">
        <v>4324</v>
      </c>
      <c r="C4327">
        <v>5.033614122327787</v>
      </c>
      <c r="D4327">
        <v>4.8995628953498436</v>
      </c>
    </row>
    <row r="4328" spans="2:4">
      <c r="B4328">
        <v>4325</v>
      </c>
      <c r="C4328">
        <v>5.9382013650086201</v>
      </c>
      <c r="D4328">
        <v>5.3801739683802428</v>
      </c>
    </row>
    <row r="4329" spans="2:4">
      <c r="B4329">
        <v>4326</v>
      </c>
      <c r="C4329">
        <v>4.8923926945663361</v>
      </c>
      <c r="D4329">
        <v>5.3821078168120646</v>
      </c>
    </row>
    <row r="4330" spans="2:4">
      <c r="B4330">
        <v>4327</v>
      </c>
      <c r="C4330">
        <v>4.3138980955006367</v>
      </c>
      <c r="D4330">
        <v>6.0339119001597563</v>
      </c>
    </row>
    <row r="4331" spans="2:4">
      <c r="B4331">
        <v>4328</v>
      </c>
      <c r="C4331">
        <v>4.648134250331168</v>
      </c>
      <c r="D4331">
        <v>6.235668503335237</v>
      </c>
    </row>
    <row r="4332" spans="2:4">
      <c r="B4332">
        <v>4329</v>
      </c>
      <c r="C4332">
        <v>4.3034672754545955</v>
      </c>
      <c r="D4332">
        <v>5.3218393769290726</v>
      </c>
    </row>
    <row r="4333" spans="2:4">
      <c r="B4333">
        <v>4330</v>
      </c>
      <c r="C4333">
        <v>5.3280187471318223</v>
      </c>
      <c r="D4333">
        <v>5.9980516053823951</v>
      </c>
    </row>
    <row r="4334" spans="2:4">
      <c r="B4334">
        <v>4331</v>
      </c>
      <c r="C4334">
        <v>4.8545971985754415</v>
      </c>
      <c r="D4334">
        <v>5.1400609069721241</v>
      </c>
    </row>
    <row r="4335" spans="2:4">
      <c r="B4335">
        <v>4332</v>
      </c>
      <c r="C4335">
        <v>5.685780727458134</v>
      </c>
      <c r="D4335">
        <v>6.3487557467905624</v>
      </c>
    </row>
    <row r="4336" spans="2:4">
      <c r="B4336">
        <v>4333</v>
      </c>
      <c r="C4336">
        <v>4.8746202140585417</v>
      </c>
      <c r="D4336">
        <v>4.9046864398203667</v>
      </c>
    </row>
    <row r="4337" spans="2:4">
      <c r="B4337">
        <v>4334</v>
      </c>
      <c r="C4337">
        <v>4.907608983012584</v>
      </c>
      <c r="D4337">
        <v>5.4463808931102973</v>
      </c>
    </row>
    <row r="4338" spans="2:4">
      <c r="B4338">
        <v>4335</v>
      </c>
      <c r="C4338">
        <v>4.9593478786647696</v>
      </c>
      <c r="D4338">
        <v>5.4957386803465935</v>
      </c>
    </row>
    <row r="4339" spans="2:4">
      <c r="B4339">
        <v>4336</v>
      </c>
      <c r="C4339">
        <v>5.234268932158094</v>
      </c>
      <c r="D4339">
        <v>5.2880234380139459</v>
      </c>
    </row>
    <row r="4340" spans="2:4">
      <c r="B4340">
        <v>4337</v>
      </c>
      <c r="C4340">
        <v>4.2013525789198516</v>
      </c>
      <c r="D4340">
        <v>4.68475978970379</v>
      </c>
    </row>
    <row r="4341" spans="2:4">
      <c r="B4341">
        <v>4338</v>
      </c>
      <c r="C4341">
        <v>5.6544031092308957</v>
      </c>
      <c r="D4341">
        <v>4.9337211015347266</v>
      </c>
    </row>
    <row r="4342" spans="2:4">
      <c r="B4342">
        <v>4339</v>
      </c>
      <c r="C4342">
        <v>4.8782383257914921</v>
      </c>
      <c r="D4342">
        <v>6.151170268520544</v>
      </c>
    </row>
    <row r="4343" spans="2:4">
      <c r="B4343">
        <v>4340</v>
      </c>
      <c r="C4343">
        <v>5.3630316224130796</v>
      </c>
      <c r="D4343">
        <v>4.7183881765668616</v>
      </c>
    </row>
    <row r="4344" spans="2:4">
      <c r="B4344">
        <v>4341</v>
      </c>
      <c r="C4344">
        <v>4.8135346350136619</v>
      </c>
      <c r="D4344">
        <v>5.5990287986812275</v>
      </c>
    </row>
    <row r="4345" spans="2:4">
      <c r="B4345">
        <v>4342</v>
      </c>
      <c r="C4345">
        <v>5.4312613018717117</v>
      </c>
      <c r="D4345">
        <v>5.8215185707473314</v>
      </c>
    </row>
    <row r="4346" spans="2:4">
      <c r="B4346">
        <v>4343</v>
      </c>
      <c r="C4346">
        <v>5.5086612882794137</v>
      </c>
      <c r="D4346">
        <v>5.6253797859414583</v>
      </c>
    </row>
    <row r="4347" spans="2:4">
      <c r="B4347">
        <v>4344</v>
      </c>
      <c r="C4347">
        <v>5.3464279399859711</v>
      </c>
      <c r="D4347">
        <v>5.1972147526237418</v>
      </c>
    </row>
    <row r="4348" spans="2:4">
      <c r="B4348">
        <v>4345</v>
      </c>
      <c r="C4348">
        <v>4.6052330291496064</v>
      </c>
      <c r="D4348">
        <v>6.2610181208679272</v>
      </c>
    </row>
    <row r="4349" spans="2:4">
      <c r="B4349">
        <v>4346</v>
      </c>
      <c r="C4349">
        <v>4.986713306588304</v>
      </c>
      <c r="D4349">
        <v>6.0308190613235686</v>
      </c>
    </row>
    <row r="4350" spans="2:4">
      <c r="B4350">
        <v>4347</v>
      </c>
      <c r="C4350">
        <v>5.3795439306507458</v>
      </c>
      <c r="D4350">
        <v>5.4592221310346405</v>
      </c>
    </row>
    <row r="4351" spans="2:4">
      <c r="B4351">
        <v>4348</v>
      </c>
      <c r="C4351">
        <v>5.5677092642541419</v>
      </c>
      <c r="D4351">
        <v>5.9580637744991325</v>
      </c>
    </row>
    <row r="4352" spans="2:4">
      <c r="B4352">
        <v>4349</v>
      </c>
      <c r="C4352">
        <v>5.404252438202267</v>
      </c>
      <c r="D4352">
        <v>5.6531343950877995</v>
      </c>
    </row>
    <row r="4353" spans="2:4">
      <c r="B4353">
        <v>4350</v>
      </c>
      <c r="C4353">
        <v>4.6540498959890053</v>
      </c>
      <c r="D4353">
        <v>5.9428307133734517</v>
      </c>
    </row>
    <row r="4354" spans="2:4">
      <c r="B4354">
        <v>4351</v>
      </c>
      <c r="C4354">
        <v>5.0109046974023146</v>
      </c>
      <c r="D4354">
        <v>6.4317213754909695</v>
      </c>
    </row>
    <row r="4355" spans="2:4">
      <c r="B4355">
        <v>4352</v>
      </c>
      <c r="C4355">
        <v>5.4407936734980868</v>
      </c>
      <c r="D4355">
        <v>5.7620564620125512</v>
      </c>
    </row>
    <row r="4356" spans="2:4">
      <c r="B4356">
        <v>4353</v>
      </c>
      <c r="C4356">
        <v>4.7805955424575206</v>
      </c>
      <c r="D4356">
        <v>4.5841629847999101</v>
      </c>
    </row>
    <row r="4357" spans="2:4">
      <c r="B4357">
        <v>4354</v>
      </c>
      <c r="C4357">
        <v>5.6731589740089099</v>
      </c>
      <c r="D4357">
        <v>6.3419525773363201</v>
      </c>
    </row>
    <row r="4358" spans="2:4">
      <c r="B4358">
        <v>4355</v>
      </c>
      <c r="C4358">
        <v>5.0639677607021145</v>
      </c>
      <c r="D4358">
        <v>5.5639677607021145</v>
      </c>
    </row>
    <row r="4359" spans="2:4">
      <c r="B4359">
        <v>4356</v>
      </c>
      <c r="C4359">
        <v>4.2242877757664345</v>
      </c>
      <c r="D4359">
        <v>4.7798808662360184</v>
      </c>
    </row>
    <row r="4360" spans="2:4">
      <c r="B4360">
        <v>4357</v>
      </c>
      <c r="C4360">
        <v>5.5513010475710196</v>
      </c>
      <c r="D4360">
        <v>4.9923889833914856</v>
      </c>
    </row>
    <row r="4361" spans="2:4">
      <c r="B4361">
        <v>4358</v>
      </c>
      <c r="C4361">
        <v>5.5220922897619582</v>
      </c>
      <c r="D4361">
        <v>4.9938556121549151</v>
      </c>
    </row>
    <row r="4362" spans="2:4">
      <c r="B4362">
        <v>4359</v>
      </c>
      <c r="C4362">
        <v>5.5869937905369831</v>
      </c>
      <c r="D4362">
        <v>5.4923544858328111</v>
      </c>
    </row>
    <row r="4363" spans="2:4">
      <c r="B4363">
        <v>4360</v>
      </c>
      <c r="C4363">
        <v>4.6202888685191636</v>
      </c>
      <c r="D4363">
        <v>4.6533542624491488</v>
      </c>
    </row>
    <row r="4364" spans="2:4">
      <c r="B4364">
        <v>4361</v>
      </c>
      <c r="C4364">
        <v>4.1731783269242211</v>
      </c>
      <c r="D4364">
        <v>5.8380320094458611</v>
      </c>
    </row>
    <row r="4365" spans="2:4">
      <c r="B4365">
        <v>4362</v>
      </c>
      <c r="C4365">
        <v>5.1913110375812668</v>
      </c>
      <c r="D4365">
        <v>5.4577129559857402</v>
      </c>
    </row>
    <row r="4366" spans="2:4">
      <c r="B4366">
        <v>4363</v>
      </c>
      <c r="C4366">
        <v>5.4039049718174947</v>
      </c>
      <c r="D4366">
        <v>5.9976401050982631</v>
      </c>
    </row>
    <row r="4367" spans="2:4">
      <c r="B4367">
        <v>4364</v>
      </c>
      <c r="C4367">
        <v>4.2730968205297124</v>
      </c>
      <c r="D4367">
        <v>6.1127325922297402</v>
      </c>
    </row>
    <row r="4368" spans="2:4">
      <c r="B4368">
        <v>4365</v>
      </c>
      <c r="C4368">
        <v>4.5037974990983818</v>
      </c>
      <c r="D4368">
        <v>5.7351084927776039</v>
      </c>
    </row>
    <row r="4369" spans="2:4">
      <c r="B4369">
        <v>4366</v>
      </c>
      <c r="C4369">
        <v>5.1942811227290555</v>
      </c>
      <c r="D4369">
        <v>5.7684041773858317</v>
      </c>
    </row>
    <row r="4370" spans="2:4">
      <c r="B4370">
        <v>4367</v>
      </c>
      <c r="C4370">
        <v>4.5461152350659724</v>
      </c>
      <c r="D4370">
        <v>5.5824644150474585</v>
      </c>
    </row>
    <row r="4371" spans="2:4">
      <c r="B4371">
        <v>4368</v>
      </c>
      <c r="C4371">
        <v>5.1595834205460287</v>
      </c>
      <c r="D4371">
        <v>4.433958354596748</v>
      </c>
    </row>
    <row r="4372" spans="2:4">
      <c r="B4372">
        <v>4369</v>
      </c>
      <c r="C4372">
        <v>4.356364718446029</v>
      </c>
      <c r="D4372">
        <v>6.8581902917303772</v>
      </c>
    </row>
    <row r="4373" spans="2:4">
      <c r="B4373">
        <v>4370</v>
      </c>
      <c r="C4373">
        <v>5.2927586035638763</v>
      </c>
      <c r="D4373">
        <v>4.9944828359290918</v>
      </c>
    </row>
    <row r="4374" spans="2:4">
      <c r="B4374">
        <v>4371</v>
      </c>
      <c r="C4374">
        <v>4.0032192668612385</v>
      </c>
      <c r="D4374">
        <v>5.3982856695691863</v>
      </c>
    </row>
    <row r="4375" spans="2:4">
      <c r="B4375">
        <v>4372</v>
      </c>
      <c r="C4375">
        <v>4.3345166982423038</v>
      </c>
      <c r="D4375">
        <v>5.291583115195353</v>
      </c>
    </row>
    <row r="4376" spans="2:4">
      <c r="B4376">
        <v>4373</v>
      </c>
      <c r="C4376">
        <v>5.485046638314369</v>
      </c>
      <c r="D4376">
        <v>5.2177397847685301</v>
      </c>
    </row>
    <row r="4377" spans="2:4">
      <c r="B4377">
        <v>4374</v>
      </c>
      <c r="C4377">
        <v>4.5419362255008675</v>
      </c>
      <c r="D4377">
        <v>6.3373324445121622</v>
      </c>
    </row>
    <row r="4378" spans="2:4">
      <c r="B4378">
        <v>4375</v>
      </c>
      <c r="C4378">
        <v>4.6940470365247364</v>
      </c>
      <c r="D4378">
        <v>4.8690711565187135</v>
      </c>
    </row>
    <row r="4379" spans="2:4">
      <c r="B4379">
        <v>4376</v>
      </c>
      <c r="C4379">
        <v>6.3632756582521841</v>
      </c>
      <c r="D4379">
        <v>5.520183838030877</v>
      </c>
    </row>
    <row r="4380" spans="2:4">
      <c r="B4380">
        <v>4377</v>
      </c>
      <c r="C4380">
        <v>4.9340099298064795</v>
      </c>
      <c r="D4380">
        <v>5.823679210007259</v>
      </c>
    </row>
    <row r="4381" spans="2:4">
      <c r="B4381">
        <v>4378</v>
      </c>
      <c r="C4381">
        <v>4.7970390593941916</v>
      </c>
      <c r="D4381">
        <v>4.6365900126741124</v>
      </c>
    </row>
    <row r="4382" spans="2:4">
      <c r="B4382">
        <v>4379</v>
      </c>
      <c r="C4382">
        <v>4.8830096744806175</v>
      </c>
      <c r="D4382">
        <v>5.9328998625303893</v>
      </c>
    </row>
    <row r="4383" spans="2:4">
      <c r="B4383">
        <v>4380</v>
      </c>
      <c r="C4383">
        <v>5.1447492026889652</v>
      </c>
      <c r="D4383">
        <v>4.1205604827264164</v>
      </c>
    </row>
    <row r="4384" spans="2:4">
      <c r="B4384">
        <v>4381</v>
      </c>
      <c r="C4384">
        <v>5.3928869157622419</v>
      </c>
      <c r="D4384">
        <v>5.7632074250741008</v>
      </c>
    </row>
    <row r="4385" spans="2:4">
      <c r="B4385">
        <v>4382</v>
      </c>
      <c r="C4385">
        <v>5.0982620317090905</v>
      </c>
      <c r="D4385">
        <v>4.9698410516461964</v>
      </c>
    </row>
    <row r="4386" spans="2:4">
      <c r="B4386">
        <v>4383</v>
      </c>
      <c r="C4386">
        <v>5.7695087991889658</v>
      </c>
      <c r="D4386">
        <v>5.9758984446080419</v>
      </c>
    </row>
    <row r="4387" spans="2:4">
      <c r="B4387">
        <v>4384</v>
      </c>
      <c r="C4387">
        <v>4.6463660421393413</v>
      </c>
      <c r="D4387">
        <v>6.6828090634321473</v>
      </c>
    </row>
    <row r="4388" spans="2:4">
      <c r="B4388">
        <v>4385</v>
      </c>
      <c r="C4388">
        <v>4.5964422996182321</v>
      </c>
      <c r="D4388">
        <v>5.585642292965753</v>
      </c>
    </row>
    <row r="4389" spans="2:4">
      <c r="B4389">
        <v>4386</v>
      </c>
      <c r="C4389">
        <v>4.6662086470247059</v>
      </c>
      <c r="D4389">
        <v>5.8269315570385496</v>
      </c>
    </row>
    <row r="4390" spans="2:4">
      <c r="B4390">
        <v>4387</v>
      </c>
      <c r="C4390">
        <v>4.6591273359489227</v>
      </c>
      <c r="D4390">
        <v>5.1023164568998505</v>
      </c>
    </row>
    <row r="4391" spans="2:4">
      <c r="B4391">
        <v>4388</v>
      </c>
      <c r="C4391">
        <v>5.8877965745946597</v>
      </c>
      <c r="D4391">
        <v>4.6060743445870074</v>
      </c>
    </row>
    <row r="4392" spans="2:4">
      <c r="B4392">
        <v>4389</v>
      </c>
      <c r="C4392">
        <v>5.0166721669876067</v>
      </c>
      <c r="D4392">
        <v>5.4607309346699031</v>
      </c>
    </row>
    <row r="4393" spans="2:4">
      <c r="B4393">
        <v>4390</v>
      </c>
      <c r="C4393">
        <v>4.5211360656579203</v>
      </c>
      <c r="D4393">
        <v>5.6247332183297818</v>
      </c>
    </row>
    <row r="4394" spans="2:4">
      <c r="B4394">
        <v>4391</v>
      </c>
      <c r="C4394">
        <v>4.4940647752087335</v>
      </c>
      <c r="D4394">
        <v>5.4719109956461818</v>
      </c>
    </row>
    <row r="4395" spans="2:4">
      <c r="B4395">
        <v>4392</v>
      </c>
      <c r="C4395">
        <v>5.1835127480647643</v>
      </c>
      <c r="D4395">
        <v>5.0470605938453579</v>
      </c>
    </row>
    <row r="4396" spans="2:4">
      <c r="B4396">
        <v>4393</v>
      </c>
      <c r="C4396">
        <v>5.3609141889141192</v>
      </c>
      <c r="D4396">
        <v>5.4962400221507295</v>
      </c>
    </row>
    <row r="4397" spans="2:4">
      <c r="B4397">
        <v>4394</v>
      </c>
      <c r="C4397">
        <v>5.2126623431783674</v>
      </c>
      <c r="D4397">
        <v>5.6835127480647643</v>
      </c>
    </row>
    <row r="4398" spans="2:4">
      <c r="B4398">
        <v>4395</v>
      </c>
      <c r="C4398">
        <v>4.5340614078862034</v>
      </c>
      <c r="D4398">
        <v>4.8087202915067264</v>
      </c>
    </row>
    <row r="4399" spans="2:4">
      <c r="B4399">
        <v>4396</v>
      </c>
      <c r="C4399">
        <v>5.1013305051491153</v>
      </c>
      <c r="D4399">
        <v>6.2634216129288376</v>
      </c>
    </row>
    <row r="4400" spans="2:4">
      <c r="B4400">
        <v>4397</v>
      </c>
      <c r="C4400">
        <v>5.097878734975315</v>
      </c>
      <c r="D4400">
        <v>5.4460027152954229</v>
      </c>
    </row>
    <row r="4401" spans="2:4">
      <c r="B4401">
        <v>4398</v>
      </c>
      <c r="C4401">
        <v>4.6155898532709685</v>
      </c>
      <c r="D4401">
        <v>6.5890405461446573</v>
      </c>
    </row>
    <row r="4402" spans="2:4">
      <c r="B4402">
        <v>4399</v>
      </c>
      <c r="C4402">
        <v>4.6673041560425288</v>
      </c>
      <c r="D4402">
        <v>6.1004371046501538</v>
      </c>
    </row>
    <row r="4403" spans="2:4">
      <c r="B4403">
        <v>4400</v>
      </c>
      <c r="C4403">
        <v>4.6059173301001879</v>
      </c>
      <c r="D4403">
        <v>5.1343533319693444</v>
      </c>
    </row>
    <row r="4404" spans="2:4">
      <c r="B4404">
        <v>4401</v>
      </c>
      <c r="C4404">
        <v>5.4540740314440335</v>
      </c>
      <c r="D4404">
        <v>5.06837497420329</v>
      </c>
    </row>
    <row r="4405" spans="2:4">
      <c r="B4405">
        <v>4402</v>
      </c>
      <c r="C4405">
        <v>4.4077307937034789</v>
      </c>
      <c r="D4405">
        <v>5.7299416414622009</v>
      </c>
    </row>
    <row r="4406" spans="2:4">
      <c r="B4406">
        <v>4403</v>
      </c>
      <c r="C4406">
        <v>4.4291755629200917</v>
      </c>
      <c r="D4406">
        <v>5.7002420446790047</v>
      </c>
    </row>
    <row r="4407" spans="2:4">
      <c r="B4407">
        <v>4404</v>
      </c>
      <c r="C4407">
        <v>4.8993090711000411</v>
      </c>
      <c r="D4407">
        <v>6.0319213103860543</v>
      </c>
    </row>
    <row r="4408" spans="2:4">
      <c r="B4408">
        <v>4405</v>
      </c>
      <c r="C4408">
        <v>4.5551248699350984</v>
      </c>
      <c r="D4408">
        <v>5.7943966059554599</v>
      </c>
    </row>
    <row r="4409" spans="2:4">
      <c r="B4409">
        <v>4406</v>
      </c>
      <c r="C4409">
        <v>4.753491092757768</v>
      </c>
      <c r="D4409">
        <v>5.6446185126534214</v>
      </c>
    </row>
    <row r="4410" spans="2:4">
      <c r="B4410">
        <v>4407</v>
      </c>
      <c r="C4410">
        <v>5.4385797596701009</v>
      </c>
      <c r="D4410">
        <v>4.8990470651129501</v>
      </c>
    </row>
    <row r="4411" spans="2:4">
      <c r="B4411">
        <v>4408</v>
      </c>
      <c r="C4411">
        <v>5.2275759236219841</v>
      </c>
      <c r="D4411">
        <v>5.3844261119650119</v>
      </c>
    </row>
    <row r="4412" spans="2:4">
      <c r="B4412">
        <v>4409</v>
      </c>
      <c r="C4412">
        <v>5.1310787615670748</v>
      </c>
      <c r="D4412">
        <v>4.8662827915415479</v>
      </c>
    </row>
    <row r="4413" spans="2:4">
      <c r="B4413">
        <v>4410</v>
      </c>
      <c r="C4413">
        <v>4.8744908754078171</v>
      </c>
      <c r="D4413">
        <v>6.2500278015088924</v>
      </c>
    </row>
    <row r="4414" spans="2:4">
      <c r="B4414">
        <v>4411</v>
      </c>
      <c r="C4414">
        <v>5.3380320094458611</v>
      </c>
      <c r="D4414">
        <v>7.060694574679915</v>
      </c>
    </row>
    <row r="4415" spans="2:4">
      <c r="B4415">
        <v>4412</v>
      </c>
      <c r="C4415">
        <v>5.0738370327060176</v>
      </c>
      <c r="D4415">
        <v>5.9432018742496906</v>
      </c>
    </row>
    <row r="4416" spans="2:4">
      <c r="B4416">
        <v>4413</v>
      </c>
      <c r="C4416">
        <v>6.0060945835205857</v>
      </c>
      <c r="D4416">
        <v>5.4101575827661126</v>
      </c>
    </row>
    <row r="4417" spans="2:4">
      <c r="B4417">
        <v>4414</v>
      </c>
      <c r="C4417">
        <v>5.7190600155799949</v>
      </c>
      <c r="D4417">
        <v>5.3296968592630671</v>
      </c>
    </row>
    <row r="4418" spans="2:4">
      <c r="B4418">
        <v>4415</v>
      </c>
      <c r="C4418">
        <v>4.5500749232899587</v>
      </c>
      <c r="D4418">
        <v>5.5828455820280647</v>
      </c>
    </row>
    <row r="4419" spans="2:4">
      <c r="B4419">
        <v>4416</v>
      </c>
      <c r="C4419">
        <v>4.5915626172499184</v>
      </c>
      <c r="D4419">
        <v>5.5654843928985507</v>
      </c>
    </row>
    <row r="4420" spans="2:4">
      <c r="B4420">
        <v>4417</v>
      </c>
      <c r="C4420">
        <v>4.6201216252172905</v>
      </c>
      <c r="D4420">
        <v>5.0966158623508582</v>
      </c>
    </row>
    <row r="4421" spans="2:4">
      <c r="B4421">
        <v>4418</v>
      </c>
      <c r="C4421">
        <v>5.5240418993631506</v>
      </c>
      <c r="D4421">
        <v>6.4198918480435898</v>
      </c>
    </row>
    <row r="4422" spans="2:4">
      <c r="B4422">
        <v>4419</v>
      </c>
      <c r="C4422">
        <v>4.6674605269120377</v>
      </c>
      <c r="D4422">
        <v>5.4276830941255891</v>
      </c>
    </row>
    <row r="4423" spans="2:4">
      <c r="B4423">
        <v>4420</v>
      </c>
      <c r="C4423">
        <v>5.2040501771049295</v>
      </c>
      <c r="D4423">
        <v>4.6697154022433569</v>
      </c>
    </row>
    <row r="4424" spans="2:4">
      <c r="B4424">
        <v>4421</v>
      </c>
      <c r="C4424">
        <v>4.9068439377786888</v>
      </c>
      <c r="D4424">
        <v>6.1385031826845253</v>
      </c>
    </row>
    <row r="4425" spans="2:4">
      <c r="B4425">
        <v>4422</v>
      </c>
      <c r="C4425">
        <v>4.8053133363350993</v>
      </c>
      <c r="D4425">
        <v>4.9503073042301722</v>
      </c>
    </row>
    <row r="4426" spans="2:4">
      <c r="B4426">
        <v>4423</v>
      </c>
      <c r="C4426">
        <v>5.3903321184031165</v>
      </c>
      <c r="D4426">
        <v>6.628564622243112</v>
      </c>
    </row>
    <row r="4427" spans="2:4">
      <c r="B4427">
        <v>4424</v>
      </c>
      <c r="C4427">
        <v>4.9681442828553877</v>
      </c>
      <c r="D4427">
        <v>4.8540618695478663</v>
      </c>
    </row>
    <row r="4428" spans="2:4">
      <c r="B4428">
        <v>4425</v>
      </c>
      <c r="C4428">
        <v>4.8298296696745222</v>
      </c>
      <c r="D4428">
        <v>5.3423935423101518</v>
      </c>
    </row>
    <row r="4429" spans="2:4">
      <c r="B4429">
        <v>4426</v>
      </c>
      <c r="C4429">
        <v>4.139910750242966</v>
      </c>
      <c r="D4429">
        <v>5.32490759113682</v>
      </c>
    </row>
    <row r="4430" spans="2:4">
      <c r="B4430">
        <v>4427</v>
      </c>
      <c r="C4430">
        <v>6.0138053308554866</v>
      </c>
      <c r="D4430">
        <v>5.0608675691663629</v>
      </c>
    </row>
    <row r="4431" spans="2:4">
      <c r="B4431">
        <v>4428</v>
      </c>
      <c r="C4431">
        <v>5.3361442888373469</v>
      </c>
      <c r="D4431">
        <v>6.7286316951027176</v>
      </c>
    </row>
    <row r="4432" spans="2:4">
      <c r="B4432">
        <v>4429</v>
      </c>
      <c r="C4432">
        <v>4.5254797360974601</v>
      </c>
      <c r="D4432">
        <v>4.697741181486637</v>
      </c>
    </row>
    <row r="4433" spans="2:4">
      <c r="B4433">
        <v>4430</v>
      </c>
      <c r="C4433">
        <v>4.7850029960410225</v>
      </c>
      <c r="D4433">
        <v>5.954452759792173</v>
      </c>
    </row>
    <row r="4434" spans="2:4">
      <c r="B4434">
        <v>4431</v>
      </c>
      <c r="C4434">
        <v>4.7190616282775455</v>
      </c>
      <c r="D4434">
        <v>5.38506964001808</v>
      </c>
    </row>
    <row r="4435" spans="2:4">
      <c r="B4435">
        <v>4432</v>
      </c>
      <c r="C4435">
        <v>5.1667214398171337</v>
      </c>
      <c r="D4435">
        <v>6.3292911273998449</v>
      </c>
    </row>
    <row r="4436" spans="2:4">
      <c r="B4436">
        <v>4433</v>
      </c>
      <c r="C4436">
        <v>5.1434427456628864</v>
      </c>
      <c r="D4436">
        <v>5.2930859478107193</v>
      </c>
    </row>
    <row r="4437" spans="2:4">
      <c r="B4437">
        <v>4434</v>
      </c>
      <c r="C4437">
        <v>5.0011279836803748</v>
      </c>
      <c r="D4437">
        <v>5.3993090711000411</v>
      </c>
    </row>
    <row r="4438" spans="2:4">
      <c r="B4438">
        <v>4435</v>
      </c>
      <c r="C4438">
        <v>4.9407048811773153</v>
      </c>
      <c r="D4438">
        <v>5.1165996330747978</v>
      </c>
    </row>
    <row r="4439" spans="2:4">
      <c r="B4439">
        <v>4436</v>
      </c>
      <c r="C4439">
        <v>4.648936527584846</v>
      </c>
      <c r="D4439">
        <v>5.8467466731416451</v>
      </c>
    </row>
    <row r="4440" spans="2:4">
      <c r="B4440">
        <v>4437</v>
      </c>
      <c r="C4440">
        <v>4.9609823668102022</v>
      </c>
      <c r="D4440">
        <v>5.3054485308649664</v>
      </c>
    </row>
    <row r="4441" spans="2:4">
      <c r="B4441">
        <v>4438</v>
      </c>
      <c r="C4441">
        <v>5.429083731160711</v>
      </c>
      <c r="D4441">
        <v>5.0774007323589752</v>
      </c>
    </row>
    <row r="4442" spans="2:4">
      <c r="B4442">
        <v>4439</v>
      </c>
      <c r="C4442">
        <v>5.5139466729010715</v>
      </c>
      <c r="D4442">
        <v>5.1777104635035958</v>
      </c>
    </row>
    <row r="4443" spans="2:4">
      <c r="B4443">
        <v>4440</v>
      </c>
      <c r="C4443">
        <v>5.2746496993155985</v>
      </c>
      <c r="D4443">
        <v>5.7450946158576048</v>
      </c>
    </row>
    <row r="4444" spans="2:4">
      <c r="B4444">
        <v>4441</v>
      </c>
      <c r="C4444">
        <v>4.8594280297018422</v>
      </c>
      <c r="D4444">
        <v>5.8980275586313313</v>
      </c>
    </row>
    <row r="4445" spans="2:4">
      <c r="B4445">
        <v>4442</v>
      </c>
      <c r="C4445">
        <v>5.1720307738185261</v>
      </c>
      <c r="D4445">
        <v>7.2700418996022993</v>
      </c>
    </row>
    <row r="4446" spans="2:4">
      <c r="B4446">
        <v>4443</v>
      </c>
      <c r="C4446">
        <v>5.4233162437005689</v>
      </c>
      <c r="D4446">
        <v>5.0119349531509512</v>
      </c>
    </row>
    <row r="4447" spans="2:4">
      <c r="B4447">
        <v>4444</v>
      </c>
      <c r="C4447">
        <v>4.4951092652091509</v>
      </c>
      <c r="D4447">
        <v>4.887798184174204</v>
      </c>
    </row>
    <row r="4448" spans="2:4">
      <c r="B4448">
        <v>4445</v>
      </c>
      <c r="C4448">
        <v>5.1860623546131457</v>
      </c>
      <c r="D4448">
        <v>6.3877965745946597</v>
      </c>
    </row>
    <row r="4449" spans="2:4">
      <c r="B4449">
        <v>4446</v>
      </c>
      <c r="C4449">
        <v>5.6505853967745017</v>
      </c>
      <c r="D4449">
        <v>5.7410041852745435</v>
      </c>
    </row>
    <row r="4450" spans="2:4">
      <c r="B4450">
        <v>4447</v>
      </c>
      <c r="C4450">
        <v>4.7914464008425046</v>
      </c>
      <c r="D4450">
        <v>6.1737799117666814</v>
      </c>
    </row>
    <row r="4451" spans="2:4">
      <c r="B4451">
        <v>4448</v>
      </c>
      <c r="C4451">
        <v>4.3311588143395578</v>
      </c>
      <c r="D4451">
        <v>6.3562623954184314</v>
      </c>
    </row>
    <row r="4452" spans="2:4">
      <c r="B4452">
        <v>4449</v>
      </c>
      <c r="C4452">
        <v>4.6217921518258311</v>
      </c>
      <c r="D4452">
        <v>5.7448119931068762</v>
      </c>
    </row>
    <row r="4453" spans="2:4">
      <c r="B4453">
        <v>4450</v>
      </c>
      <c r="C4453">
        <v>5.241990044454476</v>
      </c>
      <c r="D4453">
        <v>4.561068832025609</v>
      </c>
    </row>
    <row r="4454" spans="2:4">
      <c r="B4454">
        <v>4451</v>
      </c>
      <c r="C4454">
        <v>5.0777672232318931</v>
      </c>
      <c r="D4454">
        <v>6.622251936582682</v>
      </c>
    </row>
    <row r="4455" spans="2:4">
      <c r="B4455">
        <v>4452</v>
      </c>
      <c r="C4455">
        <v>4.862944941982426</v>
      </c>
      <c r="D4455">
        <v>5.5860238683711865</v>
      </c>
    </row>
    <row r="4456" spans="2:4">
      <c r="B4456">
        <v>4453</v>
      </c>
      <c r="C4456">
        <v>5.2176118922908881</v>
      </c>
      <c r="D4456">
        <v>5.8166023323050009</v>
      </c>
    </row>
    <row r="4457" spans="2:4">
      <c r="B4457">
        <v>4454</v>
      </c>
      <c r="C4457">
        <v>3.626109307277511</v>
      </c>
      <c r="D4457">
        <v>5.1716703422894481</v>
      </c>
    </row>
    <row r="4458" spans="2:4">
      <c r="B4458">
        <v>4455</v>
      </c>
      <c r="C4458">
        <v>4.3864699460669314</v>
      </c>
      <c r="D4458">
        <v>4.0443811368784797</v>
      </c>
    </row>
    <row r="4459" spans="2:4">
      <c r="B4459">
        <v>4456</v>
      </c>
      <c r="C4459">
        <v>5.6600524455371426</v>
      </c>
      <c r="D4459">
        <v>5.2353519063040839</v>
      </c>
    </row>
    <row r="4460" spans="2:4">
      <c r="B4460">
        <v>4457</v>
      </c>
      <c r="C4460">
        <v>5.128227191436018</v>
      </c>
      <c r="D4460">
        <v>5.7245219419978266</v>
      </c>
    </row>
    <row r="4461" spans="2:4">
      <c r="B4461">
        <v>4458</v>
      </c>
      <c r="C4461">
        <v>5.5034321393992611</v>
      </c>
      <c r="D4461">
        <v>5.041745510319088</v>
      </c>
    </row>
    <row r="4462" spans="2:4">
      <c r="B4462">
        <v>4459</v>
      </c>
      <c r="C4462">
        <v>5.9020998703175662</v>
      </c>
      <c r="D4462">
        <v>5.3139376453868543</v>
      </c>
    </row>
    <row r="4463" spans="2:4">
      <c r="B4463">
        <v>4460</v>
      </c>
      <c r="C4463">
        <v>4.7321746631262389</v>
      </c>
      <c r="D4463">
        <v>5.5185533060296024</v>
      </c>
    </row>
    <row r="4464" spans="2:4">
      <c r="B4464">
        <v>4461</v>
      </c>
      <c r="C4464">
        <v>4.807744672352305</v>
      </c>
      <c r="D4464">
        <v>5.1079658202863323</v>
      </c>
    </row>
    <row r="4465" spans="2:4">
      <c r="B4465">
        <v>4462</v>
      </c>
      <c r="C4465">
        <v>5.266235371475795</v>
      </c>
      <c r="D4465">
        <v>5.162597764944695</v>
      </c>
    </row>
    <row r="4466" spans="2:4">
      <c r="B4466">
        <v>4463</v>
      </c>
      <c r="C4466">
        <v>4.9060786743876585</v>
      </c>
      <c r="D4466">
        <v>4.9740004908132889</v>
      </c>
    </row>
    <row r="4467" spans="2:4">
      <c r="B4467">
        <v>4464</v>
      </c>
      <c r="C4467">
        <v>5.3552452661402334</v>
      </c>
      <c r="D4467">
        <v>5.1916252758083035</v>
      </c>
    </row>
    <row r="4468" spans="2:4">
      <c r="B4468">
        <v>4465</v>
      </c>
      <c r="C4468">
        <v>4.9520500034112214</v>
      </c>
      <c r="D4468">
        <v>5.6101740899312071</v>
      </c>
    </row>
    <row r="4469" spans="2:4">
      <c r="B4469">
        <v>4466</v>
      </c>
      <c r="C4469">
        <v>5.4037313117551475</v>
      </c>
      <c r="D4469">
        <v>5.1561168807915658</v>
      </c>
    </row>
    <row r="4470" spans="2:4">
      <c r="B4470">
        <v>4467</v>
      </c>
      <c r="C4470">
        <v>4.5678289596324682</v>
      </c>
      <c r="D4470">
        <v>4.8838004005100908</v>
      </c>
    </row>
    <row r="4471" spans="2:4">
      <c r="B4471">
        <v>4468</v>
      </c>
      <c r="C4471">
        <v>5.2643597845300967</v>
      </c>
      <c r="D4471">
        <v>6.5385084470084003</v>
      </c>
    </row>
    <row r="4472" spans="2:4">
      <c r="B4472">
        <v>4469</v>
      </c>
      <c r="C4472">
        <v>5.5264356296846335</v>
      </c>
      <c r="D4472">
        <v>5.8405564935664112</v>
      </c>
    </row>
    <row r="4473" spans="2:4">
      <c r="B4473">
        <v>4470</v>
      </c>
      <c r="C4473">
        <v>5.1283567171198614</v>
      </c>
      <c r="D4473">
        <v>4.8378448332061552</v>
      </c>
    </row>
    <row r="4474" spans="2:4">
      <c r="B4474">
        <v>4471</v>
      </c>
      <c r="C4474">
        <v>4.7513659471860494</v>
      </c>
      <c r="D4474">
        <v>4.813576635111084</v>
      </c>
    </row>
    <row r="4475" spans="2:4">
      <c r="B4475">
        <v>4472</v>
      </c>
      <c r="C4475">
        <v>4.4663096942599019</v>
      </c>
      <c r="D4475">
        <v>5.0233123978312531</v>
      </c>
    </row>
    <row r="4476" spans="2:4">
      <c r="B4476">
        <v>4473</v>
      </c>
      <c r="C4476">
        <v>5.9426105249862875</v>
      </c>
      <c r="D4476">
        <v>5.8042921602159918</v>
      </c>
    </row>
    <row r="4477" spans="2:4">
      <c r="B4477">
        <v>4474</v>
      </c>
      <c r="C4477">
        <v>5.2685489437075734</v>
      </c>
      <c r="D4477">
        <v>5.435273997640218</v>
      </c>
    </row>
    <row r="4478" spans="2:4">
      <c r="B4478">
        <v>4475</v>
      </c>
      <c r="C4478">
        <v>5.3549227097402001</v>
      </c>
      <c r="D4478">
        <v>6.4144986924645728</v>
      </c>
    </row>
    <row r="4479" spans="2:4">
      <c r="B4479">
        <v>4476</v>
      </c>
      <c r="C4479">
        <v>6.0406852866227574</v>
      </c>
      <c r="D4479">
        <v>5.8869414861145186</v>
      </c>
    </row>
    <row r="4480" spans="2:4">
      <c r="B4480">
        <v>4477</v>
      </c>
      <c r="C4480">
        <v>4.9477672843676208</v>
      </c>
      <c r="D4480">
        <v>5.9424597963550703</v>
      </c>
    </row>
    <row r="4481" spans="2:4">
      <c r="B4481">
        <v>4478</v>
      </c>
      <c r="C4481">
        <v>4.9968666941491247</v>
      </c>
      <c r="D4481">
        <v>5.6261559440236777</v>
      </c>
    </row>
    <row r="4482" spans="2:4">
      <c r="B4482">
        <v>4479</v>
      </c>
      <c r="C4482">
        <v>5.0119076098047044</v>
      </c>
      <c r="D4482">
        <v>6.0195050919413058</v>
      </c>
    </row>
    <row r="4483" spans="2:4">
      <c r="B4483">
        <v>4480</v>
      </c>
      <c r="C4483">
        <v>5.3056507485978353</v>
      </c>
      <c r="D4483">
        <v>4.9018762633992843</v>
      </c>
    </row>
    <row r="4484" spans="2:4">
      <c r="B4484">
        <v>4481</v>
      </c>
      <c r="C4484">
        <v>5.3542780395934439</v>
      </c>
      <c r="D4484">
        <v>5.7617689383233079</v>
      </c>
    </row>
    <row r="4485" spans="2:4">
      <c r="B4485">
        <v>4482</v>
      </c>
      <c r="C4485">
        <v>5.0012533154497856</v>
      </c>
      <c r="D4485">
        <v>5.938027623836442</v>
      </c>
    </row>
    <row r="4486" spans="2:4">
      <c r="B4486">
        <v>4483</v>
      </c>
      <c r="C4486">
        <v>4.7005203307689216</v>
      </c>
      <c r="D4486">
        <v>4.7971277369203955</v>
      </c>
    </row>
    <row r="4487" spans="2:4">
      <c r="B4487">
        <v>4484</v>
      </c>
      <c r="C4487">
        <v>5.2246605769186258</v>
      </c>
      <c r="D4487">
        <v>5.2717288080800797</v>
      </c>
    </row>
    <row r="4488" spans="2:4">
      <c r="B4488">
        <v>4485</v>
      </c>
      <c r="C4488">
        <v>4.5323172789042392</v>
      </c>
      <c r="D4488">
        <v>5.7194044575424794</v>
      </c>
    </row>
    <row r="4489" spans="2:4">
      <c r="B4489">
        <v>4486</v>
      </c>
      <c r="C4489">
        <v>5.2303596544451629</v>
      </c>
      <c r="D4489">
        <v>5.3050429045572116</v>
      </c>
    </row>
    <row r="4490" spans="2:4">
      <c r="B4490">
        <v>4487</v>
      </c>
      <c r="C4490">
        <v>4.9078639499421817</v>
      </c>
      <c r="D4490">
        <v>5.9780714928987111</v>
      </c>
    </row>
    <row r="4491" spans="2:4">
      <c r="B4491">
        <v>4488</v>
      </c>
      <c r="C4491">
        <v>5.4338121857848281</v>
      </c>
      <c r="D4491">
        <v>5.5346191105838338</v>
      </c>
    </row>
    <row r="4492" spans="2:4">
      <c r="B4492">
        <v>4489</v>
      </c>
      <c r="C4492">
        <v>4.4410386393634544</v>
      </c>
      <c r="D4492">
        <v>5.4030154008337758</v>
      </c>
    </row>
    <row r="4493" spans="2:4">
      <c r="B4493">
        <v>4490</v>
      </c>
      <c r="C4493">
        <v>4.5926115274319752</v>
      </c>
      <c r="D4493">
        <v>5.4408310951173293</v>
      </c>
    </row>
    <row r="4494" spans="2:4">
      <c r="B4494">
        <v>4491</v>
      </c>
      <c r="C4494">
        <v>4.9932318969788607</v>
      </c>
      <c r="D4494">
        <v>5.6334150355562196</v>
      </c>
    </row>
    <row r="4495" spans="2:4">
      <c r="B4495">
        <v>4492</v>
      </c>
      <c r="C4495">
        <v>5.2441057780474942</v>
      </c>
      <c r="D4495">
        <v>5.7117023611970916</v>
      </c>
    </row>
    <row r="4496" spans="2:4">
      <c r="B4496">
        <v>4493</v>
      </c>
      <c r="C4496">
        <v>5.0478240890423658</v>
      </c>
      <c r="D4496">
        <v>5.154527416213381</v>
      </c>
    </row>
    <row r="4497" spans="2:4">
      <c r="B4497">
        <v>4494</v>
      </c>
      <c r="C4497">
        <v>4.7003703619314861</v>
      </c>
      <c r="D4497">
        <v>3.8547366342541696</v>
      </c>
    </row>
    <row r="4498" spans="2:4">
      <c r="B4498">
        <v>4495</v>
      </c>
      <c r="C4498">
        <v>5.1380963915437263</v>
      </c>
      <c r="D4498">
        <v>5.7844676856851667</v>
      </c>
    </row>
    <row r="4499" spans="2:4">
      <c r="B4499">
        <v>4496</v>
      </c>
      <c r="C4499">
        <v>4.4044317462133726</v>
      </c>
      <c r="D4499">
        <v>5.7694180151392249</v>
      </c>
    </row>
    <row r="4500" spans="2:4">
      <c r="B4500">
        <v>4497</v>
      </c>
      <c r="C4500">
        <v>4.1626675554878378</v>
      </c>
      <c r="D4500">
        <v>5.2405281482277024</v>
      </c>
    </row>
    <row r="4501" spans="2:4">
      <c r="B4501">
        <v>4498</v>
      </c>
      <c r="C4501">
        <v>5.0595475580461473</v>
      </c>
      <c r="D4501">
        <v>5.2533495552698355</v>
      </c>
    </row>
    <row r="4502" spans="2:4">
      <c r="B4502">
        <v>4499</v>
      </c>
      <c r="C4502">
        <v>5.2541806412645649</v>
      </c>
      <c r="D4502">
        <v>4.8054461456107145</v>
      </c>
    </row>
    <row r="4503" spans="2:4">
      <c r="B4503">
        <v>4500</v>
      </c>
      <c r="C4503">
        <v>5.5958231020227291</v>
      </c>
      <c r="D4503">
        <v>5.8422971222010212</v>
      </c>
    </row>
    <row r="4504" spans="2:4">
      <c r="B4504">
        <v>4501</v>
      </c>
      <c r="C4504">
        <v>4.3366380017249657</v>
      </c>
      <c r="D4504">
        <v>5.1162632137296393</v>
      </c>
    </row>
    <row r="4505" spans="2:4">
      <c r="B4505">
        <v>4502</v>
      </c>
      <c r="C4505">
        <v>5.0397719594664494</v>
      </c>
      <c r="D4505">
        <v>5.2452487168786686</v>
      </c>
    </row>
    <row r="4506" spans="2:4">
      <c r="B4506">
        <v>4503</v>
      </c>
      <c r="C4506">
        <v>5.9851674549850866</v>
      </c>
      <c r="D4506">
        <v>5.1812506066416377</v>
      </c>
    </row>
    <row r="4507" spans="2:4">
      <c r="B4507">
        <v>4504</v>
      </c>
      <c r="C4507">
        <v>4.5560550703200748</v>
      </c>
      <c r="D4507">
        <v>5.8077686076743484</v>
      </c>
    </row>
    <row r="4508" spans="2:4">
      <c r="B4508">
        <v>4505</v>
      </c>
      <c r="C4508">
        <v>4.7099150131482785</v>
      </c>
      <c r="D4508">
        <v>4.5894774450106741</v>
      </c>
    </row>
    <row r="4509" spans="2:4">
      <c r="B4509">
        <v>4506</v>
      </c>
      <c r="C4509">
        <v>5.5940424027292224</v>
      </c>
      <c r="D4509">
        <v>4.9871149893222251</v>
      </c>
    </row>
    <row r="4510" spans="2:4">
      <c r="B4510">
        <v>4507</v>
      </c>
      <c r="C4510">
        <v>4.5861143224785135</v>
      </c>
      <c r="D4510">
        <v>5.5015039792327292</v>
      </c>
    </row>
    <row r="4511" spans="2:4">
      <c r="B4511">
        <v>4508</v>
      </c>
      <c r="C4511">
        <v>5.2852047409304426</v>
      </c>
      <c r="D4511">
        <v>5.0048218528932127</v>
      </c>
    </row>
    <row r="4512" spans="2:4">
      <c r="B4512">
        <v>4509</v>
      </c>
      <c r="C4512">
        <v>5.7155527172661582</v>
      </c>
      <c r="D4512">
        <v>6.1202371692466961</v>
      </c>
    </row>
    <row r="4513" spans="2:4">
      <c r="B4513">
        <v>4510</v>
      </c>
      <c r="C4513">
        <v>5.20718715508578</v>
      </c>
      <c r="D4513">
        <v>4.9667525689138463</v>
      </c>
    </row>
    <row r="4514" spans="2:4">
      <c r="B4514">
        <v>4511</v>
      </c>
      <c r="C4514">
        <v>5.6345575716881298</v>
      </c>
      <c r="D4514">
        <v>5.0948780403915519</v>
      </c>
    </row>
    <row r="4515" spans="2:4">
      <c r="B4515">
        <v>4512</v>
      </c>
      <c r="C4515">
        <v>5.4848460394042959</v>
      </c>
      <c r="D4515">
        <v>5.7835840344323843</v>
      </c>
    </row>
    <row r="4516" spans="2:4">
      <c r="B4516">
        <v>4513</v>
      </c>
      <c r="C4516">
        <v>5.7678744027780562</v>
      </c>
      <c r="D4516">
        <v>4.8461867145086028</v>
      </c>
    </row>
    <row r="4517" spans="2:4">
      <c r="B4517">
        <v>4514</v>
      </c>
      <c r="C4517">
        <v>4.6418450377287241</v>
      </c>
      <c r="D4517">
        <v>4.2050431586492207</v>
      </c>
    </row>
    <row r="4518" spans="2:4">
      <c r="B4518">
        <v>4515</v>
      </c>
      <c r="C4518">
        <v>4.6135655737108916</v>
      </c>
      <c r="D4518">
        <v>5.1169358789395272</v>
      </c>
    </row>
    <row r="4519" spans="2:4">
      <c r="B4519">
        <v>4516</v>
      </c>
      <c r="C4519">
        <v>4.7910361641652592</v>
      </c>
      <c r="D4519">
        <v>4.6972868036602575</v>
      </c>
    </row>
    <row r="4520" spans="2:4">
      <c r="B4520">
        <v>4517</v>
      </c>
      <c r="C4520">
        <v>5.3086779524141896</v>
      </c>
      <c r="D4520">
        <v>5.7544659207618052</v>
      </c>
    </row>
    <row r="4521" spans="2:4">
      <c r="B4521">
        <v>4518</v>
      </c>
      <c r="C4521">
        <v>5.7748781904799653</v>
      </c>
      <c r="D4521">
        <v>5.7816724862152542</v>
      </c>
    </row>
    <row r="4522" spans="2:4">
      <c r="B4522">
        <v>4519</v>
      </c>
      <c r="C4522">
        <v>4.5669177881808993</v>
      </c>
      <c r="D4522">
        <v>5.0332869405659473</v>
      </c>
    </row>
    <row r="4523" spans="2:4">
      <c r="B4523">
        <v>4520</v>
      </c>
      <c r="C4523">
        <v>5.0592951188226847</v>
      </c>
      <c r="D4523">
        <v>5.8512238555084179</v>
      </c>
    </row>
    <row r="4524" spans="2:4">
      <c r="B4524">
        <v>4521</v>
      </c>
      <c r="C4524">
        <v>4.7575871565285235</v>
      </c>
      <c r="D4524">
        <v>5.7270200257025898</v>
      </c>
    </row>
    <row r="4525" spans="2:4">
      <c r="B4525">
        <v>4522</v>
      </c>
      <c r="C4525">
        <v>5.4296273597150053</v>
      </c>
      <c r="D4525">
        <v>6.1922588372328518</v>
      </c>
    </row>
    <row r="4526" spans="2:4">
      <c r="B4526">
        <v>4523</v>
      </c>
      <c r="C4526">
        <v>5.9895710927611496</v>
      </c>
      <c r="D4526">
        <v>5.8891433622468981</v>
      </c>
    </row>
    <row r="4527" spans="2:4">
      <c r="B4527">
        <v>4524</v>
      </c>
      <c r="C4527">
        <v>5.6402063923516828</v>
      </c>
      <c r="D4527">
        <v>5.8625424071113796</v>
      </c>
    </row>
    <row r="4528" spans="2:4">
      <c r="B4528">
        <v>4525</v>
      </c>
      <c r="C4528">
        <v>4.63271383933336</v>
      </c>
      <c r="D4528">
        <v>4.7910158157941849</v>
      </c>
    </row>
    <row r="4529" spans="2:4">
      <c r="B4529">
        <v>4526</v>
      </c>
      <c r="C4529">
        <v>4.9870894298822872</v>
      </c>
      <c r="D4529">
        <v>5.6772261136751476</v>
      </c>
    </row>
    <row r="4530" spans="2:4">
      <c r="B4530">
        <v>4527</v>
      </c>
      <c r="C4530">
        <v>4.6925342810122483</v>
      </c>
      <c r="D4530">
        <v>4.9182170779748047</v>
      </c>
    </row>
    <row r="4531" spans="2:4">
      <c r="B4531">
        <v>4528</v>
      </c>
      <c r="C4531">
        <v>4.9129583516078492</v>
      </c>
      <c r="D4531">
        <v>6.4765826979144725</v>
      </c>
    </row>
    <row r="4532" spans="2:4">
      <c r="B4532">
        <v>4529</v>
      </c>
      <c r="C4532">
        <v>4.6117044041862183</v>
      </c>
      <c r="D4532">
        <v>5.2488098259602296</v>
      </c>
    </row>
    <row r="4533" spans="2:4">
      <c r="B4533">
        <v>4530</v>
      </c>
      <c r="C4533">
        <v>4.9966160259955359</v>
      </c>
      <c r="D4533">
        <v>5.255046705300658</v>
      </c>
    </row>
    <row r="4534" spans="2:4">
      <c r="B4534">
        <v>4531</v>
      </c>
      <c r="C4534">
        <v>4.7808715047692747</v>
      </c>
      <c r="D4534">
        <v>6.4233177000495765</v>
      </c>
    </row>
    <row r="4535" spans="2:4">
      <c r="B4535">
        <v>4532</v>
      </c>
      <c r="C4535">
        <v>4.4074779360460949</v>
      </c>
      <c r="D4535">
        <v>6.1087684575984742</v>
      </c>
    </row>
    <row r="4536" spans="2:4">
      <c r="B4536">
        <v>4533</v>
      </c>
      <c r="C4536">
        <v>5.704897878251213</v>
      </c>
      <c r="D4536">
        <v>4.727611061048048</v>
      </c>
    </row>
    <row r="4537" spans="2:4">
      <c r="B4537">
        <v>4534</v>
      </c>
      <c r="C4537">
        <v>4.2304912008110298</v>
      </c>
      <c r="D4537">
        <v>6.2247464172043374</v>
      </c>
    </row>
    <row r="4538" spans="2:4">
      <c r="B4538">
        <v>4535</v>
      </c>
      <c r="C4538">
        <v>5.293056188062585</v>
      </c>
      <c r="D4538">
        <v>4.9431407847487625</v>
      </c>
    </row>
    <row r="4539" spans="2:4">
      <c r="B4539">
        <v>4536</v>
      </c>
      <c r="C4539">
        <v>5.3866034020507794</v>
      </c>
      <c r="D4539">
        <v>4.66921743538522</v>
      </c>
    </row>
    <row r="4540" spans="2:4">
      <c r="B4540">
        <v>4537</v>
      </c>
      <c r="C4540">
        <v>4.9711577874460078</v>
      </c>
      <c r="D4540">
        <v>6.351949387290234</v>
      </c>
    </row>
    <row r="4541" spans="2:4">
      <c r="B4541">
        <v>4538</v>
      </c>
      <c r="C4541">
        <v>5.182038842346171</v>
      </c>
      <c r="D4541">
        <v>5.729245309960131</v>
      </c>
    </row>
    <row r="4542" spans="2:4">
      <c r="B4542">
        <v>4539</v>
      </c>
      <c r="C4542">
        <v>5.7215363371854497</v>
      </c>
      <c r="D4542">
        <v>5.6847198575817179</v>
      </c>
    </row>
    <row r="4543" spans="2:4">
      <c r="B4543">
        <v>4540</v>
      </c>
      <c r="C4543">
        <v>5.1642061131051964</v>
      </c>
      <c r="D4543">
        <v>5.5011279836803748</v>
      </c>
    </row>
    <row r="4544" spans="2:4">
      <c r="B4544">
        <v>4541</v>
      </c>
      <c r="C4544">
        <v>5.1490675847671419</v>
      </c>
      <c r="D4544">
        <v>4.5157041654067029</v>
      </c>
    </row>
    <row r="4545" spans="2:4">
      <c r="B4545">
        <v>4542</v>
      </c>
      <c r="C4545">
        <v>4.765171434304678</v>
      </c>
      <c r="D4545">
        <v>5.4350212174253398</v>
      </c>
    </row>
    <row r="4546" spans="2:4">
      <c r="B4546">
        <v>4543</v>
      </c>
      <c r="C4546">
        <v>3.9265421909536324</v>
      </c>
      <c r="D4546">
        <v>5.7997796338662591</v>
      </c>
    </row>
    <row r="4547" spans="2:4">
      <c r="B4547">
        <v>4544</v>
      </c>
      <c r="C4547">
        <v>5.1880786216062704</v>
      </c>
      <c r="D4547">
        <v>5.7791789609287996</v>
      </c>
    </row>
    <row r="4548" spans="2:4">
      <c r="B4548">
        <v>4545</v>
      </c>
      <c r="C4548">
        <v>5.2827012680279353</v>
      </c>
      <c r="D4548">
        <v>5.9454339900695006</v>
      </c>
    </row>
    <row r="4549" spans="2:4">
      <c r="B4549">
        <v>4546</v>
      </c>
      <c r="C4549">
        <v>5.1330254556019108</v>
      </c>
      <c r="D4549">
        <v>5.1066008937008363</v>
      </c>
    </row>
    <row r="4550" spans="2:4">
      <c r="B4550">
        <v>4547</v>
      </c>
      <c r="C4550">
        <v>5.1687102056068523</v>
      </c>
      <c r="D4550">
        <v>5.8440419091113505</v>
      </c>
    </row>
    <row r="4551" spans="2:4">
      <c r="B4551">
        <v>4548</v>
      </c>
      <c r="C4551">
        <v>5.3221352820922618</v>
      </c>
      <c r="D4551">
        <v>5.2756166756641969</v>
      </c>
    </row>
    <row r="4552" spans="2:4">
      <c r="B4552">
        <v>4549</v>
      </c>
      <c r="C4552">
        <v>5.0801784112879398</v>
      </c>
      <c r="D4552">
        <v>5.0887566911903175</v>
      </c>
    </row>
    <row r="4553" spans="2:4">
      <c r="B4553">
        <v>4550</v>
      </c>
      <c r="C4553">
        <v>4.1029587443100013</v>
      </c>
      <c r="D4553">
        <v>5.4752996686184785</v>
      </c>
    </row>
    <row r="4554" spans="2:4">
      <c r="B4554">
        <v>4551</v>
      </c>
      <c r="C4554">
        <v>4.8792708937446516</v>
      </c>
      <c r="D4554">
        <v>5.8710720771977041</v>
      </c>
    </row>
    <row r="4555" spans="2:4">
      <c r="B4555">
        <v>4552</v>
      </c>
      <c r="C4555">
        <v>5.0208110219350939</v>
      </c>
      <c r="D4555">
        <v>5.1123818144068345</v>
      </c>
    </row>
    <row r="4556" spans="2:4">
      <c r="B4556">
        <v>4553</v>
      </c>
      <c r="C4556">
        <v>4.8808187822808824</v>
      </c>
      <c r="D4556">
        <v>4.6229109659136647</v>
      </c>
    </row>
    <row r="4557" spans="2:4">
      <c r="B4557">
        <v>4554</v>
      </c>
      <c r="C4557">
        <v>4.9754251522799846</v>
      </c>
      <c r="D4557">
        <v>6.0160769789796529</v>
      </c>
    </row>
    <row r="4558" spans="2:4">
      <c r="B4558">
        <v>4555</v>
      </c>
      <c r="C4558">
        <v>4.8667148334165171</v>
      </c>
      <c r="D4558">
        <v>5.7568941563389737</v>
      </c>
    </row>
    <row r="4559" spans="2:4">
      <c r="B4559">
        <v>4556</v>
      </c>
      <c r="C4559">
        <v>4.9648783430890413</v>
      </c>
      <c r="D4559">
        <v>6.5167600746265251</v>
      </c>
    </row>
    <row r="4560" spans="2:4">
      <c r="B4560">
        <v>4557</v>
      </c>
      <c r="C4560">
        <v>4.7932224761082782</v>
      </c>
      <c r="D4560">
        <v>5.4629934741555699</v>
      </c>
    </row>
    <row r="4561" spans="2:4">
      <c r="B4561">
        <v>4558</v>
      </c>
      <c r="C4561">
        <v>5.9650275942318576</v>
      </c>
      <c r="D4561">
        <v>4.878950449195548</v>
      </c>
    </row>
    <row r="4562" spans="2:4">
      <c r="B4562">
        <v>4559</v>
      </c>
      <c r="C4562">
        <v>4.9147392325681922</v>
      </c>
      <c r="D4562">
        <v>6.0374717777597393</v>
      </c>
    </row>
    <row r="4563" spans="2:4">
      <c r="B4563">
        <v>4560</v>
      </c>
      <c r="C4563">
        <v>5.4605482954017823</v>
      </c>
      <c r="D4563">
        <v>6.2666539683634337</v>
      </c>
    </row>
    <row r="4564" spans="2:4">
      <c r="B4564">
        <v>4561</v>
      </c>
      <c r="C4564">
        <v>5.7897967255127938</v>
      </c>
      <c r="D4564">
        <v>5.7843203488361565</v>
      </c>
    </row>
    <row r="4565" spans="2:4">
      <c r="B4565">
        <v>4562</v>
      </c>
      <c r="C4565">
        <v>4.6276060906503123</v>
      </c>
      <c r="D4565">
        <v>5.1179435789543586</v>
      </c>
    </row>
    <row r="4566" spans="2:4">
      <c r="B4566">
        <v>4563</v>
      </c>
      <c r="C4566">
        <v>4.9683954509293358</v>
      </c>
      <c r="D4566">
        <v>5.9737343483752721</v>
      </c>
    </row>
    <row r="4567" spans="2:4">
      <c r="B4567">
        <v>4564</v>
      </c>
      <c r="C4567">
        <v>5.2134858091476044</v>
      </c>
      <c r="D4567">
        <v>6.1624565129360835</v>
      </c>
    </row>
    <row r="4568" spans="2:4">
      <c r="B4568">
        <v>4565</v>
      </c>
      <c r="C4568">
        <v>5.3289518601052599</v>
      </c>
      <c r="D4568">
        <v>5.2681062500713196</v>
      </c>
    </row>
    <row r="4569" spans="2:4">
      <c r="B4569">
        <v>4566</v>
      </c>
      <c r="C4569">
        <v>5.8806134701790453</v>
      </c>
      <c r="D4569">
        <v>5.3446311272562035</v>
      </c>
    </row>
    <row r="4570" spans="2:4">
      <c r="B4570">
        <v>4567</v>
      </c>
      <c r="C4570">
        <v>5.0231946278526944</v>
      </c>
      <c r="D4570">
        <v>5.910716212875661</v>
      </c>
    </row>
    <row r="4571" spans="2:4">
      <c r="B4571">
        <v>4568</v>
      </c>
      <c r="C4571">
        <v>5.2682594335606883</v>
      </c>
      <c r="D4571">
        <v>6.043994458824816</v>
      </c>
    </row>
    <row r="4572" spans="2:4">
      <c r="B4572">
        <v>4569</v>
      </c>
      <c r="C4572">
        <v>5.2523283345899561</v>
      </c>
      <c r="D4572">
        <v>5.0547523584021361</v>
      </c>
    </row>
    <row r="4573" spans="2:4">
      <c r="B4573">
        <v>4570</v>
      </c>
      <c r="C4573">
        <v>5.6713023618504579</v>
      </c>
      <c r="D4573">
        <v>5.3690509470890939</v>
      </c>
    </row>
    <row r="4574" spans="2:4">
      <c r="B4574">
        <v>4571</v>
      </c>
      <c r="C4574">
        <v>4.6859969927812148</v>
      </c>
      <c r="D4574">
        <v>5.5121583452335239</v>
      </c>
    </row>
    <row r="4575" spans="2:4">
      <c r="B4575">
        <v>4572</v>
      </c>
      <c r="C4575">
        <v>4.4735643703153665</v>
      </c>
      <c r="D4575">
        <v>5.0999043761869247</v>
      </c>
    </row>
    <row r="4576" spans="2:4">
      <c r="B4576">
        <v>4573</v>
      </c>
      <c r="C4576">
        <v>3.8423818162644299</v>
      </c>
      <c r="D4576">
        <v>5.5744706195626677</v>
      </c>
    </row>
    <row r="4577" spans="2:4">
      <c r="B4577">
        <v>4574</v>
      </c>
      <c r="C4577">
        <v>5.4363744112719559</v>
      </c>
      <c r="D4577">
        <v>5.4395687846969816</v>
      </c>
    </row>
    <row r="4578" spans="2:4">
      <c r="B4578">
        <v>4575</v>
      </c>
      <c r="C4578">
        <v>4.5423174560785933</v>
      </c>
      <c r="D4578">
        <v>6.5079998842387425</v>
      </c>
    </row>
    <row r="4579" spans="2:4">
      <c r="B4579">
        <v>4576</v>
      </c>
      <c r="C4579">
        <v>4.8572101152279137</v>
      </c>
      <c r="D4579">
        <v>4.5907901184443665</v>
      </c>
    </row>
    <row r="4580" spans="2:4">
      <c r="B4580">
        <v>4577</v>
      </c>
      <c r="C4580">
        <v>4.6522962805677999</v>
      </c>
      <c r="D4580">
        <v>5.2760324252470339</v>
      </c>
    </row>
    <row r="4581" spans="2:4">
      <c r="B4581">
        <v>4578</v>
      </c>
      <c r="C4581">
        <v>5.3959662804239876</v>
      </c>
      <c r="D4581">
        <v>5.3526349058100191</v>
      </c>
    </row>
    <row r="4582" spans="2:4">
      <c r="B4582">
        <v>4579</v>
      </c>
      <c r="C4582">
        <v>4.7560354065004082</v>
      </c>
      <c r="D4582">
        <v>5.0799033371540059</v>
      </c>
    </row>
    <row r="4583" spans="2:4">
      <c r="B4583">
        <v>4580</v>
      </c>
      <c r="C4583">
        <v>5.0224418558125548</v>
      </c>
      <c r="D4583">
        <v>4.351335424013631</v>
      </c>
    </row>
    <row r="4584" spans="2:4">
      <c r="B4584">
        <v>4581</v>
      </c>
      <c r="C4584">
        <v>4.456005541175184</v>
      </c>
      <c r="D4584">
        <v>5.4683954509293358</v>
      </c>
    </row>
    <row r="4585" spans="2:4">
      <c r="B4585">
        <v>4582</v>
      </c>
      <c r="C4585">
        <v>4.857862732765537</v>
      </c>
      <c r="D4585">
        <v>6.3378422690488732</v>
      </c>
    </row>
    <row r="4586" spans="2:4">
      <c r="B4586">
        <v>4583</v>
      </c>
      <c r="C4586">
        <v>5.5515312780997981</v>
      </c>
      <c r="D4586">
        <v>5.461736604291854</v>
      </c>
    </row>
    <row r="4587" spans="2:4">
      <c r="B4587">
        <v>4584</v>
      </c>
      <c r="C4587">
        <v>5.1840491087207834</v>
      </c>
      <c r="D4587">
        <v>5.5705442680033581</v>
      </c>
    </row>
    <row r="4588" spans="2:4">
      <c r="B4588">
        <v>4585</v>
      </c>
      <c r="C4588">
        <v>4.6981175811006848</v>
      </c>
      <c r="D4588">
        <v>6.4125034105732013</v>
      </c>
    </row>
    <row r="4589" spans="2:4">
      <c r="B4589">
        <v>4586</v>
      </c>
      <c r="C4589">
        <v>6.0530250539281019</v>
      </c>
      <c r="D4589">
        <v>5.1045479879721185</v>
      </c>
    </row>
    <row r="4590" spans="2:4">
      <c r="B4590">
        <v>4587</v>
      </c>
      <c r="C4590">
        <v>5.6022453169345567</v>
      </c>
      <c r="D4590">
        <v>5.5711772500192573</v>
      </c>
    </row>
    <row r="4591" spans="2:4">
      <c r="B4591">
        <v>4588</v>
      </c>
      <c r="C4591">
        <v>5.9138319806501576</v>
      </c>
      <c r="D4591">
        <v>6.3059125605733142</v>
      </c>
    </row>
    <row r="4592" spans="2:4">
      <c r="B4592">
        <v>4589</v>
      </c>
      <c r="C4592">
        <v>4.5438397254264604</v>
      </c>
      <c r="D4592">
        <v>4.7738172431354524</v>
      </c>
    </row>
    <row r="4593" spans="2:4">
      <c r="B4593">
        <v>4590</v>
      </c>
      <c r="C4593">
        <v>5.229245309960131</v>
      </c>
      <c r="D4593">
        <v>5.211544811333364</v>
      </c>
    </row>
    <row r="4594" spans="2:4">
      <c r="B4594">
        <v>4591</v>
      </c>
      <c r="C4594">
        <v>5.6111423276118373</v>
      </c>
      <c r="D4594">
        <v>5.7804981936488025</v>
      </c>
    </row>
    <row r="4595" spans="2:4">
      <c r="B4595">
        <v>4592</v>
      </c>
      <c r="C4595">
        <v>4.9257828294727553</v>
      </c>
      <c r="D4595">
        <v>5.0807945769173362</v>
      </c>
    </row>
    <row r="4596" spans="2:4">
      <c r="B4596">
        <v>4593</v>
      </c>
      <c r="C4596">
        <v>5.9338639775487074</v>
      </c>
      <c r="D4596">
        <v>5.4415882998741516</v>
      </c>
    </row>
    <row r="4597" spans="2:4">
      <c r="B4597">
        <v>4594</v>
      </c>
      <c r="C4597">
        <v>4.8962375829550124</v>
      </c>
      <c r="D4597">
        <v>4.9231217343472498</v>
      </c>
    </row>
    <row r="4598" spans="2:4">
      <c r="B4598">
        <v>4595</v>
      </c>
      <c r="C4598">
        <v>4.9313540040266668</v>
      </c>
      <c r="D4598">
        <v>5.3186305914630783</v>
      </c>
    </row>
    <row r="4599" spans="2:4">
      <c r="B4599">
        <v>4596</v>
      </c>
      <c r="C4599">
        <v>4.4909179740854643</v>
      </c>
      <c r="D4599">
        <v>5.6124866791569055</v>
      </c>
    </row>
    <row r="4600" spans="2:4">
      <c r="B4600">
        <v>4597</v>
      </c>
      <c r="C4600">
        <v>5.8424703839359573</v>
      </c>
      <c r="D4600">
        <v>5.4860864176180488</v>
      </c>
    </row>
    <row r="4601" spans="2:4">
      <c r="B4601">
        <v>4598</v>
      </c>
      <c r="C4601">
        <v>4.3482439673773454</v>
      </c>
      <c r="D4601">
        <v>5.1084769149565634</v>
      </c>
    </row>
    <row r="4602" spans="2:4">
      <c r="B4602">
        <v>4599</v>
      </c>
      <c r="C4602">
        <v>4.5905119065081239</v>
      </c>
      <c r="D4602">
        <v>5.2870632323618478</v>
      </c>
    </row>
    <row r="4603" spans="2:4">
      <c r="B4603">
        <v>4600</v>
      </c>
      <c r="C4603">
        <v>5.3923751371723334</v>
      </c>
      <c r="D4603">
        <v>5.2989429117299141</v>
      </c>
    </row>
    <row r="4604" spans="2:4">
      <c r="B4604">
        <v>4601</v>
      </c>
      <c r="C4604">
        <v>4.7870632323618478</v>
      </c>
      <c r="D4604">
        <v>5.528967753571429</v>
      </c>
    </row>
    <row r="4605" spans="2:4">
      <c r="B4605">
        <v>4602</v>
      </c>
      <c r="C4605">
        <v>5.1927952297909936</v>
      </c>
      <c r="D4605">
        <v>5.1538906524562353</v>
      </c>
    </row>
    <row r="4606" spans="2:4">
      <c r="B4606">
        <v>4603</v>
      </c>
      <c r="C4606">
        <v>4.672913224813998</v>
      </c>
      <c r="D4606">
        <v>5.3562960415518273</v>
      </c>
    </row>
    <row r="4607" spans="2:4">
      <c r="B4607">
        <v>4604</v>
      </c>
      <c r="C4607">
        <v>4.0682786245090305</v>
      </c>
      <c r="D4607">
        <v>4.439964155128922</v>
      </c>
    </row>
    <row r="4608" spans="2:4">
      <c r="B4608">
        <v>4605</v>
      </c>
      <c r="C4608">
        <v>5.5231744241820069</v>
      </c>
      <c r="D4608">
        <v>4.5596031959243728</v>
      </c>
    </row>
    <row r="4609" spans="2:4">
      <c r="B4609">
        <v>4606</v>
      </c>
      <c r="C4609">
        <v>4.6261159113833861</v>
      </c>
      <c r="D4609">
        <v>4.9172294083193755</v>
      </c>
    </row>
    <row r="4610" spans="2:4">
      <c r="B4610">
        <v>4607</v>
      </c>
      <c r="C4610">
        <v>5.2825542260032918</v>
      </c>
      <c r="D4610">
        <v>5.8607515776808405</v>
      </c>
    </row>
    <row r="4611" spans="2:4">
      <c r="B4611">
        <v>4608</v>
      </c>
      <c r="C4611">
        <v>4.8385691611060953</v>
      </c>
      <c r="D4611">
        <v>5.9396856390426844</v>
      </c>
    </row>
    <row r="4612" spans="2:4">
      <c r="B4612">
        <v>4609</v>
      </c>
      <c r="C4612">
        <v>5.1069660548030438</v>
      </c>
      <c r="D4612">
        <v>5.6833786909142745</v>
      </c>
    </row>
    <row r="4613" spans="2:4">
      <c r="B4613">
        <v>4610</v>
      </c>
      <c r="C4613">
        <v>4.9770563019180685</v>
      </c>
      <c r="D4613">
        <v>4.4571179674538239</v>
      </c>
    </row>
    <row r="4614" spans="2:4">
      <c r="B4614">
        <v>4611</v>
      </c>
      <c r="C4614">
        <v>4.6508583172187059</v>
      </c>
      <c r="D4614">
        <v>6.143635281553971</v>
      </c>
    </row>
    <row r="4615" spans="2:4">
      <c r="B4615">
        <v>4612</v>
      </c>
      <c r="C4615">
        <v>5.0309766636362134</v>
      </c>
      <c r="D4615">
        <v>5.6202130155711538</v>
      </c>
    </row>
    <row r="4616" spans="2:4">
      <c r="B4616">
        <v>4613</v>
      </c>
      <c r="C4616">
        <v>5.5920165000201214</v>
      </c>
      <c r="D4616">
        <v>5.5253277731843067</v>
      </c>
    </row>
    <row r="4617" spans="2:4">
      <c r="B4617">
        <v>4614</v>
      </c>
      <c r="C4617">
        <v>4.4932275908792256</v>
      </c>
      <c r="D4617">
        <v>6.5473368989302028</v>
      </c>
    </row>
    <row r="4618" spans="2:4">
      <c r="B4618">
        <v>4615</v>
      </c>
      <c r="C4618">
        <v>5.2865330052407726</v>
      </c>
      <c r="D4618">
        <v>6.2173019546117194</v>
      </c>
    </row>
    <row r="4619" spans="2:4">
      <c r="B4619">
        <v>4616</v>
      </c>
      <c r="C4619">
        <v>5.1271912949000527</v>
      </c>
      <c r="D4619">
        <v>5.2772787468541402</v>
      </c>
    </row>
    <row r="4620" spans="2:4">
      <c r="B4620">
        <v>4617</v>
      </c>
      <c r="C4620">
        <v>4.6282673314795311</v>
      </c>
      <c r="D4620">
        <v>4.5267720483884988</v>
      </c>
    </row>
    <row r="4621" spans="2:4">
      <c r="B4621">
        <v>4618</v>
      </c>
      <c r="C4621">
        <v>5.4292648842938283</v>
      </c>
      <c r="D4621">
        <v>5.8024841949938031</v>
      </c>
    </row>
    <row r="4622" spans="2:4">
      <c r="B4622">
        <v>4619</v>
      </c>
      <c r="C4622">
        <v>4.4722535992367689</v>
      </c>
      <c r="D4622">
        <v>5.1332061010959791</v>
      </c>
    </row>
    <row r="4623" spans="2:4">
      <c r="B4623">
        <v>4620</v>
      </c>
      <c r="C4623">
        <v>6.3391430048296966</v>
      </c>
      <c r="D4623">
        <v>5.6777600430252368</v>
      </c>
    </row>
    <row r="4624" spans="2:4">
      <c r="B4624">
        <v>4621</v>
      </c>
      <c r="C4624">
        <v>4.4798494141421239</v>
      </c>
      <c r="D4624">
        <v>5.205006973513135</v>
      </c>
    </row>
    <row r="4625" spans="2:4">
      <c r="B4625">
        <v>4622</v>
      </c>
      <c r="C4625">
        <v>4.8577322286641893</v>
      </c>
      <c r="D4625">
        <v>5.9943601580726753</v>
      </c>
    </row>
    <row r="4626" spans="2:4">
      <c r="B4626">
        <v>4623</v>
      </c>
      <c r="C4626">
        <v>4.9795652922736489</v>
      </c>
      <c r="D4626">
        <v>5.4181707568834296</v>
      </c>
    </row>
    <row r="4627" spans="2:4">
      <c r="B4627">
        <v>4624</v>
      </c>
      <c r="C4627">
        <v>5.1533971152682279</v>
      </c>
      <c r="D4627">
        <v>5.4934825819315556</v>
      </c>
    </row>
    <row r="4628" spans="2:4">
      <c r="B4628">
        <v>4625</v>
      </c>
      <c r="C4628">
        <v>5.2421309582203568</v>
      </c>
      <c r="D4628">
        <v>5.0745275847466047</v>
      </c>
    </row>
    <row r="4629" spans="2:4">
      <c r="B4629">
        <v>4626</v>
      </c>
      <c r="C4629">
        <v>4.7153849527606146</v>
      </c>
      <c r="D4629">
        <v>6.0487761859214633</v>
      </c>
    </row>
    <row r="4630" spans="2:4">
      <c r="B4630">
        <v>4627</v>
      </c>
      <c r="C4630">
        <v>4.9784363140671894</v>
      </c>
      <c r="D4630">
        <v>5.1505383776862477</v>
      </c>
    </row>
    <row r="4631" spans="2:4">
      <c r="B4631">
        <v>4628</v>
      </c>
      <c r="C4631">
        <v>4.7281151776144137</v>
      </c>
      <c r="D4631">
        <v>5.5041359838204151</v>
      </c>
    </row>
    <row r="4632" spans="2:4">
      <c r="B4632">
        <v>4629</v>
      </c>
      <c r="C4632">
        <v>5.8297874530851299</v>
      </c>
      <c r="D4632">
        <v>5.1966123182428676</v>
      </c>
    </row>
    <row r="4633" spans="2:4">
      <c r="B4633">
        <v>4630</v>
      </c>
      <c r="C4633">
        <v>4.6838569923094067</v>
      </c>
      <c r="D4633">
        <v>5.8430896892029534</v>
      </c>
    </row>
    <row r="4634" spans="2:4">
      <c r="B4634">
        <v>4631</v>
      </c>
      <c r="C4634">
        <v>4.6333701093520157</v>
      </c>
      <c r="D4634">
        <v>5.928902634334122</v>
      </c>
    </row>
    <row r="4635" spans="2:4">
      <c r="B4635">
        <v>4632</v>
      </c>
      <c r="C4635">
        <v>5.1995632479927281</v>
      </c>
      <c r="D4635">
        <v>4.8899144236199019</v>
      </c>
    </row>
    <row r="4636" spans="2:4">
      <c r="B4636">
        <v>4633</v>
      </c>
      <c r="C4636">
        <v>5.4327175708013753</v>
      </c>
      <c r="D4636">
        <v>5.5724435573892377</v>
      </c>
    </row>
    <row r="4637" spans="2:4">
      <c r="B4637">
        <v>4634</v>
      </c>
      <c r="C4637">
        <v>5.1856594650827539</v>
      </c>
      <c r="D4637">
        <v>4.8342126755735766</v>
      </c>
    </row>
    <row r="4638" spans="2:4">
      <c r="B4638">
        <v>4635</v>
      </c>
      <c r="C4638">
        <v>5.6156642857470009</v>
      </c>
      <c r="D4638">
        <v>5.0761454525366636</v>
      </c>
    </row>
    <row r="4639" spans="2:4">
      <c r="B4639">
        <v>4636</v>
      </c>
      <c r="C4639">
        <v>5.4112433088096825</v>
      </c>
      <c r="D4639">
        <v>5.0779378946456077</v>
      </c>
    </row>
    <row r="4640" spans="2:4">
      <c r="B4640">
        <v>4637</v>
      </c>
      <c r="C4640">
        <v>4.8673640436106771</v>
      </c>
      <c r="D4640">
        <v>5.4468850825236519</v>
      </c>
    </row>
    <row r="4641" spans="2:4">
      <c r="B4641">
        <v>4638</v>
      </c>
      <c r="C4641">
        <v>5.4236750583140436</v>
      </c>
      <c r="D4641">
        <v>5.455448466513352</v>
      </c>
    </row>
    <row r="4642" spans="2:4">
      <c r="B4642">
        <v>4639</v>
      </c>
      <c r="C4642">
        <v>4.7671288705728365</v>
      </c>
      <c r="D4642">
        <v>6.0476331351221049</v>
      </c>
    </row>
    <row r="4643" spans="2:4">
      <c r="B4643">
        <v>4640</v>
      </c>
      <c r="C4643">
        <v>5.0416581750466474</v>
      </c>
      <c r="D4643">
        <v>5.0371481648973964</v>
      </c>
    </row>
    <row r="4644" spans="2:4">
      <c r="B4644">
        <v>4641</v>
      </c>
      <c r="C4644">
        <v>5.4828443255988306</v>
      </c>
      <c r="D4644">
        <v>5.0628914175667585</v>
      </c>
    </row>
    <row r="4645" spans="2:4">
      <c r="B4645">
        <v>4642</v>
      </c>
      <c r="C4645">
        <v>5.9508897018623621</v>
      </c>
      <c r="D4645">
        <v>5.2130237907157131</v>
      </c>
    </row>
    <row r="4646" spans="2:4">
      <c r="B4646">
        <v>4643</v>
      </c>
      <c r="C4646">
        <v>5.1242161144270613</v>
      </c>
      <c r="D4646">
        <v>4.9596156333975614</v>
      </c>
    </row>
    <row r="4647" spans="2:4">
      <c r="B4647">
        <v>4644</v>
      </c>
      <c r="C4647">
        <v>4.8205032821715879</v>
      </c>
      <c r="D4647">
        <v>4.9365680163156362</v>
      </c>
    </row>
    <row r="4648" spans="2:4">
      <c r="B4648">
        <v>4645</v>
      </c>
      <c r="C4648">
        <v>4.5627077274908281</v>
      </c>
      <c r="D4648">
        <v>6.2732165611283746</v>
      </c>
    </row>
    <row r="4649" spans="2:4">
      <c r="B4649">
        <v>4646</v>
      </c>
      <c r="C4649">
        <v>5.0814482033998232</v>
      </c>
      <c r="D4649">
        <v>5.5460616981074562</v>
      </c>
    </row>
    <row r="4650" spans="2:4">
      <c r="B4650">
        <v>4647</v>
      </c>
      <c r="C4650">
        <v>5.4706023193986244</v>
      </c>
      <c r="D4650">
        <v>5.9525617157350217</v>
      </c>
    </row>
    <row r="4651" spans="2:4">
      <c r="B4651">
        <v>4648</v>
      </c>
      <c r="C4651">
        <v>4.9739192439140592</v>
      </c>
      <c r="D4651">
        <v>6.3835842899541211</v>
      </c>
    </row>
    <row r="4652" spans="2:4">
      <c r="B4652">
        <v>4649</v>
      </c>
      <c r="C4652">
        <v>4.0596031959243728</v>
      </c>
      <c r="D4652">
        <v>4.7200848730901654</v>
      </c>
    </row>
    <row r="4653" spans="2:4">
      <c r="B4653">
        <v>4650</v>
      </c>
      <c r="C4653">
        <v>4.9470111214185541</v>
      </c>
      <c r="D4653">
        <v>5.3120558910224114</v>
      </c>
    </row>
    <row r="4654" spans="2:4">
      <c r="B4654">
        <v>4651</v>
      </c>
      <c r="C4654">
        <v>4.7344864500910733</v>
      </c>
      <c r="D4654">
        <v>5.8911825824276933</v>
      </c>
    </row>
    <row r="4655" spans="2:4">
      <c r="B4655">
        <v>4652</v>
      </c>
      <c r="C4655">
        <v>4.5371481648973964</v>
      </c>
      <c r="D4655">
        <v>5.3192997003132696</v>
      </c>
    </row>
    <row r="4656" spans="2:4">
      <c r="B4656">
        <v>4653</v>
      </c>
      <c r="C4656">
        <v>5.5464929392529578</v>
      </c>
      <c r="D4656">
        <v>5.5170483750652624</v>
      </c>
    </row>
    <row r="4657" spans="2:4">
      <c r="B4657">
        <v>4654</v>
      </c>
      <c r="C4657">
        <v>4.7492363005111464</v>
      </c>
      <c r="D4657">
        <v>5.7096478765206982</v>
      </c>
    </row>
    <row r="4658" spans="2:4">
      <c r="B4658">
        <v>4655</v>
      </c>
      <c r="C4658">
        <v>5.6430616982151838</v>
      </c>
      <c r="D4658">
        <v>5.6837809019574745</v>
      </c>
    </row>
    <row r="4659" spans="2:4">
      <c r="B4659">
        <v>4656</v>
      </c>
      <c r="C4659">
        <v>4.4748715334239595</v>
      </c>
      <c r="D4659">
        <v>5.4863371757755619</v>
      </c>
    </row>
    <row r="4660" spans="2:4">
      <c r="B4660">
        <v>4657</v>
      </c>
      <c r="C4660">
        <v>4.6196196400776852</v>
      </c>
      <c r="D4660">
        <v>5.488969941029425</v>
      </c>
    </row>
    <row r="4661" spans="2:4">
      <c r="B4661">
        <v>4658</v>
      </c>
      <c r="C4661">
        <v>6.0553389896161285</v>
      </c>
      <c r="D4661">
        <v>6.1523426926143951</v>
      </c>
    </row>
    <row r="4662" spans="2:4">
      <c r="B4662">
        <v>4659</v>
      </c>
      <c r="C4662">
        <v>5.0072694780935336</v>
      </c>
      <c r="D4662">
        <v>6.0292802325102848</v>
      </c>
    </row>
    <row r="4663" spans="2:4">
      <c r="B4663">
        <v>4660</v>
      </c>
      <c r="C4663">
        <v>4.3429313443298039</v>
      </c>
      <c r="D4663">
        <v>5.3456830299658034</v>
      </c>
    </row>
    <row r="4664" spans="2:4">
      <c r="B4664">
        <v>4661</v>
      </c>
      <c r="C4664">
        <v>3.873030454289315</v>
      </c>
      <c r="D4664">
        <v>5.115758258710585</v>
      </c>
    </row>
    <row r="4665" spans="2:4">
      <c r="B4665">
        <v>4662</v>
      </c>
      <c r="C4665">
        <v>5.2976821376718783</v>
      </c>
      <c r="D4665">
        <v>5.1837039137660819</v>
      </c>
    </row>
    <row r="4666" spans="2:4">
      <c r="B4666">
        <v>4663</v>
      </c>
      <c r="C4666">
        <v>4.696913590432457</v>
      </c>
      <c r="D4666">
        <v>5.6486745496202913</v>
      </c>
    </row>
    <row r="4667" spans="2:4">
      <c r="B4667">
        <v>4664</v>
      </c>
      <c r="C4667">
        <v>5.5370253039671535</v>
      </c>
      <c r="D4667">
        <v>4.8909684566700662</v>
      </c>
    </row>
    <row r="4668" spans="2:4">
      <c r="B4668">
        <v>4665</v>
      </c>
      <c r="C4668">
        <v>4.8175593407570627</v>
      </c>
      <c r="D4668">
        <v>4.9077307937034789</v>
      </c>
    </row>
    <row r="4669" spans="2:4">
      <c r="B4669">
        <v>4666</v>
      </c>
      <c r="C4669">
        <v>4.4372768964470293</v>
      </c>
      <c r="D4669">
        <v>5.5106539763143729</v>
      </c>
    </row>
    <row r="4670" spans="2:4">
      <c r="B4670">
        <v>4667</v>
      </c>
      <c r="C4670">
        <v>4.8950847708930461</v>
      </c>
      <c r="D4670">
        <v>5.3827520398252497</v>
      </c>
    </row>
    <row r="4671" spans="2:4">
      <c r="B4671">
        <v>4668</v>
      </c>
      <c r="C4671">
        <v>4.2830485952188928</v>
      </c>
      <c r="D4671">
        <v>5.3250408414736894</v>
      </c>
    </row>
    <row r="4672" spans="2:4">
      <c r="B4672">
        <v>4669</v>
      </c>
      <c r="C4672">
        <v>4.6902598531426101</v>
      </c>
      <c r="D4672">
        <v>5.7806448955029843</v>
      </c>
    </row>
    <row r="4673" spans="2:4">
      <c r="B4673">
        <v>4670</v>
      </c>
      <c r="C4673">
        <v>4.7289865682387306</v>
      </c>
      <c r="D4673">
        <v>5.422740163062989</v>
      </c>
    </row>
    <row r="4674" spans="2:4">
      <c r="B4674">
        <v>4671</v>
      </c>
      <c r="C4674">
        <v>4.4925987690781106</v>
      </c>
      <c r="D4674">
        <v>5.164326892561097</v>
      </c>
    </row>
    <row r="4675" spans="2:4">
      <c r="B4675">
        <v>4672</v>
      </c>
      <c r="C4675">
        <v>4.3096967764995497</v>
      </c>
      <c r="D4675">
        <v>5.4569582248261703</v>
      </c>
    </row>
    <row r="4676" spans="2:4">
      <c r="B4676">
        <v>4673</v>
      </c>
      <c r="C4676">
        <v>5.106453180994996</v>
      </c>
      <c r="D4676">
        <v>5.5151674269266673</v>
      </c>
    </row>
    <row r="4677" spans="2:4">
      <c r="B4677">
        <v>4674</v>
      </c>
      <c r="C4677">
        <v>4.8467342501113322</v>
      </c>
      <c r="D4677">
        <v>4.9817833052531046</v>
      </c>
    </row>
    <row r="4678" spans="2:4">
      <c r="B4678">
        <v>4675</v>
      </c>
      <c r="C4678">
        <v>4.8779801028162195</v>
      </c>
      <c r="D4678">
        <v>5.5304743905050726</v>
      </c>
    </row>
    <row r="4679" spans="2:4">
      <c r="B4679">
        <v>4676</v>
      </c>
      <c r="C4679">
        <v>5.3229068611908872</v>
      </c>
      <c r="D4679">
        <v>5.6570796847373472</v>
      </c>
    </row>
    <row r="4680" spans="2:4">
      <c r="B4680">
        <v>4677</v>
      </c>
      <c r="C4680">
        <v>4.4917590894904791</v>
      </c>
      <c r="D4680">
        <v>4.7705633806527326</v>
      </c>
    </row>
    <row r="4681" spans="2:4">
      <c r="B4681">
        <v>4678</v>
      </c>
      <c r="C4681">
        <v>5.2210616393770053</v>
      </c>
      <c r="D4681">
        <v>4.9676370654591269</v>
      </c>
    </row>
    <row r="4682" spans="2:4">
      <c r="B4682">
        <v>4679</v>
      </c>
      <c r="C4682">
        <v>5.6526363596788993</v>
      </c>
      <c r="D4682">
        <v>5.0806164355764389</v>
      </c>
    </row>
    <row r="4683" spans="2:4">
      <c r="B4683">
        <v>4680</v>
      </c>
      <c r="C4683">
        <v>5.0552581017810212</v>
      </c>
      <c r="D4683">
        <v>5.4776836012026946</v>
      </c>
    </row>
    <row r="4684" spans="2:4">
      <c r="B4684">
        <v>4681</v>
      </c>
      <c r="C4684">
        <v>5.6890053250193926</v>
      </c>
      <c r="D4684">
        <v>4.4782349962800723</v>
      </c>
    </row>
    <row r="4685" spans="2:4">
      <c r="B4685">
        <v>4682</v>
      </c>
      <c r="C4685">
        <v>5.1106877932650487</v>
      </c>
      <c r="D4685">
        <v>4.8061033572155178</v>
      </c>
    </row>
    <row r="4686" spans="2:4">
      <c r="B4686">
        <v>4683</v>
      </c>
      <c r="C4686">
        <v>4.811652312283397</v>
      </c>
      <c r="D4686">
        <v>5.1101776183215311</v>
      </c>
    </row>
    <row r="4687" spans="2:4">
      <c r="B4687">
        <v>4684</v>
      </c>
      <c r="C4687">
        <v>4.6122125285905575</v>
      </c>
      <c r="D4687">
        <v>5.7229980936650779</v>
      </c>
    </row>
    <row r="4688" spans="2:4">
      <c r="B4688">
        <v>4685</v>
      </c>
      <c r="C4688">
        <v>4.1010725352033433</v>
      </c>
      <c r="D4688">
        <v>5.4788126520673979</v>
      </c>
    </row>
    <row r="4689" spans="2:4">
      <c r="B4689">
        <v>4686</v>
      </c>
      <c r="C4689">
        <v>5.1408327570524266</v>
      </c>
      <c r="D4689">
        <v>5.6092753885131055</v>
      </c>
    </row>
    <row r="4690" spans="2:4">
      <c r="B4690">
        <v>4687</v>
      </c>
      <c r="C4690">
        <v>5.1948218724298565</v>
      </c>
      <c r="D4690">
        <v>5.5571499889616947</v>
      </c>
    </row>
    <row r="4691" spans="2:4">
      <c r="B4691">
        <v>4688</v>
      </c>
      <c r="C4691">
        <v>5.8224268134757367</v>
      </c>
      <c r="D4691">
        <v>5.2776938796802355</v>
      </c>
    </row>
    <row r="4692" spans="2:4">
      <c r="B4692">
        <v>4689</v>
      </c>
      <c r="C4692">
        <v>5.9367477266847395</v>
      </c>
      <c r="D4692">
        <v>4.4668491446520715</v>
      </c>
    </row>
    <row r="4693" spans="2:4">
      <c r="B4693">
        <v>4690</v>
      </c>
      <c r="C4693">
        <v>6.3260349039510979</v>
      </c>
      <c r="D4693">
        <v>4.8074141958932826</v>
      </c>
    </row>
    <row r="4694" spans="2:4">
      <c r="B4694">
        <v>4691</v>
      </c>
      <c r="C4694">
        <v>5.3528296798926327</v>
      </c>
      <c r="D4694">
        <v>6.4079034450496035</v>
      </c>
    </row>
    <row r="4695" spans="2:4">
      <c r="B4695">
        <v>4692</v>
      </c>
      <c r="C4695">
        <v>5.1028661669465816</v>
      </c>
      <c r="D4695">
        <v>5.9035577003817679</v>
      </c>
    </row>
    <row r="4696" spans="2:4">
      <c r="B4696">
        <v>4693</v>
      </c>
      <c r="C4696">
        <v>4.8922644232320147</v>
      </c>
      <c r="D4696">
        <v>4.9744362114952594</v>
      </c>
    </row>
    <row r="4697" spans="2:4">
      <c r="B4697">
        <v>4694</v>
      </c>
      <c r="C4697">
        <v>5.791108589380296</v>
      </c>
      <c r="D4697">
        <v>4.9368044354805996</v>
      </c>
    </row>
    <row r="4698" spans="2:4">
      <c r="B4698">
        <v>4695</v>
      </c>
      <c r="C4698">
        <v>4.7711722755352568</v>
      </c>
      <c r="D4698">
        <v>5.1976662900782244</v>
      </c>
    </row>
    <row r="4699" spans="2:4">
      <c r="B4699">
        <v>4696</v>
      </c>
      <c r="C4699">
        <v>5.014665878104628</v>
      </c>
      <c r="D4699">
        <v>5.1781731347808773</v>
      </c>
    </row>
    <row r="4700" spans="2:4">
      <c r="B4700">
        <v>4697</v>
      </c>
      <c r="C4700">
        <v>4.9304682685401113</v>
      </c>
      <c r="D4700">
        <v>5.7711586063096725</v>
      </c>
    </row>
    <row r="4701" spans="2:4">
      <c r="B4701">
        <v>4698</v>
      </c>
      <c r="C4701">
        <v>4.9004598940355244</v>
      </c>
      <c r="D4701">
        <v>5.7106061934578749</v>
      </c>
    </row>
    <row r="4702" spans="2:4">
      <c r="B4702">
        <v>4699</v>
      </c>
      <c r="C4702">
        <v>4.4638663614217338</v>
      </c>
      <c r="D4702">
        <v>5.4420930285242468</v>
      </c>
    </row>
    <row r="4703" spans="2:4">
      <c r="B4703">
        <v>4700</v>
      </c>
      <c r="C4703">
        <v>4.7549053841423952</v>
      </c>
      <c r="D4703">
        <v>5.5653579840599319</v>
      </c>
    </row>
    <row r="4704" spans="2:4">
      <c r="B4704">
        <v>4701</v>
      </c>
      <c r="C4704">
        <v>5.2344088130034461</v>
      </c>
      <c r="D4704">
        <v>5.9830441485661865</v>
      </c>
    </row>
    <row r="4705" spans="2:4">
      <c r="B4705">
        <v>4702</v>
      </c>
      <c r="C4705">
        <v>5.0126598253268932</v>
      </c>
      <c r="D4705">
        <v>4.4625726328033455</v>
      </c>
    </row>
    <row r="4706" spans="2:4">
      <c r="B4706">
        <v>4703</v>
      </c>
      <c r="C4706">
        <v>4.6542091044383991</v>
      </c>
      <c r="D4706">
        <v>5.7973829234008392</v>
      </c>
    </row>
    <row r="4707" spans="2:4">
      <c r="B4707">
        <v>4704</v>
      </c>
      <c r="C4707">
        <v>5.2163725234121205</v>
      </c>
      <c r="D4707">
        <v>6.1251362781167886</v>
      </c>
    </row>
    <row r="4708" spans="2:4">
      <c r="B4708">
        <v>4705</v>
      </c>
      <c r="C4708">
        <v>5.9027387285485666</v>
      </c>
      <c r="D4708">
        <v>6.1582593592091293</v>
      </c>
    </row>
    <row r="4709" spans="2:4">
      <c r="B4709">
        <v>4706</v>
      </c>
      <c r="C4709">
        <v>5.303086409567543</v>
      </c>
      <c r="D4709">
        <v>5.4063337865426764</v>
      </c>
    </row>
    <row r="4710" spans="2:4">
      <c r="B4710">
        <v>4707</v>
      </c>
      <c r="C4710">
        <v>4.5165559738671686</v>
      </c>
      <c r="D4710">
        <v>5.234630747977099</v>
      </c>
    </row>
    <row r="4711" spans="2:4">
      <c r="B4711">
        <v>4708</v>
      </c>
      <c r="C4711">
        <v>4.4248253098119958</v>
      </c>
      <c r="D4711">
        <v>6.3195318356180952</v>
      </c>
    </row>
    <row r="4712" spans="2:4">
      <c r="B4712">
        <v>4709</v>
      </c>
      <c r="C4712">
        <v>4.9395687846969816</v>
      </c>
      <c r="D4712">
        <v>4.4751821809591412</v>
      </c>
    </row>
    <row r="4713" spans="2:4">
      <c r="B4713">
        <v>4710</v>
      </c>
      <c r="C4713">
        <v>5.325845910462121</v>
      </c>
      <c r="D4713">
        <v>6.2319889259177597</v>
      </c>
    </row>
    <row r="4714" spans="2:4">
      <c r="B4714">
        <v>4711</v>
      </c>
      <c r="C4714">
        <v>4.429896413718188</v>
      </c>
      <c r="D4714">
        <v>5.1757023544695162</v>
      </c>
    </row>
    <row r="4715" spans="2:4">
      <c r="B4715">
        <v>4712</v>
      </c>
      <c r="C4715">
        <v>5.5210125953430556</v>
      </c>
      <c r="D4715">
        <v>4.3000550078542936</v>
      </c>
    </row>
    <row r="4716" spans="2:4">
      <c r="B4716">
        <v>4713</v>
      </c>
      <c r="C4716">
        <v>4.2292599859116322</v>
      </c>
      <c r="D4716">
        <v>5.8531512814200433</v>
      </c>
    </row>
    <row r="4717" spans="2:4">
      <c r="B4717">
        <v>4714</v>
      </c>
      <c r="C4717">
        <v>5.3906721683721948</v>
      </c>
      <c r="D4717">
        <v>5.5934111256839936</v>
      </c>
    </row>
    <row r="4718" spans="2:4">
      <c r="B4718">
        <v>4715</v>
      </c>
      <c r="C4718">
        <v>4.9863371757755619</v>
      </c>
      <c r="D4718">
        <v>6.0822764728500722</v>
      </c>
    </row>
    <row r="4719" spans="2:4">
      <c r="B4719">
        <v>4716</v>
      </c>
      <c r="C4719">
        <v>5.1619590766405663</v>
      </c>
      <c r="D4719">
        <v>5.8995779668604706</v>
      </c>
    </row>
    <row r="4720" spans="2:4">
      <c r="B4720">
        <v>4717</v>
      </c>
      <c r="C4720">
        <v>4.3745897858027183</v>
      </c>
      <c r="D4720">
        <v>5.9352749150978266</v>
      </c>
    </row>
    <row r="4721" spans="2:4">
      <c r="B4721">
        <v>4718</v>
      </c>
      <c r="C4721">
        <v>4.5775798406241135</v>
      </c>
      <c r="D4721">
        <v>5.6079921407186069</v>
      </c>
    </row>
    <row r="4722" spans="2:4">
      <c r="B4722">
        <v>4719</v>
      </c>
      <c r="C4722">
        <v>5.2328711294271626</v>
      </c>
      <c r="D4722">
        <v>6.5624197956281112</v>
      </c>
    </row>
    <row r="4723" spans="2:4">
      <c r="B4723">
        <v>4720</v>
      </c>
      <c r="C4723">
        <v>5.1198260316197572</v>
      </c>
      <c r="D4723">
        <v>5.9941558674695754</v>
      </c>
    </row>
    <row r="4724" spans="2:4">
      <c r="B4724">
        <v>4721</v>
      </c>
      <c r="C4724">
        <v>4.2499721984911076</v>
      </c>
      <c r="D4724">
        <v>6.1685346761989921</v>
      </c>
    </row>
    <row r="4725" spans="2:4">
      <c r="B4725">
        <v>4722</v>
      </c>
      <c r="C4725">
        <v>5.0387662109155986</v>
      </c>
      <c r="D4725">
        <v>5.1221257505334137</v>
      </c>
    </row>
    <row r="4726" spans="2:4">
      <c r="B4726">
        <v>4723</v>
      </c>
      <c r="C4726">
        <v>5.1422677713358107</v>
      </c>
      <c r="D4726">
        <v>5.1618104631668489</v>
      </c>
    </row>
    <row r="4727" spans="2:4">
      <c r="B4727">
        <v>4724</v>
      </c>
      <c r="C4727">
        <v>5.2249378985963997</v>
      </c>
      <c r="D4727">
        <v>5.2731189049150604</v>
      </c>
    </row>
    <row r="4728" spans="2:4">
      <c r="B4728">
        <v>4725</v>
      </c>
      <c r="C4728">
        <v>5.5691442912073992</v>
      </c>
      <c r="D4728">
        <v>5.6096605028669284</v>
      </c>
    </row>
    <row r="4729" spans="2:4">
      <c r="B4729">
        <v>4726</v>
      </c>
      <c r="C4729">
        <v>5.0165467664030139</v>
      </c>
      <c r="D4729">
        <v>5.1957078397840082</v>
      </c>
    </row>
    <row r="4730" spans="2:4">
      <c r="B4730">
        <v>4727</v>
      </c>
      <c r="C4730">
        <v>5.1976645676961892</v>
      </c>
      <c r="D4730">
        <v>4.9881743442219557</v>
      </c>
    </row>
    <row r="4731" spans="2:4">
      <c r="B4731">
        <v>4728</v>
      </c>
      <c r="C4731">
        <v>5.4465533829959627</v>
      </c>
      <c r="D4731">
        <v>4.886203778402944</v>
      </c>
    </row>
    <row r="4732" spans="2:4">
      <c r="B4732">
        <v>4729</v>
      </c>
      <c r="C4732">
        <v>4.3770484883074667</v>
      </c>
      <c r="D4732">
        <v>5.3401527964814166</v>
      </c>
    </row>
    <row r="4733" spans="2:4">
      <c r="B4733">
        <v>4730</v>
      </c>
      <c r="C4733">
        <v>5.67627411638429</v>
      </c>
      <c r="D4733">
        <v>5.3353970078486741</v>
      </c>
    </row>
    <row r="4734" spans="2:4">
      <c r="B4734">
        <v>4731</v>
      </c>
      <c r="C4734">
        <v>5.5766344877998772</v>
      </c>
      <c r="D4734">
        <v>5.1875220482526565</v>
      </c>
    </row>
    <row r="4735" spans="2:4">
      <c r="B4735">
        <v>4732</v>
      </c>
      <c r="C4735">
        <v>4.9073539920560503</v>
      </c>
      <c r="D4735">
        <v>6.0444477170052799</v>
      </c>
    </row>
    <row r="4736" spans="2:4">
      <c r="B4736">
        <v>4733</v>
      </c>
      <c r="C4736">
        <v>5.2100584892752044</v>
      </c>
      <c r="D4736">
        <v>5.7945456717890149</v>
      </c>
    </row>
    <row r="4737" spans="2:4">
      <c r="B4737">
        <v>4734</v>
      </c>
      <c r="C4737">
        <v>5.2547512831213314</v>
      </c>
      <c r="D4737">
        <v>5.556393137417972</v>
      </c>
    </row>
    <row r="4738" spans="2:4">
      <c r="B4738">
        <v>4735</v>
      </c>
      <c r="C4738">
        <v>4.6693344491526769</v>
      </c>
      <c r="D4738">
        <v>5.2592773166029989</v>
      </c>
    </row>
    <row r="4739" spans="2:4">
      <c r="B4739">
        <v>4736</v>
      </c>
      <c r="C4739">
        <v>5.1506406495345365</v>
      </c>
      <c r="D4739">
        <v>5.9256524533202528</v>
      </c>
    </row>
    <row r="4740" spans="2:4">
      <c r="B4740">
        <v>4737</v>
      </c>
      <c r="C4740">
        <v>4.4957349029860856</v>
      </c>
      <c r="D4740">
        <v>4.8393479688136374</v>
      </c>
    </row>
    <row r="4741" spans="2:4">
      <c r="B4741">
        <v>4738</v>
      </c>
      <c r="C4741">
        <v>4.2309005707079681</v>
      </c>
      <c r="D4741">
        <v>4.3665799868284179</v>
      </c>
    </row>
    <row r="4742" spans="2:4">
      <c r="B4742">
        <v>4739</v>
      </c>
      <c r="C4742">
        <v>5.3103477430067247</v>
      </c>
      <c r="D4742">
        <v>5.6471033246352915</v>
      </c>
    </row>
    <row r="4743" spans="2:4">
      <c r="B4743">
        <v>4740</v>
      </c>
      <c r="C4743">
        <v>5.5078208916931368</v>
      </c>
      <c r="D4743">
        <v>6.0350214489031604</v>
      </c>
    </row>
    <row r="4744" spans="2:4">
      <c r="B4744">
        <v>4741</v>
      </c>
      <c r="C4744">
        <v>4.0668521282709467</v>
      </c>
      <c r="D4744">
        <v>5.2215531066345076</v>
      </c>
    </row>
    <row r="4745" spans="2:4">
      <c r="B4745">
        <v>4742</v>
      </c>
      <c r="C4745">
        <v>4.0397707090851718</v>
      </c>
      <c r="D4745">
        <v>5.4529312928382314</v>
      </c>
    </row>
    <row r="4746" spans="2:4">
      <c r="B4746">
        <v>4743</v>
      </c>
      <c r="C4746">
        <v>5.9360238666582745</v>
      </c>
      <c r="D4746">
        <v>6.344550699002184</v>
      </c>
    </row>
    <row r="4747" spans="2:4">
      <c r="B4747">
        <v>4744</v>
      </c>
      <c r="C4747">
        <v>5.096346120731436</v>
      </c>
      <c r="D4747">
        <v>4.8488297314794551</v>
      </c>
    </row>
    <row r="4748" spans="2:4">
      <c r="B4748">
        <v>4745</v>
      </c>
      <c r="C4748">
        <v>5.3612395259640309</v>
      </c>
      <c r="D4748">
        <v>4.3044721071108469</v>
      </c>
    </row>
    <row r="4749" spans="2:4">
      <c r="B4749">
        <v>4746</v>
      </c>
      <c r="C4749">
        <v>5.4245730509935157</v>
      </c>
      <c r="D4749">
        <v>5.0084924429089703</v>
      </c>
    </row>
    <row r="4750" spans="2:4">
      <c r="B4750">
        <v>4747</v>
      </c>
      <c r="C4750">
        <v>4.8703475506308251</v>
      </c>
      <c r="D4750">
        <v>5.2720069682922004</v>
      </c>
    </row>
    <row r="4751" spans="2:4">
      <c r="B4751">
        <v>4748</v>
      </c>
      <c r="C4751">
        <v>4.6249545833468613</v>
      </c>
      <c r="D4751">
        <v>5.1730684429614504</v>
      </c>
    </row>
    <row r="4752" spans="2:4">
      <c r="B4752">
        <v>4749</v>
      </c>
      <c r="C4752">
        <v>5.3533121369803824</v>
      </c>
      <c r="D4752">
        <v>5.1000769761317084</v>
      </c>
    </row>
    <row r="4753" spans="2:4">
      <c r="B4753">
        <v>4750</v>
      </c>
      <c r="C4753">
        <v>5.7711514594191584</v>
      </c>
      <c r="D4753">
        <v>4.9092447692231822</v>
      </c>
    </row>
    <row r="4754" spans="2:4">
      <c r="B4754">
        <v>4751</v>
      </c>
      <c r="C4754">
        <v>4.8058540291727887</v>
      </c>
      <c r="D4754">
        <v>5.3530275450191143</v>
      </c>
    </row>
    <row r="4755" spans="2:4">
      <c r="B4755">
        <v>4752</v>
      </c>
      <c r="C4755">
        <v>4.4120064112145156</v>
      </c>
      <c r="D4755">
        <v>5.4801924570052103</v>
      </c>
    </row>
    <row r="4756" spans="2:4">
      <c r="B4756">
        <v>4753</v>
      </c>
      <c r="C4756">
        <v>5.6912797084932727</v>
      </c>
      <c r="D4756">
        <v>5.6590559877387525</v>
      </c>
    </row>
    <row r="4757" spans="2:4">
      <c r="B4757">
        <v>4754</v>
      </c>
      <c r="C4757">
        <v>5.0339909767917099</v>
      </c>
      <c r="D4757">
        <v>5.0052310129367426</v>
      </c>
    </row>
    <row r="4758" spans="2:4">
      <c r="B4758">
        <v>4755</v>
      </c>
      <c r="C4758">
        <v>4.7456767293357869</v>
      </c>
      <c r="D4758">
        <v>5.3549893875596739</v>
      </c>
    </row>
    <row r="4759" spans="2:4">
      <c r="B4759">
        <v>4756</v>
      </c>
      <c r="C4759">
        <v>5.0380120026462611</v>
      </c>
      <c r="D4759">
        <v>5.6497228482231394</v>
      </c>
    </row>
    <row r="4760" spans="2:4">
      <c r="B4760">
        <v>4757</v>
      </c>
      <c r="C4760">
        <v>4.7466747014615356</v>
      </c>
      <c r="D4760">
        <v>5.8408726640510773</v>
      </c>
    </row>
    <row r="4761" spans="2:4">
      <c r="B4761">
        <v>4758</v>
      </c>
      <c r="C4761">
        <v>5.7465710391629461</v>
      </c>
      <c r="D4761">
        <v>5.6748259206143388</v>
      </c>
    </row>
    <row r="4762" spans="2:4">
      <c r="B4762">
        <v>4759</v>
      </c>
      <c r="C4762">
        <v>4.4616339865686152</v>
      </c>
      <c r="D4762">
        <v>5.5211873479326021</v>
      </c>
    </row>
    <row r="4763" spans="2:4">
      <c r="B4763">
        <v>4760</v>
      </c>
      <c r="C4763">
        <v>4.8979017843391448</v>
      </c>
      <c r="D4763">
        <v>5.5523587344481058</v>
      </c>
    </row>
    <row r="4764" spans="2:4">
      <c r="B4764">
        <v>4761</v>
      </c>
      <c r="C4764">
        <v>5.6382200338670998</v>
      </c>
      <c r="D4764">
        <v>5.0877011256797058</v>
      </c>
    </row>
    <row r="4765" spans="2:4">
      <c r="B4765">
        <v>4762</v>
      </c>
      <c r="C4765">
        <v>4.794177743319195</v>
      </c>
      <c r="D4765">
        <v>5.6163463745915223</v>
      </c>
    </row>
    <row r="4766" spans="2:4">
      <c r="B4766">
        <v>4763</v>
      </c>
      <c r="C4766">
        <v>5.6439223911210767</v>
      </c>
      <c r="D4766">
        <v>4.8794922188920404</v>
      </c>
    </row>
    <row r="4767" spans="2:4">
      <c r="B4767">
        <v>4764</v>
      </c>
      <c r="C4767">
        <v>4.6511781138606016</v>
      </c>
      <c r="D4767">
        <v>5.0725441202740464</v>
      </c>
    </row>
    <row r="4768" spans="2:4">
      <c r="B4768">
        <v>4765</v>
      </c>
      <c r="C4768">
        <v>4.3583685702532851</v>
      </c>
      <c r="D4768">
        <v>6.7914037260040807</v>
      </c>
    </row>
    <row r="4769" spans="2:4">
      <c r="B4769">
        <v>4766</v>
      </c>
      <c r="C4769">
        <v>5.2085535991574954</v>
      </c>
      <c r="D4769">
        <v>5.9112433088096825</v>
      </c>
    </row>
    <row r="4770" spans="2:4">
      <c r="B4770">
        <v>4767</v>
      </c>
      <c r="C4770">
        <v>4.1677185693986383</v>
      </c>
      <c r="D4770">
        <v>4.4526631010697955</v>
      </c>
    </row>
    <row r="4771" spans="2:4">
      <c r="B4771">
        <v>4768</v>
      </c>
      <c r="C4771">
        <v>5.0008773203462979</v>
      </c>
      <c r="D4771">
        <v>5.5784015687976201</v>
      </c>
    </row>
    <row r="4772" spans="2:4">
      <c r="B4772">
        <v>4769</v>
      </c>
      <c r="C4772">
        <v>5.0295954862112469</v>
      </c>
      <c r="D4772">
        <v>4.7421594323106637</v>
      </c>
    </row>
    <row r="4773" spans="2:4">
      <c r="B4773">
        <v>4770</v>
      </c>
      <c r="C4773">
        <v>5.4454339900695006</v>
      </c>
      <c r="D4773">
        <v>6.475739886737923</v>
      </c>
    </row>
    <row r="4774" spans="2:4">
      <c r="B4774">
        <v>4771</v>
      </c>
      <c r="C4774">
        <v>3.831122873542204</v>
      </c>
      <c r="D4774">
        <v>5.5751043260215889</v>
      </c>
    </row>
    <row r="4775" spans="2:4">
      <c r="B4775">
        <v>4772</v>
      </c>
      <c r="C4775">
        <v>5.0633360050829062</v>
      </c>
      <c r="D4775">
        <v>4.6601096716009351</v>
      </c>
    </row>
    <row r="4776" spans="2:4">
      <c r="B4776">
        <v>4773</v>
      </c>
      <c r="C4776">
        <v>5.0318557171446114</v>
      </c>
      <c r="D4776">
        <v>6.0107685934597432</v>
      </c>
    </row>
    <row r="4777" spans="2:4">
      <c r="B4777">
        <v>4774</v>
      </c>
      <c r="C4777">
        <v>5.7283485692915956</v>
      </c>
      <c r="D4777">
        <v>5.5092750565235189</v>
      </c>
    </row>
    <row r="4778" spans="2:4">
      <c r="B4778">
        <v>4775</v>
      </c>
      <c r="C4778">
        <v>4.2896431361040861</v>
      </c>
      <c r="D4778">
        <v>5.5282145345812372</v>
      </c>
    </row>
    <row r="4779" spans="2:4">
      <c r="B4779">
        <v>4776</v>
      </c>
      <c r="C4779">
        <v>5.2809383717224545</v>
      </c>
      <c r="D4779">
        <v>6.1095582212497899</v>
      </c>
    </row>
    <row r="4780" spans="2:4">
      <c r="B4780">
        <v>4777</v>
      </c>
      <c r="C4780">
        <v>5.0740904531644118</v>
      </c>
      <c r="D4780">
        <v>5.7284102985181615</v>
      </c>
    </row>
    <row r="4781" spans="2:4">
      <c r="B4781">
        <v>4778</v>
      </c>
      <c r="C4781">
        <v>4.6733787847833979</v>
      </c>
      <c r="D4781">
        <v>5.5503428269658484</v>
      </c>
    </row>
    <row r="4782" spans="2:4">
      <c r="B4782">
        <v>4779</v>
      </c>
      <c r="C4782">
        <v>5.0252022816645692</v>
      </c>
      <c r="D4782">
        <v>5.4952373342581975</v>
      </c>
    </row>
    <row r="4783" spans="2:4">
      <c r="B4783">
        <v>4780</v>
      </c>
      <c r="C4783">
        <v>4.9246421576680302</v>
      </c>
      <c r="D4783">
        <v>5.0723634717923032</v>
      </c>
    </row>
    <row r="4784" spans="2:4">
      <c r="B4784">
        <v>4781</v>
      </c>
      <c r="C4784">
        <v>5.1126152264627178</v>
      </c>
      <c r="D4784">
        <v>5.2103598085879508</v>
      </c>
    </row>
    <row r="4785" spans="2:4">
      <c r="B4785">
        <v>4782</v>
      </c>
      <c r="C4785">
        <v>4.7515077629552414</v>
      </c>
      <c r="D4785">
        <v>5.1669913166339869</v>
      </c>
    </row>
    <row r="4786" spans="2:4">
      <c r="B4786">
        <v>4783</v>
      </c>
      <c r="C4786">
        <v>5.7364092176573873</v>
      </c>
      <c r="D4786">
        <v>5.1211244487561132</v>
      </c>
    </row>
    <row r="4787" spans="2:4">
      <c r="B4787">
        <v>4784</v>
      </c>
      <c r="C4787">
        <v>4.535799885701393</v>
      </c>
      <c r="D4787">
        <v>5.1130585138854814</v>
      </c>
    </row>
    <row r="4788" spans="2:4">
      <c r="B4788">
        <v>4785</v>
      </c>
      <c r="C4788">
        <v>5.5732358866920899</v>
      </c>
      <c r="D4788">
        <v>5.6601110309882516</v>
      </c>
    </row>
    <row r="4789" spans="2:4">
      <c r="B4789">
        <v>4786</v>
      </c>
      <c r="C4789">
        <v>4.5177546811364904</v>
      </c>
      <c r="D4789">
        <v>5.7428358158935193</v>
      </c>
    </row>
    <row r="4790" spans="2:4">
      <c r="B4790">
        <v>4787</v>
      </c>
      <c r="C4790">
        <v>4.4194484817003623</v>
      </c>
      <c r="D4790">
        <v>4.5139579204853568</v>
      </c>
    </row>
    <row r="4791" spans="2:4">
      <c r="B4791">
        <v>4788</v>
      </c>
      <c r="C4791">
        <v>5.2374908618791238</v>
      </c>
      <c r="D4791">
        <v>4.9122565811153187</v>
      </c>
    </row>
    <row r="4792" spans="2:4">
      <c r="B4792">
        <v>4789</v>
      </c>
      <c r="C4792">
        <v>5.6309288434812865</v>
      </c>
      <c r="D4792">
        <v>5.262088161325619</v>
      </c>
    </row>
    <row r="4793" spans="2:4">
      <c r="B4793">
        <v>4790</v>
      </c>
      <c r="C4793">
        <v>5.7778068058485674</v>
      </c>
      <c r="D4793">
        <v>5.6243453779260664</v>
      </c>
    </row>
    <row r="4794" spans="2:4">
      <c r="B4794">
        <v>4791</v>
      </c>
      <c r="C4794">
        <v>4.9002042013871048</v>
      </c>
      <c r="D4794">
        <v>5.2237457409390409</v>
      </c>
    </row>
    <row r="4795" spans="2:4">
      <c r="B4795">
        <v>4792</v>
      </c>
      <c r="C4795">
        <v>4.6045479879721185</v>
      </c>
      <c r="D4795">
        <v>5.3352646917959863</v>
      </c>
    </row>
    <row r="4796" spans="2:4">
      <c r="B4796">
        <v>4793</v>
      </c>
      <c r="C4796">
        <v>5.0297210383055244</v>
      </c>
      <c r="D4796">
        <v>4.5174384862924741</v>
      </c>
    </row>
    <row r="4797" spans="2:4">
      <c r="B4797">
        <v>4794</v>
      </c>
      <c r="C4797">
        <v>4.3336038906622614</v>
      </c>
      <c r="D4797">
        <v>7.0309070758807186</v>
      </c>
    </row>
    <row r="4798" spans="2:4">
      <c r="B4798">
        <v>4795</v>
      </c>
      <c r="C4798">
        <v>5.1979356326539747</v>
      </c>
      <c r="D4798">
        <v>6.0715464762955129</v>
      </c>
    </row>
    <row r="4799" spans="2:4">
      <c r="B4799">
        <v>4796</v>
      </c>
      <c r="C4799">
        <v>4.1885247806505639</v>
      </c>
      <c r="D4799">
        <v>5.2697797010918759</v>
      </c>
    </row>
    <row r="4800" spans="2:4">
      <c r="B4800">
        <v>4797</v>
      </c>
      <c r="C4800">
        <v>4.9585933540340594</v>
      </c>
      <c r="D4800">
        <v>4.9132557925761882</v>
      </c>
    </row>
    <row r="4801" spans="2:4">
      <c r="B4801">
        <v>4798</v>
      </c>
      <c r="C4801">
        <v>5.177359577043692</v>
      </c>
      <c r="D4801">
        <v>5.4558259436365333</v>
      </c>
    </row>
    <row r="4802" spans="2:4">
      <c r="B4802">
        <v>4799</v>
      </c>
      <c r="C4802">
        <v>4.8984136179785835</v>
      </c>
      <c r="D4802">
        <v>5.7232750025640833</v>
      </c>
    </row>
    <row r="4803" spans="2:4">
      <c r="B4803">
        <v>4800</v>
      </c>
      <c r="C4803">
        <v>4.7268065405270772</v>
      </c>
      <c r="D4803">
        <v>5.7129367676381522</v>
      </c>
    </row>
    <row r="4804" spans="2:4">
      <c r="B4804">
        <v>4801</v>
      </c>
      <c r="C4804">
        <v>4.9859610372309007</v>
      </c>
      <c r="D4804">
        <v>5.1537313738084638</v>
      </c>
    </row>
    <row r="4805" spans="2:4">
      <c r="B4805">
        <v>4802</v>
      </c>
      <c r="C4805">
        <v>5.3430896892029534</v>
      </c>
      <c r="D4805">
        <v>5.4158835122912539</v>
      </c>
    </row>
    <row r="4806" spans="2:4">
      <c r="B4806">
        <v>4803</v>
      </c>
      <c r="C4806">
        <v>4.9651296206559099</v>
      </c>
      <c r="D4806">
        <v>5.1359889026578545</v>
      </c>
    </row>
    <row r="4807" spans="2:4">
      <c r="B4807">
        <v>4804</v>
      </c>
      <c r="C4807">
        <v>5.9825615137075179</v>
      </c>
      <c r="D4807">
        <v>5.4394425326007383</v>
      </c>
    </row>
    <row r="4808" spans="2:4">
      <c r="B4808">
        <v>4805</v>
      </c>
      <c r="C4808">
        <v>4.7613861581858412</v>
      </c>
      <c r="D4808">
        <v>5.8800456605966698</v>
      </c>
    </row>
    <row r="4809" spans="2:4">
      <c r="B4809">
        <v>4806</v>
      </c>
      <c r="C4809">
        <v>4.573446527127099</v>
      </c>
      <c r="D4809">
        <v>5.670303140736932</v>
      </c>
    </row>
    <row r="4810" spans="2:4">
      <c r="B4810">
        <v>4807</v>
      </c>
      <c r="C4810">
        <v>4.6970641852660364</v>
      </c>
      <c r="D4810">
        <v>5.7145846656891042</v>
      </c>
    </row>
    <row r="4811" spans="2:4">
      <c r="B4811">
        <v>4808</v>
      </c>
      <c r="C4811">
        <v>5.4976401050982631</v>
      </c>
      <c r="D4811">
        <v>4.6885247806505639</v>
      </c>
    </row>
    <row r="4812" spans="2:4">
      <c r="B4812">
        <v>4809</v>
      </c>
      <c r="C4812">
        <v>4.9959893517526872</v>
      </c>
      <c r="D4812">
        <v>6.5648281457939701</v>
      </c>
    </row>
    <row r="4813" spans="2:4">
      <c r="B4813">
        <v>4810</v>
      </c>
      <c r="C4813">
        <v>5.143573347157373</v>
      </c>
      <c r="D4813">
        <v>5.0980026189093106</v>
      </c>
    </row>
    <row r="4814" spans="2:4">
      <c r="B4814">
        <v>4811</v>
      </c>
      <c r="C4814">
        <v>4.9750486966202461</v>
      </c>
      <c r="D4814">
        <v>5.8901621611079333</v>
      </c>
    </row>
    <row r="4815" spans="2:4">
      <c r="B4815">
        <v>4812</v>
      </c>
      <c r="C4815">
        <v>5.2381925835777414</v>
      </c>
      <c r="D4815">
        <v>5.1137345053489334</v>
      </c>
    </row>
    <row r="4816" spans="2:4">
      <c r="B4816">
        <v>4813</v>
      </c>
      <c r="C4816">
        <v>4.8036898879481056</v>
      </c>
      <c r="D4816">
        <v>6.356806022307163</v>
      </c>
    </row>
    <row r="4817" spans="2:4">
      <c r="B4817">
        <v>4814</v>
      </c>
      <c r="C4817">
        <v>4.6387604740359683</v>
      </c>
      <c r="D4817">
        <v>6.5374273671966545</v>
      </c>
    </row>
    <row r="4818" spans="2:4">
      <c r="B4818">
        <v>4815</v>
      </c>
      <c r="C4818">
        <v>3.9689593689965452</v>
      </c>
      <c r="D4818">
        <v>5.3882844488770818</v>
      </c>
    </row>
    <row r="4819" spans="2:4">
      <c r="B4819">
        <v>4816</v>
      </c>
      <c r="C4819">
        <v>4.6359889026578545</v>
      </c>
      <c r="D4819">
        <v>6.0955682537866274</v>
      </c>
    </row>
    <row r="4820" spans="2:4">
      <c r="B4820">
        <v>4817</v>
      </c>
      <c r="C4820">
        <v>5.6167356204809042</v>
      </c>
      <c r="D4820">
        <v>5.7827012680279353</v>
      </c>
    </row>
    <row r="4821" spans="2:4">
      <c r="B4821">
        <v>4818</v>
      </c>
      <c r="C4821">
        <v>4.8608616755913232</v>
      </c>
      <c r="D4821">
        <v>5.3502771517768597</v>
      </c>
    </row>
    <row r="4822" spans="2:4">
      <c r="B4822">
        <v>4819</v>
      </c>
      <c r="C4822">
        <v>5.0176754100820027</v>
      </c>
      <c r="D4822">
        <v>6.192913067419167</v>
      </c>
    </row>
    <row r="4823" spans="2:4">
      <c r="B4823">
        <v>4820</v>
      </c>
      <c r="C4823">
        <v>4.6413589096444916</v>
      </c>
      <c r="D4823">
        <v>6.0105574548181728</v>
      </c>
    </row>
    <row r="4824" spans="2:4">
      <c r="B4824">
        <v>4821</v>
      </c>
      <c r="C4824">
        <v>5.5026005766081934</v>
      </c>
      <c r="D4824">
        <v>5.5303488270469554</v>
      </c>
    </row>
    <row r="4825" spans="2:4">
      <c r="B4825">
        <v>4822</v>
      </c>
      <c r="C4825">
        <v>5.4535064268829796</v>
      </c>
      <c r="D4825">
        <v>6.185780727458134</v>
      </c>
    </row>
    <row r="4826" spans="2:4">
      <c r="B4826">
        <v>4823</v>
      </c>
      <c r="C4826">
        <v>5.0503428269658484</v>
      </c>
      <c r="D4826">
        <v>4.6491190196618808</v>
      </c>
    </row>
    <row r="4827" spans="2:4">
      <c r="B4827">
        <v>4824</v>
      </c>
      <c r="C4827">
        <v>4.7152375664800976</v>
      </c>
      <c r="D4827">
        <v>4.8305450402329182</v>
      </c>
    </row>
    <row r="4828" spans="2:4">
      <c r="B4828">
        <v>4825</v>
      </c>
      <c r="C4828">
        <v>5.2453773169383799</v>
      </c>
      <c r="D4828">
        <v>5.091037487624944</v>
      </c>
    </row>
    <row r="4829" spans="2:4">
      <c r="B4829">
        <v>4826</v>
      </c>
      <c r="C4829">
        <v>5.6670058837718251</v>
      </c>
      <c r="D4829">
        <v>6.0978674851901138</v>
      </c>
    </row>
    <row r="4830" spans="2:4">
      <c r="B4830">
        <v>4827</v>
      </c>
      <c r="C4830">
        <v>5.1527403940496983</v>
      </c>
      <c r="D4830">
        <v>5.5156689910107133</v>
      </c>
    </row>
    <row r="4831" spans="2:4">
      <c r="B4831">
        <v>4828</v>
      </c>
      <c r="C4831">
        <v>4.3342126755735766</v>
      </c>
      <c r="D4831">
        <v>4.8357303355715953</v>
      </c>
    </row>
    <row r="4832" spans="2:4">
      <c r="B4832">
        <v>4829</v>
      </c>
      <c r="C4832">
        <v>5.5761473428677348</v>
      </c>
      <c r="D4832">
        <v>5.0896349309719042</v>
      </c>
    </row>
    <row r="4833" spans="2:4">
      <c r="B4833">
        <v>4830</v>
      </c>
      <c r="C4833">
        <v>4.5388767373577652</v>
      </c>
      <c r="D4833">
        <v>4.5059471449794541</v>
      </c>
    </row>
    <row r="4834" spans="2:4">
      <c r="B4834">
        <v>4831</v>
      </c>
      <c r="C4834">
        <v>5.1730949530754451</v>
      </c>
      <c r="D4834">
        <v>5.7345487121975856</v>
      </c>
    </row>
    <row r="4835" spans="2:4">
      <c r="B4835">
        <v>4832</v>
      </c>
      <c r="C4835">
        <v>5.0400234215912745</v>
      </c>
      <c r="D4835">
        <v>5.9982574820806791</v>
      </c>
    </row>
    <row r="4836" spans="2:4">
      <c r="B4836">
        <v>4833</v>
      </c>
      <c r="C4836">
        <v>4.9931065538684578</v>
      </c>
      <c r="D4836">
        <v>6.0845045065887637</v>
      </c>
    </row>
    <row r="4837" spans="2:4">
      <c r="B4837">
        <v>4834</v>
      </c>
      <c r="C4837">
        <v>4.6710481398947401</v>
      </c>
      <c r="D4837">
        <v>5.4714088640340988</v>
      </c>
    </row>
    <row r="4838" spans="2:4">
      <c r="B4838">
        <v>4835</v>
      </c>
      <c r="C4838">
        <v>5.3738840886166139</v>
      </c>
      <c r="D4838">
        <v>5.6310787615670748</v>
      </c>
    </row>
    <row r="4839" spans="2:4">
      <c r="B4839">
        <v>4836</v>
      </c>
      <c r="C4839">
        <v>5.3126303263104599</v>
      </c>
      <c r="D4839">
        <v>5.9061670053783946</v>
      </c>
    </row>
    <row r="4840" spans="2:4">
      <c r="B4840">
        <v>4837</v>
      </c>
      <c r="C4840">
        <v>3.6418097082695668</v>
      </c>
      <c r="D4840">
        <v>4.5739100706154749</v>
      </c>
    </row>
    <row r="4841" spans="2:4">
      <c r="B4841">
        <v>4838</v>
      </c>
      <c r="C4841">
        <v>4.7786619278980895</v>
      </c>
      <c r="D4841">
        <v>5.4839548256063733</v>
      </c>
    </row>
    <row r="4842" spans="2:4">
      <c r="B4842">
        <v>4839</v>
      </c>
      <c r="C4842">
        <v>4.834867674368116</v>
      </c>
      <c r="D4842">
        <v>6.0067724091207744</v>
      </c>
    </row>
    <row r="4843" spans="2:4">
      <c r="B4843">
        <v>4840</v>
      </c>
      <c r="C4843">
        <v>4.9135945061165653</v>
      </c>
      <c r="D4843">
        <v>5.8566986042393152</v>
      </c>
    </row>
    <row r="4844" spans="2:4">
      <c r="B4844">
        <v>4841</v>
      </c>
      <c r="C4844">
        <v>4.9991226796537021</v>
      </c>
      <c r="D4844">
        <v>5.9725576646965592</v>
      </c>
    </row>
    <row r="4845" spans="2:4">
      <c r="B4845">
        <v>4842</v>
      </c>
      <c r="C4845">
        <v>5.4925245027927323</v>
      </c>
      <c r="D4845">
        <v>5.9868555543730464</v>
      </c>
    </row>
    <row r="4846" spans="2:4">
      <c r="B4846">
        <v>4843</v>
      </c>
      <c r="C4846">
        <v>4.9744212389818339</v>
      </c>
      <c r="D4846">
        <v>5.2532079980146866</v>
      </c>
    </row>
    <row r="4847" spans="2:4">
      <c r="B4847">
        <v>4844</v>
      </c>
      <c r="C4847">
        <v>5.3489817666151822</v>
      </c>
      <c r="D4847">
        <v>5.6392686084175789</v>
      </c>
    </row>
    <row r="4848" spans="2:4">
      <c r="B4848">
        <v>4845</v>
      </c>
      <c r="C4848">
        <v>5.283142540906975</v>
      </c>
      <c r="D4848">
        <v>5.2246213069559353</v>
      </c>
    </row>
    <row r="4849" spans="2:4">
      <c r="B4849">
        <v>4846</v>
      </c>
      <c r="C4849">
        <v>5.5257815989352457</v>
      </c>
      <c r="D4849">
        <v>5.0743475466797472</v>
      </c>
    </row>
    <row r="4850" spans="2:4">
      <c r="B4850">
        <v>4847</v>
      </c>
      <c r="C4850">
        <v>5.232312518143341</v>
      </c>
      <c r="D4850">
        <v>4.7058090326881228</v>
      </c>
    </row>
    <row r="4851" spans="2:4">
      <c r="B4851">
        <v>4848</v>
      </c>
      <c r="C4851">
        <v>6.2650961919285137</v>
      </c>
      <c r="D4851">
        <v>5.0621563027746852</v>
      </c>
    </row>
    <row r="4852" spans="2:4">
      <c r="B4852">
        <v>4849</v>
      </c>
      <c r="C4852">
        <v>4.6067716697258057</v>
      </c>
      <c r="D4852">
        <v>6.0766344877998772</v>
      </c>
    </row>
    <row r="4853" spans="2:4">
      <c r="B4853">
        <v>4850</v>
      </c>
      <c r="C4853">
        <v>4.4593908280170389</v>
      </c>
      <c r="D4853">
        <v>4.9674160975639365</v>
      </c>
    </row>
    <row r="4854" spans="2:4">
      <c r="B4854">
        <v>4851</v>
      </c>
      <c r="C4854">
        <v>5.1640738430895867</v>
      </c>
      <c r="D4854">
        <v>6.3736076463429505</v>
      </c>
    </row>
    <row r="4855" spans="2:4">
      <c r="B4855">
        <v>4852</v>
      </c>
      <c r="C4855">
        <v>5.0402748938397446</v>
      </c>
      <c r="D4855">
        <v>5.8204405009176812</v>
      </c>
    </row>
    <row r="4856" spans="2:4">
      <c r="B4856">
        <v>4853</v>
      </c>
      <c r="C4856">
        <v>4.8500149744396372</v>
      </c>
      <c r="D4856">
        <v>5.2153849527606146</v>
      </c>
    </row>
    <row r="4857" spans="2:4">
      <c r="B4857">
        <v>4854</v>
      </c>
      <c r="C4857">
        <v>5.2603326149742271</v>
      </c>
      <c r="D4857">
        <v>4.9625282222402598</v>
      </c>
    </row>
    <row r="4858" spans="2:4">
      <c r="B4858">
        <v>4855</v>
      </c>
      <c r="C4858">
        <v>5.3207483686689407</v>
      </c>
      <c r="D4858">
        <v>5.3787546744037638</v>
      </c>
    </row>
    <row r="4859" spans="2:4">
      <c r="B4859">
        <v>4856</v>
      </c>
      <c r="C4859">
        <v>3.9041418636644152</v>
      </c>
      <c r="D4859">
        <v>5.0566124537012893</v>
      </c>
    </row>
    <row r="4860" spans="2:4">
      <c r="B4860">
        <v>4857</v>
      </c>
      <c r="C4860">
        <v>5.1700375319192062</v>
      </c>
      <c r="D4860">
        <v>5.7497693005696853</v>
      </c>
    </row>
    <row r="4861" spans="2:4">
      <c r="B4861">
        <v>4858</v>
      </c>
      <c r="C4861">
        <v>5.8147670551593897</v>
      </c>
      <c r="D4861">
        <v>5.1272752259096057</v>
      </c>
    </row>
    <row r="4862" spans="2:4">
      <c r="B4862">
        <v>4859</v>
      </c>
      <c r="C4862">
        <v>5.2527554817883475</v>
      </c>
      <c r="D4862">
        <v>5.0866437193978866</v>
      </c>
    </row>
    <row r="4863" spans="2:4">
      <c r="B4863">
        <v>4860</v>
      </c>
      <c r="C4863">
        <v>5.8776734173557355</v>
      </c>
      <c r="D4863">
        <v>5.9723618051228975</v>
      </c>
    </row>
    <row r="4864" spans="2:4">
      <c r="B4864">
        <v>4861</v>
      </c>
      <c r="C4864">
        <v>4.6594435064335888</v>
      </c>
      <c r="D4864">
        <v>5.6891552137720405</v>
      </c>
    </row>
    <row r="4865" spans="2:4">
      <c r="B4865">
        <v>4862</v>
      </c>
      <c r="C4865">
        <v>5.2516168314154834</v>
      </c>
      <c r="D4865">
        <v>5.7787396486783331</v>
      </c>
    </row>
    <row r="4866" spans="2:4">
      <c r="B4866">
        <v>4863</v>
      </c>
      <c r="C4866">
        <v>5.140963164793531</v>
      </c>
      <c r="D4866">
        <v>5.4305948154760655</v>
      </c>
    </row>
    <row r="4867" spans="2:4">
      <c r="B4867">
        <v>4864</v>
      </c>
      <c r="C4867">
        <v>5.2325917874955152</v>
      </c>
      <c r="D4867">
        <v>5.2692221715023635</v>
      </c>
    </row>
    <row r="4868" spans="2:4">
      <c r="B4868">
        <v>4865</v>
      </c>
      <c r="C4868">
        <v>5.3089812942076993</v>
      </c>
      <c r="D4868">
        <v>5.9026903721641402</v>
      </c>
    </row>
    <row r="4869" spans="2:4">
      <c r="B4869">
        <v>4866</v>
      </c>
      <c r="C4869">
        <v>4.8521112454223445</v>
      </c>
      <c r="D4869">
        <v>6.199188310398748</v>
      </c>
    </row>
    <row r="4870" spans="2:4">
      <c r="B4870">
        <v>4867</v>
      </c>
      <c r="C4870">
        <v>5.3088296091022737</v>
      </c>
      <c r="D4870">
        <v>4.590134565626931</v>
      </c>
    </row>
    <row r="4871" spans="2:4">
      <c r="B4871">
        <v>4868</v>
      </c>
      <c r="C4871">
        <v>4.716563154627214</v>
      </c>
      <c r="D4871">
        <v>5.3949566463421759</v>
      </c>
    </row>
    <row r="4872" spans="2:4">
      <c r="B4872">
        <v>4869</v>
      </c>
      <c r="C4872">
        <v>4.8163531815915812</v>
      </c>
      <c r="D4872">
        <v>6.1106136110527842</v>
      </c>
    </row>
    <row r="4873" spans="2:4">
      <c r="B4873">
        <v>4870</v>
      </c>
      <c r="C4873">
        <v>5.5517616256260895</v>
      </c>
      <c r="D4873">
        <v>4.8734921595295146</v>
      </c>
    </row>
    <row r="4874" spans="2:4">
      <c r="B4874">
        <v>4871</v>
      </c>
      <c r="C4874">
        <v>4.8903394971330716</v>
      </c>
      <c r="D4874">
        <v>6.0508409368361402</v>
      </c>
    </row>
    <row r="4875" spans="2:4">
      <c r="B4875">
        <v>4872</v>
      </c>
      <c r="C4875">
        <v>5.3311335951253565</v>
      </c>
      <c r="D4875">
        <v>5.6354941701172594</v>
      </c>
    </row>
    <row r="4876" spans="2:4">
      <c r="B4876">
        <v>4873</v>
      </c>
      <c r="C4876">
        <v>4.000461392514115</v>
      </c>
      <c r="D4876">
        <v>5.3848122517021366</v>
      </c>
    </row>
    <row r="4877" spans="2:4">
      <c r="B4877">
        <v>4874</v>
      </c>
      <c r="C4877">
        <v>4.6794055804000676</v>
      </c>
      <c r="D4877">
        <v>5.4854595067754399</v>
      </c>
    </row>
    <row r="4878" spans="2:4">
      <c r="B4878">
        <v>4875</v>
      </c>
      <c r="C4878">
        <v>4.5019483946176049</v>
      </c>
      <c r="D4878">
        <v>5.0381091644820772</v>
      </c>
    </row>
    <row r="4879" spans="2:4">
      <c r="B4879">
        <v>4876</v>
      </c>
      <c r="C4879">
        <v>5.0706708553296949</v>
      </c>
      <c r="D4879">
        <v>5.8773741665438468</v>
      </c>
    </row>
    <row r="4880" spans="2:4">
      <c r="B4880">
        <v>4877</v>
      </c>
      <c r="C4880">
        <v>4.4226337668070954</v>
      </c>
      <c r="D4880">
        <v>5.3574711913729027</v>
      </c>
    </row>
    <row r="4881" spans="2:4">
      <c r="B4881">
        <v>4878</v>
      </c>
      <c r="C4881">
        <v>4.588932440591293</v>
      </c>
      <c r="D4881">
        <v>6.2981989157353961</v>
      </c>
    </row>
    <row r="4882" spans="2:4">
      <c r="B4882">
        <v>4879</v>
      </c>
      <c r="C4882">
        <v>5.425112504505563</v>
      </c>
      <c r="D4882">
        <v>5.0002990089016084</v>
      </c>
    </row>
    <row r="4883" spans="2:4">
      <c r="B4883">
        <v>4880</v>
      </c>
      <c r="C4883">
        <v>4.4447690067456813</v>
      </c>
      <c r="D4883">
        <v>5.1786355306550229</v>
      </c>
    </row>
    <row r="4884" spans="2:4">
      <c r="B4884">
        <v>4881</v>
      </c>
      <c r="C4884">
        <v>5.0001253314150436</v>
      </c>
      <c r="D4884">
        <v>6.4185335172066411</v>
      </c>
    </row>
    <row r="4885" spans="2:4">
      <c r="B4885">
        <v>4882</v>
      </c>
      <c r="C4885">
        <v>5.2048677401606405</v>
      </c>
      <c r="D4885">
        <v>5.3107101506273509</v>
      </c>
    </row>
    <row r="4886" spans="2:4">
      <c r="B4886">
        <v>4883</v>
      </c>
      <c r="C4886">
        <v>4.9653808894161662</v>
      </c>
      <c r="D4886">
        <v>5.3221064429825624</v>
      </c>
    </row>
    <row r="4887" spans="2:4">
      <c r="B4887">
        <v>4884</v>
      </c>
      <c r="C4887">
        <v>5.1655294472015836</v>
      </c>
      <c r="D4887">
        <v>5.4779345110261923</v>
      </c>
    </row>
    <row r="4888" spans="2:4">
      <c r="B4888">
        <v>4885</v>
      </c>
      <c r="C4888">
        <v>4.6363155493494155</v>
      </c>
      <c r="D4888">
        <v>5.6443571622104853</v>
      </c>
    </row>
    <row r="4889" spans="2:4">
      <c r="B4889">
        <v>4886</v>
      </c>
      <c r="C4889">
        <v>4.4415066360616953</v>
      </c>
      <c r="D4889">
        <v>5.8156839497196398</v>
      </c>
    </row>
    <row r="4890" spans="2:4">
      <c r="B4890">
        <v>4887</v>
      </c>
      <c r="C4890">
        <v>4.876946884655438</v>
      </c>
      <c r="D4890">
        <v>5.0290071878455995</v>
      </c>
    </row>
    <row r="4891" spans="2:4">
      <c r="B4891">
        <v>4888</v>
      </c>
      <c r="C4891">
        <v>5.4842447103646723</v>
      </c>
      <c r="D4891">
        <v>5.8135451844164026</v>
      </c>
    </row>
    <row r="4892" spans="2:4">
      <c r="B4892">
        <v>4889</v>
      </c>
      <c r="C4892">
        <v>4.0174384862924741</v>
      </c>
      <c r="D4892">
        <v>5.5818292431165704</v>
      </c>
    </row>
    <row r="4893" spans="2:4">
      <c r="B4893">
        <v>4890</v>
      </c>
      <c r="C4893">
        <v>5.8914579328669872</v>
      </c>
      <c r="D4893">
        <v>6.6869638119490578</v>
      </c>
    </row>
    <row r="4894" spans="2:4">
      <c r="B4894">
        <v>4891</v>
      </c>
      <c r="C4894">
        <v>5.320902348151308</v>
      </c>
      <c r="D4894">
        <v>5.7459429546257033</v>
      </c>
    </row>
    <row r="4895" spans="2:4">
      <c r="B4895">
        <v>4892</v>
      </c>
      <c r="C4895">
        <v>5.1541855303018265</v>
      </c>
      <c r="D4895">
        <v>4.9509948595411579</v>
      </c>
    </row>
    <row r="4896" spans="2:4">
      <c r="B4896">
        <v>4893</v>
      </c>
      <c r="C4896">
        <v>4.3998205709845708</v>
      </c>
      <c r="D4896">
        <v>5.046871651687046</v>
      </c>
    </row>
    <row r="4897" spans="2:4">
      <c r="B4897">
        <v>4894</v>
      </c>
      <c r="C4897">
        <v>5.5109798232199125</v>
      </c>
      <c r="D4897">
        <v>5.5892056344372172</v>
      </c>
    </row>
    <row r="4898" spans="2:4">
      <c r="B4898">
        <v>4895</v>
      </c>
      <c r="C4898">
        <v>4.5966158623508582</v>
      </c>
      <c r="D4898">
        <v>5.6785613175030223</v>
      </c>
    </row>
    <row r="4899" spans="2:4">
      <c r="B4899">
        <v>4896</v>
      </c>
      <c r="C4899">
        <v>5.3179819129997989</v>
      </c>
      <c r="D4899">
        <v>5.3263726634138635</v>
      </c>
    </row>
    <row r="4900" spans="2:4">
      <c r="B4900">
        <v>4897</v>
      </c>
      <c r="C4900">
        <v>4.3234129227259981</v>
      </c>
      <c r="D4900">
        <v>5.74340004963378</v>
      </c>
    </row>
    <row r="4901" spans="2:4">
      <c r="B4901">
        <v>4898</v>
      </c>
      <c r="C4901">
        <v>4.5691021939813332</v>
      </c>
      <c r="D4901">
        <v>5.3422618217564741</v>
      </c>
    </row>
    <row r="4902" spans="2:4">
      <c r="B4902">
        <v>4899</v>
      </c>
      <c r="C4902">
        <v>4.6089876008627133</v>
      </c>
      <c r="D4902">
        <v>5.5314789680282672</v>
      </c>
    </row>
    <row r="4903" spans="2:4">
      <c r="B4903">
        <v>4900</v>
      </c>
      <c r="C4903">
        <v>4.9120674982855235</v>
      </c>
      <c r="D4903">
        <v>5.1945003169699113</v>
      </c>
    </row>
    <row r="4904" spans="2:4">
      <c r="B4904">
        <v>4901</v>
      </c>
      <c r="C4904">
        <v>5.7723889389519512</v>
      </c>
      <c r="D4904">
        <v>5.8930576001100601</v>
      </c>
    </row>
    <row r="4905" spans="2:4">
      <c r="B4905">
        <v>4902</v>
      </c>
      <c r="C4905">
        <v>5.057276143570804</v>
      </c>
      <c r="D4905">
        <v>4.5225717069522497</v>
      </c>
    </row>
    <row r="4906" spans="2:4">
      <c r="B4906">
        <v>4903</v>
      </c>
      <c r="C4906">
        <v>4.1799875745501645</v>
      </c>
      <c r="D4906">
        <v>5.0941815401713511</v>
      </c>
    </row>
    <row r="4907" spans="2:4">
      <c r="B4907">
        <v>4904</v>
      </c>
      <c r="C4907">
        <v>4.6691784666057652</v>
      </c>
      <c r="D4907">
        <v>5.7066410110097339</v>
      </c>
    </row>
    <row r="4908" spans="2:4">
      <c r="B4908">
        <v>4905</v>
      </c>
      <c r="C4908">
        <v>4.6224591811141238</v>
      </c>
      <c r="D4908">
        <v>5.6657942529220309</v>
      </c>
    </row>
    <row r="4909" spans="2:4">
      <c r="B4909">
        <v>4906</v>
      </c>
      <c r="C4909">
        <v>5.673469313055139</v>
      </c>
      <c r="D4909">
        <v>5.7492015161078793</v>
      </c>
    </row>
    <row r="4910" spans="2:4">
      <c r="B4910">
        <v>4907</v>
      </c>
      <c r="C4910">
        <v>5.1114585675733775</v>
      </c>
      <c r="D4910">
        <v>5.8185958372522375</v>
      </c>
    </row>
    <row r="4911" spans="2:4">
      <c r="B4911">
        <v>4908</v>
      </c>
      <c r="C4911">
        <v>4.9544417361086248</v>
      </c>
      <c r="D4911">
        <v>5.3476535121674811</v>
      </c>
    </row>
    <row r="4912" spans="2:4">
      <c r="B4912">
        <v>4909</v>
      </c>
      <c r="C4912">
        <v>4.8492281946201201</v>
      </c>
      <c r="D4912">
        <v>5.4918530976375708</v>
      </c>
    </row>
    <row r="4913" spans="2:4">
      <c r="B4913">
        <v>4910</v>
      </c>
      <c r="C4913">
        <v>4.6186145176036373</v>
      </c>
      <c r="D4913">
        <v>5.6865997286891545</v>
      </c>
    </row>
    <row r="4914" spans="2:4">
      <c r="B4914">
        <v>4911</v>
      </c>
      <c r="C4914">
        <v>5.635962173959955</v>
      </c>
      <c r="D4914">
        <v>5.2688038359634728</v>
      </c>
    </row>
    <row r="4915" spans="2:4">
      <c r="B4915">
        <v>4912</v>
      </c>
      <c r="C4915">
        <v>5.2694180151392249</v>
      </c>
      <c r="D4915">
        <v>5.0864673052702454</v>
      </c>
    </row>
    <row r="4916" spans="2:4">
      <c r="B4916">
        <v>4913</v>
      </c>
      <c r="C4916">
        <v>4.5687386981282883</v>
      </c>
      <c r="D4916">
        <v>5.7987302286381484</v>
      </c>
    </row>
    <row r="4917" spans="2:4">
      <c r="B4917">
        <v>4914</v>
      </c>
      <c r="C4917">
        <v>5.3874489441981934</v>
      </c>
      <c r="D4917">
        <v>5.7029609406058084</v>
      </c>
    </row>
    <row r="4918" spans="2:4">
      <c r="B4918">
        <v>4915</v>
      </c>
      <c r="C4918">
        <v>5.2772768247597428</v>
      </c>
      <c r="D4918">
        <v>6.784487186943684</v>
      </c>
    </row>
    <row r="4919" spans="2:4">
      <c r="B4919">
        <v>4916</v>
      </c>
      <c r="C4919">
        <v>5.2599021370907737</v>
      </c>
      <c r="D4919">
        <v>5.0756066570420169</v>
      </c>
    </row>
    <row r="4920" spans="2:4">
      <c r="B4920">
        <v>4917</v>
      </c>
      <c r="C4920">
        <v>4.8258400829839916</v>
      </c>
      <c r="D4920">
        <v>5.4758015940093578</v>
      </c>
    </row>
    <row r="4921" spans="2:4">
      <c r="B4921">
        <v>4918</v>
      </c>
      <c r="C4921">
        <v>5.1833786909142745</v>
      </c>
      <c r="D4921">
        <v>5.3471282828209254</v>
      </c>
    </row>
    <row r="4922" spans="2:4">
      <c r="B4922">
        <v>4919</v>
      </c>
      <c r="C4922">
        <v>4.8908529685220419</v>
      </c>
      <c r="D4922">
        <v>4.4802492416149775</v>
      </c>
    </row>
    <row r="4923" spans="2:4">
      <c r="B4923">
        <v>4920</v>
      </c>
      <c r="C4923">
        <v>4.998370688737988</v>
      </c>
      <c r="D4923">
        <v>6.044221032011853</v>
      </c>
    </row>
    <row r="4924" spans="2:4">
      <c r="B4924">
        <v>4921</v>
      </c>
      <c r="C4924">
        <v>4.3925444503070654</v>
      </c>
      <c r="D4924">
        <v>6.2082998436732906</v>
      </c>
    </row>
    <row r="4925" spans="2:4">
      <c r="B4925">
        <v>4922</v>
      </c>
      <c r="C4925">
        <v>5.0782746896212787</v>
      </c>
      <c r="D4925">
        <v>5.0885808909649572</v>
      </c>
    </row>
    <row r="4926" spans="2:4">
      <c r="B4926">
        <v>4923</v>
      </c>
      <c r="C4926">
        <v>4.9202024251586511</v>
      </c>
      <c r="D4926">
        <v>5.174154089537879</v>
      </c>
    </row>
    <row r="4927" spans="2:4">
      <c r="B4927">
        <v>4924</v>
      </c>
      <c r="C4927">
        <v>4.9465069455550816</v>
      </c>
      <c r="D4927">
        <v>5.3768176955218792</v>
      </c>
    </row>
    <row r="4928" spans="2:4">
      <c r="B4928">
        <v>4925</v>
      </c>
      <c r="C4928">
        <v>5.4896821601081367</v>
      </c>
      <c r="D4928">
        <v>4.9839230210203471</v>
      </c>
    </row>
    <row r="4929" spans="2:4">
      <c r="B4929">
        <v>4926</v>
      </c>
      <c r="C4929">
        <v>4.4528232846854525</v>
      </c>
      <c r="D4929">
        <v>5.4422192014473083</v>
      </c>
    </row>
    <row r="4930" spans="2:4">
      <c r="B4930">
        <v>4927</v>
      </c>
      <c r="C4930">
        <v>5.3070115973735517</v>
      </c>
      <c r="D4930">
        <v>6.3105411254262043</v>
      </c>
    </row>
    <row r="4931" spans="2:4">
      <c r="B4931">
        <v>4928</v>
      </c>
      <c r="C4931">
        <v>4.6701138798384711</v>
      </c>
      <c r="D4931">
        <v>5.5713038600799143</v>
      </c>
    </row>
    <row r="4932" spans="2:4">
      <c r="B4932">
        <v>4929</v>
      </c>
      <c r="C4932">
        <v>5.7728024853713871</v>
      </c>
      <c r="D4932">
        <v>5.4329983721623822</v>
      </c>
    </row>
    <row r="4933" spans="2:4">
      <c r="B4933">
        <v>4930</v>
      </c>
      <c r="C4933">
        <v>5.4715790905353332</v>
      </c>
      <c r="D4933">
        <v>6.3673329487971735</v>
      </c>
    </row>
    <row r="4934" spans="2:4">
      <c r="B4934">
        <v>4931</v>
      </c>
      <c r="C4934">
        <v>5.0449290360039516</v>
      </c>
      <c r="D4934">
        <v>5.766235371475795</v>
      </c>
    </row>
    <row r="4935" spans="2:4">
      <c r="B4935">
        <v>4932</v>
      </c>
      <c r="C4935">
        <v>5.0685194799805746</v>
      </c>
      <c r="D4935">
        <v>5.6944162888273748</v>
      </c>
    </row>
    <row r="4936" spans="2:4">
      <c r="B4936">
        <v>4933</v>
      </c>
      <c r="C4936">
        <v>4.7990787893757201</v>
      </c>
      <c r="D4936">
        <v>5.2960860303209003</v>
      </c>
    </row>
    <row r="4937" spans="2:4">
      <c r="B4937">
        <v>4934</v>
      </c>
      <c r="C4937">
        <v>4.9228669971861292</v>
      </c>
      <c r="D4937">
        <v>5.1573859543109597</v>
      </c>
    </row>
    <row r="4938" spans="2:4">
      <c r="B4938">
        <v>4935</v>
      </c>
      <c r="C4938">
        <v>4.3569383017848153</v>
      </c>
      <c r="D4938">
        <v>5.3051781275701426</v>
      </c>
    </row>
    <row r="4939" spans="2:4">
      <c r="B4939">
        <v>4936</v>
      </c>
      <c r="C4939">
        <v>5.9958681438787735</v>
      </c>
      <c r="D4939">
        <v>6.150293294436521</v>
      </c>
    </row>
    <row r="4940" spans="2:4">
      <c r="B4940">
        <v>4937</v>
      </c>
      <c r="C4940">
        <v>4.8051781275701426</v>
      </c>
      <c r="D4940">
        <v>6.1998552971323715</v>
      </c>
    </row>
    <row r="4941" spans="2:4">
      <c r="B4941">
        <v>4938</v>
      </c>
      <c r="C4941">
        <v>4.9468850825236519</v>
      </c>
      <c r="D4941">
        <v>5.6973935608205348</v>
      </c>
    </row>
    <row r="4942" spans="2:4">
      <c r="B4942">
        <v>4939</v>
      </c>
      <c r="C4942">
        <v>4.9093932509165938</v>
      </c>
      <c r="D4942">
        <v>5.2701976604774847</v>
      </c>
    </row>
    <row r="4943" spans="2:4">
      <c r="B4943">
        <v>4940</v>
      </c>
      <c r="C4943">
        <v>5.3242976455304829</v>
      </c>
      <c r="D4943">
        <v>5.4177896696371812</v>
      </c>
    </row>
    <row r="4944" spans="2:4">
      <c r="B4944">
        <v>4941</v>
      </c>
      <c r="C4944">
        <v>4.9840802210659945</v>
      </c>
      <c r="D4944">
        <v>5.7967848140558162</v>
      </c>
    </row>
    <row r="4945" spans="2:4">
      <c r="B4945">
        <v>4942</v>
      </c>
      <c r="C4945">
        <v>4.5999043761869247</v>
      </c>
      <c r="D4945">
        <v>6.2618173298641242</v>
      </c>
    </row>
    <row r="4946" spans="2:4">
      <c r="B4946">
        <v>4943</v>
      </c>
      <c r="C4946">
        <v>4.6920799056260138</v>
      </c>
      <c r="D4946">
        <v>5.5770061736538592</v>
      </c>
    </row>
    <row r="4947" spans="2:4">
      <c r="B4947">
        <v>4944</v>
      </c>
      <c r="C4947">
        <v>5.8258395143396484</v>
      </c>
      <c r="D4947">
        <v>5.5076455141671889</v>
      </c>
    </row>
    <row r="4948" spans="2:4">
      <c r="B4948">
        <v>4945</v>
      </c>
      <c r="C4948">
        <v>5.6468052409831309</v>
      </c>
      <c r="D4948">
        <v>5.4530571793278577</v>
      </c>
    </row>
    <row r="4949" spans="2:4">
      <c r="B4949">
        <v>4946</v>
      </c>
      <c r="C4949">
        <v>4.9082463554409665</v>
      </c>
      <c r="D4949">
        <v>6.3307825646147737</v>
      </c>
    </row>
    <row r="4950" spans="2:4">
      <c r="B4950">
        <v>4947</v>
      </c>
      <c r="C4950">
        <v>4.8199684857168332</v>
      </c>
      <c r="D4950">
        <v>4.650714382152306</v>
      </c>
    </row>
    <row r="4951" spans="2:4">
      <c r="B4951">
        <v>4948</v>
      </c>
      <c r="C4951">
        <v>5.6267827192352255</v>
      </c>
      <c r="D4951">
        <v>5.2036634893740272</v>
      </c>
    </row>
    <row r="4952" spans="2:4">
      <c r="B4952">
        <v>4949</v>
      </c>
      <c r="C4952">
        <v>5.7919862000634428</v>
      </c>
      <c r="D4952">
        <v>6.1867451092602952</v>
      </c>
    </row>
    <row r="4953" spans="2:4">
      <c r="B4953">
        <v>4950</v>
      </c>
      <c r="C4953">
        <v>4.4067184523228411</v>
      </c>
      <c r="D4953">
        <v>5.210804374932513</v>
      </c>
    </row>
    <row r="4954" spans="2:4">
      <c r="B4954">
        <v>4951</v>
      </c>
      <c r="C4954">
        <v>5.5499221119877937</v>
      </c>
      <c r="D4954">
        <v>5.6557635133652209</v>
      </c>
    </row>
    <row r="4955" spans="2:4">
      <c r="B4955">
        <v>4952</v>
      </c>
      <c r="C4955">
        <v>5.393569928229546</v>
      </c>
      <c r="D4955">
        <v>5.6963101120518935</v>
      </c>
    </row>
    <row r="4956" spans="2:4">
      <c r="B4956">
        <v>4953</v>
      </c>
      <c r="C4956">
        <v>4.7675478562452032</v>
      </c>
      <c r="D4956">
        <v>5.9842447103646723</v>
      </c>
    </row>
    <row r="4957" spans="2:4">
      <c r="B4957">
        <v>4954</v>
      </c>
      <c r="C4957">
        <v>4.8201022041167265</v>
      </c>
      <c r="D4957">
        <v>5.2493784181477343</v>
      </c>
    </row>
    <row r="4958" spans="2:4">
      <c r="B4958">
        <v>4955</v>
      </c>
      <c r="C4958">
        <v>4.8214386824969777</v>
      </c>
      <c r="D4958">
        <v>4.951452653605922</v>
      </c>
    </row>
    <row r="4959" spans="2:4">
      <c r="B4959">
        <v>4956</v>
      </c>
      <c r="C4959">
        <v>5.2678253368737611</v>
      </c>
      <c r="D4959">
        <v>5.2932224761082782</v>
      </c>
    </row>
    <row r="4960" spans="2:4">
      <c r="B4960">
        <v>4957</v>
      </c>
      <c r="C4960">
        <v>5.4510535289478312</v>
      </c>
      <c r="D4960">
        <v>5.6914458943139685</v>
      </c>
    </row>
    <row r="4961" spans="2:4">
      <c r="B4961">
        <v>4958</v>
      </c>
      <c r="C4961">
        <v>4.9510426328942501</v>
      </c>
      <c r="D4961">
        <v>5.6580016522062415</v>
      </c>
    </row>
    <row r="4962" spans="2:4">
      <c r="B4962">
        <v>4959</v>
      </c>
      <c r="C4962">
        <v>4.807474749340666</v>
      </c>
      <c r="D4962">
        <v>5.1743090564582221</v>
      </c>
    </row>
    <row r="4963" spans="2:4">
      <c r="B4963">
        <v>4960</v>
      </c>
      <c r="C4963">
        <v>4.8998206134529863</v>
      </c>
      <c r="D4963">
        <v>5.4636218209119809</v>
      </c>
    </row>
    <row r="4964" spans="2:4">
      <c r="B4964">
        <v>4961</v>
      </c>
      <c r="C4964">
        <v>5.4653584744521693</v>
      </c>
      <c r="D4964">
        <v>5.9260126951256646</v>
      </c>
    </row>
    <row r="4965" spans="2:4">
      <c r="B4965">
        <v>4962</v>
      </c>
      <c r="C4965">
        <v>6.2338292462703366</v>
      </c>
      <c r="D4965">
        <v>5.1778647179077382</v>
      </c>
    </row>
    <row r="4966" spans="2:4">
      <c r="B4966">
        <v>4963</v>
      </c>
      <c r="C4966">
        <v>5.1262853332138461</v>
      </c>
      <c r="D4966">
        <v>5.5710506445223515</v>
      </c>
    </row>
    <row r="4967" spans="2:4">
      <c r="B4967">
        <v>4964</v>
      </c>
      <c r="C4967">
        <v>4.5377249695741009</v>
      </c>
      <c r="D4967">
        <v>5.1069423998899399</v>
      </c>
    </row>
    <row r="4968" spans="2:4">
      <c r="B4968">
        <v>4965</v>
      </c>
      <c r="C4968">
        <v>4.8517183936810406</v>
      </c>
      <c r="D4968">
        <v>5.9510535289478312</v>
      </c>
    </row>
    <row r="4969" spans="2:4">
      <c r="B4969">
        <v>4966</v>
      </c>
      <c r="C4969">
        <v>5.5506110562959892</v>
      </c>
      <c r="D4969">
        <v>5.5270848256024463</v>
      </c>
    </row>
    <row r="4970" spans="2:4">
      <c r="B4970">
        <v>4967</v>
      </c>
      <c r="C4970">
        <v>5.0635886951406279</v>
      </c>
      <c r="D4970">
        <v>4.9904968756700328</v>
      </c>
    </row>
    <row r="4971" spans="2:4">
      <c r="B4971">
        <v>4968</v>
      </c>
      <c r="C4971">
        <v>5.6938966427844822</v>
      </c>
      <c r="D4971">
        <v>6.0646159738207066</v>
      </c>
    </row>
    <row r="4972" spans="2:4">
      <c r="B4972">
        <v>4969</v>
      </c>
      <c r="C4972">
        <v>4.2991418814714741</v>
      </c>
      <c r="D4972">
        <v>5.6996989778685903</v>
      </c>
    </row>
    <row r="4973" spans="2:4">
      <c r="B4973">
        <v>4970</v>
      </c>
      <c r="C4973">
        <v>4.7304370605261807</v>
      </c>
      <c r="D4973">
        <v>4.2188809621239258</v>
      </c>
    </row>
    <row r="4974" spans="2:4">
      <c r="B4974">
        <v>4971</v>
      </c>
      <c r="C4974">
        <v>4.2701999286037253</v>
      </c>
      <c r="D4974">
        <v>5.0054354687630749</v>
      </c>
    </row>
    <row r="4975" spans="2:4">
      <c r="B4975">
        <v>4972</v>
      </c>
      <c r="C4975">
        <v>5.9594381131082805</v>
      </c>
      <c r="D4975">
        <v>6.4774282930477503</v>
      </c>
    </row>
    <row r="4976" spans="2:4">
      <c r="B4976">
        <v>4973</v>
      </c>
      <c r="C4976">
        <v>5.2645039281199351</v>
      </c>
      <c r="D4976">
        <v>4.8985305944735007</v>
      </c>
    </row>
    <row r="4977" spans="2:4">
      <c r="B4977">
        <v>4974</v>
      </c>
      <c r="C4977">
        <v>4.8456830299658034</v>
      </c>
      <c r="D4977">
        <v>5.4070989770017199</v>
      </c>
    </row>
    <row r="4978" spans="2:4">
      <c r="B4978">
        <v>4975</v>
      </c>
      <c r="C4978">
        <v>4.1601096716009351</v>
      </c>
      <c r="D4978">
        <v>4.7251218095200347</v>
      </c>
    </row>
    <row r="4979" spans="2:4">
      <c r="B4979">
        <v>4976</v>
      </c>
      <c r="C4979">
        <v>4.5727247129748516</v>
      </c>
      <c r="D4979">
        <v>5.0419362255008675</v>
      </c>
    </row>
    <row r="4980" spans="2:4">
      <c r="B4980">
        <v>4977</v>
      </c>
      <c r="C4980">
        <v>4.5185522817933252</v>
      </c>
      <c r="D4980">
        <v>6.6131058846585695</v>
      </c>
    </row>
    <row r="4981" spans="2:4">
      <c r="B4981">
        <v>4978</v>
      </c>
      <c r="C4981">
        <v>4.9085012626129387</v>
      </c>
      <c r="D4981">
        <v>5.7797650461107004</v>
      </c>
    </row>
    <row r="4982" spans="2:4">
      <c r="B4982">
        <v>4979</v>
      </c>
      <c r="C4982">
        <v>3.4821638166864801</v>
      </c>
      <c r="D4982">
        <v>5.6087620034911723</v>
      </c>
    </row>
    <row r="4983" spans="2:4">
      <c r="B4983">
        <v>4980</v>
      </c>
      <c r="C4983">
        <v>5.0349960170226922</v>
      </c>
      <c r="D4983">
        <v>5.786090026217515</v>
      </c>
    </row>
    <row r="4984" spans="2:4">
      <c r="B4984">
        <v>4981</v>
      </c>
      <c r="C4984">
        <v>5.1963101120518935</v>
      </c>
      <c r="D4984">
        <v>5.3599494885861532</v>
      </c>
    </row>
    <row r="4985" spans="2:4">
      <c r="B4985">
        <v>4982</v>
      </c>
      <c r="C4985">
        <v>4.0536583553630443</v>
      </c>
      <c r="D4985">
        <v>5.777130673022544</v>
      </c>
    </row>
    <row r="4986" spans="2:4">
      <c r="B4986">
        <v>4983</v>
      </c>
      <c r="C4986">
        <v>4.2994764684212328</v>
      </c>
      <c r="D4986">
        <v>5.6768257992788218</v>
      </c>
    </row>
    <row r="4987" spans="2:4">
      <c r="B4987">
        <v>4984</v>
      </c>
      <c r="C4987">
        <v>4.6410346358383894</v>
      </c>
      <c r="D4987">
        <v>6.0365792579644246</v>
      </c>
    </row>
    <row r="4988" spans="2:4">
      <c r="B4988">
        <v>4985</v>
      </c>
      <c r="C4988">
        <v>3.989114427249858</v>
      </c>
      <c r="D4988">
        <v>4.8778647167987641</v>
      </c>
    </row>
    <row r="4989" spans="2:4">
      <c r="B4989">
        <v>4986</v>
      </c>
      <c r="C4989">
        <v>4.7507984838921207</v>
      </c>
      <c r="D4989">
        <v>5.7877153843038869</v>
      </c>
    </row>
    <row r="4990" spans="2:4">
      <c r="B4990">
        <v>4987</v>
      </c>
      <c r="C4990">
        <v>5.2108801403037059</v>
      </c>
      <c r="D4990">
        <v>5.47693083775897</v>
      </c>
    </row>
    <row r="4991" spans="2:4">
      <c r="B4991">
        <v>4988</v>
      </c>
      <c r="C4991">
        <v>5.0671280917426937</v>
      </c>
      <c r="D4991">
        <v>5.2006702726692238</v>
      </c>
    </row>
    <row r="4992" spans="2:4">
      <c r="B4992">
        <v>4989</v>
      </c>
      <c r="C4992">
        <v>5.4711881662989752</v>
      </c>
      <c r="D4992">
        <v>5.6921203871550166</v>
      </c>
    </row>
    <row r="4993" spans="2:4">
      <c r="B4993">
        <v>4990</v>
      </c>
      <c r="C4993">
        <v>4.459840329592522</v>
      </c>
      <c r="D4993">
        <v>5.3887983865363971</v>
      </c>
    </row>
    <row r="4994" spans="2:4">
      <c r="B4994">
        <v>4991</v>
      </c>
      <c r="C4994">
        <v>4.8410758427903815</v>
      </c>
      <c r="D4994">
        <v>5.4482713265334084</v>
      </c>
    </row>
    <row r="4995" spans="2:4">
      <c r="B4995">
        <v>4992</v>
      </c>
      <c r="C4995">
        <v>5.4597826184015075</v>
      </c>
      <c r="D4995">
        <v>5.9931356493511192</v>
      </c>
    </row>
    <row r="4996" spans="2:4">
      <c r="B4996">
        <v>4993</v>
      </c>
      <c r="C4996">
        <v>5.1672515182116063</v>
      </c>
      <c r="D4996">
        <v>5.5858966710135771</v>
      </c>
    </row>
    <row r="4997" spans="2:4">
      <c r="B4997">
        <v>4994</v>
      </c>
      <c r="C4997">
        <v>4.3643191479282386</v>
      </c>
      <c r="D4997">
        <v>5.1437861761154808</v>
      </c>
    </row>
    <row r="4998" spans="2:4">
      <c r="B4998">
        <v>4995</v>
      </c>
      <c r="C4998">
        <v>4.3737668490730206</v>
      </c>
      <c r="D4998">
        <v>6.3492856178476886</v>
      </c>
    </row>
    <row r="4999" spans="2:4">
      <c r="B4999">
        <v>4996</v>
      </c>
      <c r="C4999">
        <v>3.9741560323506495</v>
      </c>
      <c r="D4999">
        <v>5.4233742841328798</v>
      </c>
    </row>
    <row r="5000" spans="2:4">
      <c r="B5000">
        <v>4997</v>
      </c>
      <c r="C5000">
        <v>4.3904417787502101</v>
      </c>
      <c r="D5000">
        <v>5.4911009998264237</v>
      </c>
    </row>
    <row r="5001" spans="2:4">
      <c r="B5001">
        <v>4998</v>
      </c>
      <c r="C5001">
        <v>4.5338678959046312</v>
      </c>
      <c r="D5001">
        <v>5.4771817646325323</v>
      </c>
    </row>
    <row r="5002" spans="2:4">
      <c r="B5002">
        <v>4999</v>
      </c>
      <c r="C5002">
        <v>5.1742930929800011</v>
      </c>
      <c r="D5002">
        <v>5.142978022499908</v>
      </c>
    </row>
    <row r="5003" spans="2:4">
      <c r="B5003">
        <v>5000</v>
      </c>
      <c r="C5003">
        <v>5.2948438820322457</v>
      </c>
      <c r="D5003">
        <v>5.2662904080504003</v>
      </c>
    </row>
    <row r="5004" spans="2:4">
      <c r="B5004">
        <v>5001</v>
      </c>
      <c r="C5004">
        <v>4.880302947070029</v>
      </c>
      <c r="D5004">
        <v>4.7788185070375242</v>
      </c>
    </row>
    <row r="5005" spans="2:4">
      <c r="B5005">
        <v>5002</v>
      </c>
      <c r="C5005">
        <v>4.7340534236536138</v>
      </c>
      <c r="D5005">
        <v>5.4538124360617779</v>
      </c>
    </row>
    <row r="5006" spans="2:4">
      <c r="B5006">
        <v>5003</v>
      </c>
      <c r="C5006">
        <v>5.0688990411529335</v>
      </c>
      <c r="D5006">
        <v>5.1174399231840706</v>
      </c>
    </row>
    <row r="5007" spans="2:4">
      <c r="B5007">
        <v>5004</v>
      </c>
      <c r="C5007">
        <v>5.6237694036822035</v>
      </c>
      <c r="D5007">
        <v>5.3624243498112021</v>
      </c>
    </row>
    <row r="5008" spans="2:4">
      <c r="B5008">
        <v>5005</v>
      </c>
      <c r="C5008">
        <v>4.3205842671735013</v>
      </c>
      <c r="D5008">
        <v>5.6659266732184079</v>
      </c>
    </row>
    <row r="5009" spans="2:4">
      <c r="B5009">
        <v>5006</v>
      </c>
      <c r="C5009">
        <v>5.0837351593116322</v>
      </c>
      <c r="D5009">
        <v>5.9784675633903168</v>
      </c>
    </row>
    <row r="5010" spans="2:4">
      <c r="B5010">
        <v>5007</v>
      </c>
      <c r="C5010">
        <v>5.5662788984652725</v>
      </c>
      <c r="D5010">
        <v>6.099407356859329</v>
      </c>
    </row>
    <row r="5011" spans="2:4">
      <c r="B5011">
        <v>5008</v>
      </c>
      <c r="C5011">
        <v>4.9283162822711164</v>
      </c>
      <c r="D5011">
        <v>5.5633360050829062</v>
      </c>
    </row>
    <row r="5012" spans="2:4">
      <c r="B5012">
        <v>5009</v>
      </c>
      <c r="C5012">
        <v>4.8186305914630783</v>
      </c>
      <c r="D5012">
        <v>5.5753578423319698</v>
      </c>
    </row>
    <row r="5013" spans="2:4">
      <c r="B5013">
        <v>5010</v>
      </c>
      <c r="C5013">
        <v>5.138356818368373</v>
      </c>
      <c r="D5013">
        <v>5.0207393935403228</v>
      </c>
    </row>
    <row r="5014" spans="2:4">
      <c r="B5014">
        <v>5011</v>
      </c>
      <c r="C5014">
        <v>4.5924368336494217</v>
      </c>
      <c r="D5014">
        <v>5.6343243709630446</v>
      </c>
    </row>
    <row r="5015" spans="2:4">
      <c r="B5015">
        <v>5012</v>
      </c>
      <c r="C5015">
        <v>5.1991561465382343</v>
      </c>
      <c r="D5015">
        <v>5.4010990119393361</v>
      </c>
    </row>
    <row r="5016" spans="2:4">
      <c r="B5016">
        <v>5013</v>
      </c>
      <c r="C5016">
        <v>4.2691072522264077</v>
      </c>
      <c r="D5016">
        <v>6.6787344145678826</v>
      </c>
    </row>
    <row r="5017" spans="2:4">
      <c r="B5017">
        <v>5014</v>
      </c>
      <c r="C5017">
        <v>5.6567715613734375</v>
      </c>
      <c r="D5017">
        <v>4.4986057744708496</v>
      </c>
    </row>
    <row r="5018" spans="2:4">
      <c r="B5018">
        <v>5015</v>
      </c>
      <c r="C5018">
        <v>5.4700171178609462</v>
      </c>
      <c r="D5018">
        <v>5.8402404591963872</v>
      </c>
    </row>
    <row r="5019" spans="2:4">
      <c r="B5019">
        <v>5016</v>
      </c>
      <c r="C5019">
        <v>4.9685210319717328</v>
      </c>
      <c r="D5019">
        <v>5.7009212106242799</v>
      </c>
    </row>
    <row r="5020" spans="2:4">
      <c r="B5020">
        <v>5017</v>
      </c>
      <c r="C5020">
        <v>4.6328779661233472</v>
      </c>
      <c r="D5020">
        <v>5.8526689338591407</v>
      </c>
    </row>
    <row r="5021" spans="2:4">
      <c r="B5021">
        <v>5018</v>
      </c>
      <c r="C5021">
        <v>5.2890474870944928</v>
      </c>
      <c r="D5021">
        <v>5.3178272317634789</v>
      </c>
    </row>
    <row r="5022" spans="2:4">
      <c r="B5022">
        <v>5019</v>
      </c>
      <c r="C5022">
        <v>5.5631955645194004</v>
      </c>
      <c r="D5022">
        <v>6.0598988261032014</v>
      </c>
    </row>
    <row r="5023" spans="2:4">
      <c r="B5023">
        <v>5020</v>
      </c>
      <c r="C5023">
        <v>4.9737937410590707</v>
      </c>
      <c r="D5023">
        <v>6.1750249143920639</v>
      </c>
    </row>
    <row r="5024" spans="2:4">
      <c r="B5024">
        <v>5021</v>
      </c>
      <c r="C5024">
        <v>5.5244762290308991</v>
      </c>
      <c r="D5024">
        <v>4.6054539989320817</v>
      </c>
    </row>
    <row r="5025" spans="2:4">
      <c r="B5025">
        <v>5022</v>
      </c>
      <c r="C5025">
        <v>4.9804433141169069</v>
      </c>
      <c r="D5025">
        <v>5.173844061749385</v>
      </c>
    </row>
    <row r="5026" spans="2:4">
      <c r="B5026">
        <v>5023</v>
      </c>
      <c r="C5026">
        <v>5.7412637348231099</v>
      </c>
      <c r="D5026">
        <v>6.0238248827444707</v>
      </c>
    </row>
    <row r="5027" spans="2:4">
      <c r="B5027">
        <v>5024</v>
      </c>
      <c r="C5027">
        <v>5.4684597186836488</v>
      </c>
      <c r="D5027">
        <v>5.8702472477186713</v>
      </c>
    </row>
    <row r="5028" spans="2:4">
      <c r="B5028">
        <v>5025</v>
      </c>
      <c r="C5028">
        <v>5.5120373428817029</v>
      </c>
      <c r="D5028">
        <v>6.3859836063112345</v>
      </c>
    </row>
    <row r="5029" spans="2:4">
      <c r="B5029">
        <v>5026</v>
      </c>
      <c r="C5029">
        <v>5.0941764622201351</v>
      </c>
      <c r="D5029">
        <v>6.0379186805202156</v>
      </c>
    </row>
    <row r="5030" spans="2:4">
      <c r="B5030">
        <v>5027</v>
      </c>
      <c r="C5030">
        <v>5.185256696061284</v>
      </c>
      <c r="D5030">
        <v>5.5507207463010024</v>
      </c>
    </row>
    <row r="5031" spans="2:4">
      <c r="B5031">
        <v>5028</v>
      </c>
      <c r="C5031">
        <v>4.3491222786769592</v>
      </c>
      <c r="D5031">
        <v>5.1696463177515319</v>
      </c>
    </row>
    <row r="5032" spans="2:4">
      <c r="B5032">
        <v>5029</v>
      </c>
      <c r="C5032">
        <v>4.379221425147521</v>
      </c>
      <c r="D5032">
        <v>6.3896212908241594</v>
      </c>
    </row>
    <row r="5033" spans="2:4">
      <c r="B5033">
        <v>5030</v>
      </c>
      <c r="C5033">
        <v>5.0517286734665916</v>
      </c>
      <c r="D5033">
        <v>5.1103474405427702</v>
      </c>
    </row>
    <row r="5034" spans="2:4">
      <c r="B5034">
        <v>5031</v>
      </c>
      <c r="C5034">
        <v>4.0225717069522497</v>
      </c>
      <c r="D5034">
        <v>5.2947232729531466</v>
      </c>
    </row>
    <row r="5035" spans="2:4">
      <c r="B5035">
        <v>5032</v>
      </c>
      <c r="C5035">
        <v>4.4731278489346664</v>
      </c>
      <c r="D5035">
        <v>6.0048907347908491</v>
      </c>
    </row>
    <row r="5036" spans="2:4">
      <c r="B5036">
        <v>5033</v>
      </c>
      <c r="C5036">
        <v>5.3697528333810594</v>
      </c>
      <c r="D5036">
        <v>5.3926492159991275</v>
      </c>
    </row>
    <row r="5037" spans="2:4">
      <c r="B5037">
        <v>5034</v>
      </c>
      <c r="C5037">
        <v>5.9782766930251263</v>
      </c>
      <c r="D5037">
        <v>4.7861878057821308</v>
      </c>
    </row>
    <row r="5038" spans="2:4">
      <c r="B5038">
        <v>5035</v>
      </c>
      <c r="C5038">
        <v>4.864375806522979</v>
      </c>
      <c r="D5038">
        <v>4.7837486395870945</v>
      </c>
    </row>
    <row r="5039" spans="2:4">
      <c r="B5039">
        <v>5036</v>
      </c>
      <c r="C5039">
        <v>4.8760423876758505</v>
      </c>
      <c r="D5039">
        <v>4.9562320027125457</v>
      </c>
    </row>
    <row r="5040" spans="2:4">
      <c r="B5040">
        <v>5037</v>
      </c>
      <c r="C5040">
        <v>5.5800599414987602</v>
      </c>
      <c r="D5040">
        <v>5.6957687334506</v>
      </c>
    </row>
    <row r="5041" spans="2:4">
      <c r="B5041">
        <v>5038</v>
      </c>
      <c r="C5041">
        <v>5.9288909235446869</v>
      </c>
      <c r="D5041">
        <v>4.5309048100745288</v>
      </c>
    </row>
    <row r="5042" spans="2:4">
      <c r="B5042">
        <v>5039</v>
      </c>
      <c r="C5042">
        <v>4.9127038504046787</v>
      </c>
      <c r="D5042">
        <v>5.1887400023323176</v>
      </c>
    </row>
    <row r="5043" spans="2:4">
      <c r="B5043">
        <v>5040</v>
      </c>
      <c r="C5043">
        <v>4.5953999000769228</v>
      </c>
      <c r="D5043">
        <v>5.6932003039368766</v>
      </c>
    </row>
    <row r="5044" spans="2:4">
      <c r="B5044">
        <v>5041</v>
      </c>
      <c r="C5044">
        <v>5.6032821269936086</v>
      </c>
      <c r="D5044">
        <v>5.7374908618791238</v>
      </c>
    </row>
    <row r="5045" spans="2:4">
      <c r="B5045">
        <v>5042</v>
      </c>
      <c r="C5045">
        <v>6.1767260910586632</v>
      </c>
      <c r="D5045">
        <v>7.0178361833135163</v>
      </c>
    </row>
    <row r="5046" spans="2:4">
      <c r="B5046">
        <v>5043</v>
      </c>
      <c r="C5046">
        <v>4.4757409852516785</v>
      </c>
      <c r="D5046">
        <v>4.7373815099879826</v>
      </c>
    </row>
    <row r="5047" spans="2:4">
      <c r="B5047">
        <v>5044</v>
      </c>
      <c r="C5047">
        <v>5.6564746987756971</v>
      </c>
      <c r="D5047">
        <v>5.9435732795094376</v>
      </c>
    </row>
    <row r="5048" spans="2:4">
      <c r="B5048">
        <v>5045</v>
      </c>
      <c r="C5048">
        <v>5.4745202639025399</v>
      </c>
      <c r="D5048">
        <v>5.4346420159400681</v>
      </c>
    </row>
    <row r="5049" spans="2:4">
      <c r="B5049">
        <v>5046</v>
      </c>
      <c r="C5049">
        <v>5.0327348691282365</v>
      </c>
      <c r="D5049">
        <v>5.3245077654589608</v>
      </c>
    </row>
    <row r="5050" spans="2:4">
      <c r="B5050">
        <v>5047</v>
      </c>
      <c r="C5050">
        <v>4.8809477212443104</v>
      </c>
      <c r="D5050">
        <v>4.3192380628449261</v>
      </c>
    </row>
    <row r="5051" spans="2:4">
      <c r="B5051">
        <v>5048</v>
      </c>
      <c r="C5051">
        <v>4.9759270715272361</v>
      </c>
      <c r="D5051">
        <v>5.4210908639239008</v>
      </c>
    </row>
    <row r="5052" spans="2:4">
      <c r="B5052">
        <v>5049</v>
      </c>
      <c r="C5052">
        <v>4.9897221003144097</v>
      </c>
      <c r="D5052">
        <v>6.2442862075480647</v>
      </c>
    </row>
    <row r="5053" spans="2:4">
      <c r="B5053">
        <v>5050</v>
      </c>
      <c r="C5053">
        <v>5.1498539317414993</v>
      </c>
      <c r="D5053">
        <v>5.9898846595471014</v>
      </c>
    </row>
    <row r="5054" spans="2:4">
      <c r="B5054">
        <v>5051</v>
      </c>
      <c r="C5054">
        <v>5.3699175979688034</v>
      </c>
      <c r="D5054">
        <v>5.3278362464824633</v>
      </c>
    </row>
    <row r="5055" spans="2:4">
      <c r="B5055">
        <v>5052</v>
      </c>
      <c r="C5055">
        <v>4.4187100625781888</v>
      </c>
      <c r="D5055">
        <v>4.6852329448406058</v>
      </c>
    </row>
    <row r="5056" spans="2:4">
      <c r="B5056">
        <v>5053</v>
      </c>
      <c r="C5056">
        <v>5.1697719710760781</v>
      </c>
      <c r="D5056">
        <v>5.3125938056518809</v>
      </c>
    </row>
    <row r="5057" spans="2:4">
      <c r="B5057">
        <v>5054</v>
      </c>
      <c r="C5057">
        <v>4.3662827915415479</v>
      </c>
      <c r="D5057">
        <v>5.5174245927947645</v>
      </c>
    </row>
    <row r="5058" spans="2:4">
      <c r="B5058">
        <v>5055</v>
      </c>
      <c r="C5058">
        <v>4.4301364341589888</v>
      </c>
      <c r="D5058">
        <v>5.850422300846061</v>
      </c>
    </row>
    <row r="5059" spans="2:4">
      <c r="B5059">
        <v>5056</v>
      </c>
      <c r="C5059">
        <v>5.5399350832467373</v>
      </c>
      <c r="D5059">
        <v>6.2527413915271524</v>
      </c>
    </row>
    <row r="5060" spans="2:4">
      <c r="B5060">
        <v>5057</v>
      </c>
      <c r="C5060">
        <v>5.3475441233204499</v>
      </c>
      <c r="D5060">
        <v>5.2785236861664382</v>
      </c>
    </row>
    <row r="5061" spans="2:4">
      <c r="B5061">
        <v>5058</v>
      </c>
      <c r="C5061">
        <v>4.8389652211746546</v>
      </c>
      <c r="D5061">
        <v>5.8051976355160759</v>
      </c>
    </row>
    <row r="5062" spans="2:4">
      <c r="B5062">
        <v>5059</v>
      </c>
      <c r="C5062">
        <v>5.4459934071087854</v>
      </c>
      <c r="D5062">
        <v>5.2822503176258122</v>
      </c>
    </row>
    <row r="5063" spans="2:4">
      <c r="B5063">
        <v>5060</v>
      </c>
      <c r="C5063">
        <v>4.5739873048743354</v>
      </c>
      <c r="D5063">
        <v>5.0284209094646668</v>
      </c>
    </row>
    <row r="5064" spans="2:4">
      <c r="B5064">
        <v>5061</v>
      </c>
      <c r="C5064">
        <v>5.4808503207851409</v>
      </c>
      <c r="D5064">
        <v>4.9593908280170389</v>
      </c>
    </row>
    <row r="5065" spans="2:4">
      <c r="B5065">
        <v>5062</v>
      </c>
      <c r="C5065">
        <v>6.122251936582682</v>
      </c>
      <c r="D5065">
        <v>5.2038128709093519</v>
      </c>
    </row>
    <row r="5066" spans="2:4">
      <c r="B5066">
        <v>5063</v>
      </c>
      <c r="C5066">
        <v>4.3840681456325079</v>
      </c>
      <c r="D5066">
        <v>4.3999514035000526</v>
      </c>
    </row>
    <row r="5067" spans="2:4">
      <c r="B5067">
        <v>5064</v>
      </c>
      <c r="C5067">
        <v>5.3196713623786787</v>
      </c>
      <c r="D5067">
        <v>5.859939093027875</v>
      </c>
    </row>
    <row r="5068" spans="2:4">
      <c r="B5068">
        <v>5065</v>
      </c>
      <c r="C5068">
        <v>4.9035261961826029</v>
      </c>
      <c r="D5068">
        <v>6.4626173611534163</v>
      </c>
    </row>
    <row r="5069" spans="2:4">
      <c r="B5069">
        <v>5066</v>
      </c>
      <c r="C5069">
        <v>5.2166478235849443</v>
      </c>
      <c r="D5069">
        <v>5.4602280405335506</v>
      </c>
    </row>
    <row r="5070" spans="2:4">
      <c r="B5070">
        <v>5067</v>
      </c>
      <c r="C5070">
        <v>4.4866906021419179</v>
      </c>
      <c r="D5070">
        <v>5.893569928229546</v>
      </c>
    </row>
    <row r="5071" spans="2:4">
      <c r="B5071">
        <v>5068</v>
      </c>
      <c r="C5071">
        <v>4.9441113583950962</v>
      </c>
      <c r="D5071">
        <v>5.0292024701181726</v>
      </c>
    </row>
    <row r="5072" spans="2:4">
      <c r="B5072">
        <v>5069</v>
      </c>
      <c r="C5072">
        <v>5.5937886315942889</v>
      </c>
      <c r="D5072">
        <v>6.0832652803094209</v>
      </c>
    </row>
    <row r="5073" spans="2:4">
      <c r="B5073">
        <v>5070</v>
      </c>
      <c r="C5073">
        <v>5.2622002563540207</v>
      </c>
      <c r="D5073">
        <v>4.9713777331012352</v>
      </c>
    </row>
    <row r="5074" spans="2:4">
      <c r="B5074">
        <v>5071</v>
      </c>
      <c r="C5074">
        <v>5.369258780317093</v>
      </c>
      <c r="D5074">
        <v>5.0978294435746747</v>
      </c>
    </row>
    <row r="5075" spans="2:4">
      <c r="B5075">
        <v>5072</v>
      </c>
      <c r="C5075">
        <v>4.7727020604578039</v>
      </c>
      <c r="D5075">
        <v>5.4868386818445236</v>
      </c>
    </row>
    <row r="5076" spans="2:4">
      <c r="B5076">
        <v>5073</v>
      </c>
      <c r="C5076">
        <v>4.0966209360369028</v>
      </c>
      <c r="D5076">
        <v>5.2506565679289388</v>
      </c>
    </row>
    <row r="5077" spans="2:4">
      <c r="B5077">
        <v>5074</v>
      </c>
      <c r="C5077">
        <v>5.7298000713962747</v>
      </c>
      <c r="D5077">
        <v>6.0872435199953623</v>
      </c>
    </row>
    <row r="5078" spans="2:4">
      <c r="B5078">
        <v>5075</v>
      </c>
      <c r="C5078">
        <v>4.6364788144982807</v>
      </c>
      <c r="D5078">
        <v>5.5922635305236774</v>
      </c>
    </row>
    <row r="5079" spans="2:4">
      <c r="B5079">
        <v>5076</v>
      </c>
      <c r="C5079">
        <v>5.0073948229840601</v>
      </c>
      <c r="D5079">
        <v>5.7282711919199203</v>
      </c>
    </row>
    <row r="5080" spans="2:4">
      <c r="B5080">
        <v>5077</v>
      </c>
      <c r="C5080">
        <v>4.3402469916726805</v>
      </c>
      <c r="D5080">
        <v>4.9389265670232634</v>
      </c>
    </row>
    <row r="5081" spans="2:4">
      <c r="B5081">
        <v>5078</v>
      </c>
      <c r="C5081">
        <v>5.1257678270999492</v>
      </c>
      <c r="D5081">
        <v>6.3358081714559926</v>
      </c>
    </row>
    <row r="5082" spans="2:4">
      <c r="B5082">
        <v>5079</v>
      </c>
      <c r="C5082">
        <v>4.9872148026796186</v>
      </c>
      <c r="D5082">
        <v>6.2828902774719948</v>
      </c>
    </row>
    <row r="5083" spans="2:4">
      <c r="B5083">
        <v>5080</v>
      </c>
      <c r="C5083">
        <v>5.0732035643895141</v>
      </c>
      <c r="D5083">
        <v>5.2546226830616201</v>
      </c>
    </row>
    <row r="5084" spans="2:4">
      <c r="B5084">
        <v>5081</v>
      </c>
      <c r="C5084">
        <v>5.227853978063437</v>
      </c>
      <c r="D5084">
        <v>5.9966128260360723</v>
      </c>
    </row>
    <row r="5085" spans="2:4">
      <c r="B5085">
        <v>5082</v>
      </c>
      <c r="C5085">
        <v>4.5301778062883953</v>
      </c>
      <c r="D5085">
        <v>5.2175927915885882</v>
      </c>
    </row>
    <row r="5086" spans="2:4">
      <c r="B5086">
        <v>5083</v>
      </c>
      <c r="C5086">
        <v>5.6048422236299924</v>
      </c>
      <c r="D5086">
        <v>5.2234536973818635</v>
      </c>
    </row>
    <row r="5087" spans="2:4">
      <c r="B5087">
        <v>5084</v>
      </c>
      <c r="C5087">
        <v>5.5227412765840445</v>
      </c>
      <c r="D5087">
        <v>5.9643930012217172</v>
      </c>
    </row>
    <row r="5088" spans="2:4">
      <c r="B5088">
        <v>5085</v>
      </c>
      <c r="C5088">
        <v>4.6389231616698687</v>
      </c>
      <c r="D5088">
        <v>5.0834603436924937</v>
      </c>
    </row>
    <row r="5089" spans="2:4">
      <c r="B5089">
        <v>5086</v>
      </c>
      <c r="C5089">
        <v>4.9588448726365257</v>
      </c>
      <c r="D5089">
        <v>4.6819054094372641</v>
      </c>
    </row>
    <row r="5090" spans="2:4">
      <c r="B5090">
        <v>5087</v>
      </c>
      <c r="C5090">
        <v>5.0097764731884808</v>
      </c>
      <c r="D5090">
        <v>6.2145073646325706</v>
      </c>
    </row>
    <row r="5091" spans="2:4">
      <c r="B5091">
        <v>5088</v>
      </c>
      <c r="C5091">
        <v>3.8616153021975568</v>
      </c>
      <c r="D5091">
        <v>5.6451413321770048</v>
      </c>
    </row>
    <row r="5092" spans="2:4">
      <c r="B5092">
        <v>5089</v>
      </c>
      <c r="C5092">
        <v>5.019682113819651</v>
      </c>
      <c r="D5092">
        <v>5.4956133442458359</v>
      </c>
    </row>
    <row r="5093" spans="2:4">
      <c r="B5093">
        <v>5090</v>
      </c>
      <c r="C5093">
        <v>4.2833987929925383</v>
      </c>
      <c r="D5093">
        <v>6.2937487781287524</v>
      </c>
    </row>
    <row r="5094" spans="2:4">
      <c r="B5094">
        <v>5091</v>
      </c>
      <c r="C5094">
        <v>5.5773662331929046</v>
      </c>
      <c r="D5094">
        <v>5.9836440809155151</v>
      </c>
    </row>
    <row r="5095" spans="2:4">
      <c r="B5095">
        <v>5092</v>
      </c>
      <c r="C5095">
        <v>5.7586320861783005</v>
      </c>
      <c r="D5095">
        <v>5.850262097991342</v>
      </c>
    </row>
    <row r="5096" spans="2:4">
      <c r="B5096">
        <v>5093</v>
      </c>
      <c r="C5096">
        <v>5.4105406156416382</v>
      </c>
      <c r="D5096">
        <v>5.6636771018845344</v>
      </c>
    </row>
    <row r="5097" spans="2:4">
      <c r="B5097">
        <v>5094</v>
      </c>
      <c r="C5097">
        <v>4.2460888243308199</v>
      </c>
      <c r="D5097">
        <v>4.8808434658193942</v>
      </c>
    </row>
    <row r="5098" spans="2:4">
      <c r="B5098">
        <v>5095</v>
      </c>
      <c r="C5098">
        <v>5.0927735124544595</v>
      </c>
      <c r="D5098">
        <v>6.6400648265151201</v>
      </c>
    </row>
    <row r="5099" spans="2:4">
      <c r="B5099">
        <v>5096</v>
      </c>
      <c r="C5099">
        <v>4.4491590631638598</v>
      </c>
      <c r="D5099">
        <v>5.3182289702695993</v>
      </c>
    </row>
    <row r="5100" spans="2:4">
      <c r="B5100">
        <v>5097</v>
      </c>
      <c r="C5100">
        <v>5.7025357801548164</v>
      </c>
      <c r="D5100">
        <v>5.5737103295934691</v>
      </c>
    </row>
    <row r="5101" spans="2:4">
      <c r="B5101">
        <v>5098</v>
      </c>
      <c r="C5101">
        <v>4.5774007323589752</v>
      </c>
      <c r="D5101">
        <v>5.2082821269704409</v>
      </c>
    </row>
    <row r="5102" spans="2:4">
      <c r="B5102">
        <v>5099</v>
      </c>
      <c r="C5102">
        <v>4.8548586678229944</v>
      </c>
      <c r="D5102">
        <v>5.3492281946201201</v>
      </c>
    </row>
    <row r="5103" spans="2:4">
      <c r="B5103">
        <v>5100</v>
      </c>
      <c r="C5103">
        <v>4.4647563250139308</v>
      </c>
      <c r="D5103">
        <v>5.9682653632764273</v>
      </c>
    </row>
    <row r="5104" spans="2:4">
      <c r="B5104">
        <v>5101</v>
      </c>
      <c r="C5104">
        <v>4.8599494885861532</v>
      </c>
      <c r="D5104">
        <v>5.2832145017002752</v>
      </c>
    </row>
    <row r="5105" spans="2:4">
      <c r="B5105">
        <v>5102</v>
      </c>
      <c r="C5105">
        <v>5.4321710403675318</v>
      </c>
      <c r="D5105">
        <v>4.5208720810250824</v>
      </c>
    </row>
    <row r="5106" spans="2:4">
      <c r="B5106">
        <v>5103</v>
      </c>
      <c r="C5106">
        <v>4.3113184251447372</v>
      </c>
      <c r="D5106">
        <v>5.6668539418263029</v>
      </c>
    </row>
    <row r="5107" spans="2:4">
      <c r="B5107">
        <v>5104</v>
      </c>
      <c r="C5107">
        <v>4.1223265826442645</v>
      </c>
      <c r="D5107">
        <v>6.2345604498068754</v>
      </c>
    </row>
    <row r="5108" spans="2:4">
      <c r="B5108">
        <v>5105</v>
      </c>
      <c r="C5108">
        <v>5.7134651258479527</v>
      </c>
      <c r="D5108">
        <v>6.197526264129273</v>
      </c>
    </row>
    <row r="5109" spans="2:4">
      <c r="B5109">
        <v>5106</v>
      </c>
      <c r="C5109">
        <v>4.8176932928019456</v>
      </c>
      <c r="D5109">
        <v>5.1878267103592659</v>
      </c>
    </row>
    <row r="5110" spans="2:4">
      <c r="B5110">
        <v>5107</v>
      </c>
      <c r="C5110">
        <v>6.0299923683510146</v>
      </c>
      <c r="D5110">
        <v>5.1565930425722915</v>
      </c>
    </row>
    <row r="5111" spans="2:4">
      <c r="B5111">
        <v>5108</v>
      </c>
      <c r="C5111">
        <v>4.6772475160982818</v>
      </c>
      <c r="D5111">
        <v>5.5417839435365073</v>
      </c>
    </row>
    <row r="5112" spans="2:4">
      <c r="B5112">
        <v>5109</v>
      </c>
      <c r="C5112">
        <v>5.1639415845551024</v>
      </c>
      <c r="D5112">
        <v>5.5565192703222825</v>
      </c>
    </row>
    <row r="5113" spans="2:4">
      <c r="B5113">
        <v>5110</v>
      </c>
      <c r="C5113">
        <v>4.8127282504002782</v>
      </c>
      <c r="D5113">
        <v>6.3645254099822317</v>
      </c>
    </row>
    <row r="5114" spans="2:4">
      <c r="B5114">
        <v>5111</v>
      </c>
      <c r="C5114">
        <v>5.3147666309265702</v>
      </c>
      <c r="D5114">
        <v>4.5746057981337147</v>
      </c>
    </row>
    <row r="5115" spans="2:4">
      <c r="B5115">
        <v>5112</v>
      </c>
      <c r="C5115">
        <v>5.8278070325417843</v>
      </c>
      <c r="D5115">
        <v>5.337248227458085</v>
      </c>
    </row>
    <row r="5116" spans="2:4">
      <c r="B5116">
        <v>5113</v>
      </c>
      <c r="C5116">
        <v>4.5284209094646668</v>
      </c>
      <c r="D5116">
        <v>5.8205944195999324</v>
      </c>
    </row>
    <row r="5117" spans="2:4">
      <c r="B5117">
        <v>5114</v>
      </c>
      <c r="C5117">
        <v>5.935301963137694</v>
      </c>
      <c r="D5117">
        <v>5.3330135444458175</v>
      </c>
    </row>
    <row r="5118" spans="2:4">
      <c r="B5118">
        <v>5115</v>
      </c>
      <c r="C5118">
        <v>4.9013546138032149</v>
      </c>
      <c r="D5118">
        <v>5.5718103461290465</v>
      </c>
    </row>
    <row r="5119" spans="2:4">
      <c r="B5119">
        <v>5116</v>
      </c>
      <c r="C5119">
        <v>4.5173554202798876</v>
      </c>
      <c r="D5119">
        <v>6.142488959893746</v>
      </c>
    </row>
    <row r="5120" spans="2:4">
      <c r="B5120">
        <v>5117</v>
      </c>
      <c r="C5120">
        <v>4.9810704354980588</v>
      </c>
      <c r="D5120">
        <v>5.218474385216707</v>
      </c>
    </row>
    <row r="5121" spans="2:4">
      <c r="B5121">
        <v>5118</v>
      </c>
      <c r="C5121">
        <v>5.6143290793841434</v>
      </c>
      <c r="D5121">
        <v>5.1913220475858104</v>
      </c>
    </row>
    <row r="5122" spans="2:4">
      <c r="B5122">
        <v>5119</v>
      </c>
      <c r="C5122">
        <v>4.9574613897228748</v>
      </c>
      <c r="D5122">
        <v>5.1106869502152428</v>
      </c>
    </row>
    <row r="5123" spans="2:4">
      <c r="B5123">
        <v>5120</v>
      </c>
      <c r="C5123">
        <v>4.6011115769373809</v>
      </c>
      <c r="D5123">
        <v>5.0517633179990415</v>
      </c>
    </row>
    <row r="5124" spans="2:4">
      <c r="B5124">
        <v>5121</v>
      </c>
      <c r="C5124">
        <v>5.620778574852479</v>
      </c>
      <c r="D5124">
        <v>5.1902598531426101</v>
      </c>
    </row>
    <row r="5125" spans="2:4">
      <c r="B5125">
        <v>5122</v>
      </c>
      <c r="C5125">
        <v>4.3523256988282686</v>
      </c>
      <c r="D5125">
        <v>5.722582858491605</v>
      </c>
    </row>
    <row r="5126" spans="2:4">
      <c r="B5126">
        <v>5123</v>
      </c>
      <c r="C5126">
        <v>5.6685346761989921</v>
      </c>
      <c r="D5126">
        <v>5.4878416547664761</v>
      </c>
    </row>
    <row r="5127" spans="2:4">
      <c r="B5127">
        <v>5124</v>
      </c>
      <c r="C5127">
        <v>5.3172151811096811</v>
      </c>
      <c r="D5127">
        <v>5.0239043771913563</v>
      </c>
    </row>
    <row r="5128" spans="2:4">
      <c r="B5128">
        <v>5125</v>
      </c>
      <c r="C5128">
        <v>5.5882439059712281</v>
      </c>
      <c r="D5128">
        <v>4.8872674077702571</v>
      </c>
    </row>
    <row r="5129" spans="2:4">
      <c r="B5129">
        <v>5126</v>
      </c>
      <c r="C5129">
        <v>5.5180022962460775</v>
      </c>
      <c r="D5129">
        <v>5.7369298211899196</v>
      </c>
    </row>
    <row r="5130" spans="2:4">
      <c r="B5130">
        <v>5127</v>
      </c>
      <c r="C5130">
        <v>5.0456841180955658</v>
      </c>
      <c r="D5130">
        <v>5.7822602152314699</v>
      </c>
    </row>
    <row r="5131" spans="2:4">
      <c r="B5131">
        <v>5128</v>
      </c>
      <c r="C5131">
        <v>5.1452720618349348</v>
      </c>
      <c r="D5131">
        <v>5.7775691993385418</v>
      </c>
    </row>
    <row r="5132" spans="2:4">
      <c r="B5132">
        <v>5129</v>
      </c>
      <c r="C5132">
        <v>4.2040340345864502</v>
      </c>
      <c r="D5132">
        <v>5.5837351593116322</v>
      </c>
    </row>
    <row r="5133" spans="2:4">
      <c r="B5133">
        <v>5130</v>
      </c>
      <c r="C5133">
        <v>4.307086932580833</v>
      </c>
      <c r="D5133">
        <v>4.8494146032254957</v>
      </c>
    </row>
    <row r="5134" spans="2:4">
      <c r="B5134">
        <v>5131</v>
      </c>
      <c r="C5134">
        <v>4.7782471518911791</v>
      </c>
      <c r="D5134">
        <v>5.734268932158094</v>
      </c>
    </row>
    <row r="5135" spans="2:4">
      <c r="B5135">
        <v>5132</v>
      </c>
      <c r="C5135">
        <v>5.7131184009038591</v>
      </c>
      <c r="D5135">
        <v>6.0011486771239912</v>
      </c>
    </row>
    <row r="5136" spans="2:4">
      <c r="B5136">
        <v>5133</v>
      </c>
      <c r="C5136">
        <v>4.9820737681828886</v>
      </c>
      <c r="D5136">
        <v>5.3761716262991577</v>
      </c>
    </row>
    <row r="5137" spans="2:4">
      <c r="B5137">
        <v>5134</v>
      </c>
      <c r="C5137">
        <v>5.1056840800638366</v>
      </c>
      <c r="D5137">
        <v>4.5148325450149054</v>
      </c>
    </row>
    <row r="5138" spans="2:4">
      <c r="B5138">
        <v>5135</v>
      </c>
      <c r="C5138">
        <v>4.7713114352247024</v>
      </c>
      <c r="D5138">
        <v>5.3845548328583943</v>
      </c>
    </row>
    <row r="5139" spans="2:4">
      <c r="B5139">
        <v>5136</v>
      </c>
      <c r="C5139">
        <v>4.8454201184951406</v>
      </c>
      <c r="D5139">
        <v>5.2690827442862833</v>
      </c>
    </row>
    <row r="5140" spans="2:4">
      <c r="B5140">
        <v>5137</v>
      </c>
      <c r="C5140">
        <v>5.608505540300575</v>
      </c>
      <c r="D5140">
        <v>5.4205832153166513</v>
      </c>
    </row>
    <row r="5141" spans="2:4">
      <c r="B5141">
        <v>5138</v>
      </c>
      <c r="C5141">
        <v>4.7067949807575342</v>
      </c>
      <c r="D5141">
        <v>5.6959040565609014</v>
      </c>
    </row>
    <row r="5142" spans="2:4">
      <c r="B5142">
        <v>5139</v>
      </c>
      <c r="C5142">
        <v>4.7475293034865462</v>
      </c>
      <c r="D5142">
        <v>6.3578963247467932</v>
      </c>
    </row>
    <row r="5143" spans="2:4">
      <c r="B5143">
        <v>5140</v>
      </c>
      <c r="C5143">
        <v>4.329314456416542</v>
      </c>
      <c r="D5143">
        <v>4.9051953641605524</v>
      </c>
    </row>
    <row r="5144" spans="2:4">
      <c r="B5144">
        <v>5141</v>
      </c>
      <c r="C5144">
        <v>4.3943755152437056</v>
      </c>
      <c r="D5144">
        <v>5.371125093903478</v>
      </c>
    </row>
    <row r="5145" spans="2:4">
      <c r="B5145">
        <v>5142</v>
      </c>
      <c r="C5145">
        <v>3.7468470201040573</v>
      </c>
      <c r="D5145">
        <v>5.5154182070293372</v>
      </c>
    </row>
    <row r="5146" spans="2:4">
      <c r="B5146">
        <v>5143</v>
      </c>
      <c r="C5146">
        <v>5.110816237335353</v>
      </c>
      <c r="D5146">
        <v>5.9459934071087854</v>
      </c>
    </row>
    <row r="5147" spans="2:4">
      <c r="B5147">
        <v>5144</v>
      </c>
      <c r="C5147">
        <v>4.6721366606008736</v>
      </c>
      <c r="D5147">
        <v>5.3616431816316261</v>
      </c>
    </row>
    <row r="5148" spans="2:4">
      <c r="B5148">
        <v>5145</v>
      </c>
      <c r="C5148">
        <v>5.2566081679969656</v>
      </c>
      <c r="D5148">
        <v>5.8695881089348028</v>
      </c>
    </row>
    <row r="5149" spans="2:4">
      <c r="B5149">
        <v>5146</v>
      </c>
      <c r="C5149">
        <v>4.9204562903928331</v>
      </c>
      <c r="D5149">
        <v>4.9834958345455185</v>
      </c>
    </row>
    <row r="5150" spans="2:4">
      <c r="B5150">
        <v>5147</v>
      </c>
      <c r="C5150">
        <v>4.8647658491261856</v>
      </c>
      <c r="D5150">
        <v>5.6831106161438676</v>
      </c>
    </row>
    <row r="5151" spans="2:4">
      <c r="B5151">
        <v>5148</v>
      </c>
      <c r="C5151">
        <v>5.6971947783487034</v>
      </c>
      <c r="D5151">
        <v>4.7205076469138723</v>
      </c>
    </row>
    <row r="5152" spans="2:4">
      <c r="B5152">
        <v>5149</v>
      </c>
      <c r="C5152">
        <v>4.3252867285482823</v>
      </c>
      <c r="D5152">
        <v>4.8057749013404258</v>
      </c>
    </row>
    <row r="5153" spans="2:4">
      <c r="B5153">
        <v>5150</v>
      </c>
      <c r="C5153">
        <v>5.1531343950877995</v>
      </c>
      <c r="D5153">
        <v>5.951618617438247</v>
      </c>
    </row>
    <row r="5154" spans="2:4">
      <c r="B5154">
        <v>5151</v>
      </c>
      <c r="C5154">
        <v>5.313087624341664</v>
      </c>
      <c r="D5154">
        <v>5.5391433480226633</v>
      </c>
    </row>
    <row r="5155" spans="2:4">
      <c r="B5155">
        <v>5152</v>
      </c>
      <c r="C5155">
        <v>4.3668420406650199</v>
      </c>
      <c r="D5155">
        <v>5.3663251994843675</v>
      </c>
    </row>
    <row r="5156" spans="2:4">
      <c r="B5156">
        <v>5153</v>
      </c>
      <c r="C5156">
        <v>4.9212177633466405</v>
      </c>
      <c r="D5156">
        <v>5.2292768488243278</v>
      </c>
    </row>
    <row r="5157" spans="2:4">
      <c r="B5157">
        <v>5154</v>
      </c>
      <c r="C5157">
        <v>5.1172479601747503</v>
      </c>
      <c r="D5157">
        <v>5.8470655472647755</v>
      </c>
    </row>
    <row r="5158" spans="2:4">
      <c r="B5158">
        <v>5155</v>
      </c>
      <c r="C5158">
        <v>4.7334757445485458</v>
      </c>
      <c r="D5158">
        <v>4.9211665541385852</v>
      </c>
    </row>
    <row r="5159" spans="2:4">
      <c r="B5159">
        <v>5156</v>
      </c>
      <c r="C5159">
        <v>5.8920728284006278</v>
      </c>
      <c r="D5159">
        <v>4.8723915056978022</v>
      </c>
    </row>
    <row r="5160" spans="2:4">
      <c r="B5160">
        <v>5157</v>
      </c>
      <c r="C5160">
        <v>4.3004783518329877</v>
      </c>
      <c r="D5160">
        <v>5.196762968099307</v>
      </c>
    </row>
    <row r="5161" spans="2:4">
      <c r="B5161">
        <v>5158</v>
      </c>
      <c r="C5161">
        <v>4.0946909873459783</v>
      </c>
      <c r="D5161">
        <v>5.9478621769439224</v>
      </c>
    </row>
    <row r="5162" spans="2:4">
      <c r="B5162">
        <v>5159</v>
      </c>
      <c r="C5162">
        <v>4.5407909325038247</v>
      </c>
      <c r="D5162">
        <v>5.2133192851087831</v>
      </c>
    </row>
    <row r="5163" spans="2:4">
      <c r="B5163">
        <v>5160</v>
      </c>
      <c r="C5163">
        <v>4.6529344527352245</v>
      </c>
      <c r="D5163">
        <v>5.9281788089196219</v>
      </c>
    </row>
    <row r="5164" spans="2:4">
      <c r="B5164">
        <v>5161</v>
      </c>
      <c r="C5164">
        <v>5.264792281276736</v>
      </c>
      <c r="D5164">
        <v>5.3694400202257411</v>
      </c>
    </row>
    <row r="5165" spans="2:4">
      <c r="B5165">
        <v>5162</v>
      </c>
      <c r="C5165">
        <v>4.5137481247872753</v>
      </c>
      <c r="D5165">
        <v>5.7181631519150242</v>
      </c>
    </row>
    <row r="5166" spans="2:4">
      <c r="B5166">
        <v>5163</v>
      </c>
      <c r="C5166">
        <v>4.4625282222402598</v>
      </c>
      <c r="D5166">
        <v>5.3215722600371924</v>
      </c>
    </row>
    <row r="5167" spans="2:4">
      <c r="B5167">
        <v>5164</v>
      </c>
      <c r="C5167">
        <v>4.8485722595543255</v>
      </c>
      <c r="D5167">
        <v>5.6821727682365211</v>
      </c>
    </row>
    <row r="5168" spans="2:4">
      <c r="B5168">
        <v>5165</v>
      </c>
      <c r="C5168">
        <v>4.8184967307464301</v>
      </c>
      <c r="D5168">
        <v>6.0785885643687481</v>
      </c>
    </row>
    <row r="5169" spans="2:4">
      <c r="B5169">
        <v>5166</v>
      </c>
      <c r="C5169">
        <v>4.4429076992050689</v>
      </c>
      <c r="D5169">
        <v>6.1633619982750334</v>
      </c>
    </row>
    <row r="5170" spans="2:4">
      <c r="B5170">
        <v>5167</v>
      </c>
      <c r="C5170">
        <v>5.4035577003817679</v>
      </c>
      <c r="D5170">
        <v>6.0003209143812253</v>
      </c>
    </row>
    <row r="5171" spans="2:4">
      <c r="B5171">
        <v>5168</v>
      </c>
      <c r="C5171">
        <v>4.8704771629008823</v>
      </c>
      <c r="D5171">
        <v>6.6334200131715777</v>
      </c>
    </row>
    <row r="5172" spans="2:4">
      <c r="B5172">
        <v>5169</v>
      </c>
      <c r="C5172">
        <v>5.0180516443723917</v>
      </c>
      <c r="D5172">
        <v>5.7084168848046462</v>
      </c>
    </row>
    <row r="5173" spans="2:4">
      <c r="B5173">
        <v>5170</v>
      </c>
      <c r="C5173">
        <v>4.2816442747256094</v>
      </c>
      <c r="D5173">
        <v>5.6166039317453942</v>
      </c>
    </row>
    <row r="5174" spans="2:4">
      <c r="B5174">
        <v>5171</v>
      </c>
      <c r="C5174">
        <v>5.1399201705129718</v>
      </c>
      <c r="D5174">
        <v>5.9618908355179228</v>
      </c>
    </row>
    <row r="5175" spans="2:4">
      <c r="B5175">
        <v>5172</v>
      </c>
      <c r="C5175">
        <v>4.8913663248290682</v>
      </c>
      <c r="D5175">
        <v>5.9174269265638024</v>
      </c>
    </row>
    <row r="5176" spans="2:4">
      <c r="B5176">
        <v>5173</v>
      </c>
      <c r="C5176">
        <v>5.1925252506593331</v>
      </c>
      <c r="D5176">
        <v>4.6448218317691721</v>
      </c>
    </row>
    <row r="5177" spans="2:4">
      <c r="B5177">
        <v>5174</v>
      </c>
      <c r="C5177">
        <v>4.6605490328224439</v>
      </c>
      <c r="D5177">
        <v>4.5834913554203602</v>
      </c>
    </row>
    <row r="5178" spans="2:4">
      <c r="B5178">
        <v>5175</v>
      </c>
      <c r="C5178">
        <v>5.1044027996993879</v>
      </c>
      <c r="D5178">
        <v>4.910502290534204</v>
      </c>
    </row>
    <row r="5179" spans="2:4">
      <c r="B5179">
        <v>5176</v>
      </c>
      <c r="C5179">
        <v>4.6592854382208131</v>
      </c>
      <c r="D5179">
        <v>6.2941909673118763</v>
      </c>
    </row>
    <row r="5180" spans="2:4">
      <c r="B5180">
        <v>5177</v>
      </c>
      <c r="C5180">
        <v>5.5968440463507516</v>
      </c>
      <c r="D5180">
        <v>5.8341046498628613</v>
      </c>
    </row>
    <row r="5181" spans="2:4">
      <c r="B5181">
        <v>5178</v>
      </c>
      <c r="C5181">
        <v>5.0373835618896114</v>
      </c>
      <c r="D5181">
        <v>5.3604707951851198</v>
      </c>
    </row>
    <row r="5182" spans="2:4">
      <c r="B5182">
        <v>5179</v>
      </c>
      <c r="C5182">
        <v>5.9303024229880972</v>
      </c>
      <c r="D5182">
        <v>5.2347750237645627</v>
      </c>
    </row>
    <row r="5183" spans="2:4">
      <c r="B5183">
        <v>5180</v>
      </c>
      <c r="C5183">
        <v>5.2769845449599213</v>
      </c>
      <c r="D5183">
        <v>6.291108589380296</v>
      </c>
    </row>
    <row r="5184" spans="2:4">
      <c r="B5184">
        <v>5181</v>
      </c>
      <c r="C5184">
        <v>5.2266032863782161</v>
      </c>
      <c r="D5184">
        <v>5.5937937664826798</v>
      </c>
    </row>
    <row r="5185" spans="2:4">
      <c r="B5185">
        <v>5182</v>
      </c>
      <c r="C5185">
        <v>4.4852023260524305</v>
      </c>
      <c r="D5185">
        <v>5.3101714708368686</v>
      </c>
    </row>
    <row r="5186" spans="2:4">
      <c r="B5186">
        <v>5183</v>
      </c>
      <c r="C5186">
        <v>3.992954593990929</v>
      </c>
      <c r="D5186">
        <v>5.7929073828437989</v>
      </c>
    </row>
    <row r="5187" spans="2:4">
      <c r="B5187">
        <v>5184</v>
      </c>
      <c r="C5187">
        <v>4.4996790856187747</v>
      </c>
      <c r="D5187">
        <v>5.5162959683483317</v>
      </c>
    </row>
    <row r="5188" spans="2:4">
      <c r="B5188">
        <v>5185</v>
      </c>
      <c r="C5188">
        <v>4.3077411627671482</v>
      </c>
      <c r="D5188">
        <v>6.2330886336483236</v>
      </c>
    </row>
    <row r="5189" spans="2:4">
      <c r="B5189">
        <v>5186</v>
      </c>
      <c r="C5189">
        <v>4.5013305108893205</v>
      </c>
      <c r="D5189">
        <v>5.795142197193484</v>
      </c>
    </row>
    <row r="5190" spans="2:4">
      <c r="B5190">
        <v>5187</v>
      </c>
      <c r="C5190">
        <v>5.1652646879020701</v>
      </c>
      <c r="D5190">
        <v>5.1366420408969757</v>
      </c>
    </row>
    <row r="5191" spans="2:4">
      <c r="B5191">
        <v>5188</v>
      </c>
      <c r="C5191">
        <v>4.7257874167482505</v>
      </c>
      <c r="D5191">
        <v>5.213909973782485</v>
      </c>
    </row>
    <row r="5192" spans="2:4">
      <c r="B5192">
        <v>5189</v>
      </c>
      <c r="C5192">
        <v>5.4758984446080419</v>
      </c>
      <c r="D5192">
        <v>4.4302796889775484</v>
      </c>
    </row>
    <row r="5193" spans="2:4">
      <c r="B5193">
        <v>5190</v>
      </c>
      <c r="C5193">
        <v>5.2872718039429101</v>
      </c>
      <c r="D5193">
        <v>5.0029765141042839</v>
      </c>
    </row>
    <row r="5194" spans="2:4">
      <c r="B5194">
        <v>5191</v>
      </c>
      <c r="C5194">
        <v>4.8804319177954252</v>
      </c>
      <c r="D5194">
        <v>5.4722875757375071</v>
      </c>
    </row>
    <row r="5195" spans="2:4">
      <c r="B5195">
        <v>5192</v>
      </c>
      <c r="C5195">
        <v>4.4260380732342837</v>
      </c>
      <c r="D5195">
        <v>5.2671288705728365</v>
      </c>
    </row>
    <row r="5196" spans="2:4">
      <c r="B5196">
        <v>5193</v>
      </c>
      <c r="C5196">
        <v>4.7124325009614649</v>
      </c>
      <c r="D5196">
        <v>5.5508467258415237</v>
      </c>
    </row>
    <row r="5197" spans="2:4">
      <c r="B5197">
        <v>5194</v>
      </c>
      <c r="C5197">
        <v>4.9528054033648674</v>
      </c>
      <c r="D5197">
        <v>4.8384468049982994</v>
      </c>
    </row>
    <row r="5198" spans="2:4">
      <c r="B5198">
        <v>5195</v>
      </c>
      <c r="C5198">
        <v>4.6346807587003136</v>
      </c>
      <c r="D5198">
        <v>6.7067514747942383</v>
      </c>
    </row>
    <row r="5199" spans="2:4">
      <c r="B5199">
        <v>5196</v>
      </c>
      <c r="C5199">
        <v>5.1045308967501883</v>
      </c>
      <c r="D5199">
        <v>5.7041863996749766</v>
      </c>
    </row>
    <row r="5200" spans="2:4">
      <c r="B5200">
        <v>5197</v>
      </c>
      <c r="C5200">
        <v>4.6000769761317084</v>
      </c>
      <c r="D5200">
        <v>5.667649200372832</v>
      </c>
    </row>
    <row r="5201" spans="2:4">
      <c r="B5201">
        <v>5198</v>
      </c>
      <c r="C5201">
        <v>4.9563292073431713</v>
      </c>
      <c r="D5201">
        <v>5.5088990001735754</v>
      </c>
    </row>
    <row r="5202" spans="2:4">
      <c r="B5202">
        <v>5199</v>
      </c>
      <c r="C5202">
        <v>4.9031431091396334</v>
      </c>
      <c r="D5202">
        <v>5.8421387120207919</v>
      </c>
    </row>
    <row r="5203" spans="2:4">
      <c r="B5203">
        <v>5200</v>
      </c>
      <c r="C5203">
        <v>4.5608675691663629</v>
      </c>
      <c r="D5203">
        <v>5.7373505736991062</v>
      </c>
    </row>
    <row r="5204" spans="2:4">
      <c r="B5204">
        <v>5201</v>
      </c>
      <c r="C5204">
        <v>4.5342548501011342</v>
      </c>
      <c r="D5204">
        <v>5.2799053439484283</v>
      </c>
    </row>
    <row r="5205" spans="2:4">
      <c r="B5205">
        <v>5202</v>
      </c>
      <c r="C5205">
        <v>5.3106517129697899</v>
      </c>
      <c r="D5205">
        <v>6.5518764918832861</v>
      </c>
    </row>
    <row r="5206" spans="2:4">
      <c r="B5206">
        <v>5203</v>
      </c>
      <c r="C5206">
        <v>4.7647515160475296</v>
      </c>
      <c r="D5206">
        <v>6.6486645759863485</v>
      </c>
    </row>
    <row r="5207" spans="2:4">
      <c r="B5207">
        <v>5204</v>
      </c>
      <c r="C5207">
        <v>5.2666687308038602</v>
      </c>
      <c r="D5207">
        <v>5.6336748005156325</v>
      </c>
    </row>
    <row r="5208" spans="2:4">
      <c r="B5208">
        <v>5205</v>
      </c>
      <c r="C5208">
        <v>5.3437243639809413</v>
      </c>
      <c r="D5208">
        <v>4.7499721984911076</v>
      </c>
    </row>
    <row r="5209" spans="2:4">
      <c r="B5209">
        <v>5206</v>
      </c>
      <c r="C5209">
        <v>4.5553110331300264</v>
      </c>
      <c r="D5209">
        <v>5.3127282504002782</v>
      </c>
    </row>
    <row r="5210" spans="2:4">
      <c r="B5210">
        <v>5207</v>
      </c>
      <c r="C5210">
        <v>5.5594298475447808</v>
      </c>
      <c r="D5210">
        <v>6.9471520265256324</v>
      </c>
    </row>
    <row r="5211" spans="2:4">
      <c r="B5211">
        <v>5208</v>
      </c>
      <c r="C5211">
        <v>5.2300809612522716</v>
      </c>
      <c r="D5211">
        <v>5.2527832074771563</v>
      </c>
    </row>
    <row r="5212" spans="2:4">
      <c r="B5212">
        <v>5209</v>
      </c>
      <c r="C5212">
        <v>4.8129970992934865</v>
      </c>
      <c r="D5212">
        <v>5.8807152297811935</v>
      </c>
    </row>
    <row r="5213" spans="2:4">
      <c r="B5213">
        <v>5210</v>
      </c>
      <c r="C5213">
        <v>4.6340257483618501</v>
      </c>
      <c r="D5213">
        <v>6.1728488940748365</v>
      </c>
    </row>
    <row r="5214" spans="2:4">
      <c r="B5214">
        <v>5211</v>
      </c>
      <c r="C5214">
        <v>5.7145073646325706</v>
      </c>
      <c r="D5214">
        <v>5.2892568410270178</v>
      </c>
    </row>
    <row r="5215" spans="2:4">
      <c r="B5215">
        <v>5212</v>
      </c>
      <c r="C5215">
        <v>4.3811131730970745</v>
      </c>
      <c r="D5215">
        <v>4.7296709099975871</v>
      </c>
    </row>
    <row r="5216" spans="2:4">
      <c r="B5216">
        <v>5213</v>
      </c>
      <c r="C5216">
        <v>5.6450729582543451</v>
      </c>
      <c r="D5216">
        <v>6.1172723512089355</v>
      </c>
    </row>
    <row r="5217" spans="2:4">
      <c r="B5217">
        <v>5214</v>
      </c>
      <c r="C5217">
        <v>4.3693489154235063</v>
      </c>
      <c r="D5217">
        <v>5.2926762702879246</v>
      </c>
    </row>
    <row r="5218" spans="2:4">
      <c r="B5218">
        <v>5215</v>
      </c>
      <c r="C5218">
        <v>5.0620727960962686</v>
      </c>
      <c r="D5218">
        <v>6.3508809803381139</v>
      </c>
    </row>
    <row r="5219" spans="2:4">
      <c r="B5219">
        <v>5216</v>
      </c>
      <c r="C5219">
        <v>4.5481928915051171</v>
      </c>
      <c r="D5219">
        <v>5.2423905046886734</v>
      </c>
    </row>
    <row r="5220" spans="2:4">
      <c r="B5220">
        <v>5217</v>
      </c>
      <c r="C5220">
        <v>4.541745510319088</v>
      </c>
      <c r="D5220">
        <v>5.5028826384848033</v>
      </c>
    </row>
    <row r="5221" spans="2:4">
      <c r="B5221">
        <v>5218</v>
      </c>
      <c r="C5221">
        <v>5.8546375591908557</v>
      </c>
      <c r="D5221">
        <v>4.8609299045575352</v>
      </c>
    </row>
    <row r="5222" spans="2:4">
      <c r="B5222">
        <v>5219</v>
      </c>
      <c r="C5222">
        <v>4.9213446576949149</v>
      </c>
      <c r="D5222">
        <v>5.4077364694763226</v>
      </c>
    </row>
    <row r="5223" spans="2:4">
      <c r="B5223">
        <v>5220</v>
      </c>
      <c r="C5223">
        <v>5.4278172325284428</v>
      </c>
      <c r="D5223">
        <v>5.525829755297516</v>
      </c>
    </row>
    <row r="5224" spans="2:4">
      <c r="B5224">
        <v>5221</v>
      </c>
      <c r="C5224">
        <v>4.9236278979983918</v>
      </c>
      <c r="D5224">
        <v>5.7321729106455539</v>
      </c>
    </row>
    <row r="5225" spans="2:4">
      <c r="B5225">
        <v>5222</v>
      </c>
      <c r="C5225">
        <v>5.2155470159156252</v>
      </c>
      <c r="D5225">
        <v>5.1468487185799559</v>
      </c>
    </row>
    <row r="5226" spans="2:4">
      <c r="B5226">
        <v>5223</v>
      </c>
      <c r="C5226">
        <v>5.0466910566116248</v>
      </c>
      <c r="D5226">
        <v>5.511030058970575</v>
      </c>
    </row>
    <row r="5227" spans="2:4">
      <c r="B5227">
        <v>5224</v>
      </c>
      <c r="C5227">
        <v>5.11222960683995</v>
      </c>
      <c r="D5227">
        <v>6.1229515116925324</v>
      </c>
    </row>
    <row r="5228" spans="2:4">
      <c r="B5228">
        <v>5225</v>
      </c>
      <c r="C5228">
        <v>4.267278329502564</v>
      </c>
      <c r="D5228">
        <v>5.8097401468573899</v>
      </c>
    </row>
    <row r="5229" spans="2:4">
      <c r="B5229">
        <v>5226</v>
      </c>
      <c r="C5229">
        <v>5.8119433303144712</v>
      </c>
      <c r="D5229">
        <v>6.2919862000634428</v>
      </c>
    </row>
    <row r="5230" spans="2:4">
      <c r="B5230">
        <v>5227</v>
      </c>
      <c r="C5230">
        <v>3.8477982168202685</v>
      </c>
      <c r="D5230">
        <v>5.0491347058901352</v>
      </c>
    </row>
    <row r="5231" spans="2:4">
      <c r="B5231">
        <v>5228</v>
      </c>
      <c r="C5231">
        <v>5.3550839694682812</v>
      </c>
      <c r="D5231">
        <v>4.4900800647546761</v>
      </c>
    </row>
    <row r="5232" spans="2:4">
      <c r="B5232">
        <v>5229</v>
      </c>
      <c r="C5232">
        <v>3.4690929241191295</v>
      </c>
      <c r="D5232">
        <v>5.4295823148014364</v>
      </c>
    </row>
    <row r="5233" spans="2:4">
      <c r="B5233">
        <v>5230</v>
      </c>
      <c r="C5233">
        <v>4.8799159870692241</v>
      </c>
      <c r="D5233">
        <v>4.6927061249838378</v>
      </c>
    </row>
    <row r="5234" spans="2:4">
      <c r="B5234">
        <v>5231</v>
      </c>
      <c r="C5234">
        <v>4.9569582248261703</v>
      </c>
      <c r="D5234">
        <v>5.6005630334516665</v>
      </c>
    </row>
    <row r="5235" spans="2:4">
      <c r="B5235">
        <v>5232</v>
      </c>
      <c r="C5235">
        <v>4.9299620361709051</v>
      </c>
      <c r="D5235">
        <v>5.1859969927812148</v>
      </c>
    </row>
    <row r="5236" spans="2:4">
      <c r="B5236">
        <v>5233</v>
      </c>
      <c r="C5236">
        <v>5.3491416827812941</v>
      </c>
      <c r="D5236">
        <v>6.4118415343214119</v>
      </c>
    </row>
    <row r="5237" spans="2:4">
      <c r="B5237">
        <v>5234</v>
      </c>
      <c r="C5237">
        <v>4.9172814789708248</v>
      </c>
      <c r="D5237">
        <v>5.404802745397582</v>
      </c>
    </row>
    <row r="5238" spans="2:4">
      <c r="B5238">
        <v>5235</v>
      </c>
      <c r="C5238">
        <v>4.8356616053868162</v>
      </c>
      <c r="D5238">
        <v>6.0214441813373192</v>
      </c>
    </row>
    <row r="5239" spans="2:4">
      <c r="B5239">
        <v>5236</v>
      </c>
      <c r="C5239">
        <v>4.5480043362177991</v>
      </c>
      <c r="D5239">
        <v>4.7598627395708863</v>
      </c>
    </row>
    <row r="5240" spans="2:4">
      <c r="B5240">
        <v>5237</v>
      </c>
      <c r="C5240">
        <v>5.8989274647966496</v>
      </c>
      <c r="D5240">
        <v>5.6708345026655484</v>
      </c>
    </row>
    <row r="5241" spans="2:4">
      <c r="B5241">
        <v>5238</v>
      </c>
      <c r="C5241">
        <v>4.4596156333975614</v>
      </c>
      <c r="D5241">
        <v>4.7325329168647166</v>
      </c>
    </row>
    <row r="5242" spans="2:4">
      <c r="B5242">
        <v>5239</v>
      </c>
      <c r="C5242">
        <v>4.1437376045815686</v>
      </c>
      <c r="D5242">
        <v>5.9046000999230772</v>
      </c>
    </row>
    <row r="5243" spans="2:4">
      <c r="B5243">
        <v>5240</v>
      </c>
      <c r="C5243">
        <v>5.904020884463236</v>
      </c>
      <c r="D5243">
        <v>5.0873488619993061</v>
      </c>
    </row>
    <row r="5244" spans="2:4">
      <c r="B5244">
        <v>5241</v>
      </c>
      <c r="C5244">
        <v>4.6973652925292457</v>
      </c>
      <c r="D5244">
        <v>5.5263317634470344</v>
      </c>
    </row>
    <row r="5245" spans="2:4">
      <c r="B5245">
        <v>5242</v>
      </c>
      <c r="C5245">
        <v>5.4471139195524918</v>
      </c>
      <c r="D5245">
        <v>6.5600358448710754</v>
      </c>
    </row>
    <row r="5246" spans="2:4">
      <c r="B5246">
        <v>5243</v>
      </c>
      <c r="C5246">
        <v>4.9559517637388968</v>
      </c>
      <c r="D5246">
        <v>5.8029358147339636</v>
      </c>
    </row>
    <row r="5247" spans="2:4">
      <c r="B5247">
        <v>5244</v>
      </c>
      <c r="C5247">
        <v>3.9772216231156832</v>
      </c>
      <c r="D5247">
        <v>5.6189233477088747</v>
      </c>
    </row>
    <row r="5248" spans="2:4">
      <c r="B5248">
        <v>5245</v>
      </c>
      <c r="C5248">
        <v>5.5385898415644164</v>
      </c>
      <c r="D5248">
        <v>6.5032637394469495</v>
      </c>
    </row>
    <row r="5249" spans="2:4">
      <c r="B5249">
        <v>5246</v>
      </c>
      <c r="C5249">
        <v>5.0723169058744109</v>
      </c>
      <c r="D5249">
        <v>6.1896536933852113</v>
      </c>
    </row>
    <row r="5250" spans="2:4">
      <c r="B5250">
        <v>5247</v>
      </c>
      <c r="C5250">
        <v>4.6055752719731018</v>
      </c>
      <c r="D5250">
        <v>5.0811507000626612</v>
      </c>
    </row>
    <row r="5251" spans="2:4">
      <c r="B5251">
        <v>5248</v>
      </c>
      <c r="C5251">
        <v>5.5011486771239912</v>
      </c>
      <c r="D5251">
        <v>5.9044262446214404</v>
      </c>
    </row>
    <row r="5252" spans="2:4">
      <c r="B5252">
        <v>5249</v>
      </c>
      <c r="C5252">
        <v>5.391693404456622</v>
      </c>
      <c r="D5252">
        <v>5.6796303976679265</v>
      </c>
    </row>
    <row r="5253" spans="2:4">
      <c r="B5253">
        <v>5250</v>
      </c>
      <c r="C5253">
        <v>5.2185767706958615</v>
      </c>
      <c r="D5253">
        <v>5.3307590070551303</v>
      </c>
    </row>
    <row r="5254" spans="2:4">
      <c r="B5254">
        <v>5251</v>
      </c>
      <c r="C5254">
        <v>4.0444821762254399</v>
      </c>
      <c r="D5254">
        <v>5.7167854982997239</v>
      </c>
    </row>
    <row r="5255" spans="2:4">
      <c r="B5255">
        <v>5252</v>
      </c>
      <c r="C5255">
        <v>5.160506855818447</v>
      </c>
      <c r="D5255">
        <v>5.657343049383055</v>
      </c>
    </row>
    <row r="5256" spans="2:4">
      <c r="B5256">
        <v>5253</v>
      </c>
      <c r="C5256">
        <v>5.441533567251815</v>
      </c>
      <c r="D5256">
        <v>5.1261159113833861</v>
      </c>
    </row>
    <row r="5257" spans="2:4">
      <c r="B5257">
        <v>5254</v>
      </c>
      <c r="C5257">
        <v>5.8068327524552359</v>
      </c>
      <c r="D5257">
        <v>5.7596152588459892</v>
      </c>
    </row>
    <row r="5258" spans="2:4">
      <c r="B5258">
        <v>5255</v>
      </c>
      <c r="C5258">
        <v>5.250479484460433</v>
      </c>
      <c r="D5258">
        <v>5.3851983227517026</v>
      </c>
    </row>
    <row r="5259" spans="2:4">
      <c r="B5259">
        <v>5256</v>
      </c>
      <c r="C5259">
        <v>6.1828090634321473</v>
      </c>
      <c r="D5259">
        <v>6.0641419981519809</v>
      </c>
    </row>
    <row r="5260" spans="2:4">
      <c r="B5260">
        <v>5257</v>
      </c>
      <c r="C5260">
        <v>4.7788001527120407</v>
      </c>
      <c r="D5260">
        <v>5.6114585675733775</v>
      </c>
    </row>
    <row r="5261" spans="2:4">
      <c r="B5261">
        <v>5258</v>
      </c>
      <c r="C5261">
        <v>5.5650904574038371</v>
      </c>
      <c r="D5261">
        <v>5.7883071773174555</v>
      </c>
    </row>
    <row r="5262" spans="2:4">
      <c r="B5262">
        <v>5259</v>
      </c>
      <c r="C5262">
        <v>4.3476573073856049</v>
      </c>
      <c r="D5262">
        <v>5.7073237297120745</v>
      </c>
    </row>
    <row r="5263" spans="2:4">
      <c r="B5263">
        <v>5260</v>
      </c>
      <c r="C5263">
        <v>6.0877010318381988</v>
      </c>
      <c r="D5263">
        <v>5.3664550864697347</v>
      </c>
    </row>
    <row r="5264" spans="2:4">
      <c r="B5264">
        <v>5261</v>
      </c>
      <c r="C5264">
        <v>5.0547537332346923</v>
      </c>
      <c r="D5264">
        <v>5.6502472441421316</v>
      </c>
    </row>
    <row r="5265" spans="2:4">
      <c r="B5265">
        <v>5262</v>
      </c>
      <c r="C5265">
        <v>4.6266130062472062</v>
      </c>
      <c r="D5265">
        <v>5.0159555770607307</v>
      </c>
    </row>
    <row r="5266" spans="2:4">
      <c r="B5266">
        <v>5263</v>
      </c>
      <c r="C5266">
        <v>4.6318926108749405</v>
      </c>
      <c r="D5266">
        <v>5.7140351081961542</v>
      </c>
    </row>
    <row r="5267" spans="2:4">
      <c r="B5267">
        <v>5264</v>
      </c>
      <c r="C5267">
        <v>4.5621563027746852</v>
      </c>
      <c r="D5267">
        <v>5.3779801028162195</v>
      </c>
    </row>
    <row r="5268" spans="2:4">
      <c r="B5268">
        <v>5265</v>
      </c>
      <c r="C5268">
        <v>5.3170619242608854</v>
      </c>
      <c r="D5268">
        <v>5.0489464710521688</v>
      </c>
    </row>
    <row r="5269" spans="2:4">
      <c r="B5269">
        <v>5266</v>
      </c>
      <c r="C5269">
        <v>5.9626173611534163</v>
      </c>
      <c r="D5269">
        <v>5.5808132421933507</v>
      </c>
    </row>
    <row r="5270" spans="2:4">
      <c r="B5270">
        <v>5267</v>
      </c>
      <c r="C5270">
        <v>4.8532892541346282</v>
      </c>
      <c r="D5270">
        <v>5.6562898518920299</v>
      </c>
    </row>
    <row r="5271" spans="2:4">
      <c r="B5271">
        <v>5268</v>
      </c>
      <c r="C5271">
        <v>5.1274502176824042</v>
      </c>
      <c r="D5271">
        <v>5.5241984059906422</v>
      </c>
    </row>
    <row r="5272" spans="2:4">
      <c r="B5272">
        <v>5269</v>
      </c>
      <c r="C5272">
        <v>4.5811507000626612</v>
      </c>
      <c r="D5272">
        <v>5.0852309616018756</v>
      </c>
    </row>
    <row r="5273" spans="2:4">
      <c r="B5273">
        <v>5270</v>
      </c>
      <c r="C5273">
        <v>5.2291060970418499</v>
      </c>
      <c r="D5273">
        <v>5.1254525427648385</v>
      </c>
    </row>
    <row r="5274" spans="2:4">
      <c r="B5274">
        <v>5271</v>
      </c>
      <c r="C5274">
        <v>5.6497097546450643</v>
      </c>
      <c r="D5274">
        <v>5.9025170519143142</v>
      </c>
    </row>
    <row r="5275" spans="2:4">
      <c r="B5275">
        <v>5272</v>
      </c>
      <c r="C5275">
        <v>5.1914458943139685</v>
      </c>
      <c r="D5275">
        <v>5.158336312634245</v>
      </c>
    </row>
    <row r="5276" spans="2:4">
      <c r="B5276">
        <v>5273</v>
      </c>
      <c r="C5276">
        <v>4.8404165794539704</v>
      </c>
      <c r="D5276">
        <v>5.596346120731436</v>
      </c>
    </row>
    <row r="5277" spans="2:4">
      <c r="B5277">
        <v>5274</v>
      </c>
      <c r="C5277">
        <v>5.3547614869223041</v>
      </c>
      <c r="D5277">
        <v>5.8586410903555084</v>
      </c>
    </row>
    <row r="5278" spans="2:4">
      <c r="B5278">
        <v>5275</v>
      </c>
      <c r="C5278">
        <v>5.543994458824816</v>
      </c>
      <c r="D5278">
        <v>5.4121947800713537</v>
      </c>
    </row>
    <row r="5279" spans="2:4">
      <c r="B5279">
        <v>5276</v>
      </c>
      <c r="C5279">
        <v>4.8343381557464689</v>
      </c>
      <c r="D5279">
        <v>5.0878771807956289</v>
      </c>
    </row>
    <row r="5280" spans="2:4">
      <c r="B5280">
        <v>5277</v>
      </c>
      <c r="C5280">
        <v>5.2450946158576048</v>
      </c>
      <c r="D5280">
        <v>5.169958057879847</v>
      </c>
    </row>
    <row r="5281" spans="2:4">
      <c r="B5281">
        <v>5278</v>
      </c>
      <c r="C5281">
        <v>4.687064837417628</v>
      </c>
      <c r="D5281">
        <v>5.6012025766680784</v>
      </c>
    </row>
    <row r="5282" spans="2:4">
      <c r="B5282">
        <v>5279</v>
      </c>
      <c r="C5282">
        <v>4.2606116404507555</v>
      </c>
      <c r="D5282">
        <v>5.6758921724675782</v>
      </c>
    </row>
    <row r="5283" spans="2:4">
      <c r="B5283">
        <v>5280</v>
      </c>
      <c r="C5283">
        <v>5.4645859572812467</v>
      </c>
      <c r="D5283">
        <v>5.2757552760823918</v>
      </c>
    </row>
    <row r="5284" spans="2:4">
      <c r="B5284">
        <v>5281</v>
      </c>
      <c r="C5284">
        <v>4.7400978629092263</v>
      </c>
      <c r="D5284">
        <v>6.2626184900120174</v>
      </c>
    </row>
    <row r="5285" spans="2:4">
      <c r="B5285">
        <v>5282</v>
      </c>
      <c r="C5285">
        <v>6.0051473854641619</v>
      </c>
      <c r="D5285">
        <v>5.7207852742053387</v>
      </c>
    </row>
    <row r="5286" spans="2:4">
      <c r="B5286">
        <v>5283</v>
      </c>
      <c r="C5286">
        <v>4.8190320956713828</v>
      </c>
      <c r="D5286">
        <v>4.108924773107713</v>
      </c>
    </row>
    <row r="5287" spans="2:4">
      <c r="B5287">
        <v>5284</v>
      </c>
      <c r="C5287">
        <v>5.0778940822989762</v>
      </c>
      <c r="D5287">
        <v>6.0773662331929046</v>
      </c>
    </row>
    <row r="5288" spans="2:4">
      <c r="B5288">
        <v>5285</v>
      </c>
      <c r="C5288">
        <v>5.0489573671057499</v>
      </c>
      <c r="D5288">
        <v>6.2334559921012742</v>
      </c>
    </row>
    <row r="5289" spans="2:4">
      <c r="B5289">
        <v>5286</v>
      </c>
      <c r="C5289">
        <v>4.7051561179677543</v>
      </c>
      <c r="D5289">
        <v>5.1964616408393978</v>
      </c>
    </row>
    <row r="5290" spans="2:4">
      <c r="B5290">
        <v>5287</v>
      </c>
      <c r="C5290">
        <v>5.5359109885010387</v>
      </c>
      <c r="D5290">
        <v>5.9227784301501387</v>
      </c>
    </row>
    <row r="5291" spans="2:4">
      <c r="B5291">
        <v>5288</v>
      </c>
      <c r="C5291">
        <v>4.9196946329033722</v>
      </c>
      <c r="D5291">
        <v>5.5175500008863541</v>
      </c>
    </row>
    <row r="5292" spans="2:4">
      <c r="B5292">
        <v>5289</v>
      </c>
      <c r="C5292">
        <v>5.8964153468818745</v>
      </c>
      <c r="D5292">
        <v>5.0515759711409238</v>
      </c>
    </row>
    <row r="5293" spans="2:4">
      <c r="B5293">
        <v>5290</v>
      </c>
      <c r="C5293">
        <v>5.3326958439574703</v>
      </c>
      <c r="D5293">
        <v>6.0152237341974732</v>
      </c>
    </row>
    <row r="5294" spans="2:4">
      <c r="B5294">
        <v>5291</v>
      </c>
      <c r="C5294">
        <v>4.9815721111159368</v>
      </c>
      <c r="D5294">
        <v>5.7372103042015725</v>
      </c>
    </row>
    <row r="5295" spans="2:4">
      <c r="B5295">
        <v>5292</v>
      </c>
      <c r="C5295">
        <v>4.8896974951588366</v>
      </c>
      <c r="D5295">
        <v>5.9535064268829796</v>
      </c>
    </row>
    <row r="5296" spans="2:4">
      <c r="B5296">
        <v>5293</v>
      </c>
      <c r="C5296">
        <v>5.2338493995572541</v>
      </c>
      <c r="D5296">
        <v>5.7132112562569741</v>
      </c>
    </row>
    <row r="5297" spans="2:4">
      <c r="B5297">
        <v>5294</v>
      </c>
      <c r="C5297">
        <v>3.9227437323655878</v>
      </c>
      <c r="D5297">
        <v>4.7632198183455596</v>
      </c>
    </row>
    <row r="5298" spans="2:4">
      <c r="B5298">
        <v>5295</v>
      </c>
      <c r="C5298">
        <v>4.4206763741698145</v>
      </c>
      <c r="D5298">
        <v>6.0976113907187131</v>
      </c>
    </row>
    <row r="5299" spans="2:4">
      <c r="B5299">
        <v>5296</v>
      </c>
      <c r="C5299">
        <v>4.5344482226286456</v>
      </c>
      <c r="D5299">
        <v>5.1888921166655857</v>
      </c>
    </row>
    <row r="5300" spans="2:4">
      <c r="B5300">
        <v>5297</v>
      </c>
      <c r="C5300">
        <v>5.3589653641616106</v>
      </c>
      <c r="D5300">
        <v>6.1965327245454045</v>
      </c>
    </row>
    <row r="5301" spans="2:4">
      <c r="B5301">
        <v>5298</v>
      </c>
      <c r="C5301">
        <v>4.7426767034729433</v>
      </c>
      <c r="D5301">
        <v>6.1829027812861357</v>
      </c>
    </row>
    <row r="5302" spans="2:4">
      <c r="B5302">
        <v>5299</v>
      </c>
      <c r="C5302">
        <v>5.4482366820009576</v>
      </c>
      <c r="D5302">
        <v>4.9187100625781888</v>
      </c>
    </row>
    <row r="5303" spans="2:4">
      <c r="B5303">
        <v>5300</v>
      </c>
      <c r="C5303">
        <v>4.9874655458706441</v>
      </c>
      <c r="D5303">
        <v>5.3659354843601434</v>
      </c>
    </row>
    <row r="5304" spans="2:4">
      <c r="B5304">
        <v>5301</v>
      </c>
      <c r="C5304">
        <v>4.4759581006368494</v>
      </c>
      <c r="D5304">
        <v>6.3498164444183782</v>
      </c>
    </row>
    <row r="5305" spans="2:4">
      <c r="B5305">
        <v>5302</v>
      </c>
      <c r="C5305">
        <v>4.4936463604899517</v>
      </c>
      <c r="D5305">
        <v>6.0225248498291943</v>
      </c>
    </row>
    <row r="5306" spans="2:4">
      <c r="B5306">
        <v>5303</v>
      </c>
      <c r="C5306">
        <v>5.1632804637061867</v>
      </c>
      <c r="D5306">
        <v>5.685256696061284</v>
      </c>
    </row>
    <row r="5307" spans="2:4">
      <c r="B5307">
        <v>5304</v>
      </c>
      <c r="C5307">
        <v>5.1933353568228577</v>
      </c>
      <c r="D5307">
        <v>5.8640110973421455</v>
      </c>
    </row>
    <row r="5308" spans="2:4">
      <c r="B5308">
        <v>5305</v>
      </c>
      <c r="C5308">
        <v>5.2410041852745435</v>
      </c>
      <c r="D5308">
        <v>4.9201856367764911</v>
      </c>
    </row>
    <row r="5309" spans="2:4">
      <c r="B5309">
        <v>5306</v>
      </c>
      <c r="C5309">
        <v>5.0976232357851723</v>
      </c>
      <c r="D5309">
        <v>5.148936527584846</v>
      </c>
    </row>
    <row r="5310" spans="2:4">
      <c r="B5310">
        <v>5307</v>
      </c>
      <c r="C5310">
        <v>4.9877162859094373</v>
      </c>
      <c r="D5310">
        <v>5.5205601444992736</v>
      </c>
    </row>
    <row r="5311" spans="2:4">
      <c r="B5311">
        <v>5308</v>
      </c>
      <c r="C5311">
        <v>5.1555004088513856</v>
      </c>
      <c r="D5311">
        <v>5.0225220510137811</v>
      </c>
    </row>
    <row r="5312" spans="2:4">
      <c r="B5312">
        <v>5309</v>
      </c>
      <c r="C5312">
        <v>3.6901361450948755</v>
      </c>
      <c r="D5312">
        <v>4.9807098803804468</v>
      </c>
    </row>
    <row r="5313" spans="2:4">
      <c r="B5313">
        <v>5310</v>
      </c>
      <c r="C5313">
        <v>4.5696470111706189</v>
      </c>
      <c r="D5313">
        <v>6.0653278901373993</v>
      </c>
    </row>
    <row r="5314" spans="2:4">
      <c r="B5314">
        <v>5311</v>
      </c>
      <c r="C5314">
        <v>5.4876615656339824</v>
      </c>
      <c r="D5314">
        <v>5.1733787847833979</v>
      </c>
    </row>
    <row r="5315" spans="2:4">
      <c r="B5315">
        <v>5312</v>
      </c>
      <c r="C5315">
        <v>5.5403843666024368</v>
      </c>
      <c r="D5315">
        <v>4.927730290635675</v>
      </c>
    </row>
    <row r="5316" spans="2:4">
      <c r="B5316">
        <v>5313</v>
      </c>
      <c r="C5316">
        <v>4.6139033929056579</v>
      </c>
      <c r="D5316">
        <v>5.381850072857346</v>
      </c>
    </row>
    <row r="5317" spans="2:4">
      <c r="B5317">
        <v>5314</v>
      </c>
      <c r="C5317">
        <v>5.3840733794275071</v>
      </c>
      <c r="D5317">
        <v>5.0770423530408868</v>
      </c>
    </row>
    <row r="5318" spans="2:4">
      <c r="B5318">
        <v>5315</v>
      </c>
      <c r="C5318">
        <v>4.9879670228591317</v>
      </c>
      <c r="D5318">
        <v>5.3759131407703435</v>
      </c>
    </row>
    <row r="5319" spans="2:4">
      <c r="B5319">
        <v>5316</v>
      </c>
      <c r="C5319">
        <v>4.9849579616899051</v>
      </c>
      <c r="D5319">
        <v>5.8100438877021254</v>
      </c>
    </row>
    <row r="5320" spans="2:4">
      <c r="B5320">
        <v>5317</v>
      </c>
      <c r="C5320">
        <v>5.206231564720702</v>
      </c>
      <c r="D5320">
        <v>5.530223265502749</v>
      </c>
    </row>
    <row r="5321" spans="2:4">
      <c r="B5321">
        <v>5318</v>
      </c>
      <c r="C5321">
        <v>5.36728616066664</v>
      </c>
      <c r="D5321">
        <v>6.2682822326493097</v>
      </c>
    </row>
    <row r="5322" spans="2:4">
      <c r="B5322">
        <v>5319</v>
      </c>
      <c r="C5322">
        <v>5.0843707338102693</v>
      </c>
      <c r="D5322">
        <v>5.7952913941746296</v>
      </c>
    </row>
    <row r="5323" spans="2:4">
      <c r="B5323">
        <v>5320</v>
      </c>
      <c r="C5323">
        <v>5.3679430640426746</v>
      </c>
      <c r="D5323">
        <v>5.4673907301452278</v>
      </c>
    </row>
    <row r="5324" spans="2:4">
      <c r="B5324">
        <v>5321</v>
      </c>
      <c r="C5324">
        <v>5.0677604758532135</v>
      </c>
      <c r="D5324">
        <v>4.8589392101456133</v>
      </c>
    </row>
    <row r="5325" spans="2:4">
      <c r="B5325">
        <v>5322</v>
      </c>
      <c r="C5325">
        <v>5.2476417615735098</v>
      </c>
      <c r="D5325">
        <v>5.361122215280715</v>
      </c>
    </row>
    <row r="5326" spans="2:4">
      <c r="B5326">
        <v>5323</v>
      </c>
      <c r="C5326">
        <v>5.874763401148889</v>
      </c>
      <c r="D5326">
        <v>4.7153971145939515</v>
      </c>
    </row>
    <row r="5327" spans="2:4">
      <c r="B5327">
        <v>5324</v>
      </c>
      <c r="C5327">
        <v>5.8487557467905624</v>
      </c>
      <c r="D5327">
        <v>5.6123581392857673</v>
      </c>
    </row>
    <row r="5328" spans="2:4">
      <c r="B5328">
        <v>5325</v>
      </c>
      <c r="C5328">
        <v>4.7761709740233238</v>
      </c>
      <c r="D5328">
        <v>4.1367243417478159</v>
      </c>
    </row>
    <row r="5329" spans="2:4">
      <c r="B5329">
        <v>5326</v>
      </c>
      <c r="C5329">
        <v>5.2393163156331859</v>
      </c>
      <c r="D5329">
        <v>5.7777154222205223</v>
      </c>
    </row>
    <row r="5330" spans="2:4">
      <c r="B5330">
        <v>5327</v>
      </c>
      <c r="C5330">
        <v>5.393911709985149</v>
      </c>
      <c r="D5330">
        <v>5.3322182153477771</v>
      </c>
    </row>
    <row r="5331" spans="2:4">
      <c r="B5331">
        <v>5328</v>
      </c>
      <c r="C5331">
        <v>5.4590180180968249</v>
      </c>
      <c r="D5331">
        <v>6.0336903057400981</v>
      </c>
    </row>
    <row r="5332" spans="2:4">
      <c r="B5332">
        <v>5329</v>
      </c>
      <c r="C5332">
        <v>3.988145004532516</v>
      </c>
      <c r="D5332">
        <v>6.2364092176573873</v>
      </c>
    </row>
    <row r="5333" spans="2:4">
      <c r="B5333">
        <v>5330</v>
      </c>
      <c r="C5333">
        <v>5.3869414861145186</v>
      </c>
      <c r="D5333">
        <v>4.3442023872483757</v>
      </c>
    </row>
    <row r="5334" spans="2:4">
      <c r="B5334">
        <v>5331</v>
      </c>
      <c r="C5334">
        <v>4.1606230077160919</v>
      </c>
      <c r="D5334">
        <v>5.156434356602265</v>
      </c>
    </row>
    <row r="5335" spans="2:4">
      <c r="B5335">
        <v>5332</v>
      </c>
      <c r="C5335">
        <v>5.3114121408151034</v>
      </c>
      <c r="D5335">
        <v>6.0986367112795934</v>
      </c>
    </row>
    <row r="5336" spans="2:4">
      <c r="B5336">
        <v>5333</v>
      </c>
      <c r="C5336">
        <v>5.3079200943739862</v>
      </c>
      <c r="D5336">
        <v>5.5748508290177154</v>
      </c>
    </row>
    <row r="5337" spans="2:4">
      <c r="B5337">
        <v>5334</v>
      </c>
      <c r="C5337">
        <v>5.5734777657004919</v>
      </c>
      <c r="D5337">
        <v>4.6388080548736541</v>
      </c>
    </row>
    <row r="5338" spans="2:4">
      <c r="B5338">
        <v>5335</v>
      </c>
      <c r="C5338">
        <v>5.3659742516381499</v>
      </c>
      <c r="D5338">
        <v>5.2395238495207694</v>
      </c>
    </row>
    <row r="5339" spans="2:4">
      <c r="B5339">
        <v>5336</v>
      </c>
      <c r="C5339">
        <v>5.1848540472154685</v>
      </c>
      <c r="D5339">
        <v>5.507520168339318</v>
      </c>
    </row>
    <row r="5340" spans="2:4">
      <c r="B5340">
        <v>5337</v>
      </c>
      <c r="C5340">
        <v>5.8461205841758037</v>
      </c>
      <c r="D5340">
        <v>5.4716599334129183</v>
      </c>
    </row>
    <row r="5341" spans="2:4">
      <c r="B5341">
        <v>5338</v>
      </c>
      <c r="C5341">
        <v>4.7792147257946613</v>
      </c>
      <c r="D5341">
        <v>5.3685320594935719</v>
      </c>
    </row>
    <row r="5342" spans="2:4">
      <c r="B5342">
        <v>5339</v>
      </c>
      <c r="C5342">
        <v>5.4298086821209557</v>
      </c>
      <c r="D5342">
        <v>6.47489983886795</v>
      </c>
    </row>
    <row r="5343" spans="2:4">
      <c r="B5343">
        <v>5340</v>
      </c>
      <c r="C5343">
        <v>4.840680318017812</v>
      </c>
      <c r="D5343">
        <v>6.2578405676893354</v>
      </c>
    </row>
    <row r="5344" spans="2:4">
      <c r="B5344">
        <v>5341</v>
      </c>
      <c r="C5344">
        <v>4.851456441671103</v>
      </c>
      <c r="D5344">
        <v>5.191928390656229</v>
      </c>
    </row>
    <row r="5345" spans="2:4">
      <c r="B5345">
        <v>5342</v>
      </c>
      <c r="C5345">
        <v>5.3350453288453465</v>
      </c>
      <c r="D5345">
        <v>5.7033692911486362</v>
      </c>
    </row>
    <row r="5346" spans="2:4">
      <c r="B5346">
        <v>5343</v>
      </c>
      <c r="C5346">
        <v>4.8566878460456646</v>
      </c>
      <c r="D5346">
        <v>5.4668883206256274</v>
      </c>
    </row>
    <row r="5347" spans="2:4">
      <c r="B5347">
        <v>5344</v>
      </c>
      <c r="C5347">
        <v>4.4854152160652232</v>
      </c>
      <c r="D5347">
        <v>5.5761185077835878</v>
      </c>
    </row>
    <row r="5348" spans="2:4">
      <c r="B5348">
        <v>5345</v>
      </c>
      <c r="C5348">
        <v>4.7442492940398235</v>
      </c>
      <c r="D5348">
        <v>4.7613588862435776</v>
      </c>
    </row>
    <row r="5349" spans="2:4">
      <c r="B5349">
        <v>5346</v>
      </c>
      <c r="C5349">
        <v>5.4768850771633266</v>
      </c>
      <c r="D5349">
        <v>5.95067712315109</v>
      </c>
    </row>
    <row r="5350" spans="2:4">
      <c r="B5350">
        <v>5347</v>
      </c>
      <c r="C5350">
        <v>5.4892774019969099</v>
      </c>
      <c r="D5350">
        <v>6.2469533634162575</v>
      </c>
    </row>
    <row r="5351" spans="2:4">
      <c r="B5351">
        <v>5348</v>
      </c>
      <c r="C5351">
        <v>5.0160451743936267</v>
      </c>
      <c r="D5351">
        <v>5.741990044454476</v>
      </c>
    </row>
    <row r="5352" spans="2:4">
      <c r="B5352">
        <v>5349</v>
      </c>
      <c r="C5352">
        <v>4.7359284367658621</v>
      </c>
      <c r="D5352">
        <v>5.6794967178284121</v>
      </c>
    </row>
    <row r="5353" spans="2:4">
      <c r="B5353">
        <v>5350</v>
      </c>
      <c r="C5353">
        <v>5.1929302404337294</v>
      </c>
      <c r="D5353">
        <v>5.337380371798802</v>
      </c>
    </row>
    <row r="5354" spans="2:4">
      <c r="B5354">
        <v>5351</v>
      </c>
      <c r="C5354">
        <v>4.4031559536492457</v>
      </c>
      <c r="D5354">
        <v>5.2575871565285235</v>
      </c>
    </row>
    <row r="5355" spans="2:4">
      <c r="B5355">
        <v>5352</v>
      </c>
      <c r="C5355">
        <v>5.140702358890727</v>
      </c>
      <c r="D5355">
        <v>6.3461205841758037</v>
      </c>
    </row>
    <row r="5356" spans="2:4">
      <c r="B5356">
        <v>5353</v>
      </c>
      <c r="C5356">
        <v>5.4628518351026027</v>
      </c>
      <c r="D5356">
        <v>5.43679033387596</v>
      </c>
    </row>
    <row r="5357" spans="2:4">
      <c r="B5357">
        <v>5354</v>
      </c>
      <c r="C5357">
        <v>4.8987974233319216</v>
      </c>
      <c r="D5357">
        <v>4.592747455594159</v>
      </c>
    </row>
    <row r="5358" spans="2:4">
      <c r="B5358">
        <v>5355</v>
      </c>
      <c r="C5358">
        <v>4.8247743283632696</v>
      </c>
      <c r="D5358">
        <v>5.2796291471466033</v>
      </c>
    </row>
    <row r="5359" spans="2:4">
      <c r="B5359">
        <v>5356</v>
      </c>
      <c r="C5359">
        <v>4.7959498228950705</v>
      </c>
      <c r="D5359">
        <v>5.2636309213472838</v>
      </c>
    </row>
    <row r="5360" spans="2:4">
      <c r="B5360">
        <v>5357</v>
      </c>
      <c r="C5360">
        <v>5.2011929807657689</v>
      </c>
      <c r="D5360">
        <v>6.3404045513354008</v>
      </c>
    </row>
    <row r="5361" spans="2:4">
      <c r="B5361">
        <v>5358</v>
      </c>
      <c r="C5361">
        <v>4.1657083732545797</v>
      </c>
      <c r="D5361">
        <v>4.4055217371602708</v>
      </c>
    </row>
    <row r="5362" spans="2:4">
      <c r="B5362">
        <v>5359</v>
      </c>
      <c r="C5362">
        <v>5.4565404451453157</v>
      </c>
      <c r="D5362">
        <v>5.6303006416105319</v>
      </c>
    </row>
    <row r="5363" spans="2:4">
      <c r="B5363">
        <v>5360</v>
      </c>
      <c r="C5363">
        <v>5.1776265417068252</v>
      </c>
      <c r="D5363">
        <v>6.0385898415644164</v>
      </c>
    </row>
    <row r="5364" spans="2:4">
      <c r="B5364">
        <v>5361</v>
      </c>
      <c r="C5364">
        <v>4.5829281391347445</v>
      </c>
      <c r="D5364">
        <v>5.4580902853298721</v>
      </c>
    </row>
    <row r="5365" spans="2:4">
      <c r="B5365">
        <v>5362</v>
      </c>
      <c r="C5365">
        <v>5.0422870440142589</v>
      </c>
      <c r="D5365">
        <v>4.1608569951702972</v>
      </c>
    </row>
    <row r="5366" spans="2:4">
      <c r="B5366">
        <v>5363</v>
      </c>
      <c r="C5366">
        <v>5.1983423392235029</v>
      </c>
      <c r="D5366">
        <v>5.5642204914902456</v>
      </c>
    </row>
    <row r="5367" spans="2:4">
      <c r="B5367">
        <v>5364</v>
      </c>
      <c r="C5367">
        <v>4.8885414324266225</v>
      </c>
      <c r="D5367">
        <v>5.7147220955506102</v>
      </c>
    </row>
    <row r="5368" spans="2:4">
      <c r="B5368">
        <v>5365</v>
      </c>
      <c r="C5368">
        <v>4.7537741084994023</v>
      </c>
      <c r="D5368">
        <v>6.3806134701790453</v>
      </c>
    </row>
    <row r="5369" spans="2:4">
      <c r="B5369">
        <v>5366</v>
      </c>
      <c r="C5369">
        <v>5.284173036671282</v>
      </c>
      <c r="D5369">
        <v>4.3171909365678527</v>
      </c>
    </row>
    <row r="5370" spans="2:4">
      <c r="B5370">
        <v>5367</v>
      </c>
      <c r="C5370">
        <v>5.2321729106455539</v>
      </c>
      <c r="D5370">
        <v>5.3081494518677212</v>
      </c>
    </row>
    <row r="5371" spans="2:4">
      <c r="B5371">
        <v>5368</v>
      </c>
      <c r="C5371">
        <v>4.695858655279566</v>
      </c>
      <c r="D5371">
        <v>6.1289886028038962</v>
      </c>
    </row>
    <row r="5372" spans="2:4">
      <c r="B5372">
        <v>5369</v>
      </c>
      <c r="C5372">
        <v>4.8416030545467157</v>
      </c>
      <c r="D5372">
        <v>5.8915230850434366</v>
      </c>
    </row>
    <row r="5373" spans="2:4">
      <c r="B5373">
        <v>5370</v>
      </c>
      <c r="C5373">
        <v>4.9059511091448034</v>
      </c>
      <c r="D5373">
        <v>5.2272429604139887</v>
      </c>
    </row>
    <row r="5374" spans="2:4">
      <c r="B5374">
        <v>5371</v>
      </c>
      <c r="C5374">
        <v>5.2310567008881881</v>
      </c>
      <c r="D5374">
        <v>5.3552507973110348</v>
      </c>
    </row>
    <row r="5375" spans="2:4">
      <c r="B5375">
        <v>5372</v>
      </c>
      <c r="C5375">
        <v>5.2145846656891042</v>
      </c>
      <c r="D5375">
        <v>5.8108037410104156</v>
      </c>
    </row>
    <row r="5376" spans="2:4">
      <c r="B5376">
        <v>5373</v>
      </c>
      <c r="C5376">
        <v>4.8379088356958038</v>
      </c>
      <c r="D5376">
        <v>5.3392292050817325</v>
      </c>
    </row>
    <row r="5377" spans="2:4">
      <c r="B5377">
        <v>5374</v>
      </c>
      <c r="C5377">
        <v>4.2988069803871465</v>
      </c>
      <c r="D5377">
        <v>5.4097754431960938</v>
      </c>
    </row>
    <row r="5378" spans="2:4">
      <c r="B5378">
        <v>5375</v>
      </c>
      <c r="C5378">
        <v>5.028967753571429</v>
      </c>
      <c r="D5378">
        <v>5.7260478786556801</v>
      </c>
    </row>
    <row r="5379" spans="2:4">
      <c r="B5379">
        <v>5376</v>
      </c>
      <c r="C5379">
        <v>4.8689212384329243</v>
      </c>
      <c r="D5379">
        <v>5.2571641841064807</v>
      </c>
    </row>
    <row r="5380" spans="2:4">
      <c r="B5380">
        <v>5377</v>
      </c>
      <c r="C5380">
        <v>4.6031756733538849</v>
      </c>
      <c r="D5380">
        <v>5.2608242168818098</v>
      </c>
    </row>
    <row r="5381" spans="2:4">
      <c r="B5381">
        <v>5378</v>
      </c>
      <c r="C5381">
        <v>4.9179167040147167</v>
      </c>
      <c r="D5381">
        <v>5.1511781138606016</v>
      </c>
    </row>
    <row r="5382" spans="2:4">
      <c r="B5382">
        <v>5379</v>
      </c>
      <c r="C5382">
        <v>4.6026602842758528</v>
      </c>
      <c r="D5382">
        <v>4.8961984938608651</v>
      </c>
    </row>
    <row r="5383" spans="2:4">
      <c r="B5383">
        <v>5380</v>
      </c>
      <c r="C5383">
        <v>5.1225364408578926</v>
      </c>
      <c r="D5383">
        <v>4.9049409790517879</v>
      </c>
    </row>
    <row r="5384" spans="2:4">
      <c r="B5384">
        <v>5381</v>
      </c>
      <c r="C5384">
        <v>5.694882910663992</v>
      </c>
      <c r="D5384">
        <v>4.6981948977425239</v>
      </c>
    </row>
    <row r="5385" spans="2:4">
      <c r="B5385">
        <v>5382</v>
      </c>
      <c r="C5385">
        <v>5.1926602332037834</v>
      </c>
      <c r="D5385">
        <v>5.6667214398171337</v>
      </c>
    </row>
    <row r="5386" spans="2:4">
      <c r="B5386">
        <v>5383</v>
      </c>
      <c r="C5386">
        <v>4.7919931648280558</v>
      </c>
      <c r="D5386">
        <v>4.0686318682470617</v>
      </c>
    </row>
    <row r="5387" spans="2:4">
      <c r="B5387">
        <v>5384</v>
      </c>
      <c r="C5387">
        <v>4.6232920240925655</v>
      </c>
      <c r="D5387">
        <v>5.991101347666735</v>
      </c>
    </row>
    <row r="5388" spans="2:4">
      <c r="B5388">
        <v>5385</v>
      </c>
      <c r="C5388">
        <v>4.5781168405133386</v>
      </c>
      <c r="D5388">
        <v>5.837402235055305</v>
      </c>
    </row>
    <row r="5389" spans="2:4">
      <c r="B5389">
        <v>5386</v>
      </c>
      <c r="C5389">
        <v>5.3033876817571324</v>
      </c>
      <c r="D5389">
        <v>4.7062512218712467</v>
      </c>
    </row>
    <row r="5390" spans="2:4">
      <c r="B5390">
        <v>5387</v>
      </c>
      <c r="C5390">
        <v>4.5807945769173362</v>
      </c>
      <c r="D5390">
        <v>5.2100633037861472</v>
      </c>
    </row>
    <row r="5391" spans="2:4">
      <c r="B5391">
        <v>5388</v>
      </c>
      <c r="C5391">
        <v>5.3817208658035174</v>
      </c>
      <c r="D5391">
        <v>5.6781606230709274</v>
      </c>
    </row>
    <row r="5392" spans="2:4">
      <c r="B5392">
        <v>5389</v>
      </c>
      <c r="C5392">
        <v>5.6750249143920639</v>
      </c>
      <c r="D5392">
        <v>5.4456245065875875</v>
      </c>
    </row>
    <row r="5393" spans="2:4">
      <c r="B5393">
        <v>5390</v>
      </c>
      <c r="C5393">
        <v>5.3777075131802343</v>
      </c>
      <c r="D5393">
        <v>5.3460773172110558</v>
      </c>
    </row>
    <row r="5394" spans="2:4">
      <c r="B5394">
        <v>5391</v>
      </c>
      <c r="C5394">
        <v>4.4671950256022575</v>
      </c>
      <c r="D5394">
        <v>5.5193058336940544</v>
      </c>
    </row>
    <row r="5395" spans="2:4">
      <c r="B5395">
        <v>5392</v>
      </c>
      <c r="C5395">
        <v>5.6012110900226748</v>
      </c>
      <c r="D5395">
        <v>5.3979017843391448</v>
      </c>
    </row>
    <row r="5396" spans="2:4">
      <c r="B5396">
        <v>5393</v>
      </c>
      <c r="C5396">
        <v>4.1442802211453209</v>
      </c>
      <c r="D5396">
        <v>5.8432483060397935</v>
      </c>
    </row>
    <row r="5397" spans="2:4">
      <c r="B5397">
        <v>5394</v>
      </c>
      <c r="C5397">
        <v>5.3743815533074546</v>
      </c>
      <c r="D5397">
        <v>5.6173767891727078</v>
      </c>
    </row>
    <row r="5398" spans="2:4">
      <c r="B5398">
        <v>5395</v>
      </c>
      <c r="C5398">
        <v>3.631493916757671</v>
      </c>
      <c r="D5398">
        <v>4.4636488843570774</v>
      </c>
    </row>
    <row r="5399" spans="2:4">
      <c r="B5399">
        <v>5396</v>
      </c>
      <c r="C5399">
        <v>5.7180041139720874</v>
      </c>
      <c r="D5399">
        <v>5.4651296206559099</v>
      </c>
    </row>
    <row r="5400" spans="2:4">
      <c r="B5400">
        <v>5397</v>
      </c>
      <c r="C5400">
        <v>4.9562033955841258</v>
      </c>
      <c r="D5400">
        <v>5.4791889780649052</v>
      </c>
    </row>
    <row r="5401" spans="2:4">
      <c r="B5401">
        <v>5398</v>
      </c>
      <c r="C5401">
        <v>4.570916268839289</v>
      </c>
      <c r="D5401">
        <v>6.3920728284006278</v>
      </c>
    </row>
    <row r="5402" spans="2:4">
      <c r="B5402">
        <v>5399</v>
      </c>
      <c r="C5402">
        <v>4.9410835116952638</v>
      </c>
      <c r="D5402">
        <v>5.4403262166538626</v>
      </c>
    </row>
    <row r="5403" spans="2:4">
      <c r="B5403">
        <v>5400</v>
      </c>
      <c r="C5403">
        <v>5.2400192621515105</v>
      </c>
      <c r="D5403">
        <v>5.518678724342486</v>
      </c>
    </row>
    <row r="5404" spans="2:4">
      <c r="B5404">
        <v>5401</v>
      </c>
      <c r="C5404">
        <v>4.8909813183645712</v>
      </c>
      <c r="D5404">
        <v>5.8802129889630708</v>
      </c>
    </row>
    <row r="5405" spans="2:4">
      <c r="B5405">
        <v>5402</v>
      </c>
      <c r="C5405">
        <v>3.7155128130563067</v>
      </c>
      <c r="D5405">
        <v>5.2459619674547469</v>
      </c>
    </row>
    <row r="5406" spans="2:4">
      <c r="B5406">
        <v>5403</v>
      </c>
      <c r="C5406">
        <v>5.1227947617110408</v>
      </c>
      <c r="D5406">
        <v>5.3518493544207253</v>
      </c>
    </row>
    <row r="5407" spans="2:4">
      <c r="B5407">
        <v>5404</v>
      </c>
      <c r="C5407">
        <v>5.6541080835816491</v>
      </c>
      <c r="D5407">
        <v>5.1187821449712088</v>
      </c>
    </row>
    <row r="5408" spans="2:4">
      <c r="B5408">
        <v>5405</v>
      </c>
      <c r="C5408">
        <v>5.4028637408146096</v>
      </c>
      <c r="D5408">
        <v>5.1439476951602279</v>
      </c>
    </row>
    <row r="5409" spans="2:4">
      <c r="B5409">
        <v>5406</v>
      </c>
      <c r="C5409">
        <v>5.7744619808791473</v>
      </c>
      <c r="D5409">
        <v>5.5188041438306277</v>
      </c>
    </row>
    <row r="5410" spans="2:4">
      <c r="B5410">
        <v>5407</v>
      </c>
      <c r="C5410">
        <v>4.5616043450043788</v>
      </c>
      <c r="D5410">
        <v>5.4242618468537236</v>
      </c>
    </row>
    <row r="5411" spans="2:4">
      <c r="B5411">
        <v>5408</v>
      </c>
      <c r="C5411">
        <v>5.090351948362053</v>
      </c>
      <c r="D5411">
        <v>4.7158261295361807</v>
      </c>
    </row>
    <row r="5412" spans="2:4">
      <c r="B5412">
        <v>5409</v>
      </c>
      <c r="C5412">
        <v>5.0032586398252921</v>
      </c>
      <c r="D5412">
        <v>4.955778967988147</v>
      </c>
    </row>
    <row r="5413" spans="2:4">
      <c r="B5413">
        <v>5410</v>
      </c>
      <c r="C5413">
        <v>5.7011930196128535</v>
      </c>
      <c r="D5413">
        <v>6.0996645553847539</v>
      </c>
    </row>
    <row r="5414" spans="2:4">
      <c r="B5414">
        <v>5411</v>
      </c>
      <c r="C5414">
        <v>4.679097651848692</v>
      </c>
      <c r="D5414">
        <v>5.9854480705377853</v>
      </c>
    </row>
    <row r="5415" spans="2:4">
      <c r="B5415">
        <v>5412</v>
      </c>
      <c r="C5415">
        <v>4.1475149472479949</v>
      </c>
      <c r="D5415">
        <v>5.2400978629092263</v>
      </c>
    </row>
    <row r="5416" spans="2:4">
      <c r="B5416">
        <v>5413</v>
      </c>
      <c r="C5416">
        <v>4.6516575414684747</v>
      </c>
      <c r="D5416">
        <v>5.8864344262891084</v>
      </c>
    </row>
    <row r="5417" spans="2:4">
      <c r="B5417">
        <v>5414</v>
      </c>
      <c r="C5417">
        <v>5.4493617091927051</v>
      </c>
      <c r="D5417">
        <v>5.277417141508395</v>
      </c>
    </row>
    <row r="5418" spans="2:4">
      <c r="B5418">
        <v>5415</v>
      </c>
      <c r="C5418">
        <v>4.9918530976375708</v>
      </c>
      <c r="D5418">
        <v>4.6421036752532068</v>
      </c>
    </row>
    <row r="5419" spans="2:4">
      <c r="B5419">
        <v>5416</v>
      </c>
      <c r="C5419">
        <v>4.6150843750688262</v>
      </c>
      <c r="D5419">
        <v>5.1578612879792081</v>
      </c>
    </row>
    <row r="5420" spans="2:4">
      <c r="B5420">
        <v>5417</v>
      </c>
      <c r="C5420">
        <v>5.650293294436521</v>
      </c>
      <c r="D5420">
        <v>4.9537347591039707</v>
      </c>
    </row>
    <row r="5421" spans="2:4">
      <c r="B5421">
        <v>5418</v>
      </c>
      <c r="C5421">
        <v>4.8609919501540171</v>
      </c>
      <c r="D5421">
        <v>4.8417406407908699</v>
      </c>
    </row>
    <row r="5422" spans="2:4">
      <c r="B5422">
        <v>5419</v>
      </c>
      <c r="C5422">
        <v>5.0136628242244381</v>
      </c>
      <c r="D5422">
        <v>5.3176932928019456</v>
      </c>
    </row>
    <row r="5423" spans="2:4">
      <c r="B5423">
        <v>5420</v>
      </c>
      <c r="C5423">
        <v>5.1753589468587515</v>
      </c>
      <c r="D5423">
        <v>6.550733453681886</v>
      </c>
    </row>
    <row r="5424" spans="2:4">
      <c r="B5424">
        <v>5421</v>
      </c>
      <c r="C5424">
        <v>4.2093293035132673</v>
      </c>
      <c r="D5424">
        <v>5.302199907091719</v>
      </c>
    </row>
    <row r="5425" spans="2:4">
      <c r="B5425">
        <v>5422</v>
      </c>
      <c r="C5425">
        <v>5.5156501688850188</v>
      </c>
      <c r="D5425">
        <v>5.1449160305317188</v>
      </c>
    </row>
    <row r="5426" spans="2:4">
      <c r="B5426">
        <v>5423</v>
      </c>
      <c r="C5426">
        <v>5.3718979177415394</v>
      </c>
      <c r="D5426">
        <v>5.9957925096712437</v>
      </c>
    </row>
    <row r="5427" spans="2:4">
      <c r="B5427">
        <v>5424</v>
      </c>
      <c r="C5427">
        <v>5.415830783438647</v>
      </c>
      <c r="D5427">
        <v>5.5172991857993248</v>
      </c>
    </row>
    <row r="5428" spans="2:4">
      <c r="B5428">
        <v>5425</v>
      </c>
      <c r="C5428">
        <v>4.3435253012243029</v>
      </c>
      <c r="D5428">
        <v>5.72175284810882</v>
      </c>
    </row>
    <row r="5429" spans="2:4">
      <c r="B5429">
        <v>5426</v>
      </c>
      <c r="C5429">
        <v>5.1157026165886341</v>
      </c>
      <c r="D5429">
        <v>5.1727579751385635</v>
      </c>
    </row>
    <row r="5430" spans="2:4">
      <c r="B5430">
        <v>5427</v>
      </c>
      <c r="C5430">
        <v>5.5325839024360635</v>
      </c>
      <c r="D5430">
        <v>5.595963109133403</v>
      </c>
    </row>
    <row r="5431" spans="2:4">
      <c r="B5431">
        <v>5428</v>
      </c>
      <c r="C5431">
        <v>5.7187076921787696</v>
      </c>
      <c r="D5431">
        <v>3.9942731207501421</v>
      </c>
    </row>
    <row r="5432" spans="2:4">
      <c r="B5432">
        <v>5429</v>
      </c>
      <c r="C5432">
        <v>4.8544664490436737</v>
      </c>
      <c r="D5432">
        <v>4.8505816836787474</v>
      </c>
    </row>
    <row r="5433" spans="2:4">
      <c r="B5433">
        <v>5430</v>
      </c>
      <c r="C5433">
        <v>4.7775555191121608</v>
      </c>
      <c r="D5433">
        <v>5.3128626816099995</v>
      </c>
    </row>
    <row r="5434" spans="2:4">
      <c r="B5434">
        <v>5431</v>
      </c>
      <c r="C5434">
        <v>6.23121384069157</v>
      </c>
      <c r="D5434">
        <v>4.8665625151601049</v>
      </c>
    </row>
    <row r="5435" spans="2:4">
      <c r="B5435">
        <v>5432</v>
      </c>
      <c r="C5435">
        <v>5.2780079392707364</v>
      </c>
      <c r="D5435">
        <v>5.3442364866347782</v>
      </c>
    </row>
    <row r="5436" spans="2:4">
      <c r="B5436">
        <v>5433</v>
      </c>
      <c r="C5436">
        <v>5.2460844132132189</v>
      </c>
      <c r="D5436">
        <v>6.086245479299512</v>
      </c>
    </row>
    <row r="5437" spans="2:4">
      <c r="B5437">
        <v>5434</v>
      </c>
      <c r="C5437">
        <v>4.7660107745492617</v>
      </c>
      <c r="D5437">
        <v>5.6384870458531147</v>
      </c>
    </row>
    <row r="5438" spans="2:4">
      <c r="B5438">
        <v>5435</v>
      </c>
      <c r="C5438">
        <v>5.1952275842641695</v>
      </c>
      <c r="D5438">
        <v>6.0606032189507841</v>
      </c>
    </row>
    <row r="5439" spans="2:4">
      <c r="B5439">
        <v>5436</v>
      </c>
      <c r="C5439">
        <v>4.21410659174507</v>
      </c>
      <c r="D5439">
        <v>5.4475152434100975</v>
      </c>
    </row>
    <row r="5440" spans="2:4">
      <c r="B5440">
        <v>5437</v>
      </c>
      <c r="C5440">
        <v>4.7023178623281217</v>
      </c>
      <c r="D5440">
        <v>5.6499850255603628</v>
      </c>
    </row>
    <row r="5441" spans="2:4">
      <c r="B5441">
        <v>5438</v>
      </c>
      <c r="C5441">
        <v>5.4372922725091719</v>
      </c>
      <c r="D5441">
        <v>6.1558816668162777</v>
      </c>
    </row>
    <row r="5442" spans="2:4">
      <c r="B5442">
        <v>5439</v>
      </c>
      <c r="C5442">
        <v>4.4961515565830794</v>
      </c>
      <c r="D5442">
        <v>5.9019973810906894</v>
      </c>
    </row>
    <row r="5443" spans="2:4">
      <c r="B5443">
        <v>5440</v>
      </c>
      <c r="C5443">
        <v>4.4573626411167115</v>
      </c>
      <c r="D5443">
        <v>5.1636985843577925</v>
      </c>
    </row>
    <row r="5444" spans="2:4">
      <c r="B5444">
        <v>5441</v>
      </c>
      <c r="C5444">
        <v>5.576390846942096</v>
      </c>
      <c r="D5444">
        <v>6.2477193248501282</v>
      </c>
    </row>
    <row r="5445" spans="2:4">
      <c r="B5445">
        <v>5442</v>
      </c>
      <c r="C5445">
        <v>5.5545349832252029</v>
      </c>
      <c r="D5445">
        <v>5.1294229415153012</v>
      </c>
    </row>
    <row r="5446" spans="2:4">
      <c r="B5446">
        <v>5443</v>
      </c>
      <c r="C5446">
        <v>4.2981362328483224</v>
      </c>
      <c r="D5446">
        <v>5.7982808863262143</v>
      </c>
    </row>
    <row r="5447" spans="2:4">
      <c r="B5447">
        <v>5444</v>
      </c>
      <c r="C5447">
        <v>5.2731934594729228</v>
      </c>
      <c r="D5447">
        <v>5.3336759960118432</v>
      </c>
    </row>
    <row r="5448" spans="2:4">
      <c r="B5448">
        <v>5445</v>
      </c>
      <c r="C5448">
        <v>4.747102094825367</v>
      </c>
      <c r="D5448">
        <v>5.8928869157622419</v>
      </c>
    </row>
    <row r="5449" spans="2:4">
      <c r="B5449">
        <v>5446</v>
      </c>
      <c r="C5449">
        <v>5.2606197074532233</v>
      </c>
      <c r="D5449">
        <v>5.7277149420399027</v>
      </c>
    </row>
    <row r="5450" spans="2:4">
      <c r="B5450">
        <v>5447</v>
      </c>
      <c r="C5450">
        <v>4.9314805200194254</v>
      </c>
      <c r="D5450">
        <v>6.2773867972984263</v>
      </c>
    </row>
    <row r="5451" spans="2:4">
      <c r="B5451">
        <v>5448</v>
      </c>
      <c r="C5451">
        <v>5.1614308388939047</v>
      </c>
      <c r="D5451">
        <v>5.7295237891327782</v>
      </c>
    </row>
    <row r="5452" spans="2:4">
      <c r="B5452">
        <v>5449</v>
      </c>
      <c r="C5452">
        <v>4.8125938056518809</v>
      </c>
      <c r="D5452">
        <v>5.4127038504046787</v>
      </c>
    </row>
    <row r="5453" spans="2:4">
      <c r="B5453">
        <v>5450</v>
      </c>
      <c r="C5453">
        <v>4.649577699153939</v>
      </c>
      <c r="D5453">
        <v>5.0058441325304246</v>
      </c>
    </row>
    <row r="5454" spans="2:4">
      <c r="B5454">
        <v>5451</v>
      </c>
      <c r="C5454">
        <v>5.323679210007259</v>
      </c>
      <c r="D5454">
        <v>5.1305765754073933</v>
      </c>
    </row>
    <row r="5455" spans="2:4">
      <c r="B5455">
        <v>5452</v>
      </c>
      <c r="C5455">
        <v>6.1146045150052313</v>
      </c>
      <c r="D5455">
        <v>5.596601493194906</v>
      </c>
    </row>
    <row r="5456" spans="2:4">
      <c r="B5456">
        <v>5453</v>
      </c>
      <c r="C5456">
        <v>5.7093268530863659</v>
      </c>
      <c r="D5456">
        <v>6.373031515031947</v>
      </c>
    </row>
    <row r="5457" spans="2:4">
      <c r="B5457">
        <v>5454</v>
      </c>
      <c r="C5457">
        <v>5.3054996830300887</v>
      </c>
      <c r="D5457">
        <v>5.3427886383919629</v>
      </c>
    </row>
    <row r="5458" spans="2:4">
      <c r="B5458">
        <v>5455</v>
      </c>
      <c r="C5458">
        <v>5.4933395286562483</v>
      </c>
      <c r="D5458">
        <v>5.0551248699350984</v>
      </c>
    </row>
    <row r="5459" spans="2:4">
      <c r="B5459">
        <v>5456</v>
      </c>
      <c r="C5459">
        <v>4.971032246428571</v>
      </c>
      <c r="D5459">
        <v>5.537509245284725</v>
      </c>
    </row>
    <row r="5460" spans="2:4">
      <c r="B5460">
        <v>5457</v>
      </c>
      <c r="C5460">
        <v>5.2077335464674679</v>
      </c>
      <c r="D5460">
        <v>5.1336980075866858</v>
      </c>
    </row>
    <row r="5461" spans="2:4">
      <c r="B5461">
        <v>5458</v>
      </c>
      <c r="C5461">
        <v>5.3501019310863978</v>
      </c>
      <c r="D5461">
        <v>4.8308520533264927</v>
      </c>
    </row>
    <row r="5462" spans="2:4">
      <c r="B5462">
        <v>5459</v>
      </c>
      <c r="C5462">
        <v>5.0055146940101798</v>
      </c>
      <c r="D5462">
        <v>5.7793254462354469</v>
      </c>
    </row>
    <row r="5463" spans="2:4">
      <c r="B5463">
        <v>5460</v>
      </c>
      <c r="C5463">
        <v>4.6385977481489844</v>
      </c>
      <c r="D5463">
        <v>5.0019483946176049</v>
      </c>
    </row>
    <row r="5464" spans="2:4">
      <c r="B5464">
        <v>5461</v>
      </c>
      <c r="C5464">
        <v>5.6161995994899092</v>
      </c>
      <c r="D5464">
        <v>5.4356531369665388</v>
      </c>
    </row>
    <row r="5465" spans="2:4">
      <c r="B5465">
        <v>5462</v>
      </c>
      <c r="C5465">
        <v>4.1917818144424892</v>
      </c>
      <c r="D5465">
        <v>5.4281896538709535</v>
      </c>
    </row>
    <row r="5466" spans="2:4">
      <c r="B5466">
        <v>5463</v>
      </c>
      <c r="C5466">
        <v>5.269852856112661</v>
      </c>
      <c r="D5466">
        <v>5.8011308130951189</v>
      </c>
    </row>
    <row r="5467" spans="2:4">
      <c r="B5467">
        <v>5464</v>
      </c>
      <c r="C5467">
        <v>4.4676370654591269</v>
      </c>
      <c r="D5467">
        <v>5.8252262303461624</v>
      </c>
    </row>
    <row r="5468" spans="2:4">
      <c r="B5468">
        <v>5465</v>
      </c>
      <c r="C5468">
        <v>5.9986159372408734</v>
      </c>
      <c r="D5468">
        <v>5.8169086971944735</v>
      </c>
    </row>
    <row r="5469" spans="2:4">
      <c r="B5469">
        <v>5466</v>
      </c>
      <c r="C5469">
        <v>5.692913067419167</v>
      </c>
      <c r="D5469">
        <v>5.7663798023484016</v>
      </c>
    </row>
    <row r="5470" spans="2:4">
      <c r="B5470">
        <v>5467</v>
      </c>
      <c r="C5470">
        <v>4.6945003169699113</v>
      </c>
      <c r="D5470">
        <v>5.3234410140131558</v>
      </c>
    </row>
    <row r="5471" spans="2:4">
      <c r="B5471">
        <v>5468</v>
      </c>
      <c r="C5471">
        <v>3.869828732353207</v>
      </c>
      <c r="D5471">
        <v>5.3931621741793858</v>
      </c>
    </row>
    <row r="5472" spans="2:4">
      <c r="B5472">
        <v>5469</v>
      </c>
      <c r="C5472">
        <v>5.5759039753656054</v>
      </c>
      <c r="D5472">
        <v>5.6248625151323033</v>
      </c>
    </row>
    <row r="5473" spans="2:4">
      <c r="B5473">
        <v>5470</v>
      </c>
      <c r="C5473">
        <v>5.1712331507326956</v>
      </c>
      <c r="D5473">
        <v>5.207836254611073</v>
      </c>
    </row>
    <row r="5474" spans="2:4">
      <c r="B5474">
        <v>5471</v>
      </c>
      <c r="C5474">
        <v>4.8570795625594174</v>
      </c>
      <c r="D5474">
        <v>6.3393769922839027</v>
      </c>
    </row>
    <row r="5475" spans="2:4">
      <c r="B5475">
        <v>5472</v>
      </c>
      <c r="C5475">
        <v>5.1532657498886678</v>
      </c>
      <c r="D5475">
        <v>5.2321746631262389</v>
      </c>
    </row>
    <row r="5476" spans="2:4">
      <c r="B5476">
        <v>5473</v>
      </c>
      <c r="C5476">
        <v>5.5352436749860692</v>
      </c>
      <c r="D5476">
        <v>5.0692838565302143</v>
      </c>
    </row>
    <row r="5477" spans="2:4">
      <c r="B5477">
        <v>5474</v>
      </c>
      <c r="C5477">
        <v>5.7658428760612717</v>
      </c>
      <c r="D5477">
        <v>5.5102778996855903</v>
      </c>
    </row>
    <row r="5478" spans="2:4">
      <c r="B5478">
        <v>5475</v>
      </c>
      <c r="C5478">
        <v>5.5852497689549665</v>
      </c>
      <c r="D5478">
        <v>4.8399475544628574</v>
      </c>
    </row>
    <row r="5479" spans="2:4">
      <c r="B5479">
        <v>5476</v>
      </c>
      <c r="C5479">
        <v>4.2576060156751421</v>
      </c>
      <c r="D5479">
        <v>5.2263699124085772</v>
      </c>
    </row>
    <row r="5480" spans="2:4">
      <c r="B5480">
        <v>5477</v>
      </c>
      <c r="C5480">
        <v>5.0587902856502858</v>
      </c>
      <c r="D5480">
        <v>4.6595954486645983</v>
      </c>
    </row>
    <row r="5481" spans="2:4">
      <c r="B5481">
        <v>5478</v>
      </c>
      <c r="C5481">
        <v>4.0821431138892308</v>
      </c>
      <c r="D5481">
        <v>5.4512944939950012</v>
      </c>
    </row>
    <row r="5482" spans="2:4">
      <c r="B5482">
        <v>5479</v>
      </c>
      <c r="C5482">
        <v>5.1357542260089195</v>
      </c>
      <c r="D5482">
        <v>4.2932485252057582</v>
      </c>
    </row>
    <row r="5483" spans="2:4">
      <c r="B5483">
        <v>5480</v>
      </c>
      <c r="C5483">
        <v>3.933958354596748</v>
      </c>
      <c r="D5483">
        <v>5.0933098058932975</v>
      </c>
    </row>
    <row r="5484" spans="2:4">
      <c r="B5484">
        <v>5481</v>
      </c>
      <c r="C5484">
        <v>5.4704071806222956</v>
      </c>
      <c r="D5484">
        <v>5.1833976676949991</v>
      </c>
    </row>
    <row r="5485" spans="2:4">
      <c r="B5485">
        <v>5482</v>
      </c>
      <c r="C5485">
        <v>4.5523249813918767</v>
      </c>
      <c r="D5485">
        <v>5.9694325594657833</v>
      </c>
    </row>
    <row r="5486" spans="2:4">
      <c r="B5486">
        <v>5483</v>
      </c>
      <c r="C5486">
        <v>4.7499466864188618</v>
      </c>
      <c r="D5486">
        <v>4.9372768964470293</v>
      </c>
    </row>
    <row r="5487" spans="2:4">
      <c r="B5487">
        <v>5484</v>
      </c>
      <c r="C5487">
        <v>5.7194126963762697</v>
      </c>
      <c r="D5487">
        <v>5.8664659218299438</v>
      </c>
    </row>
    <row r="5488" spans="2:4">
      <c r="B5488">
        <v>5485</v>
      </c>
      <c r="C5488">
        <v>4.357511040106254</v>
      </c>
      <c r="D5488">
        <v>5.6482816063189594</v>
      </c>
    </row>
    <row r="5489" spans="2:4">
      <c r="B5489">
        <v>5486</v>
      </c>
      <c r="C5489">
        <v>3.9571179674538239</v>
      </c>
      <c r="D5489">
        <v>5.2758938592716955</v>
      </c>
    </row>
    <row r="5490" spans="2:4">
      <c r="B5490">
        <v>5487</v>
      </c>
      <c r="C5490">
        <v>5.1051714851065908</v>
      </c>
      <c r="D5490">
        <v>6.0988934350695203</v>
      </c>
    </row>
    <row r="5491" spans="2:4">
      <c r="B5491">
        <v>5488</v>
      </c>
      <c r="C5491">
        <v>4.0559033315057462</v>
      </c>
      <c r="D5491">
        <v>4.178139055182255</v>
      </c>
    </row>
    <row r="5492" spans="2:4">
      <c r="B5492">
        <v>5489</v>
      </c>
      <c r="C5492">
        <v>4.9634961561884703</v>
      </c>
      <c r="D5492">
        <v>5.912474980568545</v>
      </c>
    </row>
    <row r="5493" spans="2:4">
      <c r="B5493">
        <v>5490</v>
      </c>
      <c r="C5493">
        <v>4.3935917688963686</v>
      </c>
      <c r="D5493">
        <v>6.113796221597056</v>
      </c>
    </row>
    <row r="5494" spans="2:4">
      <c r="B5494">
        <v>5491</v>
      </c>
      <c r="C5494">
        <v>5.0747240877344391</v>
      </c>
      <c r="D5494">
        <v>5.6127437812125613</v>
      </c>
    </row>
    <row r="5495" spans="2:4">
      <c r="B5495">
        <v>5492</v>
      </c>
      <c r="C5495">
        <v>4.9558259436365333</v>
      </c>
      <c r="D5495">
        <v>5.0235097984974662</v>
      </c>
    </row>
    <row r="5496" spans="2:4">
      <c r="B5496">
        <v>5493</v>
      </c>
      <c r="C5496">
        <v>4.7259330755264033</v>
      </c>
      <c r="D5496">
        <v>5.2925396801913474</v>
      </c>
    </row>
    <row r="5497" spans="2:4">
      <c r="B5497">
        <v>5494</v>
      </c>
      <c r="C5497">
        <v>5.1133866669500305</v>
      </c>
      <c r="D5497">
        <v>6.3634099873258876</v>
      </c>
    </row>
    <row r="5498" spans="2:4">
      <c r="B5498">
        <v>5495</v>
      </c>
      <c r="C5498">
        <v>4.9720365241031379</v>
      </c>
      <c r="D5498">
        <v>6.127884133401948</v>
      </c>
    </row>
    <row r="5499" spans="2:4">
      <c r="B5499">
        <v>5496</v>
      </c>
      <c r="C5499">
        <v>4.6154214042119666</v>
      </c>
      <c r="D5499">
        <v>5.9476750186081233</v>
      </c>
    </row>
    <row r="5500" spans="2:4">
      <c r="B5500">
        <v>5497</v>
      </c>
      <c r="C5500">
        <v>5.1829765984995104</v>
      </c>
      <c r="D5500">
        <v>5.2256417346950768</v>
      </c>
    </row>
    <row r="5501" spans="2:4">
      <c r="B5501">
        <v>5498</v>
      </c>
      <c r="C5501">
        <v>5.0889509618837172</v>
      </c>
      <c r="D5501">
        <v>5.5416581750466474</v>
      </c>
    </row>
    <row r="5502" spans="2:4">
      <c r="B5502">
        <v>5499</v>
      </c>
      <c r="C5502">
        <v>5.3250713883778724</v>
      </c>
      <c r="D5502">
        <v>5.2964945618677675</v>
      </c>
    </row>
    <row r="5503" spans="2:4">
      <c r="B5503">
        <v>5500</v>
      </c>
      <c r="C5503">
        <v>4.4102510846558056</v>
      </c>
      <c r="D5503">
        <v>5.7969343015495181</v>
      </c>
    </row>
    <row r="5504" spans="2:4">
      <c r="B5504">
        <v>5501</v>
      </c>
      <c r="C5504">
        <v>4.5986948386263844</v>
      </c>
      <c r="D5504">
        <v>5.8638477545854393</v>
      </c>
    </row>
    <row r="5505" spans="2:4">
      <c r="B5505">
        <v>5502</v>
      </c>
      <c r="C5505">
        <v>4.2345619154680012</v>
      </c>
      <c r="D5505">
        <v>5.835359152058599</v>
      </c>
    </row>
    <row r="5506" spans="2:4">
      <c r="B5506">
        <v>5503</v>
      </c>
      <c r="C5506">
        <v>5.2850572803442919</v>
      </c>
      <c r="D5506">
        <v>4.8215295660251396</v>
      </c>
    </row>
    <row r="5507" spans="2:4">
      <c r="B5507">
        <v>5504</v>
      </c>
      <c r="C5507">
        <v>5.1890205918851082</v>
      </c>
      <c r="D5507">
        <v>5.6793630508183064</v>
      </c>
    </row>
    <row r="5508" spans="2:4">
      <c r="B5508">
        <v>5505</v>
      </c>
      <c r="C5508">
        <v>5.235668568201965</v>
      </c>
      <c r="D5508">
        <v>5.9383956549956212</v>
      </c>
    </row>
    <row r="5509" spans="2:4">
      <c r="B5509">
        <v>5506</v>
      </c>
      <c r="C5509">
        <v>5.1704359631651151</v>
      </c>
      <c r="D5509">
        <v>5.4362849537438604</v>
      </c>
    </row>
    <row r="5510" spans="2:4">
      <c r="B5510">
        <v>5507</v>
      </c>
      <c r="C5510">
        <v>4.1485853021278283</v>
      </c>
      <c r="D5510">
        <v>4.7429490561903584</v>
      </c>
    </row>
    <row r="5511" spans="2:4">
      <c r="B5511">
        <v>5508</v>
      </c>
      <c r="C5511">
        <v>5.2047314416671036</v>
      </c>
      <c r="D5511">
        <v>6.0543032185292462</v>
      </c>
    </row>
    <row r="5512" spans="2:4">
      <c r="B5512">
        <v>5509</v>
      </c>
      <c r="C5512">
        <v>5.3224438215814214</v>
      </c>
      <c r="D5512">
        <v>5.5785284530226971</v>
      </c>
    </row>
    <row r="5513" spans="2:4">
      <c r="B5513">
        <v>5510</v>
      </c>
      <c r="C5513">
        <v>5.4040786806170873</v>
      </c>
      <c r="D5513">
        <v>5.6615628814166765</v>
      </c>
    </row>
    <row r="5514" spans="2:4">
      <c r="B5514">
        <v>5511</v>
      </c>
      <c r="C5514">
        <v>4.4172294083193755</v>
      </c>
      <c r="D5514">
        <v>5.4289493554776485</v>
      </c>
    </row>
    <row r="5515" spans="2:4">
      <c r="B5515">
        <v>5512</v>
      </c>
      <c r="C5515">
        <v>5.2791789609287996</v>
      </c>
      <c r="D5515">
        <v>5.7597586872794242</v>
      </c>
    </row>
    <row r="5516" spans="2:4">
      <c r="B5516">
        <v>5513</v>
      </c>
      <c r="C5516">
        <v>4.790625786770188</v>
      </c>
      <c r="D5516">
        <v>4.0964831158281125</v>
      </c>
    </row>
    <row r="5517" spans="2:4">
      <c r="B5517">
        <v>5514</v>
      </c>
      <c r="C5517">
        <v>4.4988513228760088</v>
      </c>
      <c r="D5517">
        <v>5.8659742516381499</v>
      </c>
    </row>
    <row r="5518" spans="2:4">
      <c r="B5518">
        <v>5515</v>
      </c>
      <c r="C5518">
        <v>5.4272752870251484</v>
      </c>
      <c r="D5518">
        <v>5.375396070132286</v>
      </c>
    </row>
    <row r="5519" spans="2:4">
      <c r="B5519">
        <v>5516</v>
      </c>
      <c r="C5519">
        <v>4.7243295455659764</v>
      </c>
      <c r="D5519">
        <v>5.7483504412631676</v>
      </c>
    </row>
    <row r="5520" spans="2:4">
      <c r="B5520">
        <v>5517</v>
      </c>
      <c r="C5520">
        <v>3.8460077625270235</v>
      </c>
      <c r="D5520">
        <v>5.8392931703438498</v>
      </c>
    </row>
    <row r="5521" spans="2:4">
      <c r="B5521">
        <v>5518</v>
      </c>
      <c r="C5521">
        <v>5.0170483750652624</v>
      </c>
      <c r="D5521">
        <v>6.0629592712044786</v>
      </c>
    </row>
    <row r="5522" spans="2:4">
      <c r="B5522">
        <v>5519</v>
      </c>
      <c r="C5522">
        <v>4.4856280128305013</v>
      </c>
      <c r="D5522">
        <v>5.9896821601081367</v>
      </c>
    </row>
    <row r="5523" spans="2:4">
      <c r="B5523">
        <v>5520</v>
      </c>
      <c r="C5523">
        <v>4.4817833052531046</v>
      </c>
      <c r="D5523">
        <v>4.7357732896622959</v>
      </c>
    </row>
    <row r="5524" spans="2:4">
      <c r="B5524">
        <v>5521</v>
      </c>
      <c r="C5524">
        <v>3.3805599408235114</v>
      </c>
      <c r="D5524">
        <v>5.4028876862005584</v>
      </c>
    </row>
    <row r="5525" spans="2:4">
      <c r="B5525">
        <v>5522</v>
      </c>
      <c r="C5525">
        <v>4.9058235377798649</v>
      </c>
      <c r="D5525">
        <v>4.7162545679332792</v>
      </c>
    </row>
    <row r="5526" spans="2:4">
      <c r="B5526">
        <v>5523</v>
      </c>
      <c r="C5526">
        <v>4.8049076672834081</v>
      </c>
      <c r="D5526">
        <v>4.2155128130563071</v>
      </c>
    </row>
    <row r="5527" spans="2:4">
      <c r="B5527">
        <v>5524</v>
      </c>
      <c r="C5527">
        <v>4.9458766491696302</v>
      </c>
      <c r="D5527">
        <v>5.2243295455659764</v>
      </c>
    </row>
    <row r="5528" spans="2:4">
      <c r="B5528">
        <v>5525</v>
      </c>
      <c r="C5528">
        <v>4.6498980689136022</v>
      </c>
      <c r="D5528">
        <v>6.029060808842388</v>
      </c>
    </row>
    <row r="5529" spans="2:4">
      <c r="B5529">
        <v>5526</v>
      </c>
      <c r="C5529">
        <v>5.8409196647080819</v>
      </c>
      <c r="D5529">
        <v>4.9489290661277989</v>
      </c>
    </row>
    <row r="5530" spans="2:4">
      <c r="B5530">
        <v>5527</v>
      </c>
      <c r="C5530">
        <v>4.7934954864703361</v>
      </c>
      <c r="D5530">
        <v>4.4252829199545349</v>
      </c>
    </row>
    <row r="5531" spans="2:4">
      <c r="B5531">
        <v>5528</v>
      </c>
      <c r="C5531">
        <v>5.3803803599223139</v>
      </c>
      <c r="D5531">
        <v>5.2808715047692747</v>
      </c>
    </row>
    <row r="5532" spans="2:4">
      <c r="B5532">
        <v>5529</v>
      </c>
      <c r="C5532">
        <v>5.1585287318603488</v>
      </c>
      <c r="D5532">
        <v>5.2253503006844015</v>
      </c>
    </row>
    <row r="5533" spans="2:4">
      <c r="B5533">
        <v>5530</v>
      </c>
      <c r="C5533">
        <v>5.5021853160957948</v>
      </c>
      <c r="D5533">
        <v>5.6262853332138461</v>
      </c>
    </row>
    <row r="5534" spans="2:4">
      <c r="B5534">
        <v>5531</v>
      </c>
      <c r="C5534">
        <v>4.448468721900201</v>
      </c>
      <c r="D5534">
        <v>6.5118549954674823</v>
      </c>
    </row>
    <row r="5535" spans="2:4">
      <c r="B5535">
        <v>5532</v>
      </c>
      <c r="C5535">
        <v>5.3023337099217756</v>
      </c>
      <c r="D5535">
        <v>5.9450613549519478</v>
      </c>
    </row>
    <row r="5536" spans="2:4">
      <c r="B5536">
        <v>5533</v>
      </c>
      <c r="C5536">
        <v>5.253895444488685</v>
      </c>
      <c r="D5536">
        <v>4.3698287323532075</v>
      </c>
    </row>
    <row r="5537" spans="2:4">
      <c r="B5537">
        <v>5534</v>
      </c>
      <c r="C5537">
        <v>4.839493144181553</v>
      </c>
      <c r="D5537">
        <v>5.2910361641652592</v>
      </c>
    </row>
    <row r="5538" spans="2:4">
      <c r="B5538">
        <v>5535</v>
      </c>
      <c r="C5538">
        <v>5.0686459959733332</v>
      </c>
      <c r="D5538">
        <v>5.6705687976215726</v>
      </c>
    </row>
    <row r="5539" spans="2:4">
      <c r="B5539">
        <v>5536</v>
      </c>
      <c r="C5539">
        <v>4.9927305219064664</v>
      </c>
      <c r="D5539">
        <v>4.8354272932258553</v>
      </c>
    </row>
    <row r="5540" spans="2:4">
      <c r="B5540">
        <v>5537</v>
      </c>
      <c r="C5540">
        <v>4.4796340567662281</v>
      </c>
      <c r="D5540">
        <v>5.5630833312007386</v>
      </c>
    </row>
    <row r="5541" spans="2:4">
      <c r="B5541">
        <v>5538</v>
      </c>
      <c r="C5541">
        <v>4.9151207084657687</v>
      </c>
      <c r="D5541">
        <v>5.7137604264229696</v>
      </c>
    </row>
    <row r="5542" spans="2:4">
      <c r="B5542">
        <v>5539</v>
      </c>
      <c r="C5542">
        <v>5.8214587590205618</v>
      </c>
      <c r="D5542">
        <v>5.9923209507271871</v>
      </c>
    </row>
    <row r="5543" spans="2:4">
      <c r="B5543">
        <v>5540</v>
      </c>
      <c r="C5543">
        <v>5.1770926629327496</v>
      </c>
      <c r="D5543">
        <v>5.0971362591853904</v>
      </c>
    </row>
    <row r="5544" spans="2:4">
      <c r="B5544">
        <v>5541</v>
      </c>
      <c r="C5544">
        <v>4.8562960415518273</v>
      </c>
      <c r="D5544">
        <v>5.2128760059303039</v>
      </c>
    </row>
    <row r="5545" spans="2:4">
      <c r="B5545">
        <v>5542</v>
      </c>
      <c r="C5545">
        <v>5.372063207594719</v>
      </c>
      <c r="D5545">
        <v>5.5552581017810212</v>
      </c>
    </row>
    <row r="5546" spans="2:4">
      <c r="B5546">
        <v>5543</v>
      </c>
      <c r="C5546">
        <v>5.0794167846833487</v>
      </c>
      <c r="D5546">
        <v>6.1654833017576927</v>
      </c>
    </row>
    <row r="5547" spans="2:4">
      <c r="B5547">
        <v>5544</v>
      </c>
      <c r="C5547">
        <v>5.2964859186167939</v>
      </c>
      <c r="D5547">
        <v>6.1759614202198776</v>
      </c>
    </row>
    <row r="5548" spans="2:4">
      <c r="B5548">
        <v>5545</v>
      </c>
      <c r="C5548">
        <v>4.0766822999504164</v>
      </c>
      <c r="D5548">
        <v>5.9473008899805375</v>
      </c>
    </row>
    <row r="5549" spans="2:4">
      <c r="B5549">
        <v>5546</v>
      </c>
      <c r="C5549">
        <v>5.5561606836246558</v>
      </c>
      <c r="D5549">
        <v>4.6875878459588973</v>
      </c>
    </row>
    <row r="5550" spans="2:4">
      <c r="B5550">
        <v>5547</v>
      </c>
      <c r="C5550">
        <v>5.6090315433299338</v>
      </c>
      <c r="D5550">
        <v>6.7260819070266482</v>
      </c>
    </row>
    <row r="5551" spans="2:4">
      <c r="B5551">
        <v>5548</v>
      </c>
      <c r="C5551">
        <v>4.2425544803863557</v>
      </c>
      <c r="D5551">
        <v>5.6598472035185834</v>
      </c>
    </row>
    <row r="5552" spans="2:4">
      <c r="B5552">
        <v>5549</v>
      </c>
      <c r="C5552">
        <v>5.3370875485373288</v>
      </c>
      <c r="D5552">
        <v>4.5130802683433986</v>
      </c>
    </row>
    <row r="5553" spans="2:4">
      <c r="B5553">
        <v>5550</v>
      </c>
      <c r="C5553">
        <v>5.3442007337208635</v>
      </c>
      <c r="D5553">
        <v>5.4967413601747079</v>
      </c>
    </row>
    <row r="5554" spans="2:4">
      <c r="B5554">
        <v>5551</v>
      </c>
      <c r="C5554">
        <v>5.0545015698850708</v>
      </c>
      <c r="D5554">
        <v>4.5985375185678237</v>
      </c>
    </row>
    <row r="5555" spans="2:4">
      <c r="B5555">
        <v>5552</v>
      </c>
      <c r="C5555">
        <v>5.2880112303771689</v>
      </c>
      <c r="D5555">
        <v>5.4019935058488828</v>
      </c>
    </row>
    <row r="5556" spans="2:4">
      <c r="B5556">
        <v>5553</v>
      </c>
      <c r="C5556">
        <v>4.0940446635237011</v>
      </c>
      <c r="D5556">
        <v>5.3922644232320147</v>
      </c>
    </row>
    <row r="5557" spans="2:4">
      <c r="B5557">
        <v>5554</v>
      </c>
      <c r="C5557">
        <v>4.061068832025609</v>
      </c>
      <c r="D5557">
        <v>5.6157026165886341</v>
      </c>
    </row>
    <row r="5558" spans="2:4">
      <c r="B5558">
        <v>5555</v>
      </c>
      <c r="C5558">
        <v>4.8369839046586192</v>
      </c>
      <c r="D5558">
        <v>4.7209298641723603</v>
      </c>
    </row>
    <row r="5559" spans="2:4">
      <c r="B5559">
        <v>5556</v>
      </c>
      <c r="C5559">
        <v>6.0032637394469495</v>
      </c>
      <c r="D5559">
        <v>6.910079029660011</v>
      </c>
    </row>
    <row r="5560" spans="2:4">
      <c r="B5560">
        <v>5557</v>
      </c>
      <c r="C5560">
        <v>5.4426452244148207</v>
      </c>
      <c r="D5560">
        <v>5.8247617979221626</v>
      </c>
    </row>
    <row r="5561" spans="2:4">
      <c r="B5561">
        <v>5558</v>
      </c>
      <c r="C5561">
        <v>5.8865866345573137</v>
      </c>
      <c r="D5561">
        <v>5.9497372240997564</v>
      </c>
    </row>
    <row r="5562" spans="2:4">
      <c r="B5562">
        <v>5559</v>
      </c>
      <c r="C5562">
        <v>4.0881584656785801</v>
      </c>
      <c r="D5562">
        <v>5.5772598369370101</v>
      </c>
    </row>
    <row r="5563" spans="2:4">
      <c r="B5563">
        <v>5560</v>
      </c>
      <c r="C5563">
        <v>5.7893606434298581</v>
      </c>
      <c r="D5563">
        <v>5.4142305207853285</v>
      </c>
    </row>
    <row r="5564" spans="2:4">
      <c r="B5564">
        <v>5561</v>
      </c>
      <c r="C5564">
        <v>4.5394517045982177</v>
      </c>
      <c r="D5564">
        <v>6.4699164536696987</v>
      </c>
    </row>
    <row r="5565" spans="2:4">
      <c r="B5565">
        <v>5562</v>
      </c>
      <c r="C5565">
        <v>4.8330135444458175</v>
      </c>
      <c r="D5565">
        <v>4.3599351734848621</v>
      </c>
    </row>
    <row r="5566" spans="2:4">
      <c r="B5566">
        <v>5563</v>
      </c>
      <c r="C5566">
        <v>5.3649919711547831</v>
      </c>
      <c r="D5566">
        <v>6.1517560326226546</v>
      </c>
    </row>
    <row r="5567" spans="2:4">
      <c r="B5567">
        <v>5564</v>
      </c>
      <c r="C5567">
        <v>4.9217253103787213</v>
      </c>
      <c r="D5567">
        <v>5.1602333376757601</v>
      </c>
    </row>
    <row r="5568" spans="2:4">
      <c r="B5568">
        <v>5565</v>
      </c>
      <c r="C5568">
        <v>3.6862206449474844</v>
      </c>
      <c r="D5568">
        <v>6.0028083369225147</v>
      </c>
    </row>
    <row r="5569" spans="2:4">
      <c r="B5569">
        <v>5566</v>
      </c>
      <c r="C5569">
        <v>5.2838784863097512</v>
      </c>
      <c r="D5569">
        <v>5.1665218129139756</v>
      </c>
    </row>
    <row r="5570" spans="2:4">
      <c r="B5570">
        <v>5567</v>
      </c>
      <c r="C5570">
        <v>5.2106061934578749</v>
      </c>
      <c r="D5570">
        <v>5.4120674982855235</v>
      </c>
    </row>
    <row r="5571" spans="2:4">
      <c r="B5571">
        <v>5568</v>
      </c>
      <c r="C5571">
        <v>5.1812355608186218</v>
      </c>
      <c r="D5571">
        <v>5.3544664490436737</v>
      </c>
    </row>
    <row r="5572" spans="2:4">
      <c r="B5572">
        <v>5569</v>
      </c>
      <c r="C5572">
        <v>5.1940108331089885</v>
      </c>
      <c r="D5572">
        <v>5.2438206571982393</v>
      </c>
    </row>
    <row r="5573" spans="2:4">
      <c r="B5573">
        <v>5570</v>
      </c>
      <c r="C5573">
        <v>4.7024674827825628</v>
      </c>
      <c r="D5573">
        <v>5.352373095857323</v>
      </c>
    </row>
    <row r="5574" spans="2:4">
      <c r="B5574">
        <v>5571</v>
      </c>
      <c r="C5574">
        <v>5.3146138474956768</v>
      </c>
      <c r="D5574">
        <v>4.9687403488645661</v>
      </c>
    </row>
    <row r="5575" spans="2:4">
      <c r="B5575">
        <v>5572</v>
      </c>
      <c r="C5575">
        <v>5.5379186805202156</v>
      </c>
      <c r="D5575">
        <v>5.7234134826931129</v>
      </c>
    </row>
    <row r="5576" spans="2:4">
      <c r="B5576">
        <v>5573</v>
      </c>
      <c r="C5576">
        <v>4.4774751501708057</v>
      </c>
      <c r="D5576">
        <v>5.557528463736169</v>
      </c>
    </row>
    <row r="5577" spans="2:4">
      <c r="B5577">
        <v>5574</v>
      </c>
      <c r="C5577">
        <v>5.3457908955616009</v>
      </c>
      <c r="D5577">
        <v>5.5911164211931705</v>
      </c>
    </row>
    <row r="5578" spans="2:4">
      <c r="B5578">
        <v>5575</v>
      </c>
      <c r="C5578">
        <v>5.4167170053659799</v>
      </c>
      <c r="D5578">
        <v>5.7353884935709232</v>
      </c>
    </row>
    <row r="5579" spans="2:4">
      <c r="B5579">
        <v>5576</v>
      </c>
      <c r="C5579">
        <v>3.596483115828113</v>
      </c>
      <c r="D5579">
        <v>4.8116418868317492</v>
      </c>
    </row>
    <row r="5580" spans="2:4">
      <c r="B5580">
        <v>5577</v>
      </c>
      <c r="C5580">
        <v>4.2984717644272985</v>
      </c>
      <c r="D5580">
        <v>5.5285911359659012</v>
      </c>
    </row>
    <row r="5581" spans="2:4">
      <c r="B5581">
        <v>5578</v>
      </c>
      <c r="C5581">
        <v>4.8813344906730896</v>
      </c>
      <c r="D5581">
        <v>6.4411326625988421</v>
      </c>
    </row>
    <row r="5582" spans="2:4">
      <c r="B5582">
        <v>5579</v>
      </c>
      <c r="C5582">
        <v>5.3256909435417779</v>
      </c>
      <c r="D5582">
        <v>5.7304990278788059</v>
      </c>
    </row>
    <row r="5583" spans="2:4">
      <c r="B5583">
        <v>5580</v>
      </c>
      <c r="C5583">
        <v>4.6826315322331524</v>
      </c>
      <c r="D5583">
        <v>5.186149629616283</v>
      </c>
    </row>
    <row r="5584" spans="2:4">
      <c r="B5584">
        <v>5581</v>
      </c>
      <c r="C5584">
        <v>4.7149427196557072</v>
      </c>
      <c r="D5584">
        <v>5.2900783973705385</v>
      </c>
    </row>
    <row r="5585" spans="2:4">
      <c r="B5585">
        <v>5582</v>
      </c>
      <c r="C5585">
        <v>5.5615441437431592</v>
      </c>
      <c r="D5585">
        <v>4.6544036374617139</v>
      </c>
    </row>
    <row r="5586" spans="2:4">
      <c r="B5586">
        <v>5583</v>
      </c>
      <c r="C5586">
        <v>4.7212603513216669</v>
      </c>
      <c r="D5586">
        <v>5.0545660099304985</v>
      </c>
    </row>
    <row r="5587" spans="2:4">
      <c r="B5587">
        <v>5584</v>
      </c>
      <c r="C5587">
        <v>5.110045682288094</v>
      </c>
      <c r="D5587">
        <v>5.5899697912486284</v>
      </c>
    </row>
    <row r="5588" spans="2:4">
      <c r="B5588">
        <v>5585</v>
      </c>
      <c r="C5588">
        <v>5.0534930544449184</v>
      </c>
      <c r="D5588">
        <v>5.2388058495954644</v>
      </c>
    </row>
    <row r="5589" spans="2:4">
      <c r="B5589">
        <v>5586</v>
      </c>
      <c r="C5589">
        <v>5.0931560622213112</v>
      </c>
      <c r="D5589">
        <v>5.3270381121213815</v>
      </c>
    </row>
    <row r="5590" spans="2:4">
      <c r="B5590">
        <v>5587</v>
      </c>
      <c r="C5590">
        <v>4.8419983477937585</v>
      </c>
      <c r="D5590">
        <v>4.7538108490774214</v>
      </c>
    </row>
    <row r="5591" spans="2:4">
      <c r="B5591">
        <v>5588</v>
      </c>
      <c r="C5591">
        <v>5.4495494349504225</v>
      </c>
      <c r="D5591">
        <v>5.5250767917323671</v>
      </c>
    </row>
    <row r="5592" spans="2:4">
      <c r="B5592">
        <v>5589</v>
      </c>
      <c r="C5592">
        <v>4.3674004988035682</v>
      </c>
      <c r="D5592">
        <v>6.0376951754451778</v>
      </c>
    </row>
    <row r="5593" spans="2:4">
      <c r="B5593">
        <v>5590</v>
      </c>
      <c r="C5593">
        <v>4.4142526662391681</v>
      </c>
      <c r="D5593">
        <v>5.0868200820827267</v>
      </c>
    </row>
    <row r="5594" spans="2:4">
      <c r="B5594">
        <v>5591</v>
      </c>
      <c r="C5594">
        <v>4.8225069469497175</v>
      </c>
      <c r="D5594">
        <v>5.0955737553785596</v>
      </c>
    </row>
    <row r="5595" spans="2:4">
      <c r="B5595">
        <v>5592</v>
      </c>
      <c r="C5595">
        <v>5.8105411254262043</v>
      </c>
      <c r="D5595">
        <v>5.0950520426320516</v>
      </c>
    </row>
    <row r="5596" spans="2:4">
      <c r="B5596">
        <v>5593</v>
      </c>
      <c r="C5596">
        <v>5.3272420248614365</v>
      </c>
      <c r="D5596">
        <v>5.1376205875361425</v>
      </c>
    </row>
    <row r="5597" spans="2:4">
      <c r="B5597">
        <v>5594</v>
      </c>
      <c r="C5597">
        <v>5.0510986946147431</v>
      </c>
      <c r="D5597">
        <v>5.9970234858957161</v>
      </c>
    </row>
    <row r="5598" spans="2:4">
      <c r="B5598">
        <v>5595</v>
      </c>
      <c r="C5598">
        <v>5.6697622254717412</v>
      </c>
      <c r="D5598">
        <v>5.7607632859144662</v>
      </c>
    </row>
    <row r="5599" spans="2:4">
      <c r="B5599">
        <v>5596</v>
      </c>
      <c r="C5599">
        <v>5.0939213256123415</v>
      </c>
      <c r="D5599">
        <v>5.3061242904384596</v>
      </c>
    </row>
    <row r="5600" spans="2:4">
      <c r="B5600">
        <v>5597</v>
      </c>
      <c r="C5600">
        <v>5.6803634664127021</v>
      </c>
      <c r="D5600">
        <v>4.7587362651768856</v>
      </c>
    </row>
    <row r="5601" spans="2:4">
      <c r="B5601">
        <v>5598</v>
      </c>
      <c r="C5601">
        <v>5.0292188410929235</v>
      </c>
      <c r="D5601">
        <v>5.7154094884983566</v>
      </c>
    </row>
    <row r="5602" spans="2:4">
      <c r="B5602">
        <v>5599</v>
      </c>
      <c r="C5602">
        <v>5.3381895368331511</v>
      </c>
      <c r="D5602">
        <v>5.1640128047784835</v>
      </c>
    </row>
    <row r="5603" spans="2:4">
      <c r="B5603">
        <v>5600</v>
      </c>
      <c r="C5603">
        <v>5.6331579593349765</v>
      </c>
      <c r="D5603">
        <v>5.2426767034729433</v>
      </c>
    </row>
    <row r="5604" spans="2:4">
      <c r="B5604">
        <v>5601</v>
      </c>
      <c r="C5604">
        <v>4.8107101506273509</v>
      </c>
      <c r="D5604">
        <v>5.7896401914120492</v>
      </c>
    </row>
    <row r="5605" spans="2:4">
      <c r="B5605">
        <v>5602</v>
      </c>
      <c r="C5605">
        <v>5.0057653727879323</v>
      </c>
      <c r="D5605">
        <v>4.8854042298850526</v>
      </c>
    </row>
    <row r="5606" spans="2:4">
      <c r="B5606">
        <v>5603</v>
      </c>
      <c r="C5606">
        <v>5.2477834576723348</v>
      </c>
      <c r="D5606">
        <v>5.7143098545803994</v>
      </c>
    </row>
    <row r="5607" spans="2:4">
      <c r="B5607">
        <v>5604</v>
      </c>
      <c r="C5607">
        <v>5.8190520017336222</v>
      </c>
      <c r="D5607">
        <v>5.6786949077887021</v>
      </c>
    </row>
    <row r="5608" spans="2:4">
      <c r="B5608">
        <v>5605</v>
      </c>
      <c r="C5608">
        <v>5.5319213103860543</v>
      </c>
      <c r="D5608">
        <v>5.6186655093269096</v>
      </c>
    </row>
    <row r="5609" spans="2:4">
      <c r="B5609">
        <v>5606</v>
      </c>
      <c r="C5609">
        <v>4.5421268740626273</v>
      </c>
      <c r="D5609">
        <v>5.6875406526476437</v>
      </c>
    </row>
    <row r="5610" spans="2:4">
      <c r="B5610">
        <v>5607</v>
      </c>
      <c r="C5610">
        <v>4.2321255972219429</v>
      </c>
      <c r="D5610">
        <v>6.6072092749979134</v>
      </c>
    </row>
    <row r="5611" spans="2:4">
      <c r="B5611">
        <v>5608</v>
      </c>
      <c r="C5611">
        <v>4.8748788662023941</v>
      </c>
      <c r="D5611">
        <v>5.9904926405613894</v>
      </c>
    </row>
    <row r="5612" spans="2:4">
      <c r="B5612">
        <v>5609</v>
      </c>
      <c r="C5612">
        <v>4.5599452562753164</v>
      </c>
      <c r="D5612">
        <v>6.0410591109076153</v>
      </c>
    </row>
    <row r="5613" spans="2:4">
      <c r="B5613">
        <v>5610</v>
      </c>
      <c r="C5613">
        <v>4.9958640161795849</v>
      </c>
      <c r="D5613">
        <v>5.0765043762547855</v>
      </c>
    </row>
    <row r="5614" spans="2:4">
      <c r="B5614">
        <v>5611</v>
      </c>
      <c r="C5614">
        <v>5.1558950817932097</v>
      </c>
      <c r="D5614">
        <v>5.660506855818447</v>
      </c>
    </row>
    <row r="5615" spans="2:4">
      <c r="B5615">
        <v>5612</v>
      </c>
      <c r="C5615">
        <v>5.5872435199953623</v>
      </c>
      <c r="D5615">
        <v>5.6140297401940291</v>
      </c>
    </row>
    <row r="5616" spans="2:4">
      <c r="B5616">
        <v>5613</v>
      </c>
      <c r="C5616">
        <v>4.6600754393022905</v>
      </c>
      <c r="D5616">
        <v>4.8199527162929607</v>
      </c>
    </row>
    <row r="5617" spans="2:4">
      <c r="B5617">
        <v>5614</v>
      </c>
      <c r="C5617">
        <v>4.5643588202568655</v>
      </c>
      <c r="D5617">
        <v>6.2301639094736867</v>
      </c>
    </row>
    <row r="5618" spans="2:4">
      <c r="B5618">
        <v>5615</v>
      </c>
      <c r="C5618">
        <v>4.8506703406351601</v>
      </c>
      <c r="D5618">
        <v>5.7055494612778022</v>
      </c>
    </row>
    <row r="5619" spans="2:4">
      <c r="B5619">
        <v>5616</v>
      </c>
      <c r="C5619">
        <v>4.9431023093505821</v>
      </c>
      <c r="D5619">
        <v>4.9917590894904791</v>
      </c>
    </row>
    <row r="5620" spans="2:4">
      <c r="B5620">
        <v>5617</v>
      </c>
      <c r="C5620">
        <v>4.486265844841725</v>
      </c>
      <c r="D5620">
        <v>5.5557625265615433</v>
      </c>
    </row>
    <row r="5621" spans="2:4">
      <c r="B5621">
        <v>5618</v>
      </c>
      <c r="C5621">
        <v>5.2917178730295591</v>
      </c>
      <c r="D5621">
        <v>6.0408340867007002</v>
      </c>
    </row>
    <row r="5622" spans="2:4">
      <c r="B5622">
        <v>5619</v>
      </c>
      <c r="C5622">
        <v>4.9070989770017199</v>
      </c>
      <c r="D5622">
        <v>4.8912315424015258</v>
      </c>
    </row>
    <row r="5623" spans="2:4">
      <c r="B5623">
        <v>5620</v>
      </c>
      <c r="C5623">
        <v>4.6798672453928134</v>
      </c>
      <c r="D5623">
        <v>6.1719202034406067</v>
      </c>
    </row>
    <row r="5624" spans="2:4">
      <c r="B5624">
        <v>5621</v>
      </c>
      <c r="C5624">
        <v>4.2784636628145494</v>
      </c>
      <c r="D5624">
        <v>5.6455335509563254</v>
      </c>
    </row>
    <row r="5625" spans="2:4">
      <c r="B5625">
        <v>5622</v>
      </c>
      <c r="C5625">
        <v>5.1301709856771494</v>
      </c>
      <c r="D5625">
        <v>5.9420891226704651</v>
      </c>
    </row>
    <row r="5626" spans="2:4">
      <c r="B5626">
        <v>5623</v>
      </c>
      <c r="C5626">
        <v>4.6323854669622362</v>
      </c>
      <c r="D5626">
        <v>5.3534200936167542</v>
      </c>
    </row>
    <row r="5627" spans="2:4">
      <c r="B5627">
        <v>5624</v>
      </c>
      <c r="C5627">
        <v>5.2241061407283045</v>
      </c>
      <c r="D5627">
        <v>6.2305281345934533</v>
      </c>
    </row>
    <row r="5628" spans="2:4">
      <c r="B5628">
        <v>5625</v>
      </c>
      <c r="C5628">
        <v>4.9219790536194745</v>
      </c>
      <c r="D5628">
        <v>4.9255533733958909</v>
      </c>
    </row>
    <row r="5629" spans="2:4">
      <c r="B5629">
        <v>5626</v>
      </c>
      <c r="C5629">
        <v>5.0872961495953213</v>
      </c>
      <c r="D5629">
        <v>5.83238313473651</v>
      </c>
    </row>
    <row r="5630" spans="2:4">
      <c r="B5630">
        <v>5627</v>
      </c>
      <c r="C5630">
        <v>4.8112486107979198</v>
      </c>
      <c r="D5630">
        <v>5.8747134024094674</v>
      </c>
    </row>
    <row r="5631" spans="2:4">
      <c r="B5631">
        <v>5628</v>
      </c>
      <c r="C5631">
        <v>4.9295823148014364</v>
      </c>
      <c r="D5631">
        <v>5.2431058436610263</v>
      </c>
    </row>
    <row r="5632" spans="2:4">
      <c r="B5632">
        <v>5629</v>
      </c>
      <c r="C5632">
        <v>4.8642457739910805</v>
      </c>
      <c r="D5632">
        <v>6.0368022275654987</v>
      </c>
    </row>
    <row r="5633" spans="2:4">
      <c r="B5633">
        <v>5630</v>
      </c>
      <c r="C5633">
        <v>5.8273139511755385</v>
      </c>
      <c r="D5633">
        <v>6.0216601200931752</v>
      </c>
    </row>
    <row r="5634" spans="2:4">
      <c r="B5634">
        <v>5631</v>
      </c>
      <c r="C5634">
        <v>4.2119440130066703</v>
      </c>
      <c r="D5634">
        <v>5.2370804462324783</v>
      </c>
    </row>
    <row r="5635" spans="2:4">
      <c r="B5635">
        <v>5632</v>
      </c>
      <c r="C5635">
        <v>4.6827848188903181</v>
      </c>
      <c r="D5635">
        <v>5.097656219982702</v>
      </c>
    </row>
    <row r="5636" spans="2:4">
      <c r="B5636">
        <v>5633</v>
      </c>
      <c r="C5636">
        <v>4.4724723128644648</v>
      </c>
      <c r="D5636">
        <v>6.251575713123847</v>
      </c>
    </row>
    <row r="5637" spans="2:4">
      <c r="B5637">
        <v>5634</v>
      </c>
      <c r="C5637">
        <v>6.1269695457106845</v>
      </c>
      <c r="D5637">
        <v>5.0165559738671686</v>
      </c>
    </row>
    <row r="5638" spans="2:4">
      <c r="B5638">
        <v>5635</v>
      </c>
      <c r="C5638">
        <v>5.1317274373744119</v>
      </c>
      <c r="D5638">
        <v>5.3783674250974061</v>
      </c>
    </row>
    <row r="5639" spans="2:4">
      <c r="B5639">
        <v>5636</v>
      </c>
      <c r="C5639">
        <v>5.1673840671639351</v>
      </c>
      <c r="D5639">
        <v>4.8660028694406501</v>
      </c>
    </row>
    <row r="5640" spans="2:4">
      <c r="B5640">
        <v>5637</v>
      </c>
      <c r="C5640">
        <v>4.7209675004193388</v>
      </c>
      <c r="D5640">
        <v>4.6804681643819048</v>
      </c>
    </row>
    <row r="5641" spans="2:4">
      <c r="B5641">
        <v>5638</v>
      </c>
      <c r="C5641">
        <v>5.5013558325132745</v>
      </c>
      <c r="D5641">
        <v>5.7978317847870526</v>
      </c>
    </row>
    <row r="5642" spans="2:4">
      <c r="B5642">
        <v>5639</v>
      </c>
      <c r="C5642">
        <v>5.0899697912486284</v>
      </c>
      <c r="D5642">
        <v>5.1988691869048811</v>
      </c>
    </row>
    <row r="5643" spans="2:4">
      <c r="B5643">
        <v>5640</v>
      </c>
      <c r="C5643">
        <v>4.8447626526120606</v>
      </c>
      <c r="D5643">
        <v>6.1731589740089099</v>
      </c>
    </row>
    <row r="5644" spans="2:4">
      <c r="B5644">
        <v>5641</v>
      </c>
      <c r="C5644">
        <v>4.2541923025204742</v>
      </c>
      <c r="D5644">
        <v>6.2079581704132849</v>
      </c>
    </row>
    <row r="5645" spans="2:4">
      <c r="B5645">
        <v>5642</v>
      </c>
      <c r="C5645">
        <v>4.2280240797637498</v>
      </c>
      <c r="D5645">
        <v>5.5888236342643616</v>
      </c>
    </row>
    <row r="5646" spans="2:4">
      <c r="B5646">
        <v>5643</v>
      </c>
      <c r="C5646">
        <v>4.2791729884032499</v>
      </c>
      <c r="D5646">
        <v>5.0093045378770675</v>
      </c>
    </row>
    <row r="5647" spans="2:4">
      <c r="B5647">
        <v>5644</v>
      </c>
      <c r="C5647">
        <v>5.1059404191681068</v>
      </c>
      <c r="D5647">
        <v>5.9016511750029235</v>
      </c>
    </row>
    <row r="5648" spans="2:4">
      <c r="B5648">
        <v>5645</v>
      </c>
      <c r="C5648">
        <v>4.4839230210203471</v>
      </c>
      <c r="D5648">
        <v>5.2327531449143212</v>
      </c>
    </row>
    <row r="5649" spans="2:4">
      <c r="B5649">
        <v>5646</v>
      </c>
      <c r="C5649">
        <v>5.1239576123241495</v>
      </c>
      <c r="D5649">
        <v>5.8331651519628007</v>
      </c>
    </row>
    <row r="5650" spans="2:4">
      <c r="B5650">
        <v>5647</v>
      </c>
      <c r="C5650">
        <v>5.3298861201615289</v>
      </c>
      <c r="D5650">
        <v>5.7909752673724375</v>
      </c>
    </row>
    <row r="5651" spans="2:4">
      <c r="B5651">
        <v>5648</v>
      </c>
      <c r="C5651">
        <v>5.1287453458964727</v>
      </c>
      <c r="D5651">
        <v>5.3962375829550124</v>
      </c>
    </row>
    <row r="5652" spans="2:4">
      <c r="B5652">
        <v>5649</v>
      </c>
      <c r="C5652">
        <v>4.9524277169611102</v>
      </c>
      <c r="D5652">
        <v>6.6301712676467774</v>
      </c>
    </row>
    <row r="5653" spans="2:4">
      <c r="B5653">
        <v>5650</v>
      </c>
      <c r="C5653">
        <v>4.3540618695478663</v>
      </c>
      <c r="D5653">
        <v>4.8196365335872979</v>
      </c>
    </row>
    <row r="5654" spans="2:4">
      <c r="B5654">
        <v>5651</v>
      </c>
      <c r="C5654">
        <v>5.5835128388606439</v>
      </c>
      <c r="D5654">
        <v>5.56320966612404</v>
      </c>
    </row>
    <row r="5655" spans="2:4">
      <c r="B5655">
        <v>5652</v>
      </c>
      <c r="C5655">
        <v>5.4021705564253253</v>
      </c>
      <c r="D5655">
        <v>6.0920165000201214</v>
      </c>
    </row>
    <row r="5656" spans="2:4">
      <c r="B5656">
        <v>5653</v>
      </c>
      <c r="C5656">
        <v>4.4386912738242543</v>
      </c>
      <c r="D5656">
        <v>4.6523011448639311</v>
      </c>
    </row>
    <row r="5657" spans="2:4">
      <c r="B5657">
        <v>5654</v>
      </c>
      <c r="C5657">
        <v>4.8860988895116018</v>
      </c>
      <c r="D5657">
        <v>5.1246224036505472</v>
      </c>
    </row>
    <row r="5658" spans="2:4">
      <c r="B5658">
        <v>5655</v>
      </c>
      <c r="C5658">
        <v>4.5472494713476115</v>
      </c>
      <c r="D5658">
        <v>5.2171516654938141</v>
      </c>
    </row>
    <row r="5659" spans="2:4">
      <c r="B5659">
        <v>5656</v>
      </c>
      <c r="C5659">
        <v>5.2227212531458598</v>
      </c>
      <c r="D5659">
        <v>5.1508583172187059</v>
      </c>
    </row>
    <row r="5660" spans="2:4">
      <c r="B5660">
        <v>5657</v>
      </c>
      <c r="C5660">
        <v>4.4238526571322652</v>
      </c>
      <c r="D5660">
        <v>4.6687186431208945</v>
      </c>
    </row>
    <row r="5661" spans="2:4">
      <c r="B5661">
        <v>5658</v>
      </c>
      <c r="C5661">
        <v>4.2062512218712467</v>
      </c>
      <c r="D5661">
        <v>5.2825258812679818</v>
      </c>
    </row>
    <row r="5662" spans="2:4">
      <c r="B5662">
        <v>5659</v>
      </c>
      <c r="C5662">
        <v>4.6853861525043232</v>
      </c>
      <c r="D5662">
        <v>5.6178921831879345</v>
      </c>
    </row>
    <row r="5663" spans="2:4">
      <c r="B5663">
        <v>5660</v>
      </c>
      <c r="C5663">
        <v>5.8662066545745857</v>
      </c>
      <c r="D5663">
        <v>5.669506458115336</v>
      </c>
    </row>
    <row r="5664" spans="2:4">
      <c r="B5664">
        <v>5661</v>
      </c>
      <c r="C5664">
        <v>5.5566262506588853</v>
      </c>
      <c r="D5664">
        <v>4.8888576723881627</v>
      </c>
    </row>
    <row r="5665" spans="2:4">
      <c r="B5665">
        <v>5662</v>
      </c>
      <c r="C5665">
        <v>5.5641419981519809</v>
      </c>
      <c r="D5665">
        <v>4.9896535928209955</v>
      </c>
    </row>
    <row r="5666" spans="2:4">
      <c r="B5666">
        <v>5663</v>
      </c>
      <c r="C5666">
        <v>3.8495740173298936</v>
      </c>
      <c r="D5666">
        <v>5.3469969491451437</v>
      </c>
    </row>
    <row r="5667" spans="2:4">
      <c r="B5667">
        <v>5664</v>
      </c>
      <c r="C5667">
        <v>5.2232750025640833</v>
      </c>
      <c r="D5667">
        <v>4.9306160814978011</v>
      </c>
    </row>
    <row r="5668" spans="2:4">
      <c r="B5668">
        <v>5665</v>
      </c>
      <c r="C5668">
        <v>4.9670139261199573</v>
      </c>
      <c r="D5668">
        <v>4.6415569907844798</v>
      </c>
    </row>
    <row r="5669" spans="2:4">
      <c r="B5669">
        <v>5666</v>
      </c>
      <c r="C5669">
        <v>4.7720069682922004</v>
      </c>
      <c r="D5669">
        <v>5.8359871952215165</v>
      </c>
    </row>
    <row r="5670" spans="2:4">
      <c r="B5670">
        <v>5667</v>
      </c>
      <c r="C5670">
        <v>4.7298571364937683</v>
      </c>
      <c r="D5670">
        <v>4.8972366020137406</v>
      </c>
    </row>
    <row r="5671" spans="2:4">
      <c r="B5671">
        <v>5668</v>
      </c>
      <c r="C5671">
        <v>5.1560266610164165</v>
      </c>
      <c r="D5671">
        <v>4.7040340345864502</v>
      </c>
    </row>
    <row r="5672" spans="2:4">
      <c r="B5672">
        <v>5669</v>
      </c>
      <c r="C5672">
        <v>5.2650807225277596</v>
      </c>
      <c r="D5672">
        <v>5.6937406001720294</v>
      </c>
    </row>
    <row r="5673" spans="2:4">
      <c r="B5673">
        <v>5670</v>
      </c>
      <c r="C5673">
        <v>4.2441299636716039</v>
      </c>
      <c r="D5673">
        <v>5.3032837029445172</v>
      </c>
    </row>
    <row r="5674" spans="2:4">
      <c r="B5674">
        <v>5671</v>
      </c>
      <c r="C5674">
        <v>4.654527416213381</v>
      </c>
      <c r="D5674">
        <v>5.4078639499421817</v>
      </c>
    </row>
    <row r="5675" spans="2:4">
      <c r="B5675">
        <v>5672</v>
      </c>
      <c r="C5675">
        <v>4.0959791155367631</v>
      </c>
      <c r="D5675">
        <v>5.7005136666533955</v>
      </c>
    </row>
    <row r="5676" spans="2:4">
      <c r="B5676">
        <v>5673</v>
      </c>
      <c r="C5676">
        <v>5.1144156746317622</v>
      </c>
      <c r="D5676">
        <v>5.2564588435154489</v>
      </c>
    </row>
    <row r="5677" spans="2:4">
      <c r="B5677">
        <v>5674</v>
      </c>
      <c r="C5677">
        <v>5.198206755798493</v>
      </c>
      <c r="D5677">
        <v>6.5439879981890243</v>
      </c>
    </row>
    <row r="5678" spans="2:4">
      <c r="B5678">
        <v>5675</v>
      </c>
      <c r="C5678">
        <v>5.2183010082404548</v>
      </c>
      <c r="D5678">
        <v>5.0983488249970765</v>
      </c>
    </row>
    <row r="5679" spans="2:4">
      <c r="B5679">
        <v>5676</v>
      </c>
      <c r="C5679">
        <v>6.1486645759863485</v>
      </c>
      <c r="D5679">
        <v>4.9240960246343937</v>
      </c>
    </row>
    <row r="5680" spans="2:4">
      <c r="B5680">
        <v>5677</v>
      </c>
      <c r="C5680">
        <v>4.7411015632878906</v>
      </c>
      <c r="D5680">
        <v>4.7000031928033437</v>
      </c>
    </row>
    <row r="5681" spans="2:4">
      <c r="B5681">
        <v>5678</v>
      </c>
      <c r="C5681">
        <v>5.1548428357222287</v>
      </c>
      <c r="D5681">
        <v>5.184163060540758</v>
      </c>
    </row>
    <row r="5682" spans="2:4">
      <c r="B5682">
        <v>5679</v>
      </c>
      <c r="C5682">
        <v>5.6775275540185515</v>
      </c>
      <c r="D5682">
        <v>4.4871717631374688</v>
      </c>
    </row>
    <row r="5683" spans="2:4">
      <c r="B5683">
        <v>5680</v>
      </c>
      <c r="C5683">
        <v>4.8414712681396512</v>
      </c>
      <c r="D5683">
        <v>5.9706023193986244</v>
      </c>
    </row>
    <row r="5684" spans="2:4">
      <c r="B5684">
        <v>5681</v>
      </c>
      <c r="C5684">
        <v>4.927303125627664</v>
      </c>
      <c r="D5684">
        <v>5.2782471518911791</v>
      </c>
    </row>
    <row r="5685" spans="2:4">
      <c r="B5685">
        <v>5682</v>
      </c>
      <c r="C5685">
        <v>4.8435785364337747</v>
      </c>
      <c r="D5685">
        <v>6.114862635810387</v>
      </c>
    </row>
    <row r="5686" spans="2:4">
      <c r="B5686">
        <v>5683</v>
      </c>
      <c r="C5686">
        <v>5.0950696339404198</v>
      </c>
      <c r="D5686">
        <v>5.5115315122562638</v>
      </c>
    </row>
    <row r="5687" spans="2:4">
      <c r="B5687">
        <v>5684</v>
      </c>
      <c r="C5687">
        <v>4.741388143130818</v>
      </c>
      <c r="D5687">
        <v>5.9501129928507162</v>
      </c>
    </row>
    <row r="5688" spans="2:4">
      <c r="B5688">
        <v>5685</v>
      </c>
      <c r="C5688">
        <v>4.606088290014851</v>
      </c>
      <c r="D5688">
        <v>5.5766257158671202</v>
      </c>
    </row>
    <row r="5689" spans="2:4">
      <c r="B5689">
        <v>5686</v>
      </c>
      <c r="C5689">
        <v>3.9593147133772431</v>
      </c>
      <c r="D5689">
        <v>5.7908268232841635</v>
      </c>
    </row>
    <row r="5690" spans="2:4">
      <c r="B5690">
        <v>5687</v>
      </c>
      <c r="C5690">
        <v>4.7409582414717821</v>
      </c>
      <c r="D5690">
        <v>5.3281021937131037</v>
      </c>
    </row>
    <row r="5691" spans="2:4">
      <c r="B5691">
        <v>5688</v>
      </c>
      <c r="C5691">
        <v>4.248424286876153</v>
      </c>
      <c r="D5691">
        <v>5.3004367520072719</v>
      </c>
    </row>
    <row r="5692" spans="2:4">
      <c r="B5692">
        <v>5689</v>
      </c>
      <c r="C5692">
        <v>4.8096325706214884</v>
      </c>
      <c r="D5692">
        <v>6.4027387285485666</v>
      </c>
    </row>
    <row r="5693" spans="2:4">
      <c r="B5693">
        <v>5690</v>
      </c>
      <c r="C5693">
        <v>5.7670602721762725</v>
      </c>
      <c r="D5693">
        <v>5.5031333058508753</v>
      </c>
    </row>
    <row r="5694" spans="2:4">
      <c r="B5694">
        <v>5691</v>
      </c>
      <c r="C5694">
        <v>5.2264644082588836</v>
      </c>
      <c r="D5694">
        <v>5.3402846935243051</v>
      </c>
    </row>
    <row r="5695" spans="2:4">
      <c r="B5695">
        <v>5692</v>
      </c>
      <c r="C5695">
        <v>5.0149166506394964</v>
      </c>
      <c r="D5695">
        <v>5.705822256680805</v>
      </c>
    </row>
    <row r="5696" spans="2:4">
      <c r="B5696">
        <v>5693</v>
      </c>
      <c r="C5696">
        <v>4.1641918285440074</v>
      </c>
      <c r="D5696">
        <v>4.689924862635614</v>
      </c>
    </row>
    <row r="5697" spans="2:4">
      <c r="B5697">
        <v>5694</v>
      </c>
      <c r="C5697">
        <v>5.162355373581871</v>
      </c>
      <c r="D5697">
        <v>5.3388332123906386</v>
      </c>
    </row>
    <row r="5698" spans="2:4">
      <c r="B5698">
        <v>5695</v>
      </c>
      <c r="C5698">
        <v>4.8359261569104133</v>
      </c>
      <c r="D5698">
        <v>6.1497097546450643</v>
      </c>
    </row>
    <row r="5699" spans="2:4">
      <c r="B5699">
        <v>5696</v>
      </c>
      <c r="C5699">
        <v>5.2035054381322325</v>
      </c>
      <c r="D5699">
        <v>5.0521378230560776</v>
      </c>
    </row>
    <row r="5700" spans="2:4">
      <c r="B5700">
        <v>5697</v>
      </c>
      <c r="C5700">
        <v>4.7814232293041385</v>
      </c>
      <c r="D5700">
        <v>5.9540740314440335</v>
      </c>
    </row>
    <row r="5701" spans="2:4">
      <c r="B5701">
        <v>5698</v>
      </c>
      <c r="C5701">
        <v>4.3933301887557414</v>
      </c>
      <c r="D5701">
        <v>5.2125803610746306</v>
      </c>
    </row>
    <row r="5702" spans="2:4">
      <c r="B5702">
        <v>5699</v>
      </c>
      <c r="C5702">
        <v>5.1247332183297818</v>
      </c>
      <c r="D5702">
        <v>5.9458068727578572</v>
      </c>
    </row>
    <row r="5703" spans="2:4">
      <c r="B5703">
        <v>5700</v>
      </c>
      <c r="C5703">
        <v>5.0584117001258484</v>
      </c>
      <c r="D5703">
        <v>5.677359577043692</v>
      </c>
    </row>
    <row r="5704" spans="2:4">
      <c r="B5704">
        <v>5701</v>
      </c>
      <c r="C5704">
        <v>4.6982679567888281</v>
      </c>
      <c r="D5704">
        <v>5.5372578808565445</v>
      </c>
    </row>
    <row r="5705" spans="2:4">
      <c r="B5705">
        <v>5702</v>
      </c>
      <c r="C5705">
        <v>4.4582651580122858</v>
      </c>
      <c r="D5705">
        <v>5.9937475335439876</v>
      </c>
    </row>
    <row r="5706" spans="2:4">
      <c r="B5706">
        <v>5703</v>
      </c>
      <c r="C5706">
        <v>4.6954061256990896</v>
      </c>
      <c r="D5706">
        <v>5.561315061351257</v>
      </c>
    </row>
    <row r="5707" spans="2:4">
      <c r="B5707">
        <v>5704</v>
      </c>
      <c r="C5707">
        <v>3.9068933249002389</v>
      </c>
      <c r="D5707">
        <v>4.860077991777267</v>
      </c>
    </row>
    <row r="5708" spans="2:4">
      <c r="B5708">
        <v>5705</v>
      </c>
      <c r="C5708">
        <v>5.5336903057400981</v>
      </c>
      <c r="D5708">
        <v>5.5484536572619847</v>
      </c>
    </row>
    <row r="5709" spans="2:4">
      <c r="B5709">
        <v>5706</v>
      </c>
      <c r="C5709">
        <v>5.1861966779607265</v>
      </c>
      <c r="D5709">
        <v>5.8201327546071866</v>
      </c>
    </row>
    <row r="5710" spans="2:4">
      <c r="B5710">
        <v>5707</v>
      </c>
      <c r="C5710">
        <v>4.8172913973685549</v>
      </c>
      <c r="D5710">
        <v>4.2885834490553663</v>
      </c>
    </row>
    <row r="5711" spans="2:4">
      <c r="B5711">
        <v>5708</v>
      </c>
      <c r="C5711">
        <v>5.357021977500092</v>
      </c>
      <c r="D5711">
        <v>4.9262802210102787</v>
      </c>
    </row>
    <row r="5712" spans="2:4">
      <c r="B5712">
        <v>5709</v>
      </c>
      <c r="C5712">
        <v>4.4553254860378617</v>
      </c>
      <c r="D5712">
        <v>4.7349662059310864</v>
      </c>
    </row>
    <row r="5713" spans="2:4">
      <c r="B5713">
        <v>5710</v>
      </c>
      <c r="C5713">
        <v>5.4931356493511192</v>
      </c>
      <c r="D5713">
        <v>4.3883828122440711</v>
      </c>
    </row>
    <row r="5714" spans="2:4">
      <c r="B5714">
        <v>5711</v>
      </c>
      <c r="C5714">
        <v>6.1650581987386204</v>
      </c>
      <c r="D5714">
        <v>5.8728902676759205</v>
      </c>
    </row>
    <row r="5715" spans="2:4">
      <c r="B5715">
        <v>5712</v>
      </c>
      <c r="C5715">
        <v>3.7286505903004721</v>
      </c>
      <c r="D5715">
        <v>6.2382681087144292</v>
      </c>
    </row>
    <row r="5716" spans="2:4">
      <c r="B5716">
        <v>5713</v>
      </c>
      <c r="C5716">
        <v>5.0358755430921684</v>
      </c>
      <c r="D5716">
        <v>5.9482366820009576</v>
      </c>
    </row>
    <row r="5717" spans="2:4">
      <c r="B5717">
        <v>5714</v>
      </c>
      <c r="C5717">
        <v>4.8622941784838396</v>
      </c>
      <c r="D5717">
        <v>5.247386921092895</v>
      </c>
    </row>
    <row r="5718" spans="2:4">
      <c r="B5718">
        <v>5715</v>
      </c>
      <c r="C5718">
        <v>5.5032241182093617</v>
      </c>
      <c r="D5718">
        <v>5.4672651308717635</v>
      </c>
    </row>
    <row r="5719" spans="2:4">
      <c r="B5719">
        <v>5716</v>
      </c>
      <c r="C5719">
        <v>6.2161895292921994</v>
      </c>
      <c r="D5719">
        <v>5.1838569923094067</v>
      </c>
    </row>
    <row r="5720" spans="2:4">
      <c r="B5720">
        <v>5717</v>
      </c>
      <c r="C5720">
        <v>5.6422029066027308</v>
      </c>
      <c r="D5720">
        <v>5.764792281276736</v>
      </c>
    </row>
    <row r="5721" spans="2:4">
      <c r="B5721">
        <v>5718</v>
      </c>
      <c r="C5721">
        <v>4.508898652333265</v>
      </c>
      <c r="D5721">
        <v>4.4910419500653127</v>
      </c>
    </row>
    <row r="5722" spans="2:4">
      <c r="B5722">
        <v>5719</v>
      </c>
      <c r="C5722">
        <v>5.2415674183983256</v>
      </c>
      <c r="D5722">
        <v>5.789195625067487</v>
      </c>
    </row>
    <row r="5723" spans="2:4">
      <c r="B5723">
        <v>5720</v>
      </c>
      <c r="C5723">
        <v>4.875396070132286</v>
      </c>
      <c r="D5723">
        <v>5.2024674827825628</v>
      </c>
    </row>
    <row r="5724" spans="2:4">
      <c r="B5724">
        <v>5721</v>
      </c>
      <c r="C5724">
        <v>4.5716403188934001</v>
      </c>
      <c r="D5724">
        <v>5.3028773880774569</v>
      </c>
    </row>
    <row r="5725" spans="2:4">
      <c r="B5725">
        <v>5722</v>
      </c>
      <c r="C5725">
        <v>5.642488959893746</v>
      </c>
      <c r="D5725">
        <v>4.9008496831580501</v>
      </c>
    </row>
    <row r="5726" spans="2:4">
      <c r="B5726">
        <v>5723</v>
      </c>
      <c r="C5726">
        <v>5.6645727067741447</v>
      </c>
      <c r="D5726">
        <v>5.1701138798384711</v>
      </c>
    </row>
    <row r="5727" spans="2:4">
      <c r="B5727">
        <v>5724</v>
      </c>
      <c r="C5727">
        <v>5.1341944387707246</v>
      </c>
      <c r="D5727">
        <v>5.3433152805580972</v>
      </c>
    </row>
    <row r="5728" spans="2:4">
      <c r="B5728">
        <v>5725</v>
      </c>
      <c r="C5728">
        <v>5.3477037194322001</v>
      </c>
      <c r="D5728">
        <v>6.2837454320667199</v>
      </c>
    </row>
    <row r="5729" spans="2:4">
      <c r="B5729">
        <v>5726</v>
      </c>
      <c r="C5729">
        <v>4.7753394230813742</v>
      </c>
      <c r="D5729">
        <v>5.1632270045133719</v>
      </c>
    </row>
    <row r="5730" spans="2:4">
      <c r="B5730">
        <v>5727</v>
      </c>
      <c r="C5730">
        <v>4.4284535237044862</v>
      </c>
      <c r="D5730">
        <v>5.5213127925884722</v>
      </c>
    </row>
    <row r="5731" spans="2:4">
      <c r="B5731">
        <v>5728</v>
      </c>
      <c r="C5731">
        <v>5.1737604632031466</v>
      </c>
      <c r="D5731">
        <v>6.3018051022574717</v>
      </c>
    </row>
    <row r="5732" spans="2:4">
      <c r="B5732">
        <v>5729</v>
      </c>
      <c r="C5732">
        <v>5.2729024897775929</v>
      </c>
      <c r="D5732">
        <v>5.9225992676410248</v>
      </c>
    </row>
    <row r="5733" spans="2:4">
      <c r="B5733">
        <v>5730</v>
      </c>
      <c r="C5733">
        <v>4.3819212164650514</v>
      </c>
      <c r="D5733">
        <v>5.6167327219214913</v>
      </c>
    </row>
    <row r="5734" spans="2:4">
      <c r="B5734">
        <v>5731</v>
      </c>
      <c r="C5734">
        <v>4.4231217343472498</v>
      </c>
      <c r="D5734">
        <v>5.4507907593706362</v>
      </c>
    </row>
    <row r="5735" spans="2:4">
      <c r="B5735">
        <v>5732</v>
      </c>
      <c r="C5735">
        <v>4.8016576607764963</v>
      </c>
      <c r="D5735">
        <v>5.8823921484501911</v>
      </c>
    </row>
    <row r="5736" spans="2:4">
      <c r="B5736">
        <v>5733</v>
      </c>
      <c r="C5736">
        <v>4.9014824050645327</v>
      </c>
      <c r="D5736">
        <v>5.652083936222799</v>
      </c>
    </row>
    <row r="5737" spans="2:4">
      <c r="B5737">
        <v>5734</v>
      </c>
      <c r="C5737">
        <v>5.1173767891727078</v>
      </c>
      <c r="D5737">
        <v>5.5273358598903934</v>
      </c>
    </row>
    <row r="5738" spans="2:4">
      <c r="B5738">
        <v>5735</v>
      </c>
      <c r="C5738">
        <v>4.9725386203855555</v>
      </c>
      <c r="D5738">
        <v>6.4219421624148012</v>
      </c>
    </row>
    <row r="5739" spans="2:4">
      <c r="B5739">
        <v>5736</v>
      </c>
      <c r="C5739">
        <v>5.0796706396569684</v>
      </c>
      <c r="D5739">
        <v>5.2884347153203288</v>
      </c>
    </row>
    <row r="5740" spans="2:4">
      <c r="B5740">
        <v>5737</v>
      </c>
      <c r="C5740">
        <v>5.7790701358276397</v>
      </c>
      <c r="D5740">
        <v>5.7443882055573345</v>
      </c>
    </row>
    <row r="5741" spans="2:4">
      <c r="B5741">
        <v>5738</v>
      </c>
      <c r="C5741">
        <v>4.4358580018480191</v>
      </c>
      <c r="D5741">
        <v>4.4832399253734749</v>
      </c>
    </row>
    <row r="5742" spans="2:4">
      <c r="B5742">
        <v>5739</v>
      </c>
      <c r="C5742">
        <v>5.3602639727264654</v>
      </c>
      <c r="D5742">
        <v>6.4610228803226599</v>
      </c>
    </row>
    <row r="5743" spans="2:4">
      <c r="B5743">
        <v>5740</v>
      </c>
      <c r="C5743">
        <v>5.5867442074238118</v>
      </c>
      <c r="D5743">
        <v>6.1639668658983018</v>
      </c>
    </row>
    <row r="5744" spans="2:4">
      <c r="B5744">
        <v>5741</v>
      </c>
      <c r="C5744">
        <v>5.1760255101090404</v>
      </c>
      <c r="D5744">
        <v>5.5360011986724427</v>
      </c>
    </row>
    <row r="5745" spans="2:4">
      <c r="B5745">
        <v>5742</v>
      </c>
      <c r="C5745">
        <v>6.1116171877559271</v>
      </c>
      <c r="D5745">
        <v>5.1943492514021647</v>
      </c>
    </row>
    <row r="5746" spans="2:4">
      <c r="B5746">
        <v>5743</v>
      </c>
      <c r="C5746">
        <v>4.686912375658336</v>
      </c>
      <c r="D5746">
        <v>5.9267338430289511</v>
      </c>
    </row>
    <row r="5747" spans="2:4">
      <c r="B5747">
        <v>5744</v>
      </c>
      <c r="C5747">
        <v>5.2847624335199024</v>
      </c>
      <c r="D5747">
        <v>4.7998107419747269</v>
      </c>
    </row>
    <row r="5748" spans="2:4">
      <c r="B5748">
        <v>5745</v>
      </c>
      <c r="C5748">
        <v>5.1932003039368766</v>
      </c>
      <c r="D5748">
        <v>5.2324639487845728</v>
      </c>
    </row>
    <row r="5749" spans="2:4">
      <c r="B5749">
        <v>5746</v>
      </c>
      <c r="C5749">
        <v>5.7117349185256243</v>
      </c>
      <c r="D5749">
        <v>4.9796340567662281</v>
      </c>
    </row>
    <row r="5750" spans="2:4">
      <c r="B5750">
        <v>5747</v>
      </c>
      <c r="C5750">
        <v>5.3369302553434288</v>
      </c>
      <c r="D5750">
        <v>5.3696993583894681</v>
      </c>
    </row>
    <row r="5751" spans="2:4">
      <c r="B5751">
        <v>5748</v>
      </c>
      <c r="C5751">
        <v>4.1234941535166509</v>
      </c>
      <c r="D5751">
        <v>5.2653113702437162</v>
      </c>
    </row>
    <row r="5752" spans="2:4">
      <c r="B5752">
        <v>5749</v>
      </c>
      <c r="C5752">
        <v>4.7282604666723689</v>
      </c>
      <c r="D5752">
        <v>6.6650581987386204</v>
      </c>
    </row>
    <row r="5753" spans="2:4">
      <c r="B5753">
        <v>5750</v>
      </c>
      <c r="C5753">
        <v>4.59470398907406</v>
      </c>
      <c r="D5753">
        <v>5.5347447438671402</v>
      </c>
    </row>
    <row r="5754" spans="2:4">
      <c r="B5754">
        <v>5751</v>
      </c>
      <c r="C5754">
        <v>4.1736698048460443</v>
      </c>
      <c r="D5754">
        <v>5.6880786216062704</v>
      </c>
    </row>
    <row r="5755" spans="2:4">
      <c r="B5755">
        <v>5752</v>
      </c>
      <c r="C5755">
        <v>3.7221919613148966</v>
      </c>
      <c r="D5755">
        <v>6.1916057900987447</v>
      </c>
    </row>
    <row r="5756" spans="2:4">
      <c r="B5756">
        <v>5753</v>
      </c>
      <c r="C5756">
        <v>4.6736890008260996</v>
      </c>
      <c r="D5756">
        <v>5.1824782157416083</v>
      </c>
    </row>
    <row r="5757" spans="2:4">
      <c r="B5757">
        <v>5754</v>
      </c>
      <c r="C5757">
        <v>5.7811868055387095</v>
      </c>
      <c r="D5757">
        <v>4.781995886027909</v>
      </c>
    </row>
    <row r="5758" spans="2:4">
      <c r="B5758">
        <v>5755</v>
      </c>
      <c r="C5758">
        <v>4.8151459527845315</v>
      </c>
      <c r="D5758">
        <v>6.2871891879081883</v>
      </c>
    </row>
    <row r="5759" spans="2:4">
      <c r="B5759">
        <v>5756</v>
      </c>
      <c r="C5759">
        <v>4.9317335388528853</v>
      </c>
      <c r="D5759">
        <v>5.032899286715482</v>
      </c>
    </row>
    <row r="5760" spans="2:4">
      <c r="B5760">
        <v>5757</v>
      </c>
      <c r="C5760">
        <v>5.003509308396267</v>
      </c>
      <c r="D5760">
        <v>6.3133519501427031</v>
      </c>
    </row>
    <row r="5761" spans="2:4">
      <c r="B5761">
        <v>5758</v>
      </c>
      <c r="C5761">
        <v>6.2531529798959191</v>
      </c>
      <c r="D5761">
        <v>5.8443595930681811</v>
      </c>
    </row>
    <row r="5762" spans="2:4">
      <c r="B5762">
        <v>5759</v>
      </c>
      <c r="C5762">
        <v>6.0118549954674823</v>
      </c>
      <c r="D5762">
        <v>5.3968777954468745</v>
      </c>
    </row>
    <row r="5763" spans="2:4">
      <c r="B5763">
        <v>5760</v>
      </c>
      <c r="C5763">
        <v>4.3208996365313679</v>
      </c>
      <c r="D5763">
        <v>6.4825615137075179</v>
      </c>
    </row>
    <row r="5764" spans="2:4">
      <c r="B5764">
        <v>5761</v>
      </c>
      <c r="C5764">
        <v>5.4000956238130753</v>
      </c>
      <c r="D5764">
        <v>5.7275759236219841</v>
      </c>
    </row>
    <row r="5765" spans="2:4">
      <c r="B5765">
        <v>5762</v>
      </c>
      <c r="C5765">
        <v>4.8221064429825624</v>
      </c>
      <c r="D5765">
        <v>5.7936516687712878</v>
      </c>
    </row>
    <row r="5766" spans="2:4">
      <c r="B5766">
        <v>5763</v>
      </c>
      <c r="C5766">
        <v>4.5800816918275782</v>
      </c>
      <c r="D5766">
        <v>5.2390931141187647</v>
      </c>
    </row>
    <row r="5767" spans="2:4">
      <c r="B5767">
        <v>5764</v>
      </c>
      <c r="C5767">
        <v>4.6991696387093116</v>
      </c>
      <c r="D5767">
        <v>5.0926115274319752</v>
      </c>
    </row>
    <row r="5768" spans="2:4">
      <c r="B5768">
        <v>5765</v>
      </c>
      <c r="C5768">
        <v>4.7844529840843748</v>
      </c>
      <c r="D5768">
        <v>6.1851392208973399</v>
      </c>
    </row>
    <row r="5769" spans="2:4">
      <c r="B5769">
        <v>5766</v>
      </c>
      <c r="C5769">
        <v>4.6624403715611038</v>
      </c>
      <c r="D5769">
        <v>5.4597251061602554</v>
      </c>
    </row>
    <row r="5770" spans="2:4">
      <c r="B5770">
        <v>5767</v>
      </c>
      <c r="C5770">
        <v>4.9657577761842973</v>
      </c>
      <c r="D5770">
        <v>5.2507984838921207</v>
      </c>
    </row>
    <row r="5771" spans="2:4">
      <c r="B5771">
        <v>5768</v>
      </c>
      <c r="C5771">
        <v>6.0473368989302028</v>
      </c>
      <c r="D5771">
        <v>4.6575296160640427</v>
      </c>
    </row>
    <row r="5772" spans="2:4">
      <c r="B5772">
        <v>5769</v>
      </c>
      <c r="C5772">
        <v>5.5080308562889915</v>
      </c>
      <c r="D5772">
        <v>4.9296562618311892</v>
      </c>
    </row>
    <row r="5773" spans="2:4">
      <c r="B5773">
        <v>5770</v>
      </c>
      <c r="C5773">
        <v>4.9053131909213725</v>
      </c>
      <c r="D5773">
        <v>5.4781854152932166</v>
      </c>
    </row>
    <row r="5774" spans="2:4">
      <c r="B5774">
        <v>5771</v>
      </c>
      <c r="C5774">
        <v>4.9790635373861631</v>
      </c>
      <c r="D5774">
        <v>5.4705300640169652</v>
      </c>
    </row>
    <row r="5775" spans="2:4">
      <c r="B5775">
        <v>5772</v>
      </c>
      <c r="C5775">
        <v>5.735668503335237</v>
      </c>
      <c r="D5775">
        <v>5.383524850694771</v>
      </c>
    </row>
    <row r="5776" spans="2:4">
      <c r="B5776">
        <v>5773</v>
      </c>
      <c r="C5776">
        <v>5.6248625295512182</v>
      </c>
      <c r="D5776">
        <v>6.5759832051649481</v>
      </c>
    </row>
    <row r="5777" spans="2:4">
      <c r="B5777">
        <v>5774</v>
      </c>
      <c r="C5777">
        <v>4.4023886092812869</v>
      </c>
      <c r="D5777">
        <v>6.0210125953430556</v>
      </c>
    </row>
    <row r="5778" spans="2:4">
      <c r="B5778">
        <v>5775</v>
      </c>
      <c r="C5778">
        <v>4.5474382842649783</v>
      </c>
      <c r="D5778">
        <v>5.8933991062991637</v>
      </c>
    </row>
    <row r="5779" spans="2:4">
      <c r="B5779">
        <v>5776</v>
      </c>
      <c r="C5779">
        <v>5.1231823044781208</v>
      </c>
      <c r="D5779">
        <v>5.4032708111270882</v>
      </c>
    </row>
    <row r="5780" spans="2:4">
      <c r="B5780">
        <v>5777</v>
      </c>
      <c r="C5780">
        <v>4.7998937441460603</v>
      </c>
      <c r="D5780">
        <v>6.1667008726068042</v>
      </c>
    </row>
    <row r="5781" spans="2:4">
      <c r="B5781">
        <v>5778</v>
      </c>
      <c r="C5781">
        <v>4.5445992765581193</v>
      </c>
      <c r="D5781">
        <v>5.0307621507942155</v>
      </c>
    </row>
    <row r="5782" spans="2:4">
      <c r="B5782">
        <v>5779</v>
      </c>
      <c r="C5782">
        <v>5.0876779438325688</v>
      </c>
      <c r="D5782">
        <v>5.3158167680404498</v>
      </c>
    </row>
    <row r="5783" spans="2:4">
      <c r="B5783">
        <v>5780</v>
      </c>
      <c r="C5783">
        <v>4.8437101481079701</v>
      </c>
      <c r="D5783">
        <v>4.9332448282530788</v>
      </c>
    </row>
    <row r="5784" spans="2:4">
      <c r="B5784">
        <v>5781</v>
      </c>
      <c r="C5784">
        <v>5.4868555543730464</v>
      </c>
      <c r="D5784">
        <v>6.0575588354421752</v>
      </c>
    </row>
    <row r="5785" spans="2:4">
      <c r="B5785">
        <v>5782</v>
      </c>
      <c r="C5785">
        <v>5.106709603864596</v>
      </c>
      <c r="D5785">
        <v>5.1524558766795501</v>
      </c>
    </row>
    <row r="5786" spans="2:4">
      <c r="B5786">
        <v>5783</v>
      </c>
      <c r="C5786">
        <v>4.2022489482741552</v>
      </c>
      <c r="D5786">
        <v>5.792163745388927</v>
      </c>
    </row>
    <row r="5787" spans="2:4">
      <c r="B5787">
        <v>5784</v>
      </c>
      <c r="C5787">
        <v>4.8479160637772001</v>
      </c>
      <c r="D5787">
        <v>5.2224308006614582</v>
      </c>
    </row>
    <row r="5788" spans="2:4">
      <c r="B5788">
        <v>5785</v>
      </c>
      <c r="C5788">
        <v>4.1823829923056746</v>
      </c>
      <c r="D5788">
        <v>5.9764902015025338</v>
      </c>
    </row>
    <row r="5789" spans="2:4">
      <c r="B5789">
        <v>5786</v>
      </c>
      <c r="C5789">
        <v>5.4424597963550703</v>
      </c>
      <c r="D5789">
        <v>5.7472167925228437</v>
      </c>
    </row>
    <row r="5790" spans="2:4">
      <c r="B5790">
        <v>5787</v>
      </c>
      <c r="C5790">
        <v>5.4334470833182191</v>
      </c>
      <c r="D5790">
        <v>5.4364113048593721</v>
      </c>
    </row>
    <row r="5791" spans="2:4">
      <c r="B5791">
        <v>5788</v>
      </c>
      <c r="C5791">
        <v>4.313576635111084</v>
      </c>
      <c r="D5791">
        <v>5.8862654946510666</v>
      </c>
    </row>
    <row r="5792" spans="2:4">
      <c r="B5792">
        <v>5789</v>
      </c>
      <c r="C5792">
        <v>5.451807108494882</v>
      </c>
      <c r="D5792">
        <v>5.6861966779607265</v>
      </c>
    </row>
    <row r="5793" spans="2:4">
      <c r="B5793">
        <v>5790</v>
      </c>
      <c r="C5793">
        <v>6.1350624990102443</v>
      </c>
      <c r="D5793">
        <v>5.9745202639025399</v>
      </c>
    </row>
    <row r="5794" spans="2:4">
      <c r="B5794">
        <v>5791</v>
      </c>
      <c r="C5794">
        <v>4.7402413127205758</v>
      </c>
      <c r="D5794">
        <v>5.4040368908665961</v>
      </c>
    </row>
    <row r="5795" spans="2:4">
      <c r="B5795">
        <v>5792</v>
      </c>
      <c r="C5795">
        <v>5.2313356451742203</v>
      </c>
      <c r="D5795">
        <v>6.1320418311137646</v>
      </c>
    </row>
    <row r="5796" spans="2:4">
      <c r="B5796">
        <v>5793</v>
      </c>
      <c r="C5796">
        <v>4.928442906073724</v>
      </c>
      <c r="D5796">
        <v>5.9921174802231629</v>
      </c>
    </row>
    <row r="5797" spans="2:4">
      <c r="B5797">
        <v>5794</v>
      </c>
      <c r="C5797">
        <v>4.8267719694670816</v>
      </c>
      <c r="D5797">
        <v>5.8044430034015164</v>
      </c>
    </row>
    <row r="5798" spans="2:4">
      <c r="B5798">
        <v>5795</v>
      </c>
      <c r="C5798">
        <v>5.0576546293089129</v>
      </c>
      <c r="D5798">
        <v>4.5429211156526641</v>
      </c>
    </row>
    <row r="5799" spans="2:4">
      <c r="B5799">
        <v>5796</v>
      </c>
      <c r="C5799">
        <v>3.5354751255311663</v>
      </c>
      <c r="D5799">
        <v>5.7954406174528481</v>
      </c>
    </row>
    <row r="5800" spans="2:4">
      <c r="B5800">
        <v>5797</v>
      </c>
      <c r="C5800">
        <v>4.7715897014818385</v>
      </c>
      <c r="D5800">
        <v>5.5536191068897027</v>
      </c>
    </row>
    <row r="5801" spans="2:4">
      <c r="B5801">
        <v>5798</v>
      </c>
      <c r="C5801">
        <v>5.4458068727578572</v>
      </c>
      <c r="D5801">
        <v>4.9353840261792934</v>
      </c>
    </row>
    <row r="5802" spans="2:4">
      <c r="B5802">
        <v>5799</v>
      </c>
      <c r="C5802">
        <v>4.3743156618678976</v>
      </c>
      <c r="D5802">
        <v>5.750479484460433</v>
      </c>
    </row>
    <row r="5803" spans="2:4">
      <c r="B5803">
        <v>5800</v>
      </c>
      <c r="C5803">
        <v>4.8462087250131747</v>
      </c>
      <c r="D5803">
        <v>6.0328049743977425</v>
      </c>
    </row>
    <row r="5804" spans="2:4">
      <c r="B5804">
        <v>5801</v>
      </c>
      <c r="C5804">
        <v>5.4007865009596383</v>
      </c>
      <c r="D5804">
        <v>5.3119213783937296</v>
      </c>
    </row>
    <row r="5805" spans="2:4">
      <c r="B5805">
        <v>5802</v>
      </c>
      <c r="C5805">
        <v>5.3255360079006628</v>
      </c>
      <c r="D5805">
        <v>5.2449632715157026</v>
      </c>
    </row>
    <row r="5806" spans="2:4">
      <c r="B5806">
        <v>5803</v>
      </c>
      <c r="C5806">
        <v>5.2365092363911687</v>
      </c>
      <c r="D5806">
        <v>5.6983423392235029</v>
      </c>
    </row>
    <row r="5807" spans="2:4">
      <c r="B5807">
        <v>5804</v>
      </c>
      <c r="C5807">
        <v>5.5725110532994666</v>
      </c>
      <c r="D5807">
        <v>5.4398212773391164</v>
      </c>
    </row>
    <row r="5808" spans="2:4">
      <c r="B5808">
        <v>5805</v>
      </c>
      <c r="C5808">
        <v>4.6565930425722915</v>
      </c>
      <c r="D5808">
        <v>6.0547668671295609</v>
      </c>
    </row>
    <row r="5809" spans="2:4">
      <c r="B5809">
        <v>5806</v>
      </c>
      <c r="C5809">
        <v>4.7218457665205413</v>
      </c>
      <c r="D5809">
        <v>5.1975158050061969</v>
      </c>
    </row>
    <row r="5810" spans="2:4">
      <c r="B5810">
        <v>5807</v>
      </c>
      <c r="C5810">
        <v>5.2205089764695121</v>
      </c>
      <c r="D5810">
        <v>5.1984183051898398</v>
      </c>
    </row>
    <row r="5811" spans="2:4">
      <c r="B5811">
        <v>5808</v>
      </c>
      <c r="C5811">
        <v>5.4611232626422348</v>
      </c>
      <c r="D5811">
        <v>5.9856489040376761</v>
      </c>
    </row>
    <row r="5812" spans="2:4">
      <c r="B5812">
        <v>5809</v>
      </c>
      <c r="C5812">
        <v>4.7056033940445401</v>
      </c>
      <c r="D5812">
        <v>5.5236965049837154</v>
      </c>
    </row>
    <row r="5813" spans="2:4">
      <c r="B5813">
        <v>5810</v>
      </c>
      <c r="C5813">
        <v>5.7990965699614083</v>
      </c>
      <c r="D5813">
        <v>5.6168615198429936</v>
      </c>
    </row>
    <row r="5814" spans="2:4">
      <c r="B5814">
        <v>5811</v>
      </c>
      <c r="C5814">
        <v>5.7757122242335655</v>
      </c>
      <c r="D5814">
        <v>5.1979671781018979</v>
      </c>
    </row>
    <row r="5815" spans="2:4">
      <c r="B5815">
        <v>5812</v>
      </c>
      <c r="C5815">
        <v>5.3156839497196398</v>
      </c>
      <c r="D5815">
        <v>5.5610625144787456</v>
      </c>
    </row>
    <row r="5816" spans="2:4">
      <c r="B5816">
        <v>5813</v>
      </c>
      <c r="C5816">
        <v>5.9192118346238818</v>
      </c>
      <c r="D5816">
        <v>4.9351468479717431</v>
      </c>
    </row>
    <row r="5817" spans="2:4">
      <c r="B5817">
        <v>5814</v>
      </c>
      <c r="C5817">
        <v>4.8787546744037638</v>
      </c>
      <c r="D5817">
        <v>4.6913186215503817</v>
      </c>
    </row>
    <row r="5818" spans="2:4">
      <c r="B5818">
        <v>5815</v>
      </c>
      <c r="C5818">
        <v>5.1526090814559771</v>
      </c>
      <c r="D5818">
        <v>5.8547614869223041</v>
      </c>
    </row>
    <row r="5819" spans="2:4">
      <c r="B5819">
        <v>5816</v>
      </c>
      <c r="C5819">
        <v>5.2846150472393854</v>
      </c>
      <c r="D5819">
        <v>5.4361585985594756</v>
      </c>
    </row>
    <row r="5820" spans="2:4">
      <c r="B5820">
        <v>5817</v>
      </c>
      <c r="C5820">
        <v>4.9354003815401128</v>
      </c>
      <c r="D5820">
        <v>6.2473361249033106</v>
      </c>
    </row>
    <row r="5821" spans="2:4">
      <c r="B5821">
        <v>5818</v>
      </c>
      <c r="C5821">
        <v>4.7186212323612828</v>
      </c>
      <c r="D5821">
        <v>5.5385147984431562</v>
      </c>
    </row>
    <row r="5822" spans="2:4">
      <c r="B5822">
        <v>5819</v>
      </c>
      <c r="C5822">
        <v>4.7339090371852528</v>
      </c>
      <c r="D5822">
        <v>4.7507434660600119</v>
      </c>
    </row>
    <row r="5823" spans="2:4">
      <c r="B5823">
        <v>5820</v>
      </c>
      <c r="C5823">
        <v>4.8027419208691446</v>
      </c>
      <c r="D5823">
        <v>5.990289899676517</v>
      </c>
    </row>
    <row r="5824" spans="2:4">
      <c r="B5824">
        <v>5821</v>
      </c>
      <c r="C5824">
        <v>5.0464393043886284</v>
      </c>
      <c r="D5824">
        <v>5.4107943655627828</v>
      </c>
    </row>
    <row r="5825" spans="2:4">
      <c r="B5825">
        <v>5822</v>
      </c>
      <c r="C5825">
        <v>4.2923831725763195</v>
      </c>
      <c r="D5825">
        <v>5.5893329793889261</v>
      </c>
    </row>
    <row r="5826" spans="2:4">
      <c r="B5826">
        <v>5823</v>
      </c>
      <c r="C5826">
        <v>4.8322182153477771</v>
      </c>
      <c r="D5826">
        <v>5.1486157252524176</v>
      </c>
    </row>
    <row r="5827" spans="2:4">
      <c r="B5827">
        <v>5824</v>
      </c>
      <c r="C5827">
        <v>5.4723618051228975</v>
      </c>
      <c r="D5827">
        <v>5.0832829946340201</v>
      </c>
    </row>
    <row r="5828" spans="2:4">
      <c r="B5828">
        <v>5825</v>
      </c>
      <c r="C5828">
        <v>5.0531149174763481</v>
      </c>
      <c r="D5828">
        <v>4.7683768575925196</v>
      </c>
    </row>
    <row r="5829" spans="2:4">
      <c r="B5829">
        <v>5826</v>
      </c>
      <c r="C5829">
        <v>4.5201438191284788</v>
      </c>
      <c r="D5829">
        <v>5.4212177633466405</v>
      </c>
    </row>
    <row r="5830" spans="2:4">
      <c r="B5830">
        <v>5827</v>
      </c>
      <c r="C5830">
        <v>5.3045938743009104</v>
      </c>
      <c r="D5830">
        <v>6.0192901196195532</v>
      </c>
    </row>
    <row r="5831" spans="2:4">
      <c r="B5831">
        <v>5828</v>
      </c>
      <c r="C5831">
        <v>5.3448363798495535</v>
      </c>
      <c r="D5831">
        <v>5.5621990990345269</v>
      </c>
    </row>
    <row r="5832" spans="2:4">
      <c r="B5832">
        <v>5829</v>
      </c>
      <c r="C5832">
        <v>4.4815688114270369</v>
      </c>
      <c r="D5832">
        <v>5.3756546220739327</v>
      </c>
    </row>
    <row r="5833" spans="2:4">
      <c r="B5833">
        <v>5830</v>
      </c>
      <c r="C5833">
        <v>4.8234410140131558</v>
      </c>
      <c r="D5833">
        <v>5.2733967136217839</v>
      </c>
    </row>
    <row r="5834" spans="2:4">
      <c r="B5834">
        <v>5831</v>
      </c>
      <c r="C5834">
        <v>5.1792293966255967</v>
      </c>
      <c r="D5834">
        <v>5.0829281391347445</v>
      </c>
    </row>
    <row r="5835" spans="2:4">
      <c r="B5835">
        <v>5832</v>
      </c>
      <c r="C5835">
        <v>4.3614968173154747</v>
      </c>
      <c r="D5835">
        <v>5.4017379682909095</v>
      </c>
    </row>
    <row r="5836" spans="2:4">
      <c r="B5836">
        <v>5833</v>
      </c>
      <c r="C5836">
        <v>4.8015220627655157</v>
      </c>
      <c r="D5836">
        <v>5.8403984593822873</v>
      </c>
    </row>
    <row r="5837" spans="2:4">
      <c r="B5837">
        <v>5834</v>
      </c>
      <c r="C5837">
        <v>4.4049409790517879</v>
      </c>
      <c r="D5837">
        <v>6.0397106049691818</v>
      </c>
    </row>
    <row r="5838" spans="2:4">
      <c r="B5838">
        <v>5835</v>
      </c>
      <c r="C5838">
        <v>4.7811474003460708</v>
      </c>
      <c r="D5838">
        <v>5.2072413964361237</v>
      </c>
    </row>
    <row r="5839" spans="2:4">
      <c r="B5839">
        <v>5836</v>
      </c>
      <c r="C5839">
        <v>5.0410293719714208</v>
      </c>
      <c r="D5839">
        <v>5.1516575414684747</v>
      </c>
    </row>
    <row r="5840" spans="2:4">
      <c r="B5840">
        <v>5837</v>
      </c>
      <c r="C5840">
        <v>5.3557293781567559</v>
      </c>
      <c r="D5840">
        <v>5.0457366369605667</v>
      </c>
    </row>
    <row r="5841" spans="2:4">
      <c r="B5841">
        <v>5838</v>
      </c>
      <c r="C5841">
        <v>4.5834603436924937</v>
      </c>
      <c r="D5841">
        <v>6.4059553364762918</v>
      </c>
    </row>
    <row r="5842" spans="2:4">
      <c r="B5842">
        <v>5839</v>
      </c>
      <c r="C5842">
        <v>5.3656466680306556</v>
      </c>
      <c r="D5842">
        <v>5.6417458129836664</v>
      </c>
    </row>
    <row r="5843" spans="2:4">
      <c r="B5843">
        <v>5840</v>
      </c>
      <c r="C5843">
        <v>4.6946513546558082</v>
      </c>
      <c r="D5843">
        <v>5.1194522264851452</v>
      </c>
    </row>
    <row r="5844" spans="2:4">
      <c r="B5844">
        <v>5841</v>
      </c>
      <c r="C5844">
        <v>5.1836468184084188</v>
      </c>
      <c r="D5844">
        <v>4.9521384837601543</v>
      </c>
    </row>
    <row r="5845" spans="2:4">
      <c r="B5845">
        <v>5842</v>
      </c>
      <c r="C5845">
        <v>6.2681980066074807</v>
      </c>
      <c r="D5845">
        <v>5.8763751312754948</v>
      </c>
    </row>
    <row r="5846" spans="2:4">
      <c r="B5846">
        <v>5843</v>
      </c>
      <c r="C5846">
        <v>4.5545660099304985</v>
      </c>
      <c r="D5846">
        <v>5.2249129746098877</v>
      </c>
    </row>
    <row r="5847" spans="2:4">
      <c r="B5847">
        <v>5844</v>
      </c>
      <c r="C5847">
        <v>4.8604707951851198</v>
      </c>
      <c r="D5847">
        <v>5.0917375603607784</v>
      </c>
    </row>
    <row r="5848" spans="2:4">
      <c r="B5848">
        <v>5845</v>
      </c>
      <c r="C5848">
        <v>4.3597936076483146</v>
      </c>
      <c r="D5848">
        <v>5.5131613181554764</v>
      </c>
    </row>
    <row r="5849" spans="2:4">
      <c r="B5849">
        <v>5846</v>
      </c>
      <c r="C5849">
        <v>5.0461875639382221</v>
      </c>
      <c r="D5849">
        <v>6.0737197789897213</v>
      </c>
    </row>
    <row r="5850" spans="2:4">
      <c r="B5850">
        <v>5847</v>
      </c>
      <c r="C5850">
        <v>5.3141556733220376</v>
      </c>
      <c r="D5850">
        <v>6.5428820325461761</v>
      </c>
    </row>
    <row r="5851" spans="2:4">
      <c r="B5851">
        <v>5848</v>
      </c>
      <c r="C5851">
        <v>4.7592773166029989</v>
      </c>
      <c r="D5851">
        <v>5.3957252904992581</v>
      </c>
    </row>
    <row r="5852" spans="2:4">
      <c r="B5852">
        <v>5849</v>
      </c>
      <c r="C5852">
        <v>5.0855151122581104</v>
      </c>
      <c r="D5852">
        <v>5.6968517208978824</v>
      </c>
    </row>
    <row r="5853" spans="2:4">
      <c r="B5853">
        <v>5850</v>
      </c>
      <c r="C5853">
        <v>4.4718158687649918</v>
      </c>
      <c r="D5853">
        <v>5.3522421757053893</v>
      </c>
    </row>
    <row r="5854" spans="2:4">
      <c r="B5854">
        <v>5851</v>
      </c>
      <c r="C5854">
        <v>4.7790765516456419</v>
      </c>
      <c r="D5854">
        <v>5.5537451627424428</v>
      </c>
    </row>
    <row r="5855" spans="2:4">
      <c r="B5855">
        <v>5852</v>
      </c>
      <c r="C5855">
        <v>5.3999230238682916</v>
      </c>
      <c r="D5855">
        <v>5.6514277404456745</v>
      </c>
    </row>
    <row r="5856" spans="2:4">
      <c r="B5856">
        <v>5853</v>
      </c>
      <c r="C5856">
        <v>6.0518764918832861</v>
      </c>
      <c r="D5856">
        <v>4.5023033449160863</v>
      </c>
    </row>
    <row r="5857" spans="2:4">
      <c r="B5857">
        <v>5854</v>
      </c>
      <c r="C5857">
        <v>4.6864548155835974</v>
      </c>
      <c r="D5857">
        <v>5.0573547755851793</v>
      </c>
    </row>
    <row r="5858" spans="2:4">
      <c r="B5858">
        <v>5855</v>
      </c>
      <c r="C5858">
        <v>4.6405479418121409</v>
      </c>
      <c r="D5858">
        <v>6.0705840217015226</v>
      </c>
    </row>
    <row r="5859" spans="2:4">
      <c r="B5859">
        <v>5856</v>
      </c>
      <c r="C5859">
        <v>5.3375596284388962</v>
      </c>
      <c r="D5859">
        <v>5.8788755512438868</v>
      </c>
    </row>
    <row r="5860" spans="2:4">
      <c r="B5860">
        <v>5857</v>
      </c>
      <c r="C5860">
        <v>5.204458890301658</v>
      </c>
      <c r="D5860">
        <v>5.1381093406169462</v>
      </c>
    </row>
    <row r="5861" spans="2:4">
      <c r="B5861">
        <v>5858</v>
      </c>
      <c r="C5861">
        <v>5.411067559408707</v>
      </c>
      <c r="D5861">
        <v>5.8509031254350106</v>
      </c>
    </row>
    <row r="5862" spans="2:4">
      <c r="B5862">
        <v>5859</v>
      </c>
      <c r="C5862">
        <v>4.9850833493605036</v>
      </c>
      <c r="D5862">
        <v>5.9578731259373727</v>
      </c>
    </row>
    <row r="5863" spans="2:4">
      <c r="B5863">
        <v>5860</v>
      </c>
      <c r="C5863">
        <v>5.011030058970575</v>
      </c>
      <c r="D5863">
        <v>5.9233162437005689</v>
      </c>
    </row>
    <row r="5864" spans="2:4">
      <c r="B5864">
        <v>5861</v>
      </c>
      <c r="C5864">
        <v>4.6120431983102348</v>
      </c>
      <c r="D5864">
        <v>5.4247689182407903</v>
      </c>
    </row>
    <row r="5865" spans="2:4">
      <c r="B5865">
        <v>5862</v>
      </c>
      <c r="C5865">
        <v>5.8022588185133621</v>
      </c>
      <c r="D5865">
        <v>5.7171986211298904</v>
      </c>
    </row>
    <row r="5866" spans="2:4">
      <c r="B5866">
        <v>5863</v>
      </c>
      <c r="C5866">
        <v>5.2214763138335618</v>
      </c>
      <c r="D5866">
        <v>4.9470848758904129</v>
      </c>
    </row>
    <row r="5867" spans="2:4">
      <c r="B5867">
        <v>5864</v>
      </c>
      <c r="C5867">
        <v>5.4986694891106787</v>
      </c>
      <c r="D5867">
        <v>5.2109525129055072</v>
      </c>
    </row>
    <row r="5868" spans="2:4">
      <c r="B5868">
        <v>5865</v>
      </c>
      <c r="C5868">
        <v>4.5260692825195745</v>
      </c>
      <c r="D5868">
        <v>4.7271975146286129</v>
      </c>
    </row>
    <row r="5869" spans="2:4">
      <c r="B5869">
        <v>5866</v>
      </c>
      <c r="C5869">
        <v>4.0157041654067029</v>
      </c>
      <c r="D5869">
        <v>5.8669579466346855</v>
      </c>
    </row>
    <row r="5870" spans="2:4">
      <c r="B5870">
        <v>5867</v>
      </c>
      <c r="C5870">
        <v>4.3880633138552687</v>
      </c>
      <c r="D5870">
        <v>5.5495870743501685</v>
      </c>
    </row>
    <row r="5871" spans="2:4">
      <c r="B5871">
        <v>5868</v>
      </c>
      <c r="C5871">
        <v>5.6061468168296962</v>
      </c>
      <c r="D5871">
        <v>5.826155938250615</v>
      </c>
    </row>
    <row r="5872" spans="2:4">
      <c r="B5872">
        <v>5869</v>
      </c>
      <c r="C5872">
        <v>4.5147526846722004</v>
      </c>
      <c r="D5872">
        <v>4.6004409465810152</v>
      </c>
    </row>
    <row r="5873" spans="2:4">
      <c r="B5873">
        <v>5870</v>
      </c>
      <c r="C5873">
        <v>5.2270200257025898</v>
      </c>
      <c r="D5873">
        <v>4.7639613414203161</v>
      </c>
    </row>
    <row r="5874" spans="2:4">
      <c r="B5874">
        <v>5871</v>
      </c>
      <c r="C5874">
        <v>5.1688428845947074</v>
      </c>
      <c r="D5874">
        <v>5.9000956238130753</v>
      </c>
    </row>
    <row r="5875" spans="2:4">
      <c r="B5875">
        <v>5872</v>
      </c>
      <c r="C5875">
        <v>4.9989973480181638</v>
      </c>
      <c r="D5875">
        <v>5.0131444456269536</v>
      </c>
    </row>
    <row r="5876" spans="2:4">
      <c r="B5876">
        <v>5873</v>
      </c>
      <c r="C5876">
        <v>5.3676145330377638</v>
      </c>
      <c r="D5876">
        <v>5.0155549244777546</v>
      </c>
    </row>
    <row r="5877" spans="2:4">
      <c r="B5877">
        <v>5874</v>
      </c>
      <c r="C5877">
        <v>4.9996240057233683</v>
      </c>
      <c r="D5877">
        <v>5.5085229488574949</v>
      </c>
    </row>
    <row r="5878" spans="2:4">
      <c r="B5878">
        <v>5875</v>
      </c>
      <c r="C5878">
        <v>4.7640512832023933</v>
      </c>
      <c r="D5878">
        <v>6.5565044858040125</v>
      </c>
    </row>
    <row r="5879" spans="2:4">
      <c r="B5879">
        <v>5876</v>
      </c>
      <c r="C5879">
        <v>4.6538906524562353</v>
      </c>
      <c r="D5879">
        <v>5.8879568016897652</v>
      </c>
    </row>
    <row r="5880" spans="2:4">
      <c r="B5880">
        <v>5877</v>
      </c>
      <c r="C5880">
        <v>5.6045817986679136</v>
      </c>
      <c r="D5880">
        <v>4.879221425147521</v>
      </c>
    </row>
    <row r="5881" spans="2:4">
      <c r="B5881">
        <v>5878</v>
      </c>
      <c r="C5881">
        <v>5.4033841376491418</v>
      </c>
      <c r="D5881">
        <v>5.7946947638071231</v>
      </c>
    </row>
    <row r="5882" spans="2:4">
      <c r="B5882">
        <v>5879</v>
      </c>
      <c r="C5882">
        <v>4.7611052252526882</v>
      </c>
      <c r="D5882">
        <v>5.9463666621604281</v>
      </c>
    </row>
    <row r="5883" spans="2:4">
      <c r="B5883">
        <v>5880</v>
      </c>
      <c r="C5883">
        <v>4.7297120987157006</v>
      </c>
      <c r="D5883">
        <v>5.4209639594181169</v>
      </c>
    </row>
    <row r="5884" spans="2:4">
      <c r="B5884">
        <v>5881</v>
      </c>
      <c r="C5884">
        <v>4.2472586084728476</v>
      </c>
      <c r="D5884">
        <v>5.4506648179298978</v>
      </c>
    </row>
    <row r="5885" spans="2:4">
      <c r="B5885">
        <v>5882</v>
      </c>
      <c r="C5885">
        <v>5.4229576469591132</v>
      </c>
      <c r="D5885">
        <v>5.1952552270618986</v>
      </c>
    </row>
    <row r="5886" spans="2:4">
      <c r="B5886">
        <v>5883</v>
      </c>
      <c r="C5886">
        <v>3.9900800647546761</v>
      </c>
      <c r="D5886">
        <v>5.6268029746463579</v>
      </c>
    </row>
    <row r="5887" spans="2:4">
      <c r="B5887">
        <v>5884</v>
      </c>
      <c r="C5887">
        <v>5.0023813058631852</v>
      </c>
      <c r="D5887">
        <v>5.7955898670507064</v>
      </c>
    </row>
    <row r="5888" spans="2:4">
      <c r="B5888">
        <v>5885</v>
      </c>
      <c r="C5888">
        <v>5.1630160953413808</v>
      </c>
      <c r="D5888">
        <v>6.4226290583777441</v>
      </c>
    </row>
    <row r="5889" spans="2:4">
      <c r="B5889">
        <v>5886</v>
      </c>
      <c r="C5889">
        <v>5.4032106235091195</v>
      </c>
      <c r="D5889">
        <v>5.07901076064232</v>
      </c>
    </row>
    <row r="5890" spans="2:4">
      <c r="B5890">
        <v>5887</v>
      </c>
      <c r="C5890">
        <v>4.8552507973110348</v>
      </c>
      <c r="D5890">
        <v>5.2136146794074341</v>
      </c>
    </row>
    <row r="5891" spans="2:4">
      <c r="B5891">
        <v>5888</v>
      </c>
      <c r="C5891">
        <v>5.4655517773713544</v>
      </c>
      <c r="D5891">
        <v>5.6399201705129718</v>
      </c>
    </row>
    <row r="5892" spans="2:4">
      <c r="B5892">
        <v>5889</v>
      </c>
      <c r="C5892">
        <v>5.1286157943402459</v>
      </c>
      <c r="D5892">
        <v>4.3649375009897389</v>
      </c>
    </row>
    <row r="5893" spans="2:4">
      <c r="B5893">
        <v>5890</v>
      </c>
      <c r="C5893">
        <v>4.974170244702484</v>
      </c>
      <c r="D5893">
        <v>5.2826636383168442</v>
      </c>
    </row>
    <row r="5894" spans="2:4">
      <c r="B5894">
        <v>5891</v>
      </c>
      <c r="C5894">
        <v>5.2993297273307762</v>
      </c>
      <c r="D5894">
        <v>5.8182888151440117</v>
      </c>
    </row>
    <row r="5895" spans="2:4">
      <c r="B5895">
        <v>5892</v>
      </c>
      <c r="C5895">
        <v>4.1766020393329093</v>
      </c>
      <c r="D5895">
        <v>5.4196946329033722</v>
      </c>
    </row>
    <row r="5896" spans="2:4">
      <c r="B5896">
        <v>5893</v>
      </c>
      <c r="C5896">
        <v>4.7284057327894455</v>
      </c>
      <c r="D5896">
        <v>5.6961747458485821</v>
      </c>
    </row>
    <row r="5897" spans="2:4">
      <c r="B5897">
        <v>5894</v>
      </c>
      <c r="C5897">
        <v>5.1112016134636029</v>
      </c>
      <c r="D5897">
        <v>5.5398976892674323</v>
      </c>
    </row>
    <row r="5898" spans="2:4">
      <c r="B5898">
        <v>5895</v>
      </c>
      <c r="C5898">
        <v>5.6825844033518411</v>
      </c>
      <c r="D5898">
        <v>5.8457908955616009</v>
      </c>
    </row>
    <row r="5899" spans="2:4">
      <c r="B5899">
        <v>5896</v>
      </c>
      <c r="C5899">
        <v>6.2286316951027176</v>
      </c>
      <c r="D5899">
        <v>5.1910187057923007</v>
      </c>
    </row>
    <row r="5900" spans="2:4">
      <c r="B5900">
        <v>5897</v>
      </c>
      <c r="C5900">
        <v>5.1142870222563079</v>
      </c>
      <c r="D5900">
        <v>6.7210759757885121</v>
      </c>
    </row>
    <row r="5901" spans="2:4">
      <c r="B5901">
        <v>5898</v>
      </c>
      <c r="C5901">
        <v>4.6619679905541389</v>
      </c>
      <c r="D5901">
        <v>5.7511901740397695</v>
      </c>
    </row>
    <row r="5902" spans="2:4">
      <c r="B5902">
        <v>5899</v>
      </c>
      <c r="C5902">
        <v>4.1365900126741124</v>
      </c>
      <c r="D5902">
        <v>6.1119366861447313</v>
      </c>
    </row>
    <row r="5903" spans="2:4">
      <c r="B5903">
        <v>5900</v>
      </c>
      <c r="C5903">
        <v>5.9995386074858841</v>
      </c>
      <c r="D5903">
        <v>5.0599452562753164</v>
      </c>
    </row>
    <row r="5904" spans="2:4">
      <c r="B5904">
        <v>5901</v>
      </c>
      <c r="C5904">
        <v>4.9830770286891743</v>
      </c>
      <c r="D5904">
        <v>6.7811190378760386</v>
      </c>
    </row>
    <row r="5905" spans="2:4">
      <c r="B5905">
        <v>5902</v>
      </c>
      <c r="C5905">
        <v>4.7764480200383614</v>
      </c>
      <c r="D5905">
        <v>5.8849156249311738</v>
      </c>
    </row>
    <row r="5906" spans="2:4">
      <c r="B5906">
        <v>5903</v>
      </c>
      <c r="C5906">
        <v>5.0378863097226496</v>
      </c>
      <c r="D5906">
        <v>5.6809679043286172</v>
      </c>
    </row>
    <row r="5907" spans="2:4">
      <c r="B5907">
        <v>5904</v>
      </c>
      <c r="C5907">
        <v>4.3001447028676285</v>
      </c>
      <c r="D5907">
        <v>5.7875674990385342</v>
      </c>
    </row>
    <row r="5908" spans="2:4">
      <c r="B5908">
        <v>5905</v>
      </c>
      <c r="C5908">
        <v>4.5974829480856858</v>
      </c>
      <c r="D5908">
        <v>5.6879441089775886</v>
      </c>
    </row>
    <row r="5909" spans="2:4">
      <c r="B5909">
        <v>5906</v>
      </c>
      <c r="C5909">
        <v>5.4766876021687469</v>
      </c>
      <c r="D5909">
        <v>5.4360322392978855</v>
      </c>
    </row>
    <row r="5910" spans="2:4">
      <c r="B5910">
        <v>5907</v>
      </c>
      <c r="C5910">
        <v>5.2514745919475292</v>
      </c>
      <c r="D5910">
        <v>5.1946513546558082</v>
      </c>
    </row>
    <row r="5911" spans="2:4">
      <c r="B5911">
        <v>5908</v>
      </c>
      <c r="C5911">
        <v>5.5275276871355352</v>
      </c>
      <c r="D5911">
        <v>5.5081469023624292</v>
      </c>
    </row>
    <row r="5912" spans="2:4">
      <c r="B5912">
        <v>5909</v>
      </c>
      <c r="C5912">
        <v>5.1886168083809059</v>
      </c>
      <c r="D5912">
        <v>4.9110042563956675</v>
      </c>
    </row>
    <row r="5913" spans="2:4">
      <c r="B5913">
        <v>5910</v>
      </c>
      <c r="C5913">
        <v>5.3610768383301313</v>
      </c>
      <c r="D5913">
        <v>6.2508008578458085</v>
      </c>
    </row>
    <row r="5914" spans="2:4">
      <c r="B5914">
        <v>5911</v>
      </c>
      <c r="C5914">
        <v>4.7985351896400763</v>
      </c>
      <c r="D5914">
        <v>5.5442998792631162</v>
      </c>
    </row>
    <row r="5915" spans="2:4">
      <c r="B5915">
        <v>5912</v>
      </c>
      <c r="C5915">
        <v>4.6179435789543586</v>
      </c>
      <c r="D5915">
        <v>4.8252867285482823</v>
      </c>
    </row>
    <row r="5916" spans="2:4">
      <c r="B5916">
        <v>5913</v>
      </c>
      <c r="C5916">
        <v>5.1980711869463487</v>
      </c>
      <c r="D5916">
        <v>5.7435411564845511</v>
      </c>
    </row>
    <row r="5917" spans="2:4">
      <c r="B5917">
        <v>5914</v>
      </c>
      <c r="C5917">
        <v>5.344518487184545</v>
      </c>
      <c r="D5917">
        <v>5.2275337915831726</v>
      </c>
    </row>
    <row r="5918" spans="2:4">
      <c r="B5918">
        <v>5915</v>
      </c>
      <c r="C5918">
        <v>4.9682698678932162</v>
      </c>
      <c r="D5918">
        <v>5.1247885141997509</v>
      </c>
    </row>
    <row r="5919" spans="2:4">
      <c r="B5919">
        <v>5916</v>
      </c>
      <c r="C5919">
        <v>5.4417186917971225</v>
      </c>
      <c r="D5919">
        <v>4.9702806140771347</v>
      </c>
    </row>
    <row r="5920" spans="2:4">
      <c r="B5920">
        <v>5917</v>
      </c>
      <c r="C5920">
        <v>4.5373405015342678</v>
      </c>
      <c r="D5920">
        <v>5.2589958147254565</v>
      </c>
    </row>
    <row r="5921" spans="2:4">
      <c r="B5921">
        <v>5918</v>
      </c>
      <c r="C5921">
        <v>4.7422473736450854</v>
      </c>
      <c r="D5921">
        <v>5.3639856813705054</v>
      </c>
    </row>
    <row r="5922" spans="2:4">
      <c r="B5922">
        <v>5919</v>
      </c>
      <c r="C5922">
        <v>5.1876751245107515</v>
      </c>
      <c r="D5922">
        <v>5.2749234146166755</v>
      </c>
    </row>
    <row r="5923" spans="2:4">
      <c r="B5923">
        <v>5920</v>
      </c>
      <c r="C5923">
        <v>7.132445396980132</v>
      </c>
      <c r="D5923">
        <v>5.5209364626138369</v>
      </c>
    </row>
    <row r="5924" spans="2:4">
      <c r="B5924">
        <v>5921</v>
      </c>
      <c r="C5924">
        <v>5.8219424011150176</v>
      </c>
      <c r="D5924">
        <v>6.4586493303214061</v>
      </c>
    </row>
    <row r="5925" spans="2:4">
      <c r="B5925">
        <v>5922</v>
      </c>
      <c r="C5925">
        <v>5.4872584017287833</v>
      </c>
      <c r="D5925">
        <v>5.3501460682585007</v>
      </c>
    </row>
    <row r="5926" spans="2:4">
      <c r="B5926">
        <v>5923</v>
      </c>
      <c r="C5926">
        <v>4.3302377745282552</v>
      </c>
      <c r="D5926">
        <v>6.0030161840867082</v>
      </c>
    </row>
    <row r="5927" spans="2:4">
      <c r="B5927">
        <v>5924</v>
      </c>
      <c r="C5927">
        <v>4.6127202528181579</v>
      </c>
      <c r="D5927">
        <v>4.9900754155558298</v>
      </c>
    </row>
    <row r="5928" spans="2:4">
      <c r="B5928">
        <v>5925</v>
      </c>
      <c r="C5928">
        <v>6.1014627499475313</v>
      </c>
      <c r="D5928">
        <v>5.6085053540062777</v>
      </c>
    </row>
    <row r="5929" spans="2:4">
      <c r="B5929">
        <v>5926</v>
      </c>
      <c r="C5929">
        <v>4.3740413497384178</v>
      </c>
      <c r="D5929">
        <v>4.8485369611932621</v>
      </c>
    </row>
    <row r="5930" spans="2:4">
      <c r="B5930">
        <v>5927</v>
      </c>
      <c r="C5930">
        <v>4.5993862900261542</v>
      </c>
      <c r="D5930">
        <v>5.3868705097800849</v>
      </c>
    </row>
    <row r="5931" spans="2:4">
      <c r="B5931">
        <v>5928</v>
      </c>
      <c r="C5931">
        <v>4.8669745443980892</v>
      </c>
      <c r="D5931">
        <v>5.372031834128153</v>
      </c>
    </row>
    <row r="5932" spans="2:4">
      <c r="B5932">
        <v>5929</v>
      </c>
      <c r="C5932">
        <v>4.4412726988990565</v>
      </c>
      <c r="D5932">
        <v>5.6269324062213419</v>
      </c>
    </row>
    <row r="5933" spans="2:4">
      <c r="B5933">
        <v>5930</v>
      </c>
      <c r="C5933">
        <v>4.7431058436610263</v>
      </c>
      <c r="D5933">
        <v>5.5184278888840632</v>
      </c>
    </row>
    <row r="5934" spans="2:4">
      <c r="B5934">
        <v>5931</v>
      </c>
      <c r="C5934">
        <v>5.3876181855931655</v>
      </c>
      <c r="D5934">
        <v>5.1997702167465398</v>
      </c>
    </row>
    <row r="5935" spans="2:4">
      <c r="B5935">
        <v>5932</v>
      </c>
      <c r="C5935">
        <v>4.5375327697341374</v>
      </c>
      <c r="D5935">
        <v>5.6878096099499089</v>
      </c>
    </row>
    <row r="5936" spans="2:4">
      <c r="B5936">
        <v>5933</v>
      </c>
      <c r="C5936">
        <v>5.7889251609647481</v>
      </c>
      <c r="D5936">
        <v>5.2486676271719341</v>
      </c>
    </row>
    <row r="5937" spans="2:4">
      <c r="B5937">
        <v>5934</v>
      </c>
      <c r="C5937">
        <v>5.0749775751105952</v>
      </c>
      <c r="D5937">
        <v>5.4949866594498626</v>
      </c>
    </row>
    <row r="5938" spans="2:4">
      <c r="B5938">
        <v>5935</v>
      </c>
      <c r="C5938">
        <v>3.9411471509993232</v>
      </c>
      <c r="D5938">
        <v>5.6078638551932238</v>
      </c>
    </row>
    <row r="5939" spans="2:4">
      <c r="B5939">
        <v>5936</v>
      </c>
      <c r="C5939">
        <v>4.4634207420355754</v>
      </c>
      <c r="D5939">
        <v>5.6766923863435261</v>
      </c>
    </row>
    <row r="5940" spans="2:4">
      <c r="B5940">
        <v>5937</v>
      </c>
      <c r="C5940">
        <v>4.3308520533264927</v>
      </c>
      <c r="D5940">
        <v>4.8943755152437056</v>
      </c>
    </row>
    <row r="5941" spans="2:4">
      <c r="B5941">
        <v>5938</v>
      </c>
      <c r="C5941">
        <v>4.2192376486491741</v>
      </c>
      <c r="D5941">
        <v>5.2626494263008938</v>
      </c>
    </row>
    <row r="5942" spans="2:4">
      <c r="B5942">
        <v>5939</v>
      </c>
      <c r="C5942">
        <v>4.7235997309474644</v>
      </c>
      <c r="D5942">
        <v>4.2318019933925122</v>
      </c>
    </row>
    <row r="5943" spans="2:4">
      <c r="B5943">
        <v>5940</v>
      </c>
      <c r="C5943">
        <v>4.1453624408091434</v>
      </c>
      <c r="D5943">
        <v>5.4232474698109714</v>
      </c>
    </row>
    <row r="5944" spans="2:4">
      <c r="B5944">
        <v>5941</v>
      </c>
      <c r="C5944">
        <v>5.2376311687576491</v>
      </c>
      <c r="D5944">
        <v>5.1460440746907175</v>
      </c>
    </row>
    <row r="5945" spans="2:4">
      <c r="B5945">
        <v>5942</v>
      </c>
      <c r="C5945">
        <v>5.2302202989081241</v>
      </c>
      <c r="D5945">
        <v>4.7317177673506894</v>
      </c>
    </row>
    <row r="5946" spans="2:4">
      <c r="B5946">
        <v>5943</v>
      </c>
      <c r="C5946">
        <v>4.6159266205724929</v>
      </c>
      <c r="D5946">
        <v>5.5451807185646294</v>
      </c>
    </row>
    <row r="5947" spans="2:4">
      <c r="B5947">
        <v>5944</v>
      </c>
      <c r="C5947">
        <v>4.9865879304966665</v>
      </c>
      <c r="D5947">
        <v>5.2294219549003387</v>
      </c>
    </row>
    <row r="5948" spans="2:4">
      <c r="B5948">
        <v>5945</v>
      </c>
      <c r="C5948">
        <v>4.8299624680807938</v>
      </c>
      <c r="D5948">
        <v>6.052453371870933</v>
      </c>
    </row>
    <row r="5949" spans="2:4">
      <c r="B5949">
        <v>5946</v>
      </c>
      <c r="C5949">
        <v>6.3098638549050783</v>
      </c>
      <c r="D5949">
        <v>6.4740625338879756</v>
      </c>
    </row>
    <row r="5950" spans="2:4">
      <c r="B5950">
        <v>5947</v>
      </c>
      <c r="C5950">
        <v>5.4391324308336371</v>
      </c>
      <c r="D5950">
        <v>4.4822470723891801</v>
      </c>
    </row>
    <row r="5951" spans="2:4">
      <c r="B5951">
        <v>5948</v>
      </c>
      <c r="C5951">
        <v>4.8743615283582367</v>
      </c>
      <c r="D5951">
        <v>5.2502306994303147</v>
      </c>
    </row>
    <row r="5952" spans="2:4">
      <c r="B5952">
        <v>5949</v>
      </c>
      <c r="C5952">
        <v>4.4537347591039707</v>
      </c>
      <c r="D5952">
        <v>4.5725132118566219</v>
      </c>
    </row>
    <row r="5953" spans="2:4">
      <c r="B5953">
        <v>5950</v>
      </c>
      <c r="C5953">
        <v>4.9707811589070765</v>
      </c>
      <c r="D5953">
        <v>5.5787822366533595</v>
      </c>
    </row>
    <row r="5954" spans="2:4">
      <c r="B5954">
        <v>5951</v>
      </c>
      <c r="C5954">
        <v>4.5199451429730484</v>
      </c>
      <c r="D5954">
        <v>4.7830485952188928</v>
      </c>
    </row>
    <row r="5955" spans="2:4">
      <c r="B5955">
        <v>5952</v>
      </c>
      <c r="C5955">
        <v>5.7473361249033106</v>
      </c>
      <c r="D5955">
        <v>5.8411889708942164</v>
      </c>
    </row>
    <row r="5956" spans="2:4">
      <c r="B5956">
        <v>5953</v>
      </c>
      <c r="C5956">
        <v>4.6023164568998505</v>
      </c>
      <c r="D5956">
        <v>6.0372484873161989</v>
      </c>
    </row>
    <row r="5957" spans="2:4">
      <c r="B5957">
        <v>5954</v>
      </c>
      <c r="C5957">
        <v>5.2987302286381484</v>
      </c>
      <c r="D5957">
        <v>5.2498046496579107</v>
      </c>
    </row>
    <row r="5958" spans="2:4">
      <c r="B5958">
        <v>5955</v>
      </c>
      <c r="C5958">
        <v>4.943606862582028</v>
      </c>
      <c r="D5958">
        <v>4.5972612714514254</v>
      </c>
    </row>
    <row r="5959" spans="2:4">
      <c r="B5959">
        <v>5956</v>
      </c>
      <c r="C5959">
        <v>4.997493361225537</v>
      </c>
      <c r="D5959">
        <v>5.7309172557137167</v>
      </c>
    </row>
    <row r="5960" spans="2:4">
      <c r="B5960">
        <v>5957</v>
      </c>
      <c r="C5960">
        <v>4.6398984861266142</v>
      </c>
      <c r="D5960">
        <v>5.0660051762167644</v>
      </c>
    </row>
    <row r="5961" spans="2:4">
      <c r="B5961">
        <v>5958</v>
      </c>
      <c r="C5961">
        <v>5.3461093475437647</v>
      </c>
      <c r="D5961">
        <v>5.4110490381162819</v>
      </c>
    </row>
    <row r="5962" spans="2:4">
      <c r="B5962">
        <v>5959</v>
      </c>
      <c r="C5962">
        <v>5.4919140911816529</v>
      </c>
      <c r="D5962">
        <v>5.9338121857848281</v>
      </c>
    </row>
    <row r="5963" spans="2:4">
      <c r="B5963">
        <v>5960</v>
      </c>
      <c r="C5963">
        <v>4.0801081519564102</v>
      </c>
      <c r="D5963">
        <v>5.035221017444468</v>
      </c>
    </row>
    <row r="5964" spans="2:4">
      <c r="B5964">
        <v>5961</v>
      </c>
      <c r="C5964">
        <v>4.2756117346888818</v>
      </c>
      <c r="D5964">
        <v>5.2821125110036524</v>
      </c>
    </row>
    <row r="5965" spans="2:4">
      <c r="B5965">
        <v>5962</v>
      </c>
      <c r="C5965">
        <v>5.5606032189507841</v>
      </c>
      <c r="D5965">
        <v>5.7599021370907737</v>
      </c>
    </row>
    <row r="5966" spans="2:4">
      <c r="B5966">
        <v>5963</v>
      </c>
      <c r="C5966">
        <v>5.358316967328749</v>
      </c>
      <c r="D5966">
        <v>5.388669913156817</v>
      </c>
    </row>
    <row r="5967" spans="2:4">
      <c r="B5967">
        <v>5964</v>
      </c>
      <c r="C5967">
        <v>4.0208720810250824</v>
      </c>
      <c r="D5967">
        <v>5.6619590766405663</v>
      </c>
    </row>
    <row r="5968" spans="2:4">
      <c r="B5968">
        <v>5965</v>
      </c>
      <c r="C5968">
        <v>5.0893329793889261</v>
      </c>
      <c r="D5968">
        <v>6.2162513604129055</v>
      </c>
    </row>
    <row r="5969" spans="2:4">
      <c r="B5969">
        <v>5966</v>
      </c>
      <c r="C5969">
        <v>3.6562752764242585</v>
      </c>
      <c r="D5969">
        <v>5.4633704891590975</v>
      </c>
    </row>
    <row r="5970" spans="2:4">
      <c r="B5970">
        <v>5967</v>
      </c>
      <c r="C5970">
        <v>5.5705840217015226</v>
      </c>
      <c r="D5970">
        <v>5.9876615656339824</v>
      </c>
    </row>
    <row r="5971" spans="2:4">
      <c r="B5971">
        <v>5968</v>
      </c>
      <c r="C5971">
        <v>4.6884356871983135</v>
      </c>
      <c r="D5971">
        <v>5.2543399035169429</v>
      </c>
    </row>
    <row r="5972" spans="2:4">
      <c r="B5972">
        <v>5969</v>
      </c>
      <c r="C5972">
        <v>4.8239744898909596</v>
      </c>
      <c r="D5972">
        <v>6.0255637885047406</v>
      </c>
    </row>
    <row r="5973" spans="2:4">
      <c r="B5973">
        <v>5970</v>
      </c>
      <c r="C5973">
        <v>5.2509058373874531</v>
      </c>
      <c r="D5973">
        <v>5.5400234215912745</v>
      </c>
    </row>
    <row r="5974" spans="2:4">
      <c r="B5974">
        <v>5971</v>
      </c>
      <c r="C5974">
        <v>5.1486745496202913</v>
      </c>
      <c r="D5974">
        <v>5.9717746607930557</v>
      </c>
    </row>
    <row r="5975" spans="2:4">
      <c r="B5975">
        <v>5972</v>
      </c>
      <c r="C5975">
        <v>5.2832896808712961</v>
      </c>
      <c r="D5975">
        <v>5.2978553548507108</v>
      </c>
    </row>
    <row r="5976" spans="2:4">
      <c r="B5976">
        <v>5973</v>
      </c>
      <c r="C5976">
        <v>5.0546276498230949</v>
      </c>
      <c r="D5976">
        <v>5.9786657112646289</v>
      </c>
    </row>
    <row r="5977" spans="2:4">
      <c r="B5977">
        <v>5974</v>
      </c>
      <c r="C5977">
        <v>5.0766257158671202</v>
      </c>
      <c r="D5977">
        <v>6.0610734329767357</v>
      </c>
    </row>
    <row r="5978" spans="2:4">
      <c r="B5978">
        <v>5975</v>
      </c>
      <c r="C5978">
        <v>5.3915230850434366</v>
      </c>
      <c r="D5978">
        <v>5.8646648573061722</v>
      </c>
    </row>
    <row r="5979" spans="2:4">
      <c r="B5979">
        <v>5976</v>
      </c>
      <c r="C5979">
        <v>4.4702806140771347</v>
      </c>
      <c r="D5979">
        <v>6.4524233552264505</v>
      </c>
    </row>
    <row r="5980" spans="2:4">
      <c r="B5980">
        <v>5977</v>
      </c>
      <c r="C5980">
        <v>4.5884050398640612</v>
      </c>
      <c r="D5980">
        <v>6.3248605318416811</v>
      </c>
    </row>
    <row r="5981" spans="2:4">
      <c r="B5981">
        <v>5978</v>
      </c>
      <c r="C5981">
        <v>5.2720301344039404</v>
      </c>
      <c r="D5981">
        <v>5.9529394061546421</v>
      </c>
    </row>
    <row r="5982" spans="2:4">
      <c r="B5982">
        <v>5979</v>
      </c>
      <c r="C5982">
        <v>4.9616109041375083</v>
      </c>
      <c r="D5982">
        <v>6.0175737847241244</v>
      </c>
    </row>
    <row r="5983" spans="2:4">
      <c r="B5983">
        <v>5980</v>
      </c>
      <c r="C5983">
        <v>5.0744706195626677</v>
      </c>
      <c r="D5983">
        <v>5.9605482954017823</v>
      </c>
    </row>
    <row r="5984" spans="2:4">
      <c r="B5984">
        <v>5981</v>
      </c>
      <c r="C5984">
        <v>5.0021306404816297</v>
      </c>
      <c r="D5984">
        <v>5.6059404191681068</v>
      </c>
    </row>
    <row r="5985" spans="2:4">
      <c r="B5985">
        <v>5982</v>
      </c>
      <c r="C5985">
        <v>5.0507207463010024</v>
      </c>
      <c r="D5985">
        <v>6.7137892144873916</v>
      </c>
    </row>
    <row r="5986" spans="2:4">
      <c r="B5986">
        <v>5983</v>
      </c>
      <c r="C5986">
        <v>5.3827280483454389</v>
      </c>
      <c r="D5986">
        <v>5.6681796083272253</v>
      </c>
    </row>
    <row r="5987" spans="2:4">
      <c r="B5987">
        <v>5984</v>
      </c>
      <c r="C5987">
        <v>5.2486340528139506</v>
      </c>
      <c r="D5987">
        <v>5.2167103191287039</v>
      </c>
    </row>
    <row r="5988" spans="2:4">
      <c r="B5988">
        <v>5985</v>
      </c>
      <c r="C5988">
        <v>5.9799819922700177</v>
      </c>
      <c r="D5988">
        <v>5.6853909390324775</v>
      </c>
    </row>
    <row r="5989" spans="2:4">
      <c r="B5989">
        <v>5986</v>
      </c>
      <c r="C5989">
        <v>5.005389355145053</v>
      </c>
      <c r="D5989">
        <v>4.8883282715866123</v>
      </c>
    </row>
    <row r="5990" spans="2:4">
      <c r="B5990">
        <v>5987</v>
      </c>
      <c r="C5990">
        <v>4.5658224802935568</v>
      </c>
      <c r="D5990">
        <v>4.9656445961018445</v>
      </c>
    </row>
    <row r="5991" spans="2:4">
      <c r="B5991">
        <v>5988</v>
      </c>
      <c r="C5991">
        <v>6.0079998842387425</v>
      </c>
      <c r="D5991">
        <v>5.4231206505515726</v>
      </c>
    </row>
    <row r="5992" spans="2:4">
      <c r="B5992">
        <v>5989</v>
      </c>
      <c r="C5992">
        <v>5.1857937481865282</v>
      </c>
      <c r="D5992">
        <v>5.8006801761199522</v>
      </c>
    </row>
    <row r="5993" spans="2:4">
      <c r="B5993">
        <v>5990</v>
      </c>
      <c r="C5993">
        <v>3.6367243417478159</v>
      </c>
      <c r="D5993">
        <v>5.3062593998279706</v>
      </c>
    </row>
    <row r="5994" spans="2:4">
      <c r="B5994">
        <v>5991</v>
      </c>
      <c r="C5994">
        <v>4.8898259100687929</v>
      </c>
      <c r="D5994">
        <v>5.5969845991662233</v>
      </c>
    </row>
    <row r="5995" spans="2:4">
      <c r="B5995">
        <v>5992</v>
      </c>
      <c r="C5995">
        <v>4.8296968592630671</v>
      </c>
      <c r="D5995">
        <v>5.7030970423988467</v>
      </c>
    </row>
    <row r="5996" spans="2:4">
      <c r="B5996">
        <v>5993</v>
      </c>
      <c r="C5996">
        <v>5.1412240090550769</v>
      </c>
      <c r="D5996">
        <v>5.5839893728176984</v>
      </c>
    </row>
    <row r="5997" spans="2:4">
      <c r="B5997">
        <v>5994</v>
      </c>
      <c r="C5997">
        <v>5.5922692062965211</v>
      </c>
      <c r="D5997">
        <v>5.2745072502838148</v>
      </c>
    </row>
    <row r="5998" spans="2:4">
      <c r="B5998">
        <v>5995</v>
      </c>
      <c r="C5998">
        <v>5.6709938250722036</v>
      </c>
      <c r="D5998">
        <v>4.4096120773797516</v>
      </c>
    </row>
    <row r="5999" spans="2:4">
      <c r="B5999">
        <v>5996</v>
      </c>
      <c r="C5999">
        <v>4.783489834706141</v>
      </c>
      <c r="D5999">
        <v>5.7753786930440638</v>
      </c>
    </row>
    <row r="6000" spans="2:4">
      <c r="B6000">
        <v>5997</v>
      </c>
      <c r="C6000">
        <v>5.3651555866721026</v>
      </c>
      <c r="D6000">
        <v>5.6964454926454886</v>
      </c>
    </row>
    <row r="6001" spans="2:4">
      <c r="B6001">
        <v>5998</v>
      </c>
      <c r="C6001">
        <v>5.0353729433485244</v>
      </c>
      <c r="D6001">
        <v>5.61493035998192</v>
      </c>
    </row>
    <row r="6002" spans="2:4">
      <c r="B6002">
        <v>5999</v>
      </c>
      <c r="C6002">
        <v>5.6514630388067344</v>
      </c>
      <c r="D6002">
        <v>5.5066427603360664</v>
      </c>
    </row>
    <row r="6003" spans="2:4">
      <c r="B6003">
        <v>6000</v>
      </c>
      <c r="C6003">
        <v>6.0258439676493483</v>
      </c>
      <c r="D6003">
        <v>5.2612457011409051</v>
      </c>
    </row>
    <row r="6004" spans="2:4">
      <c r="B6004">
        <v>6001</v>
      </c>
      <c r="C6004">
        <v>4.1152185985822776</v>
      </c>
      <c r="D6004">
        <v>5.7672468550856788</v>
      </c>
    </row>
    <row r="6005" spans="2:4">
      <c r="B6005">
        <v>6002</v>
      </c>
      <c r="C6005">
        <v>4.9781854152932166</v>
      </c>
      <c r="D6005">
        <v>5.4023767642148277</v>
      </c>
    </row>
    <row r="6006" spans="2:4">
      <c r="B6006">
        <v>6003</v>
      </c>
      <c r="C6006">
        <v>5.5582595489695787</v>
      </c>
      <c r="D6006">
        <v>6.0341335994980998</v>
      </c>
    </row>
    <row r="6007" spans="2:4">
      <c r="B6007">
        <v>6004</v>
      </c>
      <c r="C6007">
        <v>5.0773866760318285</v>
      </c>
      <c r="D6007">
        <v>5.1996201128753405</v>
      </c>
    </row>
    <row r="6008" spans="2:4">
      <c r="B6008">
        <v>6005</v>
      </c>
      <c r="C6008">
        <v>4.7063483312287122</v>
      </c>
      <c r="D6008">
        <v>4.6871183068833826</v>
      </c>
    </row>
    <row r="6009" spans="2:4">
      <c r="B6009">
        <v>6006</v>
      </c>
      <c r="C6009">
        <v>5.2996296380685131</v>
      </c>
      <c r="D6009">
        <v>4.9669738494327627</v>
      </c>
    </row>
    <row r="6010" spans="2:4">
      <c r="B6010">
        <v>6007</v>
      </c>
      <c r="C6010">
        <v>4.7722850579600973</v>
      </c>
      <c r="D6010">
        <v>5.2076875788647099</v>
      </c>
    </row>
    <row r="6011" spans="2:4">
      <c r="B6011">
        <v>6008</v>
      </c>
      <c r="C6011">
        <v>4.8607313915824211</v>
      </c>
      <c r="D6011">
        <v>5.3001652775380546</v>
      </c>
    </row>
    <row r="6012" spans="2:4">
      <c r="B6012">
        <v>6009</v>
      </c>
      <c r="C6012">
        <v>4.37759282491609</v>
      </c>
      <c r="D6012">
        <v>6.0120373428817029</v>
      </c>
    </row>
    <row r="6013" spans="2:4">
      <c r="B6013">
        <v>6010</v>
      </c>
      <c r="C6013">
        <v>5.2032331592419832</v>
      </c>
      <c r="D6013">
        <v>4.5444821762254399</v>
      </c>
    </row>
    <row r="6014" spans="2:4">
      <c r="B6014">
        <v>6011</v>
      </c>
      <c r="C6014">
        <v>5.292163745388927</v>
      </c>
      <c r="D6014">
        <v>6.1594538075514871</v>
      </c>
    </row>
    <row r="6015" spans="2:4">
      <c r="B6015">
        <v>6012</v>
      </c>
      <c r="C6015">
        <v>5.0850064446661101</v>
      </c>
      <c r="D6015">
        <v>5.5332372869583146</v>
      </c>
    </row>
    <row r="6016" spans="2:4">
      <c r="B6016">
        <v>6013</v>
      </c>
      <c r="C6016">
        <v>5.8884034993110248</v>
      </c>
      <c r="D6016">
        <v>5.1450772902597999</v>
      </c>
    </row>
    <row r="6017" spans="2:4">
      <c r="B6017">
        <v>6014</v>
      </c>
      <c r="C6017">
        <v>4.6294229415153012</v>
      </c>
      <c r="D6017">
        <v>5.788603225297301</v>
      </c>
    </row>
    <row r="6018" spans="2:4">
      <c r="B6018">
        <v>6015</v>
      </c>
      <c r="C6018">
        <v>4.7994863333466036</v>
      </c>
      <c r="D6018">
        <v>4.9221452487342781</v>
      </c>
    </row>
    <row r="6019" spans="2:4">
      <c r="B6019">
        <v>6016</v>
      </c>
      <c r="C6019">
        <v>5.3334781870860244</v>
      </c>
      <c r="D6019">
        <v>5.2214067409165992</v>
      </c>
    </row>
    <row r="6020" spans="2:4">
      <c r="B6020">
        <v>6017</v>
      </c>
      <c r="C6020">
        <v>4.55939114915713</v>
      </c>
      <c r="D6020">
        <v>5.3223734582931739</v>
      </c>
    </row>
    <row r="6021" spans="2:4">
      <c r="B6021">
        <v>6018</v>
      </c>
      <c r="C6021">
        <v>4.9645014100861493</v>
      </c>
      <c r="D6021">
        <v>5.6938757095615404</v>
      </c>
    </row>
    <row r="6022" spans="2:4">
      <c r="B6022">
        <v>6019</v>
      </c>
      <c r="C6022">
        <v>5.0605574673992608</v>
      </c>
      <c r="D6022">
        <v>5.2611052252526882</v>
      </c>
    </row>
    <row r="6023" spans="2:4">
      <c r="B6023">
        <v>6020</v>
      </c>
      <c r="C6023">
        <v>5.4086123758762943</v>
      </c>
      <c r="D6023">
        <v>5.089283787124339</v>
      </c>
    </row>
    <row r="6024" spans="2:4">
      <c r="B6024">
        <v>6021</v>
      </c>
      <c r="C6024">
        <v>5.2985804210766396</v>
      </c>
      <c r="D6024">
        <v>4.8408451572704019</v>
      </c>
    </row>
    <row r="6025" spans="2:4">
      <c r="B6025">
        <v>6022</v>
      </c>
      <c r="C6025">
        <v>4.6747737696538376</v>
      </c>
      <c r="D6025">
        <v>4.9417404510304213</v>
      </c>
    </row>
    <row r="6026" spans="2:4">
      <c r="B6026">
        <v>6023</v>
      </c>
      <c r="C6026">
        <v>5.2020086483319528</v>
      </c>
      <c r="D6026">
        <v>5.2509403797823264</v>
      </c>
    </row>
    <row r="6027" spans="2:4">
      <c r="B6027">
        <v>6024</v>
      </c>
      <c r="C6027">
        <v>4.0933968223510764</v>
      </c>
      <c r="D6027">
        <v>6.0840083855663485</v>
      </c>
    </row>
    <row r="6028" spans="2:4">
      <c r="B6028">
        <v>6025</v>
      </c>
      <c r="C6028">
        <v>4.891109661023747</v>
      </c>
      <c r="D6028">
        <v>5.5804323280829013</v>
      </c>
    </row>
    <row r="6029" spans="2:4">
      <c r="B6029">
        <v>6026</v>
      </c>
      <c r="C6029">
        <v>4.883524850694771</v>
      </c>
      <c r="D6029">
        <v>5.0905119065081239</v>
      </c>
    </row>
    <row r="6030" spans="2:4">
      <c r="B6030">
        <v>6027</v>
      </c>
      <c r="C6030">
        <v>4.6062592038900219</v>
      </c>
      <c r="D6030">
        <v>6.4001920806634214</v>
      </c>
    </row>
    <row r="6031" spans="2:4">
      <c r="B6031">
        <v>6028</v>
      </c>
      <c r="C6031">
        <v>4.5990406601766161</v>
      </c>
      <c r="D6031">
        <v>5.5803053670966278</v>
      </c>
    </row>
    <row r="6032" spans="2:4">
      <c r="B6032">
        <v>6029</v>
      </c>
      <c r="C6032">
        <v>5.1793630508183064</v>
      </c>
      <c r="D6032">
        <v>5.4130855937491686</v>
      </c>
    </row>
    <row r="6033" spans="2:4">
      <c r="B6033">
        <v>6030</v>
      </c>
      <c r="C6033">
        <v>5.253182813532205</v>
      </c>
      <c r="D6033">
        <v>5.6665889495152983</v>
      </c>
    </row>
    <row r="6034" spans="2:4">
      <c r="B6034">
        <v>6031</v>
      </c>
      <c r="C6034">
        <v>3.9861946691445027</v>
      </c>
      <c r="D6034">
        <v>5.7554650524695408</v>
      </c>
    </row>
    <row r="6035" spans="2:4">
      <c r="B6035">
        <v>6032</v>
      </c>
      <c r="C6035">
        <v>5.3820564210456414</v>
      </c>
      <c r="D6035">
        <v>6.6955278928891531</v>
      </c>
    </row>
    <row r="6036" spans="2:4">
      <c r="B6036">
        <v>6033</v>
      </c>
      <c r="C6036">
        <v>4.336335689319049</v>
      </c>
      <c r="D6036">
        <v>5.7431178940641754</v>
      </c>
    </row>
    <row r="6037" spans="2:4">
      <c r="B6037">
        <v>6034</v>
      </c>
      <c r="C6037">
        <v>4.6622829447213787</v>
      </c>
      <c r="D6037">
        <v>5.9638145475489273</v>
      </c>
    </row>
    <row r="6038" spans="2:4">
      <c r="B6038">
        <v>6035</v>
      </c>
      <c r="C6038">
        <v>5.0528628430535374</v>
      </c>
      <c r="D6038">
        <v>6.4594381131082805</v>
      </c>
    </row>
    <row r="6039" spans="2:4">
      <c r="B6039">
        <v>6036</v>
      </c>
      <c r="C6039">
        <v>5.4999075468073721</v>
      </c>
      <c r="D6039">
        <v>5.5311022367835623</v>
      </c>
    </row>
    <row r="6040" spans="2:4">
      <c r="B6040">
        <v>6037</v>
      </c>
      <c r="C6040">
        <v>5.0127851973203814</v>
      </c>
      <c r="D6040">
        <v>5.6478887545776555</v>
      </c>
    </row>
    <row r="6041" spans="2:4">
      <c r="B6041">
        <v>6038</v>
      </c>
      <c r="C6041">
        <v>4.90058773059451</v>
      </c>
      <c r="D6041">
        <v>5.844518487184545</v>
      </c>
    </row>
    <row r="6042" spans="2:4">
      <c r="B6042">
        <v>6039</v>
      </c>
      <c r="C6042">
        <v>5.0367551801841604</v>
      </c>
      <c r="D6042">
        <v>5.6225364408578926</v>
      </c>
    </row>
    <row r="6043" spans="2:4">
      <c r="B6043">
        <v>6040</v>
      </c>
      <c r="C6043">
        <v>4.2613588862435776</v>
      </c>
      <c r="D6043">
        <v>4.9573626411167115</v>
      </c>
    </row>
    <row r="6044" spans="2:4">
      <c r="B6044">
        <v>6041</v>
      </c>
      <c r="C6044">
        <v>5.7924259219170402</v>
      </c>
      <c r="D6044">
        <v>4.8336038906622614</v>
      </c>
    </row>
    <row r="6045" spans="2:4">
      <c r="B6045">
        <v>6042</v>
      </c>
      <c r="C6045">
        <v>4.7249129746098877</v>
      </c>
      <c r="D6045">
        <v>5.9018242539657484</v>
      </c>
    </row>
    <row r="6046" spans="2:4">
      <c r="B6046">
        <v>6043</v>
      </c>
      <c r="C6046">
        <v>5.806372315115202</v>
      </c>
      <c r="D6046">
        <v>5.4385586593502673</v>
      </c>
    </row>
    <row r="6047" spans="2:4">
      <c r="B6047">
        <v>6044</v>
      </c>
      <c r="C6047">
        <v>6.0227783768843164</v>
      </c>
      <c r="D6047">
        <v>4.5113157859090274</v>
      </c>
    </row>
    <row r="6048" spans="2:4">
      <c r="B6048">
        <v>6045</v>
      </c>
      <c r="C6048">
        <v>4.5512010884225003</v>
      </c>
      <c r="D6048">
        <v>4.9303763233526539</v>
      </c>
    </row>
    <row r="6049" spans="2:4">
      <c r="B6049">
        <v>6046</v>
      </c>
      <c r="C6049">
        <v>5.1821727682365211</v>
      </c>
      <c r="D6049">
        <v>5.1093278316278044</v>
      </c>
    </row>
    <row r="6050" spans="2:4">
      <c r="B6050">
        <v>6047</v>
      </c>
      <c r="C6050">
        <v>5.1603749030435262</v>
      </c>
      <c r="D6050">
        <v>5.1292579756571888</v>
      </c>
    </row>
    <row r="6051" spans="2:4">
      <c r="B6051">
        <v>6048</v>
      </c>
      <c r="C6051">
        <v>5.4323531597803569</v>
      </c>
      <c r="D6051">
        <v>5.7203708528533967</v>
      </c>
    </row>
    <row r="6052" spans="2:4">
      <c r="B6052">
        <v>6049</v>
      </c>
      <c r="C6052">
        <v>4.7324639487845728</v>
      </c>
      <c r="D6052">
        <v>5.2727020604578039</v>
      </c>
    </row>
    <row r="6053" spans="2:4">
      <c r="B6053">
        <v>6050</v>
      </c>
      <c r="C6053">
        <v>4.7986711118753833</v>
      </c>
      <c r="D6053">
        <v>6.0660409543918226</v>
      </c>
    </row>
    <row r="6054" spans="2:4">
      <c r="B6054">
        <v>6051</v>
      </c>
      <c r="C6054">
        <v>4.6297527522813287</v>
      </c>
      <c r="D6054">
        <v>5.238374791061279</v>
      </c>
    </row>
    <row r="6055" spans="2:4">
      <c r="B6055">
        <v>6052</v>
      </c>
      <c r="C6055">
        <v>5.118149927142654</v>
      </c>
      <c r="D6055">
        <v>4.8925444503070654</v>
      </c>
    </row>
    <row r="6056" spans="2:4">
      <c r="B6056">
        <v>6053</v>
      </c>
      <c r="C6056">
        <v>4.8869990869182063</v>
      </c>
      <c r="D6056">
        <v>5.9321710403675318</v>
      </c>
    </row>
    <row r="6057" spans="2:4">
      <c r="B6057">
        <v>6054</v>
      </c>
      <c r="C6057">
        <v>4.0200180077299725</v>
      </c>
      <c r="D6057">
        <v>5.2365046163449795</v>
      </c>
    </row>
    <row r="6058" spans="2:4">
      <c r="B6058">
        <v>6055</v>
      </c>
      <c r="C6058">
        <v>5.0539972847045771</v>
      </c>
      <c r="D6058">
        <v>5.1457219604065561</v>
      </c>
    </row>
    <row r="6059" spans="2:4">
      <c r="B6059">
        <v>6056</v>
      </c>
      <c r="C6059">
        <v>4.1349152614558724</v>
      </c>
      <c r="D6059">
        <v>5.6200840129307759</v>
      </c>
    </row>
    <row r="6060" spans="2:4">
      <c r="B6060">
        <v>6057</v>
      </c>
      <c r="C6060">
        <v>5.6919321661214539</v>
      </c>
      <c r="D6060">
        <v>5.6752256716367304</v>
      </c>
    </row>
    <row r="6061" spans="2:4">
      <c r="B6061">
        <v>6058</v>
      </c>
      <c r="C6061">
        <v>4.8875133208430945</v>
      </c>
      <c r="D6061">
        <v>5.7016007474849939</v>
      </c>
    </row>
    <row r="6062" spans="2:4">
      <c r="B6062">
        <v>6059</v>
      </c>
      <c r="C6062">
        <v>5.0657372231412179</v>
      </c>
      <c r="D6062">
        <v>5.1809434041941174</v>
      </c>
    </row>
    <row r="6063" spans="2:4">
      <c r="B6063">
        <v>6060</v>
      </c>
      <c r="C6063">
        <v>4.7448205176637561</v>
      </c>
      <c r="D6063">
        <v>4.8208996365313679</v>
      </c>
    </row>
    <row r="6064" spans="2:4">
      <c r="B6064">
        <v>6061</v>
      </c>
      <c r="C6064">
        <v>5.3270867751860012</v>
      </c>
      <c r="D6064">
        <v>4.777752882102428</v>
      </c>
    </row>
    <row r="6065" spans="2:4">
      <c r="B6065">
        <v>6062</v>
      </c>
      <c r="C6065">
        <v>5.5850012037502399</v>
      </c>
      <c r="D6065">
        <v>5.9992881353078298</v>
      </c>
    </row>
    <row r="6066" spans="2:4">
      <c r="B6066">
        <v>6063</v>
      </c>
      <c r="C6066">
        <v>4.9805687408227994</v>
      </c>
      <c r="D6066">
        <v>5.4259095468355882</v>
      </c>
    </row>
    <row r="6067" spans="2:4">
      <c r="B6067">
        <v>6064</v>
      </c>
      <c r="C6067">
        <v>5.5284031483499962</v>
      </c>
      <c r="D6067">
        <v>6.9944411336577783</v>
      </c>
    </row>
    <row r="6068" spans="2:4">
      <c r="B6068">
        <v>6065</v>
      </c>
      <c r="C6068">
        <v>6.0217650037199171</v>
      </c>
      <c r="D6068">
        <v>5.4114310037034601</v>
      </c>
    </row>
    <row r="6069" spans="2:4">
      <c r="B6069">
        <v>6066</v>
      </c>
      <c r="C6069">
        <v>5.2256315058678791</v>
      </c>
      <c r="D6069">
        <v>5.1981175811006848</v>
      </c>
    </row>
    <row r="6070" spans="2:4">
      <c r="B6070">
        <v>6067</v>
      </c>
      <c r="C6070">
        <v>4.7294219549003387</v>
      </c>
      <c r="D6070">
        <v>5.5526107820659503</v>
      </c>
    </row>
    <row r="6071" spans="2:4">
      <c r="B6071">
        <v>6068</v>
      </c>
      <c r="C6071">
        <v>4.7922664535325321</v>
      </c>
      <c r="D6071">
        <v>4.6795062259401012</v>
      </c>
    </row>
    <row r="6072" spans="2:4">
      <c r="B6072">
        <v>6069</v>
      </c>
      <c r="C6072">
        <v>4.8180950704851524</v>
      </c>
      <c r="D6072">
        <v>5.3774635591421074</v>
      </c>
    </row>
    <row r="6073" spans="2:4">
      <c r="B6073">
        <v>6070</v>
      </c>
      <c r="C6073">
        <v>4.6534127110412369</v>
      </c>
      <c r="D6073">
        <v>5.6649999749330071</v>
      </c>
    </row>
    <row r="6074" spans="2:4">
      <c r="B6074">
        <v>6071</v>
      </c>
      <c r="C6074">
        <v>4.3106706356883615</v>
      </c>
      <c r="D6074">
        <v>5.3339408948460054</v>
      </c>
    </row>
    <row r="6075" spans="2:4">
      <c r="B6075">
        <v>6072</v>
      </c>
      <c r="C6075">
        <v>5.570103586281812</v>
      </c>
      <c r="D6075">
        <v>5.1420070051948974</v>
      </c>
    </row>
    <row r="6076" spans="2:4">
      <c r="B6076">
        <v>6073</v>
      </c>
      <c r="C6076">
        <v>4.6679294445273936</v>
      </c>
      <c r="D6076">
        <v>5.1522962805677999</v>
      </c>
    </row>
    <row r="6077" spans="2:4">
      <c r="B6077">
        <v>6074</v>
      </c>
      <c r="C6077">
        <v>5.6822663019365498</v>
      </c>
      <c r="D6077">
        <v>5.815836939459242</v>
      </c>
    </row>
    <row r="6078" spans="2:4">
      <c r="B6078">
        <v>6075</v>
      </c>
      <c r="C6078">
        <v>4.8658055612292745</v>
      </c>
      <c r="D6078">
        <v>5.356426652842627</v>
      </c>
    </row>
    <row r="6079" spans="2:4">
      <c r="B6079">
        <v>6076</v>
      </c>
      <c r="C6079">
        <v>4.673533908513317</v>
      </c>
      <c r="D6079">
        <v>5.3094978110317284</v>
      </c>
    </row>
    <row r="6080" spans="2:4">
      <c r="B6080">
        <v>6077</v>
      </c>
      <c r="C6080">
        <v>3.8565357774393498</v>
      </c>
      <c r="D6080">
        <v>4.9094965723510349</v>
      </c>
    </row>
    <row r="6081" spans="2:4">
      <c r="B6081">
        <v>6078</v>
      </c>
      <c r="C6081">
        <v>5.2469335790245504</v>
      </c>
      <c r="D6081">
        <v>4.6903901481433099</v>
      </c>
    </row>
    <row r="6082" spans="2:4">
      <c r="B6082">
        <v>6079</v>
      </c>
      <c r="C6082">
        <v>5.3740498690368659</v>
      </c>
      <c r="D6082">
        <v>5.9584452715570544</v>
      </c>
    </row>
    <row r="6083" spans="2:4">
      <c r="B6083">
        <v>6080</v>
      </c>
      <c r="C6083">
        <v>5.526217519392099</v>
      </c>
      <c r="D6083">
        <v>5.7176118922908881</v>
      </c>
    </row>
    <row r="6084" spans="2:4">
      <c r="B6084">
        <v>6081</v>
      </c>
      <c r="C6084">
        <v>5.9433525549862125</v>
      </c>
      <c r="D6084">
        <v>5.0086955881552297</v>
      </c>
    </row>
    <row r="6085" spans="2:4">
      <c r="B6085">
        <v>6082</v>
      </c>
      <c r="C6085">
        <v>4.3974957233980696</v>
      </c>
      <c r="D6085">
        <v>5.5813212006827255</v>
      </c>
    </row>
    <row r="6086" spans="2:4">
      <c r="B6086">
        <v>6083</v>
      </c>
      <c r="C6086">
        <v>4.7443921312136768</v>
      </c>
      <c r="D6086">
        <v>5.3952128885551751</v>
      </c>
    </row>
    <row r="6087" spans="2:4">
      <c r="B6087">
        <v>6084</v>
      </c>
      <c r="C6087">
        <v>5.3653192412996864</v>
      </c>
      <c r="D6087">
        <v>5.6434427456628864</v>
      </c>
    </row>
    <row r="6088" spans="2:4">
      <c r="B6088">
        <v>6085</v>
      </c>
      <c r="C6088">
        <v>5.4588270356903763</v>
      </c>
      <c r="D6088">
        <v>5.426796435610485</v>
      </c>
    </row>
    <row r="6089" spans="2:4">
      <c r="B6089">
        <v>6086</v>
      </c>
      <c r="C6089">
        <v>5.4824449108387245</v>
      </c>
      <c r="D6089">
        <v>5.7180253121718092</v>
      </c>
    </row>
    <row r="6090" spans="2:4">
      <c r="B6090">
        <v>6087</v>
      </c>
      <c r="C6090">
        <v>4.6640128047784835</v>
      </c>
      <c r="D6090">
        <v>5.2936319685621349</v>
      </c>
    </row>
    <row r="6091" spans="2:4">
      <c r="B6091">
        <v>6088</v>
      </c>
      <c r="C6091">
        <v>4.423609153057904</v>
      </c>
      <c r="D6091">
        <v>6.082029626548632</v>
      </c>
    </row>
    <row r="6092" spans="2:4">
      <c r="B6092">
        <v>6089</v>
      </c>
      <c r="C6092">
        <v>4.4253108209192602</v>
      </c>
      <c r="D6092">
        <v>5.7381925835777414</v>
      </c>
    </row>
    <row r="6093" spans="2:4">
      <c r="B6093">
        <v>6090</v>
      </c>
      <c r="C6093">
        <v>5.9478489619959198</v>
      </c>
      <c r="D6093">
        <v>5.2298571364937683</v>
      </c>
    </row>
    <row r="6094" spans="2:4">
      <c r="B6094">
        <v>6091</v>
      </c>
      <c r="C6094">
        <v>5.7736311678644654</v>
      </c>
      <c r="D6094">
        <v>5.1297527522813287</v>
      </c>
    </row>
    <row r="6095" spans="2:4">
      <c r="B6095">
        <v>6092</v>
      </c>
      <c r="C6095">
        <v>5.206504513529663</v>
      </c>
      <c r="D6095">
        <v>5.7960377739881235</v>
      </c>
    </row>
    <row r="6096" spans="2:4">
      <c r="B6096">
        <v>6093</v>
      </c>
      <c r="C6096">
        <v>5.4121228192043711</v>
      </c>
      <c r="D6096">
        <v>5.8622164563169452</v>
      </c>
    </row>
    <row r="6097" spans="2:4">
      <c r="B6097">
        <v>6094</v>
      </c>
      <c r="C6097">
        <v>4.0259374661120244</v>
      </c>
      <c r="D6097">
        <v>6.6043177791170917</v>
      </c>
    </row>
    <row r="6098" spans="2:4">
      <c r="B6098">
        <v>6095</v>
      </c>
      <c r="C6098">
        <v>5.0183024728979566</v>
      </c>
      <c r="D6098">
        <v>5.3987974233319216</v>
      </c>
    </row>
    <row r="6099" spans="2:4">
      <c r="B6099">
        <v>6096</v>
      </c>
      <c r="C6099">
        <v>4.4761751172555293</v>
      </c>
      <c r="D6099">
        <v>5.967100713284518</v>
      </c>
    </row>
    <row r="6100" spans="2:4">
      <c r="B6100">
        <v>6097</v>
      </c>
      <c r="C6100">
        <v>5.552453371870933</v>
      </c>
      <c r="D6100">
        <v>5.4734172225555975</v>
      </c>
    </row>
    <row r="6101" spans="2:4">
      <c r="B6101">
        <v>6098</v>
      </c>
      <c r="C6101">
        <v>4.7577281087794603</v>
      </c>
      <c r="D6101">
        <v>5.5215636859328097</v>
      </c>
    </row>
    <row r="6102" spans="2:4">
      <c r="B6102">
        <v>6099</v>
      </c>
      <c r="C6102">
        <v>5.529060808842388</v>
      </c>
      <c r="D6102">
        <v>4.4387751953294812</v>
      </c>
    </row>
    <row r="6103" spans="2:4">
      <c r="B6103">
        <v>6100</v>
      </c>
      <c r="C6103">
        <v>4.4445367641789346</v>
      </c>
      <c r="D6103">
        <v>5.4837040316516683</v>
      </c>
    </row>
    <row r="6104" spans="2:4">
      <c r="B6104">
        <v>6101</v>
      </c>
      <c r="C6104">
        <v>5.3024841949938031</v>
      </c>
      <c r="D6104">
        <v>6.0321420705711244</v>
      </c>
    </row>
    <row r="6105" spans="2:4">
      <c r="B6105">
        <v>6102</v>
      </c>
      <c r="C6105">
        <v>5.4049479573679484</v>
      </c>
      <c r="D6105">
        <v>5.3746202140585417</v>
      </c>
    </row>
    <row r="6106" spans="2:4">
      <c r="B6106">
        <v>6103</v>
      </c>
      <c r="C6106">
        <v>3.7318019933925126</v>
      </c>
      <c r="D6106">
        <v>6.1570686556701961</v>
      </c>
    </row>
    <row r="6107" spans="2:4">
      <c r="B6107">
        <v>6104</v>
      </c>
      <c r="C6107">
        <v>4.9690233363637866</v>
      </c>
      <c r="D6107">
        <v>6.0499221119877937</v>
      </c>
    </row>
    <row r="6108" spans="2:4">
      <c r="B6108">
        <v>6105</v>
      </c>
      <c r="C6108">
        <v>5.2710134317612694</v>
      </c>
      <c r="D6108">
        <v>4.9424411645578221</v>
      </c>
    </row>
    <row r="6109" spans="2:4">
      <c r="B6109">
        <v>6106</v>
      </c>
      <c r="C6109">
        <v>4.0794264327678098</v>
      </c>
      <c r="D6109">
        <v>4.5551571210988921</v>
      </c>
    </row>
    <row r="6110" spans="2:4">
      <c r="B6110">
        <v>6107</v>
      </c>
      <c r="C6110">
        <v>5.3971678724792644</v>
      </c>
      <c r="D6110">
        <v>6.1012110900226748</v>
      </c>
    </row>
    <row r="6111" spans="2:4">
      <c r="B6111">
        <v>6108</v>
      </c>
      <c r="C6111">
        <v>5.8600892497570287</v>
      </c>
      <c r="D6111">
        <v>6.2496419447608247</v>
      </c>
    </row>
    <row r="6112" spans="2:4">
      <c r="B6112">
        <v>6109</v>
      </c>
      <c r="C6112">
        <v>4.7305819848607751</v>
      </c>
      <c r="D6112">
        <v>4.853484011927879</v>
      </c>
    </row>
    <row r="6113" spans="2:4">
      <c r="B6113">
        <v>6110</v>
      </c>
      <c r="C6113">
        <v>4.2632198183455596</v>
      </c>
      <c r="D6113">
        <v>5.3766884981642278</v>
      </c>
    </row>
    <row r="6114" spans="2:4">
      <c r="B6114">
        <v>6111</v>
      </c>
      <c r="C6114">
        <v>5.341663687365755</v>
      </c>
      <c r="D6114">
        <v>5.8089812942076993</v>
      </c>
    </row>
    <row r="6115" spans="2:4">
      <c r="B6115">
        <v>6112</v>
      </c>
      <c r="C6115">
        <v>5.8890117358584675</v>
      </c>
      <c r="D6115">
        <v>5.3360584154448976</v>
      </c>
    </row>
    <row r="6116" spans="2:4">
      <c r="B6116">
        <v>6113</v>
      </c>
      <c r="C6116">
        <v>4.7446777430079115</v>
      </c>
      <c r="D6116">
        <v>5.8172151811096811</v>
      </c>
    </row>
    <row r="6117" spans="2:4">
      <c r="B6117">
        <v>6114</v>
      </c>
      <c r="C6117">
        <v>4.1421036752532068</v>
      </c>
      <c r="D6117">
        <v>5.5927735124544595</v>
      </c>
    </row>
    <row r="6118" spans="2:4">
      <c r="B6118">
        <v>6115</v>
      </c>
      <c r="C6118">
        <v>4.8050429045572116</v>
      </c>
      <c r="D6118">
        <v>5.7155470159156252</v>
      </c>
    </row>
    <row r="6119" spans="2:4">
      <c r="B6119">
        <v>6116</v>
      </c>
      <c r="C6119">
        <v>4.6108566377531019</v>
      </c>
      <c r="D6119">
        <v>5.4678931067426602</v>
      </c>
    </row>
    <row r="6120" spans="2:4">
      <c r="B6120">
        <v>6117</v>
      </c>
      <c r="C6120">
        <v>6.2713494096994946</v>
      </c>
      <c r="D6120">
        <v>6.5108855727501318</v>
      </c>
    </row>
    <row r="6121" spans="2:4">
      <c r="B6121">
        <v>6118</v>
      </c>
      <c r="C6121">
        <v>5.1754922345410392</v>
      </c>
      <c r="D6121">
        <v>5.7668132284245406</v>
      </c>
    </row>
    <row r="6122" spans="2:4">
      <c r="B6122">
        <v>6119</v>
      </c>
      <c r="C6122">
        <v>4.7489520044346687</v>
      </c>
      <c r="D6122">
        <v>5.9906954621229325</v>
      </c>
    </row>
    <row r="6123" spans="2:4">
      <c r="B6123">
        <v>6120</v>
      </c>
      <c r="C6123">
        <v>4.8097673163842662</v>
      </c>
      <c r="D6123">
        <v>5.5822103303628179</v>
      </c>
    </row>
    <row r="6124" spans="2:4">
      <c r="B6124">
        <v>6121</v>
      </c>
      <c r="C6124">
        <v>4.2511284322116083</v>
      </c>
      <c r="D6124">
        <v>5.8059529634752636</v>
      </c>
    </row>
    <row r="6125" spans="2:4">
      <c r="B6125">
        <v>6122</v>
      </c>
      <c r="C6125">
        <v>5.1336748005156325</v>
      </c>
      <c r="D6125">
        <v>5.166365246329601</v>
      </c>
    </row>
    <row r="6126" spans="2:4">
      <c r="B6126">
        <v>6123</v>
      </c>
      <c r="C6126">
        <v>4.6471703201073673</v>
      </c>
      <c r="D6126">
        <v>4.947546628129067</v>
      </c>
    </row>
    <row r="6127" spans="2:4">
      <c r="B6127">
        <v>6124</v>
      </c>
      <c r="C6127">
        <v>5.5415094883983826</v>
      </c>
      <c r="D6127">
        <v>5.5401491564460272</v>
      </c>
    </row>
    <row r="6128" spans="2:4">
      <c r="B6128">
        <v>6125</v>
      </c>
      <c r="C6128">
        <v>4.9125765913253421</v>
      </c>
      <c r="D6128">
        <v>5.2560354065004082</v>
      </c>
    </row>
    <row r="6129" spans="2:4">
      <c r="B6129">
        <v>6126</v>
      </c>
      <c r="C6129">
        <v>5.0189295645019412</v>
      </c>
      <c r="D6129">
        <v>4.9616339865686152</v>
      </c>
    </row>
    <row r="6130" spans="2:4">
      <c r="B6130">
        <v>6127</v>
      </c>
      <c r="C6130">
        <v>4.8668446933979528</v>
      </c>
      <c r="D6130">
        <v>6.1491270984673072</v>
      </c>
    </row>
    <row r="6131" spans="2:4">
      <c r="B6131">
        <v>6128</v>
      </c>
      <c r="C6131">
        <v>4.6018003629295876</v>
      </c>
      <c r="D6131">
        <v>5.8844101467290315</v>
      </c>
    </row>
    <row r="6132" spans="2:4">
      <c r="B6132">
        <v>6129</v>
      </c>
      <c r="C6132">
        <v>5.3597767101550238</v>
      </c>
      <c r="D6132">
        <v>5.5002506628379626</v>
      </c>
    </row>
    <row r="6133" spans="2:4">
      <c r="B6133">
        <v>6130</v>
      </c>
      <c r="C6133">
        <v>4.9578387350990667</v>
      </c>
      <c r="D6133">
        <v>5.7681147122130261</v>
      </c>
    </row>
    <row r="6134" spans="2:4">
      <c r="B6134">
        <v>6131</v>
      </c>
      <c r="C6134">
        <v>5.0997957986128952</v>
      </c>
      <c r="D6134">
        <v>5.1760116341878328</v>
      </c>
    </row>
    <row r="6135" spans="2:4">
      <c r="B6135">
        <v>6132</v>
      </c>
      <c r="C6135">
        <v>4.4493889437040108</v>
      </c>
      <c r="D6135">
        <v>5.3500149744396372</v>
      </c>
    </row>
    <row r="6136" spans="2:4">
      <c r="B6136">
        <v>6133</v>
      </c>
      <c r="C6136">
        <v>4.7615265964036322</v>
      </c>
      <c r="D6136">
        <v>5.6433121539543354</v>
      </c>
    </row>
    <row r="6137" spans="2:4">
      <c r="B6137">
        <v>6134</v>
      </c>
      <c r="C6137">
        <v>4.5813286819756964</v>
      </c>
      <c r="D6137">
        <v>5.7658022120518524</v>
      </c>
    </row>
    <row r="6138" spans="2:4">
      <c r="B6138">
        <v>6135</v>
      </c>
      <c r="C6138">
        <v>5.1169903255193825</v>
      </c>
      <c r="D6138">
        <v>5.1787896015373427</v>
      </c>
    </row>
    <row r="6139" spans="2:4">
      <c r="B6139">
        <v>6136</v>
      </c>
      <c r="C6139">
        <v>5.7089841842058142</v>
      </c>
      <c r="D6139">
        <v>5.9997009910983916</v>
      </c>
    </row>
    <row r="6140" spans="2:4">
      <c r="B6140">
        <v>6137</v>
      </c>
      <c r="C6140">
        <v>4.9638731434735037</v>
      </c>
      <c r="D6140">
        <v>5.3842973834113659</v>
      </c>
    </row>
    <row r="6141" spans="2:4">
      <c r="B6141">
        <v>6138</v>
      </c>
      <c r="C6141">
        <v>5.0594213365410869</v>
      </c>
      <c r="D6141">
        <v>5.8399245606977095</v>
      </c>
    </row>
    <row r="6142" spans="2:4">
      <c r="B6142">
        <v>6139</v>
      </c>
      <c r="C6142">
        <v>5.0538712220113347</v>
      </c>
      <c r="D6142">
        <v>5.5434191774254389</v>
      </c>
    </row>
    <row r="6143" spans="2:4">
      <c r="B6143">
        <v>6140</v>
      </c>
      <c r="C6143">
        <v>4.7357843370922801</v>
      </c>
      <c r="D6143">
        <v>5.1691784666057652</v>
      </c>
    </row>
    <row r="6144" spans="2:4">
      <c r="B6144">
        <v>6141</v>
      </c>
      <c r="C6144">
        <v>5.0417839435365073</v>
      </c>
      <c r="D6144">
        <v>6.2658428760612717</v>
      </c>
    </row>
    <row r="6145" spans="2:4">
      <c r="B6145">
        <v>6142</v>
      </c>
      <c r="C6145">
        <v>5.2475000853602856</v>
      </c>
      <c r="D6145">
        <v>4.6842859033883366</v>
      </c>
    </row>
    <row r="6146" spans="2:4">
      <c r="B6146">
        <v>6143</v>
      </c>
      <c r="C6146">
        <v>5.4058184598286489</v>
      </c>
      <c r="D6146">
        <v>6.0212283397965054</v>
      </c>
    </row>
    <row r="6147" spans="2:4">
      <c r="B6147">
        <v>6144</v>
      </c>
      <c r="C6147">
        <v>4.8827520398252497</v>
      </c>
      <c r="D6147">
        <v>6.5363511156429119</v>
      </c>
    </row>
    <row r="6148" spans="2:4">
      <c r="B6148">
        <v>6145</v>
      </c>
      <c r="C6148">
        <v>5.1099172819025345</v>
      </c>
      <c r="D6148">
        <v>5.1444320295493116</v>
      </c>
    </row>
    <row r="6149" spans="2:4">
      <c r="B6149">
        <v>6146</v>
      </c>
      <c r="C6149">
        <v>4.1321022497710818</v>
      </c>
      <c r="D6149">
        <v>5.4235010935258403</v>
      </c>
    </row>
    <row r="6150" spans="2:4">
      <c r="B6150">
        <v>6147</v>
      </c>
      <c r="C6150">
        <v>4.1785412409794329</v>
      </c>
      <c r="D6150">
        <v>4.9813542221514044</v>
      </c>
    </row>
    <row r="6151" spans="2:4">
      <c r="B6151">
        <v>6148</v>
      </c>
      <c r="C6151">
        <v>5.4550213417155602</v>
      </c>
      <c r="D6151">
        <v>5.4745467337004765</v>
      </c>
    </row>
    <row r="6152" spans="2:4">
      <c r="B6152">
        <v>6149</v>
      </c>
      <c r="C6152">
        <v>4.3323833481394507</v>
      </c>
      <c r="D6152">
        <v>4.5104289072388415</v>
      </c>
    </row>
    <row r="6153" spans="2:4">
      <c r="B6153">
        <v>6150</v>
      </c>
      <c r="C6153">
        <v>4.7498046496579107</v>
      </c>
      <c r="D6153">
        <v>6.3219424011150176</v>
      </c>
    </row>
    <row r="6154" spans="2:4">
      <c r="B6154">
        <v>6151</v>
      </c>
      <c r="C6154">
        <v>5.2095110370299471</v>
      </c>
      <c r="D6154">
        <v>5.1553225838987675</v>
      </c>
    </row>
    <row r="6155" spans="2:4">
      <c r="B6155">
        <v>6152</v>
      </c>
      <c r="C6155">
        <v>5.3076171492204116</v>
      </c>
      <c r="D6155">
        <v>6.2757122242335655</v>
      </c>
    </row>
    <row r="6156" spans="2:4">
      <c r="B6156">
        <v>6153</v>
      </c>
      <c r="C6156">
        <v>5.4980516053823951</v>
      </c>
      <c r="D6156">
        <v>5.6341944387707246</v>
      </c>
    </row>
    <row r="6157" spans="2:4">
      <c r="B6157">
        <v>6154</v>
      </c>
      <c r="C6157">
        <v>5.523391145284184</v>
      </c>
      <c r="D6157">
        <v>5.8074657189877508</v>
      </c>
    </row>
    <row r="6158" spans="2:4">
      <c r="B6158">
        <v>6155</v>
      </c>
      <c r="C6158">
        <v>5.1937406001720294</v>
      </c>
      <c r="D6158">
        <v>5.6971226119225431</v>
      </c>
    </row>
    <row r="6159" spans="2:4">
      <c r="B6159">
        <v>6156</v>
      </c>
      <c r="C6159">
        <v>4.476608854715816</v>
      </c>
      <c r="D6159">
        <v>6.0218761561919996</v>
      </c>
    </row>
    <row r="6160" spans="2:4">
      <c r="B6160">
        <v>6157</v>
      </c>
      <c r="C6160">
        <v>4.7532079980146866</v>
      </c>
      <c r="D6160">
        <v>5.7077335464674679</v>
      </c>
    </row>
    <row r="6161" spans="2:4">
      <c r="B6161">
        <v>6158</v>
      </c>
      <c r="C6161">
        <v>5.2793254462354469</v>
      </c>
      <c r="D6161">
        <v>5.7252152894889266</v>
      </c>
    </row>
    <row r="6162" spans="2:4">
      <c r="B6162">
        <v>6159</v>
      </c>
      <c r="C6162">
        <v>5.7703290900024129</v>
      </c>
      <c r="D6162">
        <v>5.9814477182066748</v>
      </c>
    </row>
    <row r="6163" spans="2:4">
      <c r="B6163">
        <v>6160</v>
      </c>
      <c r="C6163">
        <v>4.6784814292526686</v>
      </c>
      <c r="D6163">
        <v>5.5231946278526944</v>
      </c>
    </row>
    <row r="6164" spans="2:4">
      <c r="B6164">
        <v>6161</v>
      </c>
      <c r="C6164">
        <v>5.8970412556899987</v>
      </c>
      <c r="D6164">
        <v>4.6636846008114556</v>
      </c>
    </row>
    <row r="6165" spans="2:4">
      <c r="B6165">
        <v>6162</v>
      </c>
      <c r="C6165">
        <v>4.4877508781943201</v>
      </c>
      <c r="D6165">
        <v>5.0502627759002436</v>
      </c>
    </row>
    <row r="6166" spans="2:4">
      <c r="B6166">
        <v>6163</v>
      </c>
      <c r="C6166">
        <v>5.273047963066678</v>
      </c>
      <c r="D6166">
        <v>6.1017278816669283</v>
      </c>
    </row>
    <row r="6167" spans="2:4">
      <c r="B6167">
        <v>6164</v>
      </c>
      <c r="C6167">
        <v>3.7739180929733558</v>
      </c>
      <c r="D6167">
        <v>6.2276251143214703</v>
      </c>
    </row>
    <row r="6168" spans="2:4">
      <c r="B6168">
        <v>6165</v>
      </c>
      <c r="C6168">
        <v>4.4921791083068632</v>
      </c>
      <c r="D6168">
        <v>5.176475321495607</v>
      </c>
    </row>
    <row r="6169" spans="2:4">
      <c r="B6169">
        <v>6166</v>
      </c>
      <c r="C6169">
        <v>4.9069714604157255</v>
      </c>
      <c r="D6169">
        <v>5.5180516443723917</v>
      </c>
    </row>
    <row r="6170" spans="2:4">
      <c r="B6170">
        <v>6167</v>
      </c>
      <c r="C6170">
        <v>5.22175284810882</v>
      </c>
      <c r="D6170">
        <v>5.7594718517722976</v>
      </c>
    </row>
    <row r="6171" spans="2:4">
      <c r="B6171">
        <v>6168</v>
      </c>
      <c r="C6171">
        <v>4.9305948154760655</v>
      </c>
      <c r="D6171">
        <v>6.0474048682008972</v>
      </c>
    </row>
    <row r="6172" spans="2:4">
      <c r="B6172">
        <v>6169</v>
      </c>
      <c r="C6172">
        <v>3.9240167948350519</v>
      </c>
      <c r="D6172">
        <v>5.8732213774687612</v>
      </c>
    </row>
    <row r="6173" spans="2:4">
      <c r="B6173">
        <v>6170</v>
      </c>
      <c r="C6173">
        <v>5.1628839282515795</v>
      </c>
      <c r="D6173">
        <v>5.3274372342647638</v>
      </c>
    </row>
    <row r="6174" spans="2:4">
      <c r="B6174">
        <v>6171</v>
      </c>
      <c r="C6174">
        <v>4.5365707435919784</v>
      </c>
      <c r="D6174">
        <v>4.9491590631638598</v>
      </c>
    </row>
    <row r="6175" spans="2:4">
      <c r="B6175">
        <v>6172</v>
      </c>
      <c r="C6175">
        <v>4.9401999875506695</v>
      </c>
      <c r="D6175">
        <v>5.5150420383100949</v>
      </c>
    </row>
    <row r="6176" spans="2:4">
      <c r="B6176">
        <v>6173</v>
      </c>
      <c r="C6176">
        <v>4.6666783468068465</v>
      </c>
      <c r="D6176">
        <v>5.6863310147476609</v>
      </c>
    </row>
    <row r="6177" spans="2:4">
      <c r="B6177">
        <v>6174</v>
      </c>
      <c r="C6177">
        <v>5.0066427603360664</v>
      </c>
      <c r="D6177">
        <v>5.2029161844102836</v>
      </c>
    </row>
    <row r="6178" spans="2:4">
      <c r="B6178">
        <v>6175</v>
      </c>
      <c r="C6178">
        <v>5.0813212006827255</v>
      </c>
      <c r="D6178">
        <v>4.800811689601252</v>
      </c>
    </row>
    <row r="6179" spans="2:4">
      <c r="B6179">
        <v>6176</v>
      </c>
      <c r="C6179">
        <v>4.9009712013187725</v>
      </c>
      <c r="D6179">
        <v>4.7944243392450314</v>
      </c>
    </row>
    <row r="6180" spans="2:4">
      <c r="B6180">
        <v>6177</v>
      </c>
      <c r="C6180">
        <v>4.5936586478151824</v>
      </c>
      <c r="D6180">
        <v>5.5685194799805746</v>
      </c>
    </row>
    <row r="6181" spans="2:4">
      <c r="B6181">
        <v>6178</v>
      </c>
      <c r="C6181">
        <v>4.1528281734371939</v>
      </c>
      <c r="D6181">
        <v>5.1403856347800385</v>
      </c>
    </row>
    <row r="6182" spans="2:4">
      <c r="B6182">
        <v>6179</v>
      </c>
      <c r="C6182">
        <v>5.2394568670561279</v>
      </c>
      <c r="D6182">
        <v>4.8743156618678976</v>
      </c>
    </row>
    <row r="6183" spans="2:4">
      <c r="B6183">
        <v>6180</v>
      </c>
      <c r="C6183">
        <v>5.0964738038173971</v>
      </c>
      <c r="D6183">
        <v>5.7160972888193307</v>
      </c>
    </row>
    <row r="6184" spans="2:4">
      <c r="B6184">
        <v>6181</v>
      </c>
      <c r="C6184">
        <v>5.1865997286891545</v>
      </c>
      <c r="D6184">
        <v>5.3484410412985879</v>
      </c>
    </row>
    <row r="6185" spans="2:4">
      <c r="B6185">
        <v>6182</v>
      </c>
      <c r="C6185">
        <v>5.1356241934770201</v>
      </c>
      <c r="D6185">
        <v>5.1274406786722686</v>
      </c>
    </row>
    <row r="6186" spans="2:4">
      <c r="B6186">
        <v>6183</v>
      </c>
      <c r="C6186">
        <v>5.1778935570174376</v>
      </c>
      <c r="D6186">
        <v>5.569784838702569</v>
      </c>
    </row>
    <row r="6187" spans="2:4">
      <c r="B6187">
        <v>6184</v>
      </c>
      <c r="C6187">
        <v>5.9539660220529091</v>
      </c>
      <c r="D6187">
        <v>5.0356069987782828</v>
      </c>
    </row>
    <row r="6188" spans="2:4">
      <c r="B6188">
        <v>6185</v>
      </c>
      <c r="C6188">
        <v>5.1029941823739486</v>
      </c>
      <c r="D6188">
        <v>5.5235710334824359</v>
      </c>
    </row>
    <row r="6189" spans="2:4">
      <c r="B6189">
        <v>6186</v>
      </c>
      <c r="C6189">
        <v>4.5276381948771025</v>
      </c>
      <c r="D6189">
        <v>5.6045308967501883</v>
      </c>
    </row>
    <row r="6190" spans="2:4">
      <c r="B6190">
        <v>6187</v>
      </c>
      <c r="C6190">
        <v>5.0630833312007386</v>
      </c>
      <c r="D6190">
        <v>5.4702789616944756</v>
      </c>
    </row>
    <row r="6191" spans="2:4">
      <c r="B6191">
        <v>6188</v>
      </c>
      <c r="C6191">
        <v>5.037509245284725</v>
      </c>
      <c r="D6191">
        <v>4.7882650814743748</v>
      </c>
    </row>
    <row r="6192" spans="2:4">
      <c r="B6192">
        <v>6189</v>
      </c>
      <c r="C6192">
        <v>6.0600358448710754</v>
      </c>
      <c r="D6192">
        <v>6.2008581185285214</v>
      </c>
    </row>
    <row r="6193" spans="2:4">
      <c r="B6193">
        <v>6190</v>
      </c>
      <c r="C6193">
        <v>4.7710330981181741</v>
      </c>
      <c r="D6193">
        <v>4.9233655122001228</v>
      </c>
    </row>
    <row r="6194" spans="2:4">
      <c r="B6194">
        <v>6191</v>
      </c>
      <c r="C6194">
        <v>5.0680134597937228</v>
      </c>
      <c r="D6194">
        <v>5.3504082250053431</v>
      </c>
    </row>
    <row r="6195" spans="2:4">
      <c r="B6195">
        <v>6192</v>
      </c>
      <c r="C6195">
        <v>4.4272474693036514</v>
      </c>
      <c r="D6195">
        <v>5.2279698655960596</v>
      </c>
    </row>
    <row r="6196" spans="2:4">
      <c r="B6196">
        <v>6193</v>
      </c>
      <c r="C6196">
        <v>5.3980275586313313</v>
      </c>
      <c r="D6196">
        <v>5.5945592131363959</v>
      </c>
    </row>
    <row r="6197" spans="2:4">
      <c r="B6197">
        <v>6194</v>
      </c>
      <c r="C6197">
        <v>5.2520436720837482</v>
      </c>
      <c r="D6197">
        <v>4.8832643795190958</v>
      </c>
    </row>
    <row r="6198" spans="2:4">
      <c r="B6198">
        <v>6195</v>
      </c>
      <c r="C6198">
        <v>5.6867451092602952</v>
      </c>
      <c r="D6198">
        <v>5.1040337195760124</v>
      </c>
    </row>
    <row r="6199" spans="2:4">
      <c r="B6199">
        <v>6196</v>
      </c>
      <c r="C6199">
        <v>5.1348441905476951</v>
      </c>
      <c r="D6199">
        <v>5.61222960683995</v>
      </c>
    </row>
    <row r="6200" spans="2:4">
      <c r="B6200">
        <v>6197</v>
      </c>
      <c r="C6200">
        <v>4.6271097323240795</v>
      </c>
      <c r="D6200">
        <v>4.7698360905263133</v>
      </c>
    </row>
    <row r="6201" spans="2:4">
      <c r="B6201">
        <v>6198</v>
      </c>
      <c r="C6201">
        <v>4.8442364866347782</v>
      </c>
      <c r="D6201">
        <v>5.1739990913107849</v>
      </c>
    </row>
    <row r="6202" spans="2:4">
      <c r="B6202">
        <v>6199</v>
      </c>
      <c r="C6202">
        <v>4.3701810266709824</v>
      </c>
      <c r="D6202">
        <v>4.4700076316489739</v>
      </c>
    </row>
    <row r="6203" spans="2:4">
      <c r="B6203">
        <v>6200</v>
      </c>
      <c r="C6203">
        <v>4.7365046163449795</v>
      </c>
      <c r="D6203">
        <v>5.7138977592402611</v>
      </c>
    </row>
    <row r="6204" spans="2:4">
      <c r="B6204">
        <v>6201</v>
      </c>
      <c r="C6204">
        <v>5.1967162970554828</v>
      </c>
      <c r="D6204">
        <v>5.9665193376759547</v>
      </c>
    </row>
    <row r="6205" spans="2:4">
      <c r="B6205">
        <v>6202</v>
      </c>
      <c r="C6205">
        <v>4.7509403797823264</v>
      </c>
      <c r="D6205">
        <v>5.4129583516078492</v>
      </c>
    </row>
    <row r="6206" spans="2:4">
      <c r="B6206">
        <v>6203</v>
      </c>
      <c r="C6206">
        <v>5.9059553364762918</v>
      </c>
      <c r="D6206">
        <v>5.345025671111995</v>
      </c>
    </row>
    <row r="6207" spans="2:4">
      <c r="B6207">
        <v>6204</v>
      </c>
      <c r="C6207">
        <v>4.005041139878978</v>
      </c>
      <c r="D6207">
        <v>5.7584685988062194</v>
      </c>
    </row>
    <row r="6208" spans="2:4">
      <c r="B6208">
        <v>6205</v>
      </c>
      <c r="C6208">
        <v>4.6955569965984836</v>
      </c>
      <c r="D6208">
        <v>5.4799415949075163</v>
      </c>
    </row>
    <row r="6209" spans="2:4">
      <c r="B6209">
        <v>6206</v>
      </c>
      <c r="C6209">
        <v>4.3759575944362261</v>
      </c>
      <c r="D6209">
        <v>5.2465321958802864</v>
      </c>
    </row>
    <row r="6210" spans="2:4">
      <c r="B6210">
        <v>6207</v>
      </c>
      <c r="C6210">
        <v>5.2443882055573345</v>
      </c>
      <c r="D6210">
        <v>5.7134858091476044</v>
      </c>
    </row>
    <row r="6211" spans="2:4">
      <c r="B6211">
        <v>6208</v>
      </c>
      <c r="C6211">
        <v>5.639353860159952</v>
      </c>
      <c r="D6211">
        <v>4.75835993633219</v>
      </c>
    </row>
    <row r="6212" spans="2:4">
      <c r="B6212">
        <v>6209</v>
      </c>
      <c r="C6212">
        <v>5.0199329734164282</v>
      </c>
      <c r="D6212">
        <v>6.0613087261757457</v>
      </c>
    </row>
    <row r="6213" spans="2:4">
      <c r="B6213">
        <v>6210</v>
      </c>
      <c r="C6213">
        <v>4.9878416547664761</v>
      </c>
      <c r="D6213">
        <v>5.9002682714476142</v>
      </c>
    </row>
    <row r="6214" spans="2:4">
      <c r="B6214">
        <v>6211</v>
      </c>
      <c r="C6214">
        <v>5.0240729284727639</v>
      </c>
      <c r="D6214">
        <v>5.2186212323612828</v>
      </c>
    </row>
    <row r="6215" spans="2:4">
      <c r="B6215">
        <v>6212</v>
      </c>
      <c r="C6215">
        <v>5.0638414014405244</v>
      </c>
      <c r="D6215">
        <v>5.5135374464382823</v>
      </c>
    </row>
    <row r="6216" spans="2:4">
      <c r="B6216">
        <v>6213</v>
      </c>
      <c r="C6216">
        <v>4.2381826701358714</v>
      </c>
      <c r="D6216">
        <v>5.6437039584481727</v>
      </c>
    </row>
    <row r="6217" spans="2:4">
      <c r="B6217">
        <v>6214</v>
      </c>
      <c r="C6217">
        <v>5.6494183163212526</v>
      </c>
      <c r="D6217">
        <v>5.19871892022441</v>
      </c>
    </row>
    <row r="6218" spans="2:4">
      <c r="B6218">
        <v>6215</v>
      </c>
      <c r="C6218">
        <v>5.1552373473879394</v>
      </c>
      <c r="D6218">
        <v>4.3272345145966638</v>
      </c>
    </row>
    <row r="6219" spans="2:4">
      <c r="B6219">
        <v>6216</v>
      </c>
      <c r="C6219">
        <v>4.3479507495893515</v>
      </c>
      <c r="D6219">
        <v>5.6992918323407284</v>
      </c>
    </row>
    <row r="6220" spans="2:4">
      <c r="B6220">
        <v>6217</v>
      </c>
      <c r="C6220">
        <v>5.2629195537675209</v>
      </c>
      <c r="D6220">
        <v>5.2615265964036322</v>
      </c>
    </row>
    <row r="6221" spans="2:4">
      <c r="B6221">
        <v>6218</v>
      </c>
      <c r="C6221">
        <v>5.4430162632965224</v>
      </c>
      <c r="D6221">
        <v>5.7291060970418499</v>
      </c>
    </row>
    <row r="6222" spans="2:4">
      <c r="B6222">
        <v>6219</v>
      </c>
      <c r="C6222">
        <v>4.9054407868636041</v>
      </c>
      <c r="D6222">
        <v>4.3746141433693602</v>
      </c>
    </row>
    <row r="6223" spans="2:4">
      <c r="B6223">
        <v>6220</v>
      </c>
      <c r="C6223">
        <v>5.9131668896973872</v>
      </c>
      <c r="D6223">
        <v>5.5012533154497856</v>
      </c>
    </row>
    <row r="6224" spans="2:4">
      <c r="B6224">
        <v>6221</v>
      </c>
      <c r="C6224">
        <v>4.9365376519143407</v>
      </c>
      <c r="D6224">
        <v>5.5476981845284454</v>
      </c>
    </row>
    <row r="6225" spans="2:4">
      <c r="B6225">
        <v>6222</v>
      </c>
      <c r="C6225">
        <v>5.5067724091207744</v>
      </c>
      <c r="D6225">
        <v>5.5383890958624917</v>
      </c>
    </row>
    <row r="6226" spans="2:4">
      <c r="B6226">
        <v>6223</v>
      </c>
      <c r="C6226">
        <v>4.6437861761154808</v>
      </c>
      <c r="D6226">
        <v>6.2258231102101993</v>
      </c>
    </row>
    <row r="6227" spans="2:4">
      <c r="B6227">
        <v>6224</v>
      </c>
      <c r="C6227">
        <v>5.3573455001654144</v>
      </c>
      <c r="D6227">
        <v>5.2839027111806693</v>
      </c>
    </row>
    <row r="6228" spans="2:4">
      <c r="B6228">
        <v>6225</v>
      </c>
      <c r="C6228">
        <v>4.7193551044970157</v>
      </c>
      <c r="D6228">
        <v>5.6925252506593331</v>
      </c>
    </row>
    <row r="6229" spans="2:4">
      <c r="B6229">
        <v>6226</v>
      </c>
      <c r="C6229">
        <v>4.1066933172532654</v>
      </c>
      <c r="D6229">
        <v>4.8969773186406709</v>
      </c>
    </row>
    <row r="6230" spans="2:4">
      <c r="B6230">
        <v>6227</v>
      </c>
      <c r="C6230">
        <v>4.0460339779470909</v>
      </c>
      <c r="D6230">
        <v>5.4051855888125635</v>
      </c>
    </row>
    <row r="6231" spans="2:4">
      <c r="B6231">
        <v>6228</v>
      </c>
      <c r="C6231">
        <v>4.5189506230434286</v>
      </c>
      <c r="D6231">
        <v>5.2736744523912504</v>
      </c>
    </row>
    <row r="6232" spans="2:4">
      <c r="B6232">
        <v>6229</v>
      </c>
      <c r="C6232">
        <v>5.0203092722395253</v>
      </c>
      <c r="D6232">
        <v>4.8511638993487258</v>
      </c>
    </row>
    <row r="6233" spans="2:4">
      <c r="B6233">
        <v>6230</v>
      </c>
      <c r="C6233">
        <v>5.4147690383981244</v>
      </c>
      <c r="D6233">
        <v>5.4979946920043981</v>
      </c>
    </row>
    <row r="6234" spans="2:4">
      <c r="B6234">
        <v>6231</v>
      </c>
      <c r="C6234">
        <v>3.7885834490553663</v>
      </c>
      <c r="D6234">
        <v>6.237895514089586</v>
      </c>
    </row>
    <row r="6235" spans="2:4">
      <c r="B6235">
        <v>6232</v>
      </c>
      <c r="C6235">
        <v>4.9327454400577331</v>
      </c>
      <c r="D6235">
        <v>4.6298318967388514</v>
      </c>
    </row>
    <row r="6236" spans="2:4">
      <c r="B6236">
        <v>6233</v>
      </c>
      <c r="C6236">
        <v>5.4098387324026609</v>
      </c>
      <c r="D6236">
        <v>5.8956233883212708</v>
      </c>
    </row>
    <row r="6237" spans="2:4">
      <c r="B6237">
        <v>6234</v>
      </c>
      <c r="C6237">
        <v>4.3964582648377366</v>
      </c>
      <c r="D6237">
        <v>5.8687650875175175</v>
      </c>
    </row>
    <row r="6238" spans="2:4">
      <c r="B6238">
        <v>6235</v>
      </c>
      <c r="C6238">
        <v>4.2560930899631337</v>
      </c>
      <c r="D6238">
        <v>4.6109882641415254</v>
      </c>
    </row>
    <row r="6239" spans="2:4">
      <c r="B6239">
        <v>6236</v>
      </c>
      <c r="C6239">
        <v>5.4009593398233839</v>
      </c>
      <c r="D6239">
        <v>5.8712371642700107</v>
      </c>
    </row>
    <row r="6240" spans="2:4">
      <c r="B6240">
        <v>6237</v>
      </c>
      <c r="C6240">
        <v>5.2561793428017598</v>
      </c>
      <c r="D6240">
        <v>5.7421309582203568</v>
      </c>
    </row>
    <row r="6241" spans="2:4">
      <c r="B6241">
        <v>6238</v>
      </c>
      <c r="C6241">
        <v>5.5433154085365084</v>
      </c>
      <c r="D6241">
        <v>5.2728410261500445</v>
      </c>
    </row>
    <row r="6242" spans="2:4">
      <c r="B6242">
        <v>6239</v>
      </c>
      <c r="C6242">
        <v>4.8694400202257411</v>
      </c>
      <c r="D6242">
        <v>5.6023541725732056</v>
      </c>
    </row>
    <row r="6243" spans="2:4">
      <c r="B6243">
        <v>6240</v>
      </c>
      <c r="C6243">
        <v>4.6142410359441328</v>
      </c>
      <c r="D6243">
        <v>5.5048880029923941</v>
      </c>
    </row>
    <row r="6244" spans="2:4">
      <c r="B6244">
        <v>6241</v>
      </c>
      <c r="C6244">
        <v>5.1863310147476609</v>
      </c>
      <c r="D6244">
        <v>5.7854997365564937</v>
      </c>
    </row>
    <row r="6245" spans="2:4">
      <c r="B6245">
        <v>6242</v>
      </c>
      <c r="C6245">
        <v>4.6379464613648418</v>
      </c>
      <c r="D6245">
        <v>4.8586539946201608</v>
      </c>
    </row>
    <row r="6246" spans="2:4">
      <c r="B6246">
        <v>6243</v>
      </c>
      <c r="C6246">
        <v>4.0521510380040802</v>
      </c>
      <c r="D6246">
        <v>5.6086336751709318</v>
      </c>
    </row>
    <row r="6247" spans="2:4">
      <c r="B6247">
        <v>6244</v>
      </c>
      <c r="C6247">
        <v>5.1137724883205742</v>
      </c>
      <c r="D6247">
        <v>5.6027381582619222</v>
      </c>
    </row>
    <row r="6248" spans="2:4">
      <c r="B6248">
        <v>6245</v>
      </c>
      <c r="C6248">
        <v>5.1371851921099463</v>
      </c>
      <c r="D6248">
        <v>6.7161895292921994</v>
      </c>
    </row>
    <row r="6249" spans="2:4">
      <c r="B6249">
        <v>6246</v>
      </c>
      <c r="C6249">
        <v>5.3358301347651969</v>
      </c>
      <c r="D6249">
        <v>5.4064613334726115</v>
      </c>
    </row>
    <row r="6250" spans="2:4">
      <c r="B6250">
        <v>6247</v>
      </c>
      <c r="C6250">
        <v>4.9019935058488828</v>
      </c>
      <c r="D6250">
        <v>4.6641918285440074</v>
      </c>
    </row>
    <row r="6251" spans="2:4">
      <c r="B6251">
        <v>6248</v>
      </c>
      <c r="C6251">
        <v>4.5756066570420169</v>
      </c>
      <c r="D6251">
        <v>5.8733869937527938</v>
      </c>
    </row>
    <row r="6252" spans="2:4">
      <c r="B6252">
        <v>6249</v>
      </c>
      <c r="C6252">
        <v>4.9502869747942073</v>
      </c>
      <c r="D6252">
        <v>5.5264572696122078</v>
      </c>
    </row>
    <row r="6253" spans="2:4">
      <c r="B6253">
        <v>6250</v>
      </c>
      <c r="C6253">
        <v>4.7512241114122098</v>
      </c>
      <c r="D6253">
        <v>5.7622002563540207</v>
      </c>
    </row>
    <row r="6254" spans="2:4">
      <c r="B6254">
        <v>6251</v>
      </c>
      <c r="C6254">
        <v>4.9789380953896343</v>
      </c>
      <c r="D6254">
        <v>5.6313382053549015</v>
      </c>
    </row>
    <row r="6255" spans="2:4">
      <c r="B6255">
        <v>6252</v>
      </c>
      <c r="C6255">
        <v>4.9540641648045023</v>
      </c>
      <c r="D6255">
        <v>5.211396774702699</v>
      </c>
    </row>
    <row r="6256" spans="2:4">
      <c r="B6256">
        <v>6253</v>
      </c>
      <c r="C6256">
        <v>5.6673111433500969</v>
      </c>
      <c r="D6256">
        <v>4.8827276487910645</v>
      </c>
    </row>
    <row r="6257" spans="2:4">
      <c r="B6257">
        <v>6254</v>
      </c>
      <c r="C6257">
        <v>5.3352022239457755</v>
      </c>
      <c r="D6257">
        <v>5.9690432100789339</v>
      </c>
    </row>
    <row r="6258" spans="2:4">
      <c r="B6258">
        <v>6255</v>
      </c>
      <c r="C6258">
        <v>5.1587923377275127</v>
      </c>
      <c r="D6258">
        <v>5.6832446469447166</v>
      </c>
    </row>
    <row r="6259" spans="2:4">
      <c r="B6259">
        <v>6256</v>
      </c>
      <c r="C6259">
        <v>4.6917768473918233</v>
      </c>
      <c r="D6259">
        <v>4.7405744896166926</v>
      </c>
    </row>
    <row r="6260" spans="2:4">
      <c r="B6260">
        <v>6257</v>
      </c>
      <c r="C6260">
        <v>4.6724473810925788</v>
      </c>
      <c r="D6260">
        <v>5.4623650689500849</v>
      </c>
    </row>
    <row r="6261" spans="2:4">
      <c r="B6261">
        <v>6258</v>
      </c>
      <c r="C6261">
        <v>6.2914037260040807</v>
      </c>
      <c r="D6261">
        <v>6.4650275942318576</v>
      </c>
    </row>
    <row r="6262" spans="2:4">
      <c r="B6262">
        <v>6259</v>
      </c>
      <c r="C6262">
        <v>4.9467590402535659</v>
      </c>
      <c r="D6262">
        <v>4.391330977926641</v>
      </c>
    </row>
    <row r="6263" spans="2:4">
      <c r="B6263">
        <v>6260</v>
      </c>
      <c r="C6263">
        <v>4.3552150036805646</v>
      </c>
      <c r="D6263">
        <v>5.205305236192876</v>
      </c>
    </row>
    <row r="6264" spans="2:4">
      <c r="B6264">
        <v>6261</v>
      </c>
      <c r="C6264">
        <v>4.5153544814954536</v>
      </c>
      <c r="D6264">
        <v>5.886772421978443</v>
      </c>
    </row>
    <row r="6265" spans="2:4">
      <c r="B6265">
        <v>6262</v>
      </c>
      <c r="C6265">
        <v>5.061315061351257</v>
      </c>
      <c r="D6265">
        <v>5.5459358351954977</v>
      </c>
    </row>
    <row r="6266" spans="2:4">
      <c r="B6266">
        <v>6263</v>
      </c>
      <c r="C6266">
        <v>5.162487495218242</v>
      </c>
      <c r="D6266">
        <v>5.1521366490228502</v>
      </c>
    </row>
    <row r="6267" spans="2:4">
      <c r="B6267">
        <v>6264</v>
      </c>
      <c r="C6267">
        <v>5.0981342597260477</v>
      </c>
      <c r="D6267">
        <v>6.1955419276219921</v>
      </c>
    </row>
    <row r="6268" spans="2:4">
      <c r="B6268">
        <v>6265</v>
      </c>
      <c r="C6268">
        <v>5.0606837233566671</v>
      </c>
      <c r="D6268">
        <v>6.0188604626983411</v>
      </c>
    </row>
    <row r="6269" spans="2:4">
      <c r="B6269">
        <v>6266</v>
      </c>
      <c r="C6269">
        <v>4.8858416225531345</v>
      </c>
      <c r="D6269">
        <v>5.2208210390712004</v>
      </c>
    </row>
    <row r="6270" spans="2:4">
      <c r="B6270">
        <v>6267</v>
      </c>
      <c r="C6270">
        <v>5.428902634334122</v>
      </c>
      <c r="D6270">
        <v>6.6000485964999331</v>
      </c>
    </row>
    <row r="6271" spans="2:4">
      <c r="B6271">
        <v>6268</v>
      </c>
      <c r="C6271">
        <v>5.100307262284236</v>
      </c>
      <c r="D6271">
        <v>5.8568602722112164</v>
      </c>
    </row>
    <row r="6272" spans="2:4">
      <c r="B6272">
        <v>6269</v>
      </c>
      <c r="C6272">
        <v>5.1722967453955633</v>
      </c>
      <c r="D6272">
        <v>5.0354140427187533</v>
      </c>
    </row>
    <row r="6273" spans="2:4">
      <c r="B6273">
        <v>6270</v>
      </c>
      <c r="C6273">
        <v>4.99849602076727</v>
      </c>
      <c r="D6273">
        <v>5.8036890641348684</v>
      </c>
    </row>
    <row r="6274" spans="2:4">
      <c r="B6274">
        <v>6271</v>
      </c>
      <c r="C6274">
        <v>5.6922588372328518</v>
      </c>
      <c r="D6274">
        <v>5.9307161434697857</v>
      </c>
    </row>
    <row r="6275" spans="2:4">
      <c r="B6275">
        <v>6272</v>
      </c>
      <c r="C6275">
        <v>4.1115965006889734</v>
      </c>
      <c r="D6275">
        <v>5.6055559209318693</v>
      </c>
    </row>
    <row r="6276" spans="2:4">
      <c r="B6276">
        <v>6273</v>
      </c>
      <c r="C6276">
        <v>5.1716319076792709</v>
      </c>
      <c r="D6276">
        <v>5.3633352885997896</v>
      </c>
    </row>
    <row r="6277" spans="2:4">
      <c r="B6277">
        <v>6274</v>
      </c>
      <c r="C6277">
        <v>4.8565572543371136</v>
      </c>
      <c r="D6277">
        <v>5.8738840886166139</v>
      </c>
    </row>
    <row r="6278" spans="2:4">
      <c r="B6278">
        <v>6275</v>
      </c>
      <c r="C6278">
        <v>4.3946364336042016</v>
      </c>
      <c r="D6278">
        <v>5.9527505286523876</v>
      </c>
    </row>
    <row r="6279" spans="2:4">
      <c r="B6279">
        <v>6276</v>
      </c>
      <c r="C6279">
        <v>4.6911703908977263</v>
      </c>
      <c r="D6279">
        <v>6.157961333431861</v>
      </c>
    </row>
    <row r="6280" spans="2:4">
      <c r="B6280">
        <v>6277</v>
      </c>
      <c r="C6280">
        <v>4.9235010935258403</v>
      </c>
      <c r="D6280">
        <v>5.195858655279566</v>
      </c>
    </row>
    <row r="6281" spans="2:4">
      <c r="B6281">
        <v>6278</v>
      </c>
      <c r="C6281">
        <v>5.3830641210604719</v>
      </c>
      <c r="D6281">
        <v>5.7386138418141588</v>
      </c>
    </row>
    <row r="6282" spans="2:4">
      <c r="B6282">
        <v>6279</v>
      </c>
      <c r="C6282">
        <v>4.9022490178103402</v>
      </c>
      <c r="D6282">
        <v>5.8103477430067247</v>
      </c>
    </row>
    <row r="6283" spans="2:4">
      <c r="B6283">
        <v>6280</v>
      </c>
      <c r="C6283">
        <v>5.5915115406283729</v>
      </c>
      <c r="D6283">
        <v>5.1638557111626531</v>
      </c>
    </row>
    <row r="6284" spans="2:4">
      <c r="B6284">
        <v>6281</v>
      </c>
      <c r="C6284">
        <v>4.7273883875277036</v>
      </c>
      <c r="D6284">
        <v>4.8637563026823623</v>
      </c>
    </row>
    <row r="6285" spans="2:4">
      <c r="B6285">
        <v>6282</v>
      </c>
      <c r="C6285">
        <v>6.1977247584147861</v>
      </c>
      <c r="D6285">
        <v>5.0747075676658078</v>
      </c>
    </row>
    <row r="6286" spans="2:4">
      <c r="B6286">
        <v>6283</v>
      </c>
      <c r="C6286">
        <v>4.6300824020311966</v>
      </c>
      <c r="D6286">
        <v>5.3059891668910115</v>
      </c>
    </row>
    <row r="6287" spans="2:4">
      <c r="B6287">
        <v>6284</v>
      </c>
      <c r="C6287">
        <v>5.1601110309882516</v>
      </c>
      <c r="D6287">
        <v>5.8438831192084342</v>
      </c>
    </row>
    <row r="6288" spans="2:4">
      <c r="B6288">
        <v>6285</v>
      </c>
      <c r="C6288">
        <v>4.8786255993939216</v>
      </c>
      <c r="D6288">
        <v>5.5166721669876067</v>
      </c>
    </row>
    <row r="6289" spans="2:4">
      <c r="B6289">
        <v>6286</v>
      </c>
      <c r="C6289">
        <v>5.3316019297431723</v>
      </c>
      <c r="D6289">
        <v>5.9727535968081655</v>
      </c>
    </row>
    <row r="6290" spans="2:4">
      <c r="B6290">
        <v>6287</v>
      </c>
      <c r="C6290">
        <v>4.5093045378770675</v>
      </c>
      <c r="D6290">
        <v>5.2819746878281908</v>
      </c>
    </row>
    <row r="6291" spans="2:4">
      <c r="B6291">
        <v>6288</v>
      </c>
      <c r="C6291">
        <v>5.0502168602557349</v>
      </c>
      <c r="D6291">
        <v>5.4186787993172745</v>
      </c>
    </row>
    <row r="6292" spans="2:4">
      <c r="B6292">
        <v>6289</v>
      </c>
      <c r="C6292">
        <v>5.5408340867007002</v>
      </c>
      <c r="D6292">
        <v>6.2166012070074617</v>
      </c>
    </row>
    <row r="6293" spans="2:4">
      <c r="B6293">
        <v>6290</v>
      </c>
      <c r="C6293">
        <v>4.4370407287955205</v>
      </c>
      <c r="D6293">
        <v>5.7324521437547968</v>
      </c>
    </row>
    <row r="6294" spans="2:4">
      <c r="B6294">
        <v>6291</v>
      </c>
      <c r="C6294">
        <v>5.9634182866319545</v>
      </c>
      <c r="D6294">
        <v>5.1758570098314527</v>
      </c>
    </row>
    <row r="6295" spans="2:4">
      <c r="B6295">
        <v>6292</v>
      </c>
      <c r="C6295">
        <v>5.2013288881246167</v>
      </c>
      <c r="D6295">
        <v>4.8212147359530384</v>
      </c>
    </row>
    <row r="6296" spans="2:4">
      <c r="B6296">
        <v>6293</v>
      </c>
      <c r="C6296">
        <v>4.5392601165482684</v>
      </c>
      <c r="D6296">
        <v>5.2003703619314861</v>
      </c>
    </row>
    <row r="6297" spans="2:4">
      <c r="B6297">
        <v>6294</v>
      </c>
      <c r="C6297">
        <v>4.1048322732247264</v>
      </c>
      <c r="D6297">
        <v>5.5326092698547722</v>
      </c>
    </row>
    <row r="6298" spans="2:4">
      <c r="B6298">
        <v>6295</v>
      </c>
      <c r="C6298">
        <v>5.0137882028696961</v>
      </c>
      <c r="D6298">
        <v>4.9750890451867935</v>
      </c>
    </row>
    <row r="6299" spans="2:4">
      <c r="B6299">
        <v>6296</v>
      </c>
      <c r="C6299">
        <v>5.291569300462724</v>
      </c>
      <c r="D6299">
        <v>5.8218268652191227</v>
      </c>
    </row>
    <row r="6300" spans="2:4">
      <c r="B6300">
        <v>6297</v>
      </c>
      <c r="C6300">
        <v>5.6609521805932719</v>
      </c>
      <c r="D6300">
        <v>5.8521869142818002</v>
      </c>
    </row>
    <row r="6301" spans="2:4">
      <c r="B6301">
        <v>6298</v>
      </c>
      <c r="C6301">
        <v>4.3835324785758552</v>
      </c>
      <c r="D6301">
        <v>5.5733302486205396</v>
      </c>
    </row>
    <row r="6302" spans="2:4">
      <c r="B6302">
        <v>6299</v>
      </c>
      <c r="C6302">
        <v>5.1361443787383649</v>
      </c>
      <c r="D6302">
        <v>5.3288997440386137</v>
      </c>
    </row>
    <row r="6303" spans="2:4">
      <c r="B6303">
        <v>6300</v>
      </c>
      <c r="C6303">
        <v>4.7596994264313777</v>
      </c>
      <c r="D6303">
        <v>5.7054130865226078</v>
      </c>
    </row>
    <row r="6304" spans="2:4">
      <c r="B6304">
        <v>6301</v>
      </c>
      <c r="C6304">
        <v>5.0967291888729118</v>
      </c>
      <c r="D6304">
        <v>5.3437101481079701</v>
      </c>
    </row>
    <row r="6305" spans="2:4">
      <c r="B6305">
        <v>6302</v>
      </c>
      <c r="C6305">
        <v>5.2560364429501192</v>
      </c>
      <c r="D6305">
        <v>5.6387475290183753</v>
      </c>
    </row>
    <row r="6306" spans="2:4">
      <c r="B6306">
        <v>6303</v>
      </c>
      <c r="C6306">
        <v>5.2507636994888536</v>
      </c>
      <c r="D6306">
        <v>4.5828180682604494</v>
      </c>
    </row>
    <row r="6307" spans="2:4">
      <c r="B6307">
        <v>6304</v>
      </c>
      <c r="C6307">
        <v>4.884039903285502</v>
      </c>
      <c r="D6307">
        <v>5.6488055511167401</v>
      </c>
    </row>
    <row r="6308" spans="2:4">
      <c r="B6308">
        <v>6305</v>
      </c>
      <c r="C6308">
        <v>4.8009795245994775</v>
      </c>
      <c r="D6308">
        <v>4.5855013075354263</v>
      </c>
    </row>
    <row r="6309" spans="2:4">
      <c r="B6309">
        <v>6306</v>
      </c>
      <c r="C6309">
        <v>5.2887512872310687</v>
      </c>
      <c r="D6309">
        <v>5.0791893832135431</v>
      </c>
    </row>
    <row r="6310" spans="2:4">
      <c r="B6310">
        <v>6307</v>
      </c>
      <c r="C6310">
        <v>5.0293443876129169</v>
      </c>
      <c r="D6310">
        <v>5.3026064391794652</v>
      </c>
    </row>
    <row r="6311" spans="2:4">
      <c r="B6311">
        <v>6308</v>
      </c>
      <c r="C6311">
        <v>5.4694325594657833</v>
      </c>
      <c r="D6311">
        <v>5.274090929677425</v>
      </c>
    </row>
    <row r="6312" spans="2:4">
      <c r="B6312">
        <v>6309</v>
      </c>
      <c r="C6312">
        <v>4.5929607658973453</v>
      </c>
      <c r="D6312">
        <v>5.419313734377349</v>
      </c>
    </row>
    <row r="6313" spans="2:4">
      <c r="B6313">
        <v>6310</v>
      </c>
      <c r="C6313">
        <v>5.1135152665607793</v>
      </c>
      <c r="D6313">
        <v>6.0173596714555391</v>
      </c>
    </row>
    <row r="6314" spans="2:4">
      <c r="B6314">
        <v>6311</v>
      </c>
      <c r="C6314">
        <v>5.4927281365189726</v>
      </c>
      <c r="D6314">
        <v>6.4008265541179865</v>
      </c>
    </row>
    <row r="6315" spans="2:4">
      <c r="B6315">
        <v>6312</v>
      </c>
      <c r="C6315">
        <v>4.7885717759383697</v>
      </c>
      <c r="D6315">
        <v>5.7772768247597428</v>
      </c>
    </row>
    <row r="6316" spans="2:4">
      <c r="B6316">
        <v>6313</v>
      </c>
      <c r="C6316">
        <v>4.658494585659807</v>
      </c>
      <c r="D6316">
        <v>4.7341571239387283</v>
      </c>
    </row>
    <row r="6317" spans="2:4">
      <c r="B6317">
        <v>6314</v>
      </c>
      <c r="C6317">
        <v>5.9219421624148012</v>
      </c>
      <c r="D6317">
        <v>4.71410659174507</v>
      </c>
    </row>
    <row r="6318" spans="2:4">
      <c r="B6318">
        <v>6315</v>
      </c>
      <c r="C6318">
        <v>4.8977738092315892</v>
      </c>
      <c r="D6318">
        <v>5.4357795085097544</v>
      </c>
    </row>
    <row r="6319" spans="2:4">
      <c r="B6319">
        <v>6316</v>
      </c>
      <c r="C6319">
        <v>6.1451839389276346</v>
      </c>
      <c r="D6319">
        <v>5.4849579616899051</v>
      </c>
    </row>
    <row r="6320" spans="2:4">
      <c r="B6320">
        <v>6317</v>
      </c>
      <c r="C6320">
        <v>4.2802342645307716</v>
      </c>
      <c r="D6320">
        <v>5.2441064359911476</v>
      </c>
    </row>
    <row r="6321" spans="2:4">
      <c r="B6321">
        <v>6318</v>
      </c>
      <c r="C6321">
        <v>5.5522226723432144</v>
      </c>
      <c r="D6321">
        <v>6.0817829220251944</v>
      </c>
    </row>
    <row r="6322" spans="2:4">
      <c r="B6322">
        <v>6319</v>
      </c>
      <c r="C6322">
        <v>5.280351515937542</v>
      </c>
      <c r="D6322">
        <v>5.8198251295251966</v>
      </c>
    </row>
    <row r="6323" spans="2:4">
      <c r="B6323">
        <v>6320</v>
      </c>
      <c r="C6323">
        <v>4.6426544998345856</v>
      </c>
      <c r="D6323">
        <v>4.9609621780701216</v>
      </c>
    </row>
    <row r="6324" spans="2:4">
      <c r="B6324">
        <v>6321</v>
      </c>
      <c r="C6324">
        <v>4.6979671781018979</v>
      </c>
      <c r="D6324">
        <v>4.6140163936887655</v>
      </c>
    </row>
    <row r="6325" spans="2:4">
      <c r="B6325">
        <v>6322</v>
      </c>
      <c r="C6325">
        <v>5.6657873244264225</v>
      </c>
      <c r="D6325">
        <v>5.3351323642058528</v>
      </c>
    </row>
    <row r="6326" spans="2:4">
      <c r="B6326">
        <v>6323</v>
      </c>
      <c r="C6326">
        <v>5.2636393957197543</v>
      </c>
      <c r="D6326">
        <v>6.1906284258598081</v>
      </c>
    </row>
    <row r="6327" spans="2:4">
      <c r="B6327">
        <v>6324</v>
      </c>
      <c r="C6327">
        <v>5.1442265017822608</v>
      </c>
      <c r="D6327">
        <v>5.4012268160978154</v>
      </c>
    </row>
    <row r="6328" spans="2:4">
      <c r="B6328">
        <v>6325</v>
      </c>
      <c r="C6328">
        <v>5.4361910154548756</v>
      </c>
      <c r="D6328">
        <v>6.0852497689549665</v>
      </c>
    </row>
    <row r="6329" spans="2:4">
      <c r="B6329">
        <v>6326</v>
      </c>
      <c r="C6329">
        <v>5.3704121329558685</v>
      </c>
      <c r="D6329">
        <v>5.4634961561884703</v>
      </c>
    </row>
    <row r="6330" spans="2:4">
      <c r="B6330">
        <v>6327</v>
      </c>
      <c r="C6330">
        <v>4.2598627395708863</v>
      </c>
      <c r="D6330">
        <v>5.4333777381944381</v>
      </c>
    </row>
    <row r="6331" spans="2:4">
      <c r="B6331">
        <v>6328</v>
      </c>
      <c r="C6331">
        <v>4.9316070316253642</v>
      </c>
      <c r="D6331">
        <v>5.6532657498886678</v>
      </c>
    </row>
    <row r="6332" spans="2:4">
      <c r="B6332">
        <v>6329</v>
      </c>
      <c r="C6332">
        <v>4.835000025066992</v>
      </c>
      <c r="D6332">
        <v>5.4431023093505821</v>
      </c>
    </row>
    <row r="6333" spans="2:4">
      <c r="B6333">
        <v>6330</v>
      </c>
      <c r="C6333">
        <v>4.9189327890205172</v>
      </c>
      <c r="D6333">
        <v>5.1911703908977263</v>
      </c>
    </row>
    <row r="6334" spans="2:4">
      <c r="B6334">
        <v>6331</v>
      </c>
      <c r="C6334">
        <v>4.8890553112809947</v>
      </c>
      <c r="D6334">
        <v>4.7259536927710002</v>
      </c>
    </row>
    <row r="6335" spans="2:4">
      <c r="B6335">
        <v>6332</v>
      </c>
      <c r="C6335">
        <v>5.8628538835564328</v>
      </c>
      <c r="D6335">
        <v>5.0504505650495775</v>
      </c>
    </row>
    <row r="6336" spans="2:4">
      <c r="B6336">
        <v>6333</v>
      </c>
      <c r="C6336">
        <v>5.9501262179539314</v>
      </c>
      <c r="D6336">
        <v>5.3938032138793286</v>
      </c>
    </row>
    <row r="6337" spans="2:4">
      <c r="B6337">
        <v>6334</v>
      </c>
      <c r="C6337">
        <v>5.6444972480934741</v>
      </c>
      <c r="D6337">
        <v>5.0571692866265483</v>
      </c>
    </row>
    <row r="6338" spans="2:4">
      <c r="B6338">
        <v>6335</v>
      </c>
      <c r="C6338">
        <v>5.364337899464763</v>
      </c>
      <c r="D6338">
        <v>6.263019805394114</v>
      </c>
    </row>
    <row r="6339" spans="2:4">
      <c r="B6339">
        <v>6336</v>
      </c>
      <c r="C6339">
        <v>5.5421858796203303</v>
      </c>
      <c r="D6339">
        <v>5.737911838674381</v>
      </c>
    </row>
    <row r="6340" spans="2:4">
      <c r="B6340">
        <v>6337</v>
      </c>
      <c r="C6340">
        <v>5.2853522263274471</v>
      </c>
      <c r="D6340">
        <v>5.2899415107247956</v>
      </c>
    </row>
    <row r="6341" spans="2:4">
      <c r="B6341">
        <v>6338</v>
      </c>
      <c r="C6341">
        <v>4.5694654622401423</v>
      </c>
      <c r="D6341">
        <v>6.2531308616391224</v>
      </c>
    </row>
    <row r="6342" spans="2:4">
      <c r="B6342">
        <v>6339</v>
      </c>
      <c r="C6342">
        <v>4.9818229419366302</v>
      </c>
      <c r="D6342">
        <v>5.4451201798719282</v>
      </c>
    </row>
    <row r="6343" spans="2:4">
      <c r="B6343">
        <v>6340</v>
      </c>
      <c r="C6343">
        <v>4.8639856813705054</v>
      </c>
      <c r="D6343">
        <v>5.7630634785207899</v>
      </c>
    </row>
    <row r="6344" spans="2:4">
      <c r="B6344">
        <v>6341</v>
      </c>
      <c r="C6344">
        <v>5.0971123137994416</v>
      </c>
      <c r="D6344">
        <v>5.7020086483319528</v>
      </c>
    </row>
    <row r="6345" spans="2:4">
      <c r="B6345">
        <v>6342</v>
      </c>
      <c r="C6345">
        <v>4.5111270357364752</v>
      </c>
      <c r="D6345">
        <v>5.4441113583950962</v>
      </c>
    </row>
    <row r="6346" spans="2:4">
      <c r="B6346">
        <v>6343</v>
      </c>
      <c r="C6346">
        <v>3.28419279818851</v>
      </c>
      <c r="D6346">
        <v>5.727853978063437</v>
      </c>
    </row>
    <row r="6347" spans="2:4">
      <c r="B6347">
        <v>6344</v>
      </c>
      <c r="C6347">
        <v>4.5838148846935951</v>
      </c>
      <c r="D6347">
        <v>5.4314805200194254</v>
      </c>
    </row>
    <row r="6348" spans="2:4">
      <c r="B6348">
        <v>6345</v>
      </c>
      <c r="C6348">
        <v>5.1946866636649007</v>
      </c>
      <c r="D6348">
        <v>5.6035063116925938</v>
      </c>
    </row>
    <row r="6349" spans="2:4">
      <c r="B6349">
        <v>6346</v>
      </c>
      <c r="C6349">
        <v>4.1176077778611813</v>
      </c>
      <c r="D6349">
        <v>5.3443680442784292</v>
      </c>
    </row>
    <row r="6350" spans="2:4">
      <c r="B6350">
        <v>6347</v>
      </c>
      <c r="C6350">
        <v>4.8246410531412485</v>
      </c>
      <c r="D6350">
        <v>5.6308193530666619</v>
      </c>
    </row>
    <row r="6351" spans="2:4">
      <c r="B6351">
        <v>6348</v>
      </c>
      <c r="C6351">
        <v>5.3857589640558672</v>
      </c>
      <c r="D6351">
        <v>5.5077708604755538</v>
      </c>
    </row>
    <row r="6352" spans="2:4">
      <c r="B6352">
        <v>6349</v>
      </c>
      <c r="C6352">
        <v>5.0829726483771802</v>
      </c>
      <c r="D6352">
        <v>6.148254763411499</v>
      </c>
    </row>
    <row r="6353" spans="2:4">
      <c r="B6353">
        <v>6350</v>
      </c>
      <c r="C6353">
        <v>5.1849882501651035</v>
      </c>
      <c r="D6353">
        <v>6.5684876540177752</v>
      </c>
    </row>
    <row r="6354" spans="2:4">
      <c r="B6354">
        <v>6351</v>
      </c>
      <c r="C6354">
        <v>5.0178008203896187</v>
      </c>
      <c r="D6354">
        <v>6.37708903408633</v>
      </c>
    </row>
    <row r="6355" spans="2:4">
      <c r="B6355">
        <v>6352</v>
      </c>
      <c r="C6355">
        <v>4.197741181486637</v>
      </c>
      <c r="D6355">
        <v>5.1229590124416386</v>
      </c>
    </row>
    <row r="6356" spans="2:4">
      <c r="B6356">
        <v>6353</v>
      </c>
      <c r="C6356">
        <v>5.600952934887049</v>
      </c>
      <c r="D6356">
        <v>5.3213050922112979</v>
      </c>
    </row>
    <row r="6357" spans="2:4">
      <c r="B6357">
        <v>6354</v>
      </c>
      <c r="C6357">
        <v>6.1613060510269584</v>
      </c>
      <c r="D6357">
        <v>5.0638089845451235</v>
      </c>
    </row>
    <row r="6358" spans="2:4">
      <c r="B6358">
        <v>6355</v>
      </c>
      <c r="C6358">
        <v>4.9622393808067873</v>
      </c>
      <c r="D6358">
        <v>5.4809450136356599</v>
      </c>
    </row>
    <row r="6359" spans="2:4">
      <c r="B6359">
        <v>6356</v>
      </c>
      <c r="C6359">
        <v>4.7797672539477079</v>
      </c>
      <c r="D6359">
        <v>5.3199684857168332</v>
      </c>
    </row>
    <row r="6360" spans="2:4">
      <c r="B6360">
        <v>6357</v>
      </c>
      <c r="C6360">
        <v>6.0099199352453212</v>
      </c>
      <c r="D6360">
        <v>5.3622941784838396</v>
      </c>
    </row>
    <row r="6361" spans="2:4">
      <c r="B6361">
        <v>6358</v>
      </c>
      <c r="C6361">
        <v>3.9149548112077217</v>
      </c>
      <c r="D6361">
        <v>5.6015863820214165</v>
      </c>
    </row>
    <row r="6362" spans="2:4">
      <c r="B6362">
        <v>6359</v>
      </c>
      <c r="C6362">
        <v>4.8494904959464309</v>
      </c>
      <c r="D6362">
        <v>6.0288414870174334</v>
      </c>
    </row>
    <row r="6363" spans="2:4">
      <c r="B6363">
        <v>6360</v>
      </c>
      <c r="C6363">
        <v>4.7096183552895026</v>
      </c>
      <c r="D6363">
        <v>4.7669113663516729</v>
      </c>
    </row>
    <row r="6364" spans="2:4">
      <c r="B6364">
        <v>6361</v>
      </c>
      <c r="C6364">
        <v>4.7951322598393595</v>
      </c>
      <c r="D6364">
        <v>5.5278379492024072</v>
      </c>
    </row>
    <row r="6365" spans="2:4">
      <c r="B6365">
        <v>6362</v>
      </c>
      <c r="C6365">
        <v>5.2080068351719433</v>
      </c>
      <c r="D6365">
        <v>5.5119076098047044</v>
      </c>
    </row>
    <row r="6366" spans="2:4">
      <c r="B6366">
        <v>6363</v>
      </c>
      <c r="C6366">
        <v>5.4542633630394333</v>
      </c>
      <c r="D6366">
        <v>5.5348703793440901</v>
      </c>
    </row>
    <row r="6367" spans="2:4">
      <c r="B6367">
        <v>6364</v>
      </c>
      <c r="C6367">
        <v>5.4014781441546971</v>
      </c>
      <c r="D6367">
        <v>4.9879626571182962</v>
      </c>
    </row>
    <row r="6368" spans="2:4">
      <c r="B6368">
        <v>6365</v>
      </c>
      <c r="C6368">
        <v>4.2927241860921823</v>
      </c>
      <c r="D6368">
        <v>5.8718979177415394</v>
      </c>
    </row>
    <row r="6369" spans="2:4">
      <c r="B6369">
        <v>6366</v>
      </c>
      <c r="C6369">
        <v>5.4356411797431345</v>
      </c>
      <c r="D6369">
        <v>5.6541855303018265</v>
      </c>
    </row>
    <row r="6370" spans="2:4">
      <c r="B6370">
        <v>6367</v>
      </c>
      <c r="C6370">
        <v>5.2242447239176082</v>
      </c>
      <c r="D6370">
        <v>5.5321068932573398</v>
      </c>
    </row>
    <row r="6371" spans="2:4">
      <c r="B6371">
        <v>6368</v>
      </c>
      <c r="C6371">
        <v>4.4776914790685307</v>
      </c>
      <c r="D6371">
        <v>5.8715674598934937</v>
      </c>
    </row>
    <row r="6372" spans="2:4">
      <c r="B6372">
        <v>6369</v>
      </c>
      <c r="C6372">
        <v>4.0381811019101539</v>
      </c>
      <c r="D6372">
        <v>5.4213446576949149</v>
      </c>
    </row>
    <row r="6373" spans="2:4">
      <c r="B6373">
        <v>6370</v>
      </c>
      <c r="C6373">
        <v>5.6038015061391349</v>
      </c>
      <c r="D6373">
        <v>5.4536865673040911</v>
      </c>
    </row>
    <row r="6374" spans="2:4">
      <c r="B6374">
        <v>6371</v>
      </c>
      <c r="C6374">
        <v>5.2736300875914228</v>
      </c>
      <c r="D6374">
        <v>5.8394509671775561</v>
      </c>
    </row>
    <row r="6375" spans="2:4">
      <c r="B6375">
        <v>6372</v>
      </c>
      <c r="C6375">
        <v>5.1499850255603628</v>
      </c>
      <c r="D6375">
        <v>5.249520515539567</v>
      </c>
    </row>
    <row r="6376" spans="2:4">
      <c r="B6376">
        <v>6373</v>
      </c>
      <c r="C6376">
        <v>5.2254927497161852</v>
      </c>
      <c r="D6376">
        <v>5.6530030508548563</v>
      </c>
    </row>
    <row r="6377" spans="2:4">
      <c r="B6377">
        <v>6374</v>
      </c>
      <c r="C6377">
        <v>4.2488119400220725</v>
      </c>
      <c r="D6377">
        <v>5.7473584290157094</v>
      </c>
    </row>
    <row r="6378" spans="2:4">
      <c r="B6378">
        <v>6375</v>
      </c>
      <c r="C6378">
        <v>5.315836939459242</v>
      </c>
      <c r="D6378">
        <v>5.2483831685845166</v>
      </c>
    </row>
    <row r="6379" spans="2:4">
      <c r="B6379">
        <v>6376</v>
      </c>
      <c r="C6379">
        <v>4.8023354323038108</v>
      </c>
      <c r="D6379">
        <v>5.4756761149674826</v>
      </c>
    </row>
    <row r="6380" spans="2:4">
      <c r="B6380">
        <v>6377</v>
      </c>
      <c r="C6380">
        <v>4.7510822556166605</v>
      </c>
      <c r="D6380">
        <v>5.6753589468587515</v>
      </c>
    </row>
    <row r="6381" spans="2:4">
      <c r="B6381">
        <v>6378</v>
      </c>
      <c r="C6381">
        <v>4.5434595548546843</v>
      </c>
      <c r="D6381">
        <v>4.2014234209807242</v>
      </c>
    </row>
    <row r="6382" spans="2:4">
      <c r="B6382">
        <v>6379</v>
      </c>
      <c r="C6382">
        <v>4.8155484817873484</v>
      </c>
      <c r="D6382">
        <v>5.1849277139987571</v>
      </c>
    </row>
    <row r="6383" spans="2:4">
      <c r="B6383">
        <v>6380</v>
      </c>
      <c r="C6383">
        <v>5.0043866557541641</v>
      </c>
      <c r="D6383">
        <v>4.831465323801007</v>
      </c>
    </row>
    <row r="6384" spans="2:4">
      <c r="B6384">
        <v>6381</v>
      </c>
      <c r="C6384">
        <v>5.7159018641228858</v>
      </c>
      <c r="D6384">
        <v>4.6042091603453885</v>
      </c>
    </row>
    <row r="6385" spans="2:4">
      <c r="B6385">
        <v>6382</v>
      </c>
      <c r="C6385">
        <v>5.7390145303287561</v>
      </c>
      <c r="D6385">
        <v>6.4674604624436967</v>
      </c>
    </row>
    <row r="6386" spans="2:4">
      <c r="B6386">
        <v>6383</v>
      </c>
      <c r="C6386">
        <v>4.9543158819044342</v>
      </c>
      <c r="D6386">
        <v>4.5581294347656902</v>
      </c>
    </row>
    <row r="6387" spans="2:4">
      <c r="B6387">
        <v>6384</v>
      </c>
      <c r="C6387">
        <v>5.2778616688578426</v>
      </c>
      <c r="D6387">
        <v>4.9584905116016174</v>
      </c>
    </row>
    <row r="6388" spans="2:4">
      <c r="B6388">
        <v>6385</v>
      </c>
      <c r="C6388">
        <v>5.1591878293259352</v>
      </c>
      <c r="D6388">
        <v>5.9086123758762943</v>
      </c>
    </row>
    <row r="6389" spans="2:4">
      <c r="B6389">
        <v>6386</v>
      </c>
      <c r="C6389">
        <v>5.2749412266643176</v>
      </c>
      <c r="D6389">
        <v>4.8577970933972692</v>
      </c>
    </row>
    <row r="6390" spans="2:4">
      <c r="B6390">
        <v>6387</v>
      </c>
      <c r="C6390">
        <v>4.722869326977456</v>
      </c>
      <c r="D6390">
        <v>5.295541109698342</v>
      </c>
    </row>
    <row r="6391" spans="2:4">
      <c r="B6391">
        <v>6388</v>
      </c>
      <c r="C6391">
        <v>5.4982574820806791</v>
      </c>
      <c r="D6391">
        <v>5.9735380523132928</v>
      </c>
    </row>
    <row r="6392" spans="2:4">
      <c r="B6392">
        <v>6389</v>
      </c>
      <c r="C6392">
        <v>4.3969773186406709</v>
      </c>
      <c r="D6392">
        <v>5.1192847702188065</v>
      </c>
    </row>
    <row r="6393" spans="2:4">
      <c r="B6393">
        <v>6390</v>
      </c>
      <c r="C6393">
        <v>4.8774635591421074</v>
      </c>
      <c r="D6393">
        <v>6.0116140603772052</v>
      </c>
    </row>
    <row r="6394" spans="2:4">
      <c r="B6394">
        <v>6391</v>
      </c>
      <c r="C6394">
        <v>5.4964076216795839</v>
      </c>
      <c r="D6394">
        <v>6.4165086445796398</v>
      </c>
    </row>
    <row r="6395" spans="2:4">
      <c r="B6395">
        <v>6392</v>
      </c>
      <c r="C6395">
        <v>4.2200848730901654</v>
      </c>
      <c r="D6395">
        <v>5.6231823044781208</v>
      </c>
    </row>
    <row r="6396" spans="2:4">
      <c r="B6396">
        <v>6393</v>
      </c>
      <c r="C6396">
        <v>4.1908547336138344</v>
      </c>
      <c r="D6396">
        <v>4.7522806751498683</v>
      </c>
    </row>
    <row r="6397" spans="2:4">
      <c r="B6397">
        <v>6394</v>
      </c>
      <c r="C6397">
        <v>5.3419803361753413</v>
      </c>
      <c r="D6397">
        <v>5.3144748046311463</v>
      </c>
    </row>
    <row r="6398" spans="2:4">
      <c r="B6398">
        <v>6395</v>
      </c>
      <c r="C6398">
        <v>5.5991503168419499</v>
      </c>
      <c r="D6398">
        <v>5.9908983644587801</v>
      </c>
    </row>
    <row r="6399" spans="2:4">
      <c r="B6399">
        <v>6396</v>
      </c>
      <c r="C6399">
        <v>4.8887983865363971</v>
      </c>
      <c r="D6399">
        <v>5.4115583140694756</v>
      </c>
    </row>
    <row r="6400" spans="2:4">
      <c r="B6400">
        <v>6397</v>
      </c>
      <c r="C6400">
        <v>4.5763249416859564</v>
      </c>
      <c r="D6400">
        <v>5.6907717496792669</v>
      </c>
    </row>
    <row r="6401" spans="2:4">
      <c r="B6401">
        <v>6398</v>
      </c>
      <c r="C6401">
        <v>4.7180336979758017</v>
      </c>
      <c r="D6401">
        <v>5.4677675156517838</v>
      </c>
    </row>
    <row r="6402" spans="2:4">
      <c r="B6402">
        <v>6399</v>
      </c>
      <c r="C6402">
        <v>4.9113036875951055</v>
      </c>
      <c r="D6402">
        <v>5.0359927035662944</v>
      </c>
    </row>
    <row r="6403" spans="2:4">
      <c r="B6403">
        <v>6400</v>
      </c>
      <c r="C6403">
        <v>4.860210160880321</v>
      </c>
      <c r="D6403">
        <v>4.7102032744872062</v>
      </c>
    </row>
    <row r="6404" spans="2:4">
      <c r="B6404">
        <v>6401</v>
      </c>
      <c r="C6404">
        <v>5.7531308616391224</v>
      </c>
      <c r="D6404">
        <v>4.4812501900807113</v>
      </c>
    </row>
    <row r="6405" spans="2:4">
      <c r="B6405">
        <v>6402</v>
      </c>
      <c r="C6405">
        <v>4.0121995648323745</v>
      </c>
      <c r="D6405">
        <v>5.0906871504632525</v>
      </c>
    </row>
    <row r="6406" spans="2:4">
      <c r="B6406">
        <v>6403</v>
      </c>
      <c r="C6406">
        <v>4.7315958226141683</v>
      </c>
      <c r="D6406">
        <v>6.0114025565619089</v>
      </c>
    </row>
    <row r="6407" spans="2:4">
      <c r="B6407">
        <v>6404</v>
      </c>
      <c r="C6407">
        <v>5.2626317695870295</v>
      </c>
      <c r="D6407">
        <v>5.0526991100194625</v>
      </c>
    </row>
    <row r="6408" spans="2:4">
      <c r="B6408">
        <v>6405</v>
      </c>
      <c r="C6408">
        <v>4.7042608570092046</v>
      </c>
      <c r="D6408">
        <v>4.6475149472479949</v>
      </c>
    </row>
    <row r="6409" spans="2:4">
      <c r="B6409">
        <v>6406</v>
      </c>
      <c r="C6409">
        <v>5.6955419276219921</v>
      </c>
      <c r="D6409">
        <v>6.0044735551787252</v>
      </c>
    </row>
    <row r="6410" spans="2:4">
      <c r="B6410">
        <v>6407</v>
      </c>
      <c r="C6410">
        <v>5.0664958149946768</v>
      </c>
      <c r="D6410">
        <v>5.1592854382208131</v>
      </c>
    </row>
    <row r="6411" spans="2:4">
      <c r="B6411">
        <v>6408</v>
      </c>
      <c r="C6411">
        <v>5.1491986169422788</v>
      </c>
      <c r="D6411">
        <v>5.4188057967878462</v>
      </c>
    </row>
    <row r="6412" spans="2:4">
      <c r="B6412">
        <v>6409</v>
      </c>
      <c r="C6412">
        <v>5.0083975995006478</v>
      </c>
      <c r="D6412">
        <v>5.7328711294271626</v>
      </c>
    </row>
    <row r="6413" spans="2:4">
      <c r="B6413">
        <v>6410</v>
      </c>
      <c r="C6413">
        <v>5.5063536395100483</v>
      </c>
      <c r="D6413">
        <v>5.864828394711525</v>
      </c>
    </row>
    <row r="6414" spans="2:4">
      <c r="B6414">
        <v>6411</v>
      </c>
      <c r="C6414">
        <v>5.9253942018662853</v>
      </c>
      <c r="D6414">
        <v>6.3327827185956709</v>
      </c>
    </row>
    <row r="6415" spans="2:4">
      <c r="B6415">
        <v>6412</v>
      </c>
      <c r="C6415">
        <v>3.8582420724314019</v>
      </c>
      <c r="D6415">
        <v>6.0013558325132745</v>
      </c>
    </row>
    <row r="6416" spans="2:4">
      <c r="B6416">
        <v>6413</v>
      </c>
      <c r="C6416">
        <v>5.2945456717890149</v>
      </c>
      <c r="D6416">
        <v>5.9345430855719989</v>
      </c>
    </row>
    <row r="6417" spans="2:4">
      <c r="B6417">
        <v>6414</v>
      </c>
      <c r="C6417">
        <v>4.9322395241467865</v>
      </c>
      <c r="D6417">
        <v>5.7051403828369747</v>
      </c>
    </row>
    <row r="6418" spans="2:4">
      <c r="B6418">
        <v>6415</v>
      </c>
      <c r="C6418">
        <v>4.8817211891099177</v>
      </c>
      <c r="D6418">
        <v>5.5112807841951126</v>
      </c>
    </row>
    <row r="6419" spans="2:4">
      <c r="B6419">
        <v>6416</v>
      </c>
      <c r="C6419">
        <v>4.3982721183330717</v>
      </c>
      <c r="D6419">
        <v>5.254481303105643</v>
      </c>
    </row>
    <row r="6420" spans="2:4">
      <c r="B6420">
        <v>6417</v>
      </c>
      <c r="C6420">
        <v>4.9115583140694756</v>
      </c>
      <c r="D6420">
        <v>5.0344482226286456</v>
      </c>
    </row>
    <row r="6421" spans="2:4">
      <c r="B6421">
        <v>6418</v>
      </c>
      <c r="C6421">
        <v>5.2078701830571346</v>
      </c>
      <c r="D6421">
        <v>5.4739192439140592</v>
      </c>
    </row>
    <row r="6422" spans="2:4">
      <c r="B6422">
        <v>6419</v>
      </c>
      <c r="C6422">
        <v>5.9144986924645728</v>
      </c>
      <c r="D6422">
        <v>5.5786553423050851</v>
      </c>
    </row>
    <row r="6423" spans="2:4">
      <c r="B6423">
        <v>6420</v>
      </c>
      <c r="C6423">
        <v>4.4079834999798786</v>
      </c>
      <c r="D6423">
        <v>5.6301709856771494</v>
      </c>
    </row>
    <row r="6424" spans="2:4">
      <c r="B6424">
        <v>6421</v>
      </c>
      <c r="C6424">
        <v>4.6382721814747718</v>
      </c>
      <c r="D6424">
        <v>5.2096183552895026</v>
      </c>
    </row>
    <row r="6425" spans="2:4">
      <c r="B6425">
        <v>6422</v>
      </c>
      <c r="C6425">
        <v>5.0790360405818831</v>
      </c>
      <c r="D6425">
        <v>5.2833521764150557</v>
      </c>
    </row>
    <row r="6426" spans="2:4">
      <c r="B6426">
        <v>6423</v>
      </c>
      <c r="C6426">
        <v>3.7932485252057577</v>
      </c>
      <c r="D6426">
        <v>6.0126729555856704</v>
      </c>
    </row>
    <row r="6427" spans="2:4">
      <c r="B6427">
        <v>6424</v>
      </c>
      <c r="C6427">
        <v>4.4233655122001228</v>
      </c>
      <c r="D6427">
        <v>4.9135052295776847</v>
      </c>
    </row>
    <row r="6428" spans="2:4">
      <c r="B6428">
        <v>6425</v>
      </c>
      <c r="C6428">
        <v>4.711396774702699</v>
      </c>
      <c r="D6428">
        <v>5.6033782692033371</v>
      </c>
    </row>
    <row r="6429" spans="2:4">
      <c r="B6429">
        <v>6426</v>
      </c>
      <c r="C6429">
        <v>4.7602619733093423</v>
      </c>
      <c r="D6429">
        <v>4.3927907250020839</v>
      </c>
    </row>
    <row r="6430" spans="2:4">
      <c r="B6430">
        <v>6427</v>
      </c>
      <c r="C6430">
        <v>4.6929884026264483</v>
      </c>
      <c r="D6430">
        <v>5.4850833493605036</v>
      </c>
    </row>
    <row r="6431" spans="2:4">
      <c r="B6431">
        <v>6428</v>
      </c>
      <c r="C6431">
        <v>6.4838689626708561</v>
      </c>
      <c r="D6431">
        <v>5.6017143304308137</v>
      </c>
    </row>
    <row r="6432" spans="2:4">
      <c r="B6432">
        <v>6429</v>
      </c>
      <c r="C6432">
        <v>3.7379576865040018</v>
      </c>
      <c r="D6432">
        <v>4.4481235081167014</v>
      </c>
    </row>
    <row r="6433" spans="2:4">
      <c r="B6433">
        <v>6430</v>
      </c>
      <c r="C6433">
        <v>5.1556319557215708</v>
      </c>
      <c r="D6433">
        <v>4.9334830291471929</v>
      </c>
    </row>
    <row r="6434" spans="2:4">
      <c r="B6434">
        <v>6431</v>
      </c>
      <c r="C6434">
        <v>4.7116928226825445</v>
      </c>
      <c r="D6434">
        <v>5.1237912285067582</v>
      </c>
    </row>
    <row r="6435" spans="2:4">
      <c r="B6435">
        <v>6432</v>
      </c>
      <c r="C6435">
        <v>5.6909539206359048</v>
      </c>
      <c r="D6435">
        <v>5.8273973060926387</v>
      </c>
    </row>
    <row r="6436" spans="2:4">
      <c r="B6436">
        <v>6433</v>
      </c>
      <c r="C6436">
        <v>5.303237031900693</v>
      </c>
      <c r="D6436">
        <v>6.5217650037199171</v>
      </c>
    </row>
    <row r="6437" spans="2:4">
      <c r="B6437">
        <v>6434</v>
      </c>
      <c r="C6437">
        <v>5.2932050192424658</v>
      </c>
      <c r="D6437">
        <v>5.5269593110226367</v>
      </c>
    </row>
    <row r="6438" spans="2:4">
      <c r="B6438">
        <v>6435</v>
      </c>
      <c r="C6438">
        <v>4.9332512871225704</v>
      </c>
      <c r="D6438">
        <v>5.7906784048256927</v>
      </c>
    </row>
    <row r="6439" spans="2:4">
      <c r="B6439">
        <v>6436</v>
      </c>
      <c r="C6439">
        <v>5.575660744225007</v>
      </c>
      <c r="D6439">
        <v>5.3730675937786581</v>
      </c>
    </row>
    <row r="6440" spans="2:4">
      <c r="B6440">
        <v>6437</v>
      </c>
      <c r="C6440">
        <v>4.9132128302619646</v>
      </c>
      <c r="D6440">
        <v>5.6915807649749075</v>
      </c>
    </row>
    <row r="6441" spans="2:4">
      <c r="B6441">
        <v>6438</v>
      </c>
      <c r="C6441">
        <v>5.1124866791569055</v>
      </c>
      <c r="D6441">
        <v>5.6845856812515452</v>
      </c>
    </row>
    <row r="6442" spans="2:4">
      <c r="B6442">
        <v>6439</v>
      </c>
      <c r="C6442">
        <v>5.4616988402963322</v>
      </c>
      <c r="D6442">
        <v>6.2867566740876732</v>
      </c>
    </row>
    <row r="6443" spans="2:4">
      <c r="B6443">
        <v>6440</v>
      </c>
      <c r="C6443">
        <v>5.2534678041197136</v>
      </c>
      <c r="D6443">
        <v>6.0999219126819861</v>
      </c>
    </row>
    <row r="6444" spans="2:4">
      <c r="B6444">
        <v>6441</v>
      </c>
      <c r="C6444">
        <v>5.457301579230541</v>
      </c>
      <c r="D6444">
        <v>5.2000703433524853</v>
      </c>
    </row>
    <row r="6445" spans="2:4">
      <c r="B6445">
        <v>6442</v>
      </c>
      <c r="C6445">
        <v>4.019161065468106</v>
      </c>
      <c r="D6445">
        <v>5.9852473153277996</v>
      </c>
    </row>
    <row r="6446" spans="2:4">
      <c r="B6446">
        <v>6443</v>
      </c>
      <c r="C6446">
        <v>4.0888187479381726</v>
      </c>
      <c r="D6446">
        <v>5.3342057470779682</v>
      </c>
    </row>
    <row r="6447" spans="2:4">
      <c r="B6447">
        <v>6444</v>
      </c>
      <c r="C6447">
        <v>5.3957948111048424</v>
      </c>
      <c r="D6447">
        <v>5.5531149174763481</v>
      </c>
    </row>
    <row r="6448" spans="2:4">
      <c r="B6448">
        <v>6445</v>
      </c>
      <c r="C6448">
        <v>6.2235636108420511</v>
      </c>
      <c r="D6448">
        <v>5.709374213229812</v>
      </c>
    </row>
    <row r="6449" spans="2:4">
      <c r="B6449">
        <v>6446</v>
      </c>
      <c r="C6449">
        <v>4.9130855937491686</v>
      </c>
      <c r="D6449">
        <v>4.6252365988511102</v>
      </c>
    </row>
    <row r="6450" spans="2:4">
      <c r="B6450">
        <v>6447</v>
      </c>
      <c r="C6450">
        <v>4.4480079096821914</v>
      </c>
      <c r="D6450">
        <v>4.9915489455316253</v>
      </c>
    </row>
    <row r="6451" spans="2:4">
      <c r="B6451">
        <v>6448</v>
      </c>
      <c r="C6451">
        <v>5.1206000715467237</v>
      </c>
      <c r="D6451">
        <v>5.2244754379879303</v>
      </c>
    </row>
    <row r="6452" spans="2:4">
      <c r="B6452">
        <v>6449</v>
      </c>
      <c r="C6452">
        <v>6.0684876540177752</v>
      </c>
      <c r="D6452">
        <v>4.7284365724018489</v>
      </c>
    </row>
    <row r="6453" spans="2:4">
      <c r="B6453">
        <v>6450</v>
      </c>
      <c r="C6453">
        <v>4.6957078397840082</v>
      </c>
      <c r="D6453">
        <v>4.3109276883596479</v>
      </c>
    </row>
    <row r="6454" spans="2:4">
      <c r="B6454">
        <v>6451</v>
      </c>
      <c r="C6454">
        <v>5.4951781471067873</v>
      </c>
      <c r="D6454">
        <v>6.1838595803180558</v>
      </c>
    </row>
    <row r="6455" spans="2:4">
      <c r="B6455">
        <v>6452</v>
      </c>
      <c r="C6455">
        <v>4.919440705744627</v>
      </c>
      <c r="D6455">
        <v>5.1589691995874221</v>
      </c>
    </row>
    <row r="6456" spans="2:4">
      <c r="B6456">
        <v>6453</v>
      </c>
      <c r="C6456">
        <v>3.6696966306096135</v>
      </c>
      <c r="D6456">
        <v>5.7200946560515717</v>
      </c>
    </row>
    <row r="6457" spans="2:4">
      <c r="B6457">
        <v>6454</v>
      </c>
      <c r="C6457">
        <v>5.3623794124638575</v>
      </c>
      <c r="D6457">
        <v>5.1249545833468613</v>
      </c>
    </row>
    <row r="6458" spans="2:4">
      <c r="B6458">
        <v>6455</v>
      </c>
      <c r="C6458">
        <v>5.108890338976253</v>
      </c>
      <c r="D6458">
        <v>5.9927281365189726</v>
      </c>
    </row>
    <row r="6459" spans="2:4">
      <c r="B6459">
        <v>6456</v>
      </c>
      <c r="C6459">
        <v>4.8991811690633043</v>
      </c>
      <c r="D6459">
        <v>5.288160546372116</v>
      </c>
    </row>
    <row r="6460" spans="2:4">
      <c r="B6460">
        <v>6457</v>
      </c>
      <c r="C6460">
        <v>5.2871239940696961</v>
      </c>
      <c r="D6460">
        <v>5.7650807225277596</v>
      </c>
    </row>
    <row r="6461" spans="2:4">
      <c r="B6461">
        <v>6458</v>
      </c>
      <c r="C6461">
        <v>4.4521384837601543</v>
      </c>
      <c r="D6461">
        <v>4.857511040106254</v>
      </c>
    </row>
    <row r="6462" spans="2:4">
      <c r="B6462">
        <v>6459</v>
      </c>
      <c r="C6462">
        <v>5.2466504447301645</v>
      </c>
      <c r="D6462">
        <v>5.4118129176095691</v>
      </c>
    </row>
    <row r="6463" spans="2:4">
      <c r="B6463">
        <v>6460</v>
      </c>
      <c r="C6463">
        <v>4.7690827442862833</v>
      </c>
      <c r="D6463">
        <v>5.7123879827650077</v>
      </c>
    </row>
    <row r="6464" spans="2:4">
      <c r="B6464">
        <v>6461</v>
      </c>
      <c r="C6464">
        <v>3.7120853482255423</v>
      </c>
      <c r="D6464">
        <v>5.4189327890205172</v>
      </c>
    </row>
    <row r="6465" spans="2:4">
      <c r="B6465">
        <v>6462</v>
      </c>
      <c r="C6465">
        <v>4.9916024004993513</v>
      </c>
      <c r="D6465">
        <v>5.0474382842649783</v>
      </c>
    </row>
    <row r="6466" spans="2:4">
      <c r="B6466">
        <v>6463</v>
      </c>
      <c r="C6466">
        <v>5.5879935887854835</v>
      </c>
      <c r="D6466">
        <v>5.4966160259955359</v>
      </c>
    </row>
    <row r="6467" spans="2:4">
      <c r="B6467">
        <v>6464</v>
      </c>
      <c r="C6467">
        <v>4.2947633924859163</v>
      </c>
      <c r="D6467">
        <v>5.3822366770383852</v>
      </c>
    </row>
    <row r="6468" spans="2:4">
      <c r="B6468">
        <v>6465</v>
      </c>
      <c r="C6468">
        <v>4.8146090609675216</v>
      </c>
      <c r="D6468">
        <v>4.4593147133772426</v>
      </c>
    </row>
    <row r="6469" spans="2:4">
      <c r="B6469">
        <v>6466</v>
      </c>
      <c r="C6469">
        <v>5.4218831594866614</v>
      </c>
      <c r="D6469">
        <v>5.4764289665175641</v>
      </c>
    </row>
    <row r="6470" spans="2:4">
      <c r="B6470">
        <v>6467</v>
      </c>
      <c r="C6470">
        <v>5.0718103461290465</v>
      </c>
      <c r="D6470">
        <v>5.8792096562449503</v>
      </c>
    </row>
    <row r="6471" spans="2:4">
      <c r="B6471">
        <v>6468</v>
      </c>
      <c r="C6471">
        <v>5.3560523048397721</v>
      </c>
      <c r="D6471">
        <v>5.2510822556166605</v>
      </c>
    </row>
    <row r="6472" spans="2:4">
      <c r="B6472">
        <v>6469</v>
      </c>
      <c r="C6472">
        <v>4.4544171754239317</v>
      </c>
      <c r="D6472">
        <v>5.2455340792381939</v>
      </c>
    </row>
    <row r="6473" spans="2:4">
      <c r="B6473">
        <v>6470</v>
      </c>
      <c r="C6473">
        <v>5.3124779517473435</v>
      </c>
      <c r="D6473">
        <v>4.9130062094630169</v>
      </c>
    </row>
    <row r="6474" spans="2:4">
      <c r="B6474">
        <v>6471</v>
      </c>
      <c r="C6474">
        <v>5.6416314297467149</v>
      </c>
      <c r="D6474">
        <v>5.8682717539766891</v>
      </c>
    </row>
    <row r="6475" spans="2:4">
      <c r="B6475">
        <v>6472</v>
      </c>
      <c r="C6475">
        <v>5.7166012070074617</v>
      </c>
      <c r="D6475">
        <v>5.0995590331811353</v>
      </c>
    </row>
    <row r="6476" spans="2:4">
      <c r="B6476">
        <v>6473</v>
      </c>
      <c r="C6476">
        <v>5.0003759942766308</v>
      </c>
      <c r="D6476">
        <v>5.8367729954866281</v>
      </c>
    </row>
    <row r="6477" spans="2:4">
      <c r="B6477">
        <v>6474</v>
      </c>
      <c r="C6477">
        <v>4.7588550351401269</v>
      </c>
      <c r="D6477">
        <v>5.4135945061165653</v>
      </c>
    </row>
    <row r="6478" spans="2:4">
      <c r="B6478">
        <v>6475</v>
      </c>
      <c r="C6478">
        <v>4.7878863137143863</v>
      </c>
      <c r="D6478">
        <v>4.9824262152758756</v>
      </c>
    </row>
    <row r="6479" spans="2:4">
      <c r="B6479">
        <v>6476</v>
      </c>
      <c r="C6479">
        <v>4.9939839469851259</v>
      </c>
      <c r="D6479">
        <v>5.364375806522979</v>
      </c>
    </row>
    <row r="6480" spans="2:4">
      <c r="B6480">
        <v>6477</v>
      </c>
      <c r="C6480">
        <v>4.3912315424015258</v>
      </c>
      <c r="D6480">
        <v>5.9183155132465393</v>
      </c>
    </row>
    <row r="6481" spans="2:4">
      <c r="B6481">
        <v>6478</v>
      </c>
      <c r="C6481">
        <v>4.7087277674738122</v>
      </c>
      <c r="D6481">
        <v>5.0070681479947394</v>
      </c>
    </row>
    <row r="6482" spans="2:4">
      <c r="B6482">
        <v>6479</v>
      </c>
      <c r="C6482">
        <v>5.2558935640088524</v>
      </c>
      <c r="D6482">
        <v>5.9576825439214067</v>
      </c>
    </row>
    <row r="6483" spans="2:4">
      <c r="B6483">
        <v>6480</v>
      </c>
      <c r="C6483">
        <v>4.9144848877418896</v>
      </c>
      <c r="D6483">
        <v>4.9189563431020966</v>
      </c>
    </row>
    <row r="6484" spans="2:4">
      <c r="B6484">
        <v>6481</v>
      </c>
      <c r="C6484">
        <v>3.9096120773797511</v>
      </c>
      <c r="D6484">
        <v>6.1706855435834544</v>
      </c>
    </row>
    <row r="6485" spans="2:4">
      <c r="B6485">
        <v>6482</v>
      </c>
      <c r="C6485">
        <v>4.7708939029581492</v>
      </c>
      <c r="D6485">
        <v>6.2089841842058142</v>
      </c>
    </row>
    <row r="6486" spans="2:4">
      <c r="B6486">
        <v>6483</v>
      </c>
      <c r="C6486">
        <v>5.8342916267454186</v>
      </c>
      <c r="D6486">
        <v>5.3671043864269272</v>
      </c>
    </row>
    <row r="6487" spans="2:4">
      <c r="B6487">
        <v>6484</v>
      </c>
      <c r="C6487">
        <v>4.0573894750137036</v>
      </c>
      <c r="D6487">
        <v>6.1170038969717169</v>
      </c>
    </row>
    <row r="6488" spans="2:4">
      <c r="B6488">
        <v>6485</v>
      </c>
      <c r="C6488">
        <v>4.2238699482436584</v>
      </c>
      <c r="D6488">
        <v>5.2233076402221634</v>
      </c>
    </row>
    <row r="6489" spans="2:4">
      <c r="B6489">
        <v>6486</v>
      </c>
      <c r="C6489">
        <v>4.6589691995874221</v>
      </c>
      <c r="D6489">
        <v>5.5958354511242101</v>
      </c>
    </row>
    <row r="6490" spans="2:4">
      <c r="B6490">
        <v>6487</v>
      </c>
      <c r="C6490">
        <v>5.1887513892020793</v>
      </c>
      <c r="D6490">
        <v>5.128927922802295</v>
      </c>
    </row>
    <row r="6491" spans="2:4">
      <c r="B6491">
        <v>6488</v>
      </c>
      <c r="C6491">
        <v>5.5042650970139144</v>
      </c>
      <c r="D6491">
        <v>5.9968181140738128</v>
      </c>
    </row>
    <row r="6492" spans="2:4">
      <c r="B6492">
        <v>6489</v>
      </c>
      <c r="C6492">
        <v>5.4890751431312355</v>
      </c>
      <c r="D6492">
        <v>5.070916268839289</v>
      </c>
    </row>
    <row r="6493" spans="2:4">
      <c r="B6493">
        <v>6490</v>
      </c>
      <c r="C6493">
        <v>5.0135374464382823</v>
      </c>
      <c r="D6493">
        <v>4.795102121748787</v>
      </c>
    </row>
    <row r="6494" spans="2:4">
      <c r="B6494">
        <v>6491</v>
      </c>
      <c r="C6494">
        <v>3.954900904595243</v>
      </c>
      <c r="D6494">
        <v>5.4872148026796186</v>
      </c>
    </row>
    <row r="6495" spans="2:4">
      <c r="B6495">
        <v>6492</v>
      </c>
      <c r="C6495">
        <v>5.6320418311137646</v>
      </c>
      <c r="D6495">
        <v>6.0580258560161022</v>
      </c>
    </row>
    <row r="6496" spans="2:4">
      <c r="B6496">
        <v>6493</v>
      </c>
      <c r="C6496">
        <v>4.9336306275635993</v>
      </c>
      <c r="D6496">
        <v>6.0095031243299664</v>
      </c>
    </row>
    <row r="6497" spans="2:4">
      <c r="B6497">
        <v>6494</v>
      </c>
      <c r="C6497">
        <v>5.0742171705272447</v>
      </c>
      <c r="D6497">
        <v>5.8778742494665863</v>
      </c>
    </row>
    <row r="6498" spans="2:4">
      <c r="B6498">
        <v>6495</v>
      </c>
      <c r="C6498">
        <v>4.7174457739967082</v>
      </c>
      <c r="D6498">
        <v>5.1608645927037085</v>
      </c>
    </row>
    <row r="6499" spans="2:4">
      <c r="B6499">
        <v>6496</v>
      </c>
      <c r="C6499">
        <v>5.4776757221639389</v>
      </c>
      <c r="D6499">
        <v>5.264331431798035</v>
      </c>
    </row>
    <row r="6500" spans="2:4">
      <c r="B6500">
        <v>6497</v>
      </c>
      <c r="C6500">
        <v>5.321981058342117</v>
      </c>
      <c r="D6500">
        <v>6.5013942255291504</v>
      </c>
    </row>
    <row r="6501" spans="2:4">
      <c r="B6501">
        <v>6498</v>
      </c>
      <c r="C6501">
        <v>5.1707016441178633</v>
      </c>
      <c r="D6501">
        <v>5.2310166221561918</v>
      </c>
    </row>
    <row r="6502" spans="2:4">
      <c r="B6502">
        <v>6499</v>
      </c>
      <c r="C6502">
        <v>4.0544088002702985</v>
      </c>
      <c r="D6502">
        <v>6.2287108692988253</v>
      </c>
    </row>
    <row r="6503" spans="2:4">
      <c r="B6503">
        <v>6500</v>
      </c>
      <c r="C6503">
        <v>5.0990287986812275</v>
      </c>
      <c r="D6503">
        <v>5.4986213527020542</v>
      </c>
    </row>
    <row r="6504" spans="2:4">
      <c r="B6504">
        <v>6501</v>
      </c>
      <c r="C6504">
        <v>4.6042051888951576</v>
      </c>
      <c r="D6504">
        <v>5.094355739012852</v>
      </c>
    </row>
    <row r="6505" spans="2:4">
      <c r="B6505">
        <v>6502</v>
      </c>
      <c r="C6505">
        <v>5.0644732386872278</v>
      </c>
      <c r="D6505">
        <v>5.7007853478150743</v>
      </c>
    </row>
    <row r="6506" spans="2:4">
      <c r="B6506">
        <v>6503</v>
      </c>
      <c r="C6506">
        <v>5.2691282343434445</v>
      </c>
      <c r="D6506">
        <v>5.9343602736156145</v>
      </c>
    </row>
    <row r="6507" spans="2:4">
      <c r="B6507">
        <v>6504</v>
      </c>
      <c r="C6507">
        <v>4.9146120629169694</v>
      </c>
      <c r="D6507">
        <v>5.5425386102771252</v>
      </c>
    </row>
    <row r="6508" spans="2:4">
      <c r="B6508">
        <v>6505</v>
      </c>
      <c r="C6508">
        <v>4.7292768488243278</v>
      </c>
      <c r="D6508">
        <v>5.6438345795456701</v>
      </c>
    </row>
    <row r="6509" spans="2:4">
      <c r="B6509">
        <v>6506</v>
      </c>
      <c r="C6509">
        <v>5.6829027812861357</v>
      </c>
      <c r="D6509">
        <v>5.7796184888059532</v>
      </c>
    </row>
    <row r="6510" spans="2:4">
      <c r="B6510">
        <v>6507</v>
      </c>
      <c r="C6510">
        <v>4.6423308274910235</v>
      </c>
      <c r="D6510">
        <v>6.4886842140909717</v>
      </c>
    </row>
    <row r="6511" spans="2:4">
      <c r="B6511">
        <v>6508</v>
      </c>
      <c r="C6511">
        <v>4.8088238052358809</v>
      </c>
      <c r="D6511">
        <v>4.7978003849039395</v>
      </c>
    </row>
    <row r="6512" spans="2:4">
      <c r="B6512">
        <v>6509</v>
      </c>
      <c r="C6512">
        <v>4.3083942099012553</v>
      </c>
      <c r="D6512">
        <v>5.5635886951406279</v>
      </c>
    </row>
    <row r="6513" spans="2:4">
      <c r="B6513">
        <v>6510</v>
      </c>
      <c r="C6513">
        <v>4.6330420533653145</v>
      </c>
      <c r="D6513">
        <v>6.1576635412302512</v>
      </c>
    </row>
    <row r="6514" spans="2:4">
      <c r="B6514">
        <v>6511</v>
      </c>
      <c r="C6514">
        <v>5.6719202034406067</v>
      </c>
      <c r="D6514">
        <v>6.140490983736659</v>
      </c>
    </row>
    <row r="6515" spans="2:4">
      <c r="B6515">
        <v>6512</v>
      </c>
      <c r="C6515">
        <v>5.5643789225916525</v>
      </c>
      <c r="D6515">
        <v>5.562957000304678</v>
      </c>
    </row>
    <row r="6516" spans="2:4">
      <c r="B6516">
        <v>6513</v>
      </c>
      <c r="C6516">
        <v>4.5082892164961716</v>
      </c>
      <c r="D6516">
        <v>5.5598000124493305</v>
      </c>
    </row>
    <row r="6517" spans="2:4">
      <c r="B6517">
        <v>6514</v>
      </c>
      <c r="C6517">
        <v>5.0077708604755538</v>
      </c>
      <c r="D6517">
        <v>5.8905021208099981</v>
      </c>
    </row>
    <row r="6518" spans="2:4">
      <c r="B6518">
        <v>6515</v>
      </c>
      <c r="C6518">
        <v>4.7924030746107862</v>
      </c>
      <c r="D6518">
        <v>6.3114752193494361</v>
      </c>
    </row>
    <row r="6519" spans="2:4">
      <c r="B6519">
        <v>6516</v>
      </c>
      <c r="C6519">
        <v>5.622135283201235</v>
      </c>
      <c r="D6519">
        <v>5.632635956389322</v>
      </c>
    </row>
    <row r="6520" spans="2:4">
      <c r="B6520">
        <v>6517</v>
      </c>
      <c r="C6520">
        <v>5.5556955982889056</v>
      </c>
      <c r="D6520">
        <v>4.5498737820460686</v>
      </c>
    </row>
    <row r="6521" spans="2:4">
      <c r="B6521">
        <v>6518</v>
      </c>
      <c r="C6521">
        <v>5.7981989157353961</v>
      </c>
      <c r="D6521">
        <v>3.7299581003975675</v>
      </c>
    </row>
    <row r="6522" spans="2:4">
      <c r="B6522">
        <v>6519</v>
      </c>
      <c r="C6522">
        <v>4.8206369491816936</v>
      </c>
      <c r="D6522">
        <v>5.42628967040653</v>
      </c>
    </row>
    <row r="6523" spans="2:4">
      <c r="B6523">
        <v>6520</v>
      </c>
      <c r="C6523">
        <v>5.7082998436732906</v>
      </c>
      <c r="D6523">
        <v>5.7112911793289829</v>
      </c>
    </row>
    <row r="6524" spans="2:4">
      <c r="B6524">
        <v>6521</v>
      </c>
      <c r="C6524">
        <v>5.3494616223137523</v>
      </c>
      <c r="D6524">
        <v>5.0672824291986247</v>
      </c>
    </row>
    <row r="6525" spans="2:4">
      <c r="B6525">
        <v>6522</v>
      </c>
      <c r="C6525">
        <v>4.3993050601481016</v>
      </c>
      <c r="D6525">
        <v>5.8557293781567559</v>
      </c>
    </row>
    <row r="6526" spans="2:4">
      <c r="B6526">
        <v>6523</v>
      </c>
      <c r="C6526">
        <v>4.7143527283612121</v>
      </c>
      <c r="D6526">
        <v>5.1007668999502718</v>
      </c>
    </row>
    <row r="6527" spans="2:4">
      <c r="B6527">
        <v>6524</v>
      </c>
      <c r="C6527">
        <v>4.9476412655518942</v>
      </c>
      <c r="D6527">
        <v>5.2873376568216326</v>
      </c>
    </row>
    <row r="6528" spans="2:4">
      <c r="B6528">
        <v>6525</v>
      </c>
      <c r="C6528">
        <v>5.9205735672321893</v>
      </c>
      <c r="D6528">
        <v>5.7624879101228057</v>
      </c>
    </row>
    <row r="6529" spans="2:4">
      <c r="B6529">
        <v>6526</v>
      </c>
      <c r="C6529">
        <v>4.5720020072536594</v>
      </c>
      <c r="D6529">
        <v>5.8758761767997765</v>
      </c>
    </row>
    <row r="6530" spans="2:4">
      <c r="B6530">
        <v>6527</v>
      </c>
      <c r="C6530">
        <v>5.6549938450255821</v>
      </c>
      <c r="D6530">
        <v>5.6868684965368264</v>
      </c>
    </row>
    <row r="6531" spans="2:4">
      <c r="B6531">
        <v>6528</v>
      </c>
      <c r="C6531">
        <v>4.6167677776715266</v>
      </c>
      <c r="D6531">
        <v>5.0330931487230472</v>
      </c>
    </row>
    <row r="6532" spans="2:4">
      <c r="B6532">
        <v>6529</v>
      </c>
      <c r="C6532">
        <v>4.7852779044493898</v>
      </c>
      <c r="D6532">
        <v>5.4692744768050483</v>
      </c>
    </row>
    <row r="6533" spans="2:4">
      <c r="B6533">
        <v>6530</v>
      </c>
      <c r="C6533">
        <v>4.9621136902773495</v>
      </c>
      <c r="D6533">
        <v>4.9159916144336515</v>
      </c>
    </row>
    <row r="6534" spans="2:4">
      <c r="B6534">
        <v>6531</v>
      </c>
      <c r="C6534">
        <v>4.386203778402944</v>
      </c>
      <c r="D6534">
        <v>5.6642061131051964</v>
      </c>
    </row>
    <row r="6535" spans="2:4">
      <c r="B6535">
        <v>6532</v>
      </c>
      <c r="C6535">
        <v>5.2051403828369747</v>
      </c>
      <c r="D6535">
        <v>5.6283567171198614</v>
      </c>
    </row>
    <row r="6536" spans="2:4">
      <c r="B6536">
        <v>6533</v>
      </c>
      <c r="C6536">
        <v>5.0886963124048936</v>
      </c>
      <c r="D6536">
        <v>5.1982679567888281</v>
      </c>
    </row>
    <row r="6537" spans="2:4">
      <c r="B6537">
        <v>6534</v>
      </c>
      <c r="C6537">
        <v>4.6216252893250278</v>
      </c>
      <c r="D6537">
        <v>6.24164006366781</v>
      </c>
    </row>
    <row r="6538" spans="2:4">
      <c r="B6538">
        <v>6535</v>
      </c>
      <c r="C6538">
        <v>4.8233076136564739</v>
      </c>
      <c r="D6538">
        <v>4.1901361450948755</v>
      </c>
    </row>
    <row r="6539" spans="2:4">
      <c r="B6539">
        <v>6536</v>
      </c>
      <c r="C6539">
        <v>4.6993198238800478</v>
      </c>
      <c r="D6539">
        <v>4.748424286876153</v>
      </c>
    </row>
    <row r="6540" spans="2:4">
      <c r="B6540">
        <v>6537</v>
      </c>
      <c r="C6540">
        <v>4.8737146667861531</v>
      </c>
      <c r="D6540">
        <v>5.6684448832556011</v>
      </c>
    </row>
    <row r="6541" spans="2:4">
      <c r="B6541">
        <v>6538</v>
      </c>
      <c r="C6541">
        <v>4.9894713832210851</v>
      </c>
      <c r="D6541">
        <v>5.5834809674490966</v>
      </c>
    </row>
    <row r="6542" spans="2:4">
      <c r="B6542">
        <v>6539</v>
      </c>
      <c r="C6542">
        <v>5.4094880934918752</v>
      </c>
      <c r="D6542">
        <v>6.6116171877559271</v>
      </c>
    </row>
    <row r="6543" spans="2:4">
      <c r="B6543">
        <v>6540</v>
      </c>
      <c r="C6543">
        <v>5.9886842140909717</v>
      </c>
      <c r="D6543">
        <v>5.7570371820271067</v>
      </c>
    </row>
    <row r="6544" spans="2:4">
      <c r="B6544">
        <v>6541</v>
      </c>
      <c r="C6544">
        <v>4.574887495494437</v>
      </c>
      <c r="D6544">
        <v>5.8737183492882226</v>
      </c>
    </row>
    <row r="6545" spans="2:4">
      <c r="B6545">
        <v>6542</v>
      </c>
      <c r="C6545">
        <v>4.6846219411361538</v>
      </c>
      <c r="D6545">
        <v>6.1348380914585956</v>
      </c>
    </row>
    <row r="6546" spans="2:4">
      <c r="B6546">
        <v>6543</v>
      </c>
      <c r="C6546">
        <v>5.8302845977566422</v>
      </c>
      <c r="D6546">
        <v>4.6611354606028232</v>
      </c>
    </row>
    <row r="6547" spans="2:4">
      <c r="B6547">
        <v>6544</v>
      </c>
      <c r="C6547">
        <v>5.9732279516114923</v>
      </c>
      <c r="D6547">
        <v>5.2696403455548371</v>
      </c>
    </row>
    <row r="6548" spans="2:4">
      <c r="B6548">
        <v>6545</v>
      </c>
      <c r="C6548">
        <v>4.7044101329492927</v>
      </c>
      <c r="D6548">
        <v>4.7267834388716254</v>
      </c>
    </row>
    <row r="6549" spans="2:4">
      <c r="B6549">
        <v>6546</v>
      </c>
      <c r="C6549">
        <v>5.1512965326183799</v>
      </c>
      <c r="D6549">
        <v>5.4880923901952956</v>
      </c>
    </row>
    <row r="6550" spans="2:4">
      <c r="B6550">
        <v>6547</v>
      </c>
      <c r="C6550">
        <v>5.5932815476771589</v>
      </c>
      <c r="D6550">
        <v>5.9087874190679113</v>
      </c>
    </row>
    <row r="6551" spans="2:4">
      <c r="B6551">
        <v>6548</v>
      </c>
      <c r="C6551">
        <v>4.8377767367190891</v>
      </c>
      <c r="D6551">
        <v>4.89801348128697</v>
      </c>
    </row>
    <row r="6552" spans="2:4">
      <c r="B6552">
        <v>6549</v>
      </c>
      <c r="C6552">
        <v>4.4890201767800875</v>
      </c>
      <c r="D6552">
        <v>5.7759623097196684</v>
      </c>
    </row>
    <row r="6553" spans="2:4">
      <c r="B6553">
        <v>6550</v>
      </c>
      <c r="C6553">
        <v>4.832350799627168</v>
      </c>
      <c r="D6553">
        <v>4.9450011295850631</v>
      </c>
    </row>
    <row r="6554" spans="2:4">
      <c r="B6554">
        <v>6551</v>
      </c>
      <c r="C6554">
        <v>4.7451060045814462</v>
      </c>
      <c r="D6554">
        <v>5.5527368108844337</v>
      </c>
    </row>
    <row r="6555" spans="2:4">
      <c r="B6555">
        <v>6552</v>
      </c>
      <c r="C6555">
        <v>4.9736682365529656</v>
      </c>
      <c r="D6555">
        <v>5.415502134961887</v>
      </c>
    </row>
    <row r="6556" spans="2:4">
      <c r="B6556">
        <v>6553</v>
      </c>
      <c r="C6556">
        <v>5.1972580791308554</v>
      </c>
      <c r="D6556">
        <v>5.8942536758987725</v>
      </c>
    </row>
    <row r="6557" spans="2:4">
      <c r="B6557">
        <v>6554</v>
      </c>
      <c r="C6557">
        <v>5.4854480705377853</v>
      </c>
      <c r="D6557">
        <v>5.5971123137994416</v>
      </c>
    </row>
    <row r="6558" spans="2:4">
      <c r="B6558">
        <v>6555</v>
      </c>
      <c r="C6558">
        <v>4.1388080548736541</v>
      </c>
      <c r="D6558">
        <v>4.9911283879432924</v>
      </c>
    </row>
    <row r="6559" spans="2:4">
      <c r="B6559">
        <v>6556</v>
      </c>
      <c r="C6559">
        <v>4.4913387117205854</v>
      </c>
      <c r="D6559">
        <v>6.0882439059712281</v>
      </c>
    </row>
    <row r="6560" spans="2:4">
      <c r="B6560">
        <v>6557</v>
      </c>
      <c r="C6560">
        <v>4.8057188772709445</v>
      </c>
      <c r="D6560">
        <v>5.4000763452796239</v>
      </c>
    </row>
    <row r="6561" spans="2:4">
      <c r="B6561">
        <v>6558</v>
      </c>
      <c r="C6561">
        <v>4.6174399231840706</v>
      </c>
      <c r="D6561">
        <v>5.851865749668832</v>
      </c>
    </row>
    <row r="6562" spans="2:4">
      <c r="B6562">
        <v>6559</v>
      </c>
      <c r="C6562">
        <v>4.8646358440804489</v>
      </c>
      <c r="D6562">
        <v>6.2973038268616515</v>
      </c>
    </row>
    <row r="6563" spans="2:4">
      <c r="B6563">
        <v>6560</v>
      </c>
      <c r="C6563">
        <v>4.6781731347808773</v>
      </c>
      <c r="D6563">
        <v>6.1180787835349486</v>
      </c>
    </row>
    <row r="6564" spans="2:4">
      <c r="B6564">
        <v>6561</v>
      </c>
      <c r="C6564">
        <v>3.7409651983148784</v>
      </c>
      <c r="D6564">
        <v>6.0186457778485956</v>
      </c>
    </row>
    <row r="6565" spans="2:4">
      <c r="B6565">
        <v>6562</v>
      </c>
      <c r="C6565">
        <v>4.6837039137660819</v>
      </c>
      <c r="D6565">
        <v>5.8473845626099195</v>
      </c>
    </row>
    <row r="6566" spans="2:4">
      <c r="B6566">
        <v>6563</v>
      </c>
      <c r="C6566">
        <v>4.9584675908075191</v>
      </c>
      <c r="D6566">
        <v>4.9003354446152434</v>
      </c>
    </row>
    <row r="6567" spans="2:4">
      <c r="B6567">
        <v>6564</v>
      </c>
      <c r="C6567">
        <v>4.4707197674897152</v>
      </c>
      <c r="D6567">
        <v>5.6139011104883974</v>
      </c>
    </row>
    <row r="6568" spans="2:4">
      <c r="B6568">
        <v>6565</v>
      </c>
      <c r="C6568">
        <v>5.1902326836157338</v>
      </c>
      <c r="D6568">
        <v>4.5365817133680455</v>
      </c>
    </row>
    <row r="6569" spans="2:4">
      <c r="B6569">
        <v>6566</v>
      </c>
      <c r="C6569">
        <v>4.8836536254084777</v>
      </c>
      <c r="D6569">
        <v>6.0017704016847153</v>
      </c>
    </row>
    <row r="6570" spans="2:4">
      <c r="B6570">
        <v>6567</v>
      </c>
      <c r="C6570">
        <v>4.8716432828801386</v>
      </c>
      <c r="D6570">
        <v>5.1752382020778374</v>
      </c>
    </row>
    <row r="6571" spans="2:4">
      <c r="B6571">
        <v>6568</v>
      </c>
      <c r="C6571">
        <v>5.1148016772482974</v>
      </c>
      <c r="D6571">
        <v>5.1057463241012275</v>
      </c>
    </row>
    <row r="6572" spans="2:4">
      <c r="B6572">
        <v>6569</v>
      </c>
      <c r="C6572">
        <v>4.8635954733962086</v>
      </c>
      <c r="D6572">
        <v>5.2193551044970157</v>
      </c>
    </row>
    <row r="6573" spans="2:4">
      <c r="B6573">
        <v>6570</v>
      </c>
      <c r="C6573">
        <v>3.7581153533747407</v>
      </c>
      <c r="D6573">
        <v>6.089497709465796</v>
      </c>
    </row>
    <row r="6574" spans="2:4">
      <c r="B6574">
        <v>6571</v>
      </c>
      <c r="C6574">
        <v>4.8912379965088277</v>
      </c>
      <c r="D6574">
        <v>5.5699113990261386</v>
      </c>
    </row>
    <row r="6575" spans="2:4">
      <c r="B6575">
        <v>6572</v>
      </c>
      <c r="C6575">
        <v>4.5899858725406926</v>
      </c>
      <c r="D6575">
        <v>5.9951781471067873</v>
      </c>
    </row>
    <row r="6576" spans="2:4">
      <c r="B6576">
        <v>6573</v>
      </c>
      <c r="C6576">
        <v>4.7636309213472838</v>
      </c>
      <c r="D6576">
        <v>6.0643789225916525</v>
      </c>
    </row>
    <row r="6577" spans="2:4">
      <c r="B6577">
        <v>6574</v>
      </c>
      <c r="C6577">
        <v>5.127968165871847</v>
      </c>
      <c r="D6577">
        <v>5.0361854524510719</v>
      </c>
    </row>
    <row r="6578" spans="2:4">
      <c r="B6578">
        <v>6575</v>
      </c>
      <c r="C6578">
        <v>4.7847280226240034</v>
      </c>
      <c r="D6578">
        <v>5.1674605269120377</v>
      </c>
    </row>
    <row r="6579" spans="2:4">
      <c r="B6579">
        <v>6576</v>
      </c>
      <c r="C6579">
        <v>5.1507718053798799</v>
      </c>
      <c r="D6579">
        <v>6.4046641980159933</v>
      </c>
    </row>
    <row r="6580" spans="2:4">
      <c r="B6580">
        <v>6577</v>
      </c>
      <c r="C6580">
        <v>4.9742957426518188</v>
      </c>
      <c r="D6580">
        <v>6.0533773483899296</v>
      </c>
    </row>
    <row r="6581" spans="2:4">
      <c r="B6581">
        <v>6578</v>
      </c>
      <c r="C6581">
        <v>5.0885689962965399</v>
      </c>
      <c r="D6581">
        <v>4.500461392514115</v>
      </c>
    </row>
    <row r="6582" spans="2:4">
      <c r="B6582">
        <v>6579</v>
      </c>
      <c r="C6582">
        <v>4.3268410259910874</v>
      </c>
      <c r="D6582">
        <v>5.580686265622651</v>
      </c>
    </row>
    <row r="6583" spans="2:4">
      <c r="B6583">
        <v>6580</v>
      </c>
      <c r="C6583">
        <v>4.6844690104702504</v>
      </c>
      <c r="D6583">
        <v>5.5220654889738077</v>
      </c>
    </row>
    <row r="6584" spans="2:4">
      <c r="B6584">
        <v>6581</v>
      </c>
      <c r="C6584">
        <v>4.8728087050999473</v>
      </c>
      <c r="D6584">
        <v>5.7331505440632551</v>
      </c>
    </row>
    <row r="6585" spans="2:4">
      <c r="B6585">
        <v>6582</v>
      </c>
      <c r="C6585">
        <v>4.6688664048746435</v>
      </c>
      <c r="D6585">
        <v>5.2810094608922737</v>
      </c>
    </row>
    <row r="6586" spans="2:4">
      <c r="B6586">
        <v>6583</v>
      </c>
      <c r="C6586">
        <v>4.9016101898907669</v>
      </c>
      <c r="D6586">
        <v>5.3559041487976815</v>
      </c>
    </row>
    <row r="6587" spans="2:4">
      <c r="B6587">
        <v>6584</v>
      </c>
      <c r="C6587">
        <v>5.9765826979144725</v>
      </c>
      <c r="D6587">
        <v>6.0739619267657163</v>
      </c>
    </row>
    <row r="6588" spans="2:4">
      <c r="B6588">
        <v>6585</v>
      </c>
      <c r="C6588">
        <v>5.265369252022901</v>
      </c>
      <c r="D6588">
        <v>5.4092658417357615</v>
      </c>
    </row>
    <row r="6589" spans="2:4">
      <c r="B6589">
        <v>6586</v>
      </c>
      <c r="C6589">
        <v>4.810036766479346</v>
      </c>
      <c r="D6589">
        <v>5.4840802210659945</v>
      </c>
    </row>
    <row r="6590" spans="2:4">
      <c r="B6590">
        <v>6587</v>
      </c>
      <c r="C6590">
        <v>5.7124259779148305</v>
      </c>
      <c r="D6590">
        <v>6.1709938250722036</v>
      </c>
    </row>
    <row r="6591" spans="2:4">
      <c r="B6591">
        <v>6588</v>
      </c>
      <c r="C6591">
        <v>5.4713835923983183</v>
      </c>
      <c r="D6591">
        <v>5.4660090232082901</v>
      </c>
    </row>
    <row r="6592" spans="2:4">
      <c r="B6592">
        <v>6589</v>
      </c>
      <c r="C6592">
        <v>4.2341571239387283</v>
      </c>
      <c r="D6592">
        <v>5.5032586398252921</v>
      </c>
    </row>
    <row r="6593" spans="2:4">
      <c r="B6593">
        <v>6590</v>
      </c>
      <c r="C6593">
        <v>4.1903901481433099</v>
      </c>
      <c r="D6593">
        <v>5.6942811227290555</v>
      </c>
    </row>
    <row r="6594" spans="2:4">
      <c r="B6594">
        <v>6591</v>
      </c>
      <c r="C6594">
        <v>4.0068498979352851</v>
      </c>
      <c r="D6594">
        <v>5.414866396704265</v>
      </c>
    </row>
    <row r="6595" spans="2:4">
      <c r="B6595">
        <v>6592</v>
      </c>
      <c r="C6595">
        <v>5.2745039706529306</v>
      </c>
      <c r="D6595">
        <v>4.7643314966647621</v>
      </c>
    </row>
    <row r="6596" spans="2:4">
      <c r="B6596">
        <v>6593</v>
      </c>
      <c r="C6596">
        <v>5.3085263241188532</v>
      </c>
      <c r="D6596">
        <v>5.1062592038900219</v>
      </c>
    </row>
    <row r="6597" spans="2:4">
      <c r="B6597">
        <v>6594</v>
      </c>
      <c r="C6597">
        <v>5.0213127925884722</v>
      </c>
      <c r="D6597">
        <v>5.8465872889587631</v>
      </c>
    </row>
    <row r="6598" spans="2:4">
      <c r="B6598">
        <v>6595</v>
      </c>
      <c r="C6598">
        <v>4.9676419225272461</v>
      </c>
      <c r="D6598">
        <v>5.3238411397301437</v>
      </c>
    </row>
    <row r="6599" spans="2:4">
      <c r="B6599">
        <v>6596</v>
      </c>
      <c r="C6599">
        <v>3.5528479734742504</v>
      </c>
      <c r="D6599">
        <v>5.4351476096047424</v>
      </c>
    </row>
    <row r="6600" spans="2:4">
      <c r="B6600">
        <v>6597</v>
      </c>
      <c r="C6600">
        <v>5.1472342043681492</v>
      </c>
      <c r="D6600">
        <v>5.7298023395225153</v>
      </c>
    </row>
    <row r="6601" spans="2:4">
      <c r="B6601">
        <v>6598</v>
      </c>
      <c r="C6601">
        <v>5.1091470314779581</v>
      </c>
      <c r="D6601">
        <v>5.3632051823271603</v>
      </c>
    </row>
    <row r="6602" spans="2:4">
      <c r="B6602">
        <v>6599</v>
      </c>
      <c r="C6602">
        <v>5.0205601444992736</v>
      </c>
      <c r="D6602">
        <v>5.6917156495767776</v>
      </c>
    </row>
    <row r="6603" spans="2:4">
      <c r="B6603">
        <v>6600</v>
      </c>
      <c r="C6603">
        <v>4.1480506127097652</v>
      </c>
      <c r="D6603">
        <v>5.3385691611060953</v>
      </c>
    </row>
    <row r="6604" spans="2:4">
      <c r="B6604">
        <v>6601</v>
      </c>
      <c r="C6604">
        <v>4.3888576723881627</v>
      </c>
      <c r="D6604">
        <v>5.5913712927227222</v>
      </c>
    </row>
    <row r="6605" spans="2:4">
      <c r="B6605">
        <v>6602</v>
      </c>
      <c r="C6605">
        <v>4.8496216310736813</v>
      </c>
      <c r="D6605">
        <v>5.5687725163613173</v>
      </c>
    </row>
    <row r="6606" spans="2:4">
      <c r="B6606">
        <v>6603</v>
      </c>
      <c r="C6606">
        <v>5.1123581392857673</v>
      </c>
      <c r="D6606">
        <v>5.411685618701922</v>
      </c>
    </row>
    <row r="6607" spans="2:4">
      <c r="B6607">
        <v>6604</v>
      </c>
      <c r="C6607">
        <v>5.0739637405601679</v>
      </c>
      <c r="D6607">
        <v>5.6361443787383649</v>
      </c>
    </row>
    <row r="6608" spans="2:4">
      <c r="B6608">
        <v>6605</v>
      </c>
      <c r="C6608">
        <v>5.0888236342643616</v>
      </c>
      <c r="D6608">
        <v>5.9651652410623432</v>
      </c>
    </row>
    <row r="6609" spans="2:4">
      <c r="B6609">
        <v>6606</v>
      </c>
      <c r="C6609">
        <v>4.9658834007730999</v>
      </c>
      <c r="D6609">
        <v>5.5393947851201455</v>
      </c>
    </row>
    <row r="6610" spans="2:4">
      <c r="B6610">
        <v>6607</v>
      </c>
      <c r="C6610">
        <v>5.1090186816354279</v>
      </c>
      <c r="D6610">
        <v>4.2909291433886256</v>
      </c>
    </row>
    <row r="6611" spans="2:4">
      <c r="B6611">
        <v>6608</v>
      </c>
      <c r="C6611">
        <v>4.3531947590168691</v>
      </c>
      <c r="D6611">
        <v>5.081506610854591</v>
      </c>
    </row>
    <row r="6612" spans="2:4">
      <c r="B6612">
        <v>6609</v>
      </c>
      <c r="C6612">
        <v>4.3617799661329002</v>
      </c>
      <c r="D6612">
        <v>5.7414265814053955</v>
      </c>
    </row>
    <row r="6613" spans="2:4">
      <c r="B6613">
        <v>6610</v>
      </c>
      <c r="C6613">
        <v>5.7169514047811072</v>
      </c>
      <c r="D6613">
        <v>4.7889547839388396</v>
      </c>
    </row>
    <row r="6614" spans="2:4">
      <c r="B6614">
        <v>6611</v>
      </c>
      <c r="C6614">
        <v>4.7425336146253114</v>
      </c>
      <c r="D6614">
        <v>5.7701428635062317</v>
      </c>
    </row>
    <row r="6615" spans="2:4">
      <c r="B6615">
        <v>6612</v>
      </c>
      <c r="C6615">
        <v>4.7189148538710368</v>
      </c>
      <c r="D6615">
        <v>4.6326670512028265</v>
      </c>
    </row>
    <row r="6616" spans="2:4">
      <c r="B6616">
        <v>6613</v>
      </c>
      <c r="C6616">
        <v>4.7479563279162518</v>
      </c>
      <c r="D6616">
        <v>5.2385184988303601</v>
      </c>
    </row>
    <row r="6617" spans="2:4">
      <c r="B6617">
        <v>6614</v>
      </c>
      <c r="C6617">
        <v>4.7091731767158365</v>
      </c>
      <c r="D6617">
        <v>4.8759575944362261</v>
      </c>
    </row>
    <row r="6618" spans="2:4">
      <c r="B6618">
        <v>6615</v>
      </c>
      <c r="C6618">
        <v>4.9680186958078654</v>
      </c>
      <c r="D6618">
        <v>4.9145015211182459</v>
      </c>
    </row>
    <row r="6619" spans="2:4">
      <c r="B6619">
        <v>6616</v>
      </c>
      <c r="C6619">
        <v>4.4770421986748197</v>
      </c>
      <c r="D6619">
        <v>4.7401770593725958</v>
      </c>
    </row>
    <row r="6620" spans="2:4">
      <c r="B6620">
        <v>6617</v>
      </c>
      <c r="C6620">
        <v>5.2070505959160762</v>
      </c>
      <c r="D6620">
        <v>5.042698420769459</v>
      </c>
    </row>
    <row r="6621" spans="2:4">
      <c r="B6621">
        <v>6618</v>
      </c>
      <c r="C6621">
        <v>4.4375129386213477</v>
      </c>
      <c r="D6621">
        <v>4.5953358019839996</v>
      </c>
    </row>
    <row r="6622" spans="2:4">
      <c r="B6622">
        <v>6619</v>
      </c>
      <c r="C6622">
        <v>4.6192847702188065</v>
      </c>
      <c r="D6622">
        <v>5.1622829447213787</v>
      </c>
    </row>
    <row r="6623" spans="2:4">
      <c r="B6623">
        <v>6620</v>
      </c>
      <c r="C6623">
        <v>4.4087407129764413</v>
      </c>
      <c r="D6623">
        <v>5.3055837111726243</v>
      </c>
    </row>
    <row r="6624" spans="2:4">
      <c r="B6624">
        <v>6621</v>
      </c>
      <c r="C6624">
        <v>4.9055683766481621</v>
      </c>
      <c r="D6624">
        <v>5.5926460079439497</v>
      </c>
    </row>
    <row r="6625" spans="2:4">
      <c r="B6625">
        <v>6622</v>
      </c>
      <c r="C6625">
        <v>5.1660591051539946</v>
      </c>
      <c r="D6625">
        <v>5.0248895292294922</v>
      </c>
    </row>
    <row r="6626" spans="2:4">
      <c r="B6626">
        <v>6623</v>
      </c>
      <c r="C6626">
        <v>4.9088835788068295</v>
      </c>
      <c r="D6626">
        <v>5.5582855124031418</v>
      </c>
    </row>
    <row r="6627" spans="2:4">
      <c r="B6627">
        <v>6624</v>
      </c>
      <c r="C6627">
        <v>5.4894797409570035</v>
      </c>
      <c r="D6627">
        <v>4.7337518298337429</v>
      </c>
    </row>
    <row r="6628" spans="2:4">
      <c r="B6628">
        <v>6625</v>
      </c>
      <c r="C6628">
        <v>5.2554650524695408</v>
      </c>
      <c r="D6628">
        <v>5.1410346358383894</v>
      </c>
    </row>
    <row r="6629" spans="2:4">
      <c r="B6629">
        <v>6626</v>
      </c>
      <c r="C6629">
        <v>4.0920965549503894</v>
      </c>
      <c r="D6629">
        <v>5.5312278118927001</v>
      </c>
    </row>
    <row r="6630" spans="2:4">
      <c r="B6630">
        <v>6627</v>
      </c>
      <c r="C6630">
        <v>4.8115177587767466</v>
      </c>
      <c r="D6630">
        <v>4.7816442747256094</v>
      </c>
    </row>
    <row r="6631" spans="2:4">
      <c r="B6631">
        <v>6628</v>
      </c>
      <c r="C6631">
        <v>4.9419668519136524</v>
      </c>
      <c r="D6631">
        <v>6.113264060018305</v>
      </c>
    </row>
    <row r="6632" spans="2:4">
      <c r="B6632">
        <v>6629</v>
      </c>
      <c r="C6632">
        <v>4.8551200973855426</v>
      </c>
      <c r="D6632">
        <v>5.9096633877636933</v>
      </c>
    </row>
    <row r="6633" spans="2:4">
      <c r="B6633">
        <v>6630</v>
      </c>
      <c r="C6633">
        <v>5.0683929683746358</v>
      </c>
      <c r="D6633">
        <v>5.5376349310499151</v>
      </c>
    </row>
    <row r="6634" spans="2:4">
      <c r="B6634">
        <v>6631</v>
      </c>
      <c r="C6634">
        <v>5.1711002559613855</v>
      </c>
      <c r="D6634">
        <v>5.2847280226240034</v>
      </c>
    </row>
    <row r="6635" spans="2:4">
      <c r="B6635">
        <v>6632</v>
      </c>
      <c r="C6635">
        <v>4.6169358789395272</v>
      </c>
      <c r="D6635">
        <v>5.2273883875277036</v>
      </c>
    </row>
    <row r="6636" spans="2:4">
      <c r="B6636">
        <v>6633</v>
      </c>
      <c r="C6636">
        <v>4.4140036661770248</v>
      </c>
      <c r="D6636">
        <v>5.071097365665878</v>
      </c>
    </row>
    <row r="6637" spans="2:4">
      <c r="B6637">
        <v>6634</v>
      </c>
      <c r="C6637">
        <v>4.3718400365472965</v>
      </c>
      <c r="D6637">
        <v>5.5412808853589599</v>
      </c>
    </row>
    <row r="6638" spans="2:4">
      <c r="B6638">
        <v>6635</v>
      </c>
      <c r="C6638">
        <v>5.1789621266443477</v>
      </c>
      <c r="D6638">
        <v>5.9332646187281375</v>
      </c>
    </row>
    <row r="6639" spans="2:4">
      <c r="B6639">
        <v>6636</v>
      </c>
      <c r="C6639">
        <v>5.3512238555084179</v>
      </c>
      <c r="D6639">
        <v>6.1995216481670115</v>
      </c>
    </row>
    <row r="6640" spans="2:4">
      <c r="B6640">
        <v>6637</v>
      </c>
      <c r="C6640">
        <v>4.7718678970117843</v>
      </c>
      <c r="D6640">
        <v>4.4240167948350519</v>
      </c>
    </row>
    <row r="6641" spans="2:4">
      <c r="B6641">
        <v>6638</v>
      </c>
      <c r="C6641">
        <v>5.5406091719829611</v>
      </c>
      <c r="D6641">
        <v>5.538263395708146</v>
      </c>
    </row>
    <row r="6642" spans="2:4">
      <c r="B6642">
        <v>6639</v>
      </c>
      <c r="C6642">
        <v>4.0894774450106741</v>
      </c>
      <c r="D6642">
        <v>5.3684023154903828</v>
      </c>
    </row>
    <row r="6643" spans="2:4">
      <c r="B6643">
        <v>6640</v>
      </c>
      <c r="C6643">
        <v>5.0898424172338874</v>
      </c>
      <c r="D6643">
        <v>5.2933589889902661</v>
      </c>
    </row>
    <row r="6644" spans="2:4">
      <c r="B6644">
        <v>6641</v>
      </c>
      <c r="C6644">
        <v>5.3287962617818243</v>
      </c>
      <c r="D6644">
        <v>5.1224591811141238</v>
      </c>
    </row>
    <row r="6645" spans="2:4">
      <c r="B6645">
        <v>6642</v>
      </c>
      <c r="C6645">
        <v>4.7989429117299141</v>
      </c>
      <c r="D6645">
        <v>4.9783398799068239</v>
      </c>
    </row>
    <row r="6646" spans="2:4">
      <c r="B6646">
        <v>6643</v>
      </c>
      <c r="C6646">
        <v>5.1061967861206714</v>
      </c>
      <c r="D6646">
        <v>5.907213828501912</v>
      </c>
    </row>
    <row r="6647" spans="2:4">
      <c r="B6647">
        <v>6644</v>
      </c>
      <c r="C6647">
        <v>4.9914770511425051</v>
      </c>
      <c r="D6647">
        <v>5.1330420533653145</v>
      </c>
    </row>
    <row r="6648" spans="2:4">
      <c r="B6648">
        <v>6645</v>
      </c>
      <c r="C6648">
        <v>5.0006266572327158</v>
      </c>
      <c r="D6648">
        <v>5.4254026487477418</v>
      </c>
    </row>
    <row r="6649" spans="2:4">
      <c r="B6649">
        <v>6646</v>
      </c>
      <c r="C6649">
        <v>5.4806513407961681</v>
      </c>
      <c r="D6649">
        <v>5.2952685583328964</v>
      </c>
    </row>
    <row r="6650" spans="2:4">
      <c r="B6650">
        <v>6647</v>
      </c>
      <c r="C6650">
        <v>5.5684261924500298</v>
      </c>
      <c r="D6650">
        <v>4.9330064986594602</v>
      </c>
    </row>
    <row r="6651" spans="2:4">
      <c r="B6651">
        <v>6648</v>
      </c>
      <c r="C6651">
        <v>5.2016007474849939</v>
      </c>
      <c r="D6651">
        <v>5.2301471438873381</v>
      </c>
    </row>
    <row r="6652" spans="2:4">
      <c r="B6652">
        <v>6649</v>
      </c>
      <c r="C6652">
        <v>5.9111812520618265</v>
      </c>
      <c r="D6652">
        <v>5.8661381023615498</v>
      </c>
    </row>
    <row r="6653" spans="2:4">
      <c r="B6653">
        <v>6650</v>
      </c>
      <c r="C6653">
        <v>5.3478633509771498</v>
      </c>
      <c r="D6653">
        <v>5.9117708621635865</v>
      </c>
    </row>
    <row r="6654" spans="2:4">
      <c r="B6654">
        <v>6651</v>
      </c>
      <c r="C6654">
        <v>4.8617733997313612</v>
      </c>
      <c r="D6654">
        <v>5.9844450755222454</v>
      </c>
    </row>
    <row r="6655" spans="2:4">
      <c r="B6655">
        <v>6652</v>
      </c>
      <c r="C6655">
        <v>5.3015816948101602</v>
      </c>
      <c r="D6655">
        <v>4.8332991273931958</v>
      </c>
    </row>
    <row r="6656" spans="2:4">
      <c r="B6656">
        <v>6653</v>
      </c>
      <c r="C6656">
        <v>5.2159596960796311</v>
      </c>
      <c r="D6656">
        <v>4.9854152160652232</v>
      </c>
    </row>
    <row r="6657" spans="2:4">
      <c r="B6657">
        <v>6654</v>
      </c>
      <c r="C6657">
        <v>5.0936662134573236</v>
      </c>
      <c r="D6657">
        <v>5.0757863102711713</v>
      </c>
    </row>
    <row r="6658" spans="2:4">
      <c r="B6658">
        <v>6655</v>
      </c>
      <c r="C6658">
        <v>4.081466482793358</v>
      </c>
      <c r="D6658">
        <v>5.7011929807657689</v>
      </c>
    </row>
    <row r="6659" spans="2:4">
      <c r="B6659">
        <v>6656</v>
      </c>
      <c r="C6659">
        <v>4.5239043771913563</v>
      </c>
      <c r="D6659">
        <v>5.3535509230624614</v>
      </c>
    </row>
    <row r="6660" spans="2:4">
      <c r="B6660">
        <v>6657</v>
      </c>
      <c r="C6660">
        <v>4.7396673850257729</v>
      </c>
      <c r="D6660">
        <v>5.5489573671057499</v>
      </c>
    </row>
    <row r="6661" spans="2:4">
      <c r="B6661">
        <v>6658</v>
      </c>
      <c r="C6661">
        <v>5.8707385040980267</v>
      </c>
      <c r="D6661">
        <v>5.9886708652974896</v>
      </c>
    </row>
    <row r="6662" spans="2:4">
      <c r="B6662">
        <v>6659</v>
      </c>
      <c r="C6662">
        <v>5.589497709465796</v>
      </c>
      <c r="D6662">
        <v>4.5349724057681424</v>
      </c>
    </row>
    <row r="6663" spans="2:4">
      <c r="B6663">
        <v>6660</v>
      </c>
      <c r="C6663">
        <v>4.0732125454159904</v>
      </c>
      <c r="D6663">
        <v>5.8400824929783157</v>
      </c>
    </row>
    <row r="6664" spans="2:4">
      <c r="B6664">
        <v>6661</v>
      </c>
      <c r="C6664">
        <v>5.2271589738499555</v>
      </c>
      <c r="D6664">
        <v>5.5091497038344137</v>
      </c>
    </row>
    <row r="6665" spans="2:4">
      <c r="B6665">
        <v>6662</v>
      </c>
      <c r="C6665">
        <v>4.4584905116016174</v>
      </c>
      <c r="D6665">
        <v>4.5998079193365786</v>
      </c>
    </row>
    <row r="6666" spans="2:4">
      <c r="B6666">
        <v>6663</v>
      </c>
      <c r="C6666">
        <v>5.3263109991739004</v>
      </c>
      <c r="D6666">
        <v>5.7566081679969656</v>
      </c>
    </row>
    <row r="6667" spans="2:4">
      <c r="B6667">
        <v>6664</v>
      </c>
      <c r="C6667">
        <v>5.0500908967328266</v>
      </c>
      <c r="D6667">
        <v>6.2558700363283961</v>
      </c>
    </row>
    <row r="6668" spans="2:4">
      <c r="B6668">
        <v>6665</v>
      </c>
      <c r="C6668">
        <v>5.345472583786619</v>
      </c>
      <c r="D6668">
        <v>5.6240868592296565</v>
      </c>
    </row>
    <row r="6669" spans="2:4">
      <c r="B6669">
        <v>6666</v>
      </c>
      <c r="C6669">
        <v>5.4376598298423664</v>
      </c>
      <c r="D6669">
        <v>5.1826315322331524</v>
      </c>
    </row>
    <row r="6670" spans="2:4">
      <c r="B6670">
        <v>6667</v>
      </c>
      <c r="C6670">
        <v>4.6821714931512091</v>
      </c>
      <c r="D6670">
        <v>5.4428500110383053</v>
      </c>
    </row>
    <row r="6671" spans="2:4">
      <c r="B6671">
        <v>6668</v>
      </c>
      <c r="C6671">
        <v>5.2627756507957706</v>
      </c>
      <c r="D6671">
        <v>5.4595993662195204</v>
      </c>
    </row>
    <row r="6672" spans="2:4">
      <c r="B6672">
        <v>6669</v>
      </c>
      <c r="C6672">
        <v>5.7072758139078168</v>
      </c>
      <c r="D6672">
        <v>4.286210785512603</v>
      </c>
    </row>
    <row r="6673" spans="2:4">
      <c r="B6673">
        <v>6670</v>
      </c>
      <c r="C6673">
        <v>5.2456600964830571</v>
      </c>
      <c r="D6673">
        <v>4.581466482793358</v>
      </c>
    </row>
    <row r="6674" spans="2:4">
      <c r="B6674">
        <v>6671</v>
      </c>
      <c r="C6674">
        <v>5.3407145617791869</v>
      </c>
      <c r="D6674">
        <v>5.9555905126557773</v>
      </c>
    </row>
    <row r="6675" spans="2:4">
      <c r="B6675">
        <v>6672</v>
      </c>
      <c r="C6675">
        <v>5.179764090348872</v>
      </c>
      <c r="D6675">
        <v>5.7966353530858283</v>
      </c>
    </row>
    <row r="6676" spans="2:4">
      <c r="B6676">
        <v>6673</v>
      </c>
      <c r="C6676">
        <v>4.177088000983721</v>
      </c>
      <c r="D6676">
        <v>5.7866807148912169</v>
      </c>
    </row>
    <row r="6677" spans="2:4">
      <c r="B6677">
        <v>6674</v>
      </c>
      <c r="C6677">
        <v>5.2739212889506728</v>
      </c>
      <c r="D6677">
        <v>5.5361268565264954</v>
      </c>
    </row>
    <row r="6678" spans="2:4">
      <c r="B6678">
        <v>6675</v>
      </c>
      <c r="C6678">
        <v>5.6838595803180558</v>
      </c>
      <c r="D6678">
        <v>5.8424555667468265</v>
      </c>
    </row>
    <row r="6679" spans="2:4">
      <c r="B6679">
        <v>6676</v>
      </c>
      <c r="C6679">
        <v>5.4630442402536943</v>
      </c>
      <c r="D6679">
        <v>5.3258400829839916</v>
      </c>
    </row>
    <row r="6680" spans="2:4">
      <c r="B6680">
        <v>6677</v>
      </c>
      <c r="C6680">
        <v>4.8686617946450985</v>
      </c>
      <c r="D6680">
        <v>6.6594542329500657</v>
      </c>
    </row>
    <row r="6681" spans="2:4">
      <c r="B6681">
        <v>6678</v>
      </c>
      <c r="C6681">
        <v>5.5830178646578776</v>
      </c>
      <c r="D6681">
        <v>5.0101153404528986</v>
      </c>
    </row>
    <row r="6682" spans="2:4">
      <c r="B6682">
        <v>6679</v>
      </c>
      <c r="C6682">
        <v>4.7183275137847458</v>
      </c>
      <c r="D6682">
        <v>5.1575444332531735</v>
      </c>
    </row>
    <row r="6683" spans="2:4">
      <c r="B6683">
        <v>6680</v>
      </c>
      <c r="C6683">
        <v>5.5323629345408731</v>
      </c>
      <c r="D6683">
        <v>6.124588968162084</v>
      </c>
    </row>
    <row r="6684" spans="2:4">
      <c r="B6684">
        <v>6681</v>
      </c>
      <c r="C6684">
        <v>5.2052767270468534</v>
      </c>
      <c r="D6684">
        <v>5.8207483686689407</v>
      </c>
    </row>
    <row r="6685" spans="2:4">
      <c r="B6685">
        <v>6682</v>
      </c>
      <c r="C6685">
        <v>5.095197254602418</v>
      </c>
      <c r="D6685">
        <v>5.8651555866721026</v>
      </c>
    </row>
    <row r="6686" spans="2:4">
      <c r="B6686">
        <v>6683</v>
      </c>
      <c r="C6686">
        <v>5.067633990391804</v>
      </c>
      <c r="D6686">
        <v>5.8745474572351615</v>
      </c>
    </row>
    <row r="6687" spans="2:4">
      <c r="B6687">
        <v>6684</v>
      </c>
      <c r="C6687">
        <v>4.9666371033601342</v>
      </c>
      <c r="D6687">
        <v>5.2729799742974102</v>
      </c>
    </row>
    <row r="6688" spans="2:4">
      <c r="B6688">
        <v>6685</v>
      </c>
      <c r="C6688">
        <v>4.6313993968641727</v>
      </c>
      <c r="D6688">
        <v>5.1722920366663736</v>
      </c>
    </row>
    <row r="6689" spans="2:4">
      <c r="B6689">
        <v>6686</v>
      </c>
      <c r="C6689">
        <v>4.3612134635863304</v>
      </c>
      <c r="D6689">
        <v>5.2816989917595452</v>
      </c>
    </row>
    <row r="6690" spans="2:4">
      <c r="B6690">
        <v>6687</v>
      </c>
      <c r="C6690">
        <v>5.1804327467962548</v>
      </c>
      <c r="D6690">
        <v>5.3630750667914162</v>
      </c>
    </row>
    <row r="6691" spans="2:4">
      <c r="B6691">
        <v>6688</v>
      </c>
      <c r="C6691">
        <v>6.0013942255291504</v>
      </c>
      <c r="D6691">
        <v>4.9415066360616953</v>
      </c>
    </row>
    <row r="6692" spans="2:4">
      <c r="B6692">
        <v>6689</v>
      </c>
      <c r="C6692">
        <v>4.6187821449712088</v>
      </c>
      <c r="D6692">
        <v>5.332350799627168</v>
      </c>
    </row>
    <row r="6693" spans="2:4">
      <c r="B6693">
        <v>6690</v>
      </c>
      <c r="C6693">
        <v>4.9110490381162819</v>
      </c>
      <c r="D6693">
        <v>5.9263731582087038</v>
      </c>
    </row>
    <row r="6694" spans="2:4">
      <c r="B6694">
        <v>6691</v>
      </c>
      <c r="C6694">
        <v>4.4452331328704391</v>
      </c>
      <c r="D6694">
        <v>5.1052330291496064</v>
      </c>
    </row>
    <row r="6695" spans="2:4">
      <c r="B6695">
        <v>6692</v>
      </c>
      <c r="C6695">
        <v>5.1362744480597611</v>
      </c>
      <c r="D6695">
        <v>5.2156796511638435</v>
      </c>
    </row>
    <row r="6696" spans="2:4">
      <c r="B6696">
        <v>6693</v>
      </c>
      <c r="C6696">
        <v>5.3408726640510773</v>
      </c>
      <c r="D6696">
        <v>5.3600798294870282</v>
      </c>
    </row>
    <row r="6697" spans="2:4">
      <c r="B6697">
        <v>6694</v>
      </c>
      <c r="C6697">
        <v>4.2798808662360184</v>
      </c>
      <c r="D6697">
        <v>5.7088270746587533</v>
      </c>
    </row>
    <row r="6698" spans="2:4">
      <c r="B6698">
        <v>6695</v>
      </c>
      <c r="C6698">
        <v>4.9695256094949274</v>
      </c>
      <c r="D6698">
        <v>6.0050994564587103</v>
      </c>
    </row>
    <row r="6699" spans="2:4">
      <c r="B6699">
        <v>6696</v>
      </c>
      <c r="C6699">
        <v>4.8722908253531667</v>
      </c>
      <c r="D6699">
        <v>5.9224201593758865</v>
      </c>
    </row>
    <row r="6700" spans="2:4">
      <c r="B6700">
        <v>6697</v>
      </c>
      <c r="C6700">
        <v>5.4068646893207353</v>
      </c>
      <c r="D6700">
        <v>5.0827506325871301</v>
      </c>
    </row>
    <row r="6701" spans="2:4">
      <c r="B6701">
        <v>6698</v>
      </c>
      <c r="C6701">
        <v>5.1252504556798453</v>
      </c>
      <c r="D6701">
        <v>5.5638414014405244</v>
      </c>
    </row>
    <row r="6702" spans="2:4">
      <c r="B6702">
        <v>6699</v>
      </c>
      <c r="C6702">
        <v>4.5661878142151719</v>
      </c>
      <c r="D6702">
        <v>5.5777672232318931</v>
      </c>
    </row>
    <row r="6703" spans="2:4">
      <c r="B6703">
        <v>6700</v>
      </c>
      <c r="C6703">
        <v>4.9312274836386827</v>
      </c>
      <c r="D6703">
        <v>5.2480986285337661</v>
      </c>
    </row>
    <row r="6704" spans="2:4">
      <c r="B6704">
        <v>6701</v>
      </c>
      <c r="C6704">
        <v>4.7818368480849758</v>
      </c>
      <c r="D6704">
        <v>6.3701681032611486</v>
      </c>
    </row>
    <row r="6705" spans="2:4">
      <c r="B6705">
        <v>6702</v>
      </c>
      <c r="C6705">
        <v>5.2119765619860541</v>
      </c>
      <c r="D6705">
        <v>5.8480230179873134</v>
      </c>
    </row>
    <row r="6706" spans="2:4">
      <c r="B6706">
        <v>6703</v>
      </c>
      <c r="C6706">
        <v>4.6948023644839241</v>
      </c>
      <c r="D6706">
        <v>6.5450990954047459</v>
      </c>
    </row>
    <row r="6707" spans="2:4">
      <c r="B6707">
        <v>6704</v>
      </c>
      <c r="C6707">
        <v>5.2966353530858283</v>
      </c>
      <c r="D6707">
        <v>5.4870894298822872</v>
      </c>
    </row>
    <row r="6708" spans="2:4">
      <c r="B6708">
        <v>6705</v>
      </c>
      <c r="C6708">
        <v>4.8361906625095026</v>
      </c>
      <c r="D6708">
        <v>5.0603143609573156</v>
      </c>
    </row>
    <row r="6709" spans="2:4">
      <c r="B6709">
        <v>6706</v>
      </c>
      <c r="C6709">
        <v>4.8699586615037829</v>
      </c>
      <c r="D6709">
        <v>5.6153164538990428</v>
      </c>
    </row>
    <row r="6710" spans="2:4">
      <c r="B6710">
        <v>6707</v>
      </c>
      <c r="C6710">
        <v>5.464778982555532</v>
      </c>
      <c r="D6710">
        <v>6.2484870450534631</v>
      </c>
    </row>
    <row r="6711" spans="2:4">
      <c r="B6711">
        <v>6708</v>
      </c>
      <c r="C6711">
        <v>4.983202431379091</v>
      </c>
      <c r="D6711">
        <v>5.3691806469333381</v>
      </c>
    </row>
    <row r="6712" spans="2:4">
      <c r="B6712">
        <v>6709</v>
      </c>
      <c r="C6712">
        <v>4.7171516654938141</v>
      </c>
      <c r="D6712">
        <v>6.5660416454032493</v>
      </c>
    </row>
    <row r="6713" spans="2:4">
      <c r="B6713">
        <v>6710</v>
      </c>
      <c r="C6713">
        <v>5.0623254059418183</v>
      </c>
      <c r="D6713">
        <v>5.6235699212620505</v>
      </c>
    </row>
    <row r="6714" spans="2:4">
      <c r="B6714">
        <v>6711</v>
      </c>
      <c r="C6714">
        <v>5.1261559440236777</v>
      </c>
      <c r="D6714">
        <v>4.8560776088789233</v>
      </c>
    </row>
    <row r="6715" spans="2:4">
      <c r="B6715">
        <v>6712</v>
      </c>
      <c r="C6715">
        <v>5.0058907127163152</v>
      </c>
      <c r="D6715">
        <v>5.7560364429501192</v>
      </c>
    </row>
    <row r="6716" spans="2:4">
      <c r="B6716">
        <v>6713</v>
      </c>
      <c r="C6716">
        <v>5.8634099873258876</v>
      </c>
      <c r="D6716">
        <v>5.5247003313815206</v>
      </c>
    </row>
    <row r="6717" spans="2:4">
      <c r="B6717">
        <v>6714</v>
      </c>
      <c r="C6717">
        <v>4.8039606059774256</v>
      </c>
      <c r="D6717">
        <v>5.3112486107979198</v>
      </c>
    </row>
    <row r="6718" spans="2:4">
      <c r="B6718">
        <v>6715</v>
      </c>
      <c r="C6718">
        <v>4.4715968516500038</v>
      </c>
      <c r="D6718">
        <v>5.0782957323598445</v>
      </c>
    </row>
    <row r="6719" spans="2:4">
      <c r="B6719">
        <v>6716</v>
      </c>
      <c r="C6719">
        <v>5.258611856869182</v>
      </c>
      <c r="D6719">
        <v>5.8225981373742153</v>
      </c>
    </row>
    <row r="6720" spans="2:4">
      <c r="B6720">
        <v>6717</v>
      </c>
      <c r="C6720">
        <v>4.0639761333417246</v>
      </c>
      <c r="D6720">
        <v>5.1415209899880097</v>
      </c>
    </row>
    <row r="6721" spans="2:4">
      <c r="B6721">
        <v>6718</v>
      </c>
      <c r="C6721">
        <v>5.5543032185292462</v>
      </c>
      <c r="D6721">
        <v>5.7642156629077199</v>
      </c>
    </row>
    <row r="6722" spans="2:4">
      <c r="B6722">
        <v>6719</v>
      </c>
      <c r="C6722">
        <v>5.2209234483543581</v>
      </c>
      <c r="D6722">
        <v>5.3481785734589948</v>
      </c>
    </row>
    <row r="6723" spans="2:4">
      <c r="B6723">
        <v>6720</v>
      </c>
      <c r="C6723">
        <v>5.4584452715570544</v>
      </c>
      <c r="D6723">
        <v>4.8277704906605958</v>
      </c>
    </row>
    <row r="6724" spans="2:4">
      <c r="B6724">
        <v>6721</v>
      </c>
      <c r="C6724">
        <v>5.4325353365715161</v>
      </c>
      <c r="D6724">
        <v>5.1846219411361538</v>
      </c>
    </row>
    <row r="6725" spans="2:4">
      <c r="B6725">
        <v>6722</v>
      </c>
      <c r="C6725">
        <v>4.1751394681583189</v>
      </c>
      <c r="D6725">
        <v>4.9079834999798786</v>
      </c>
    </row>
    <row r="6726" spans="2:4">
      <c r="B6726">
        <v>6723</v>
      </c>
      <c r="C6726">
        <v>4.39801348128697</v>
      </c>
      <c r="D6726">
        <v>6.0154369046760365</v>
      </c>
    </row>
    <row r="6727" spans="2:4">
      <c r="B6727">
        <v>6724</v>
      </c>
      <c r="C6727">
        <v>5.6232239570800591</v>
      </c>
      <c r="D6727">
        <v>4.9454650167747962</v>
      </c>
    </row>
    <row r="6728" spans="2:4">
      <c r="B6728">
        <v>6725</v>
      </c>
      <c r="C6728">
        <v>4.3320775901762421</v>
      </c>
      <c r="D6728">
        <v>5.5203092722395253</v>
      </c>
    </row>
    <row r="6729" spans="2:4">
      <c r="B6729">
        <v>6726</v>
      </c>
      <c r="C6729">
        <v>4.8959814503766355</v>
      </c>
      <c r="D6729">
        <v>5.6855251953688537</v>
      </c>
    </row>
    <row r="6730" spans="2:4">
      <c r="B6730">
        <v>6727</v>
      </c>
      <c r="C6730">
        <v>4.9637474833376523</v>
      </c>
      <c r="D6730">
        <v>6.139922008222733</v>
      </c>
    </row>
    <row r="6731" spans="2:4">
      <c r="B6731">
        <v>6728</v>
      </c>
      <c r="C6731">
        <v>5.5739619267657163</v>
      </c>
      <c r="D6731">
        <v>5.5589164883047362</v>
      </c>
    </row>
    <row r="6732" spans="2:4">
      <c r="B6732">
        <v>6729</v>
      </c>
      <c r="C6732">
        <v>4.5313458551009038</v>
      </c>
      <c r="D6732">
        <v>5.6840491087207834</v>
      </c>
    </row>
    <row r="6733" spans="2:4">
      <c r="B6733">
        <v>6730</v>
      </c>
      <c r="C6733">
        <v>5.0757381531462764</v>
      </c>
      <c r="D6733">
        <v>5.1872172700862755</v>
      </c>
    </row>
    <row r="6734" spans="2:4">
      <c r="B6734">
        <v>6731</v>
      </c>
      <c r="C6734">
        <v>4.9185517966001768</v>
      </c>
      <c r="D6734">
        <v>6.0242590147483215</v>
      </c>
    </row>
    <row r="6735" spans="2:4">
      <c r="B6735">
        <v>6732</v>
      </c>
      <c r="C6735">
        <v>4.7150901554521711</v>
      </c>
      <c r="D6735">
        <v>5.9358243997525726</v>
      </c>
    </row>
    <row r="6736" spans="2:4">
      <c r="B6736">
        <v>6733</v>
      </c>
      <c r="C6736">
        <v>4.4894425451818272</v>
      </c>
      <c r="D6736">
        <v>5.5595475580461473</v>
      </c>
    </row>
    <row r="6737" spans="2:4">
      <c r="B6737">
        <v>6734</v>
      </c>
      <c r="C6737">
        <v>4.2018010842645994</v>
      </c>
      <c r="D6737">
        <v>5.0919124535062741</v>
      </c>
    </row>
    <row r="6738" spans="2:4">
      <c r="B6738">
        <v>6735</v>
      </c>
      <c r="C6738">
        <v>5.3149194437532277</v>
      </c>
      <c r="D6738">
        <v>5.0595759116281886</v>
      </c>
    </row>
    <row r="6739" spans="2:4">
      <c r="B6739">
        <v>6736</v>
      </c>
      <c r="C6739">
        <v>5.2091006126460364</v>
      </c>
      <c r="D6739">
        <v>4.1467583440478695</v>
      </c>
    </row>
    <row r="6740" spans="2:4">
      <c r="B6740">
        <v>6737</v>
      </c>
      <c r="C6740">
        <v>4.7490941626125469</v>
      </c>
      <c r="D6740">
        <v>5.6603749030435262</v>
      </c>
    </row>
    <row r="6741" spans="2:4">
      <c r="B6741">
        <v>6738</v>
      </c>
      <c r="C6741">
        <v>4.1286899596046727</v>
      </c>
      <c r="D6741">
        <v>5.2317405664393117</v>
      </c>
    </row>
    <row r="6742" spans="2:4">
      <c r="B6742">
        <v>6739</v>
      </c>
      <c r="C6742">
        <v>4.9521759109576342</v>
      </c>
      <c r="D6742">
        <v>5.3166213090857255</v>
      </c>
    </row>
    <row r="6743" spans="2:4">
      <c r="B6743">
        <v>6740</v>
      </c>
      <c r="C6743">
        <v>5.2530403490834248</v>
      </c>
      <c r="D6743">
        <v>5.7659465763463853</v>
      </c>
    </row>
    <row r="6744" spans="2:4">
      <c r="B6744">
        <v>6741</v>
      </c>
      <c r="C6744">
        <v>4.770754690039869</v>
      </c>
      <c r="D6744">
        <v>5.4318600417103902</v>
      </c>
    </row>
    <row r="6745" spans="2:4">
      <c r="B6745">
        <v>6742</v>
      </c>
      <c r="C6745">
        <v>4.7199417671384563</v>
      </c>
      <c r="D6745">
        <v>4.9084884593716271</v>
      </c>
    </row>
    <row r="6746" spans="2:4">
      <c r="B6746">
        <v>6743</v>
      </c>
      <c r="C6746">
        <v>3.9277946895440774</v>
      </c>
      <c r="D6746">
        <v>5.9208106167864569</v>
      </c>
    </row>
    <row r="6747" spans="2:4">
      <c r="B6747">
        <v>6744</v>
      </c>
      <c r="C6747">
        <v>3.9458208004154449</v>
      </c>
      <c r="D6747">
        <v>4.8657227484876815</v>
      </c>
    </row>
    <row r="6748" spans="2:4">
      <c r="B6748">
        <v>6745</v>
      </c>
      <c r="C6748">
        <v>5.1543169700341966</v>
      </c>
      <c r="D6748">
        <v>6.204559472192634</v>
      </c>
    </row>
    <row r="6749" spans="2:4">
      <c r="B6749">
        <v>6746</v>
      </c>
      <c r="C6749">
        <v>5.5531461771595616</v>
      </c>
      <c r="D6749">
        <v>5.4174085346281418</v>
      </c>
    </row>
    <row r="6750" spans="2:4">
      <c r="B6750">
        <v>6747</v>
      </c>
      <c r="C6750">
        <v>4.8547279381650652</v>
      </c>
      <c r="D6750">
        <v>5.9620828988688697</v>
      </c>
    </row>
    <row r="6751" spans="2:4">
      <c r="B6751">
        <v>6748</v>
      </c>
      <c r="C6751">
        <v>5.8393769922839027</v>
      </c>
      <c r="D6751">
        <v>5.8617278185252282</v>
      </c>
    </row>
    <row r="6752" spans="2:4">
      <c r="B6752">
        <v>6749</v>
      </c>
      <c r="C6752">
        <v>5.1012025766680784</v>
      </c>
      <c r="D6752">
        <v>5.2476716654100439</v>
      </c>
    </row>
    <row r="6753" spans="2:4">
      <c r="B6753">
        <v>6750</v>
      </c>
      <c r="C6753">
        <v>4.9218521845148961</v>
      </c>
      <c r="D6753">
        <v>4.7967909353752036</v>
      </c>
    </row>
    <row r="6754" spans="2:4">
      <c r="B6754">
        <v>6751</v>
      </c>
      <c r="C6754">
        <v>5.4215254297593791</v>
      </c>
      <c r="D6754">
        <v>5.9776757221639389</v>
      </c>
    </row>
    <row r="6755" spans="2:4">
      <c r="B6755">
        <v>6752</v>
      </c>
      <c r="C6755">
        <v>5.3035383591606022</v>
      </c>
      <c r="D6755">
        <v>5.379528955130457</v>
      </c>
    </row>
    <row r="6756" spans="2:4">
      <c r="B6756">
        <v>6753</v>
      </c>
      <c r="C6756">
        <v>5.3767079759074337</v>
      </c>
      <c r="D6756">
        <v>5.9601653220130828</v>
      </c>
    </row>
    <row r="6757" spans="2:4">
      <c r="B6757">
        <v>6754</v>
      </c>
      <c r="C6757">
        <v>5.4523729673314838</v>
      </c>
      <c r="D6757">
        <v>4.9602893950308182</v>
      </c>
    </row>
    <row r="6758" spans="2:4">
      <c r="B6758">
        <v>6755</v>
      </c>
      <c r="C6758">
        <v>5.4319889782727619</v>
      </c>
      <c r="D6758">
        <v>6.3409196647080819</v>
      </c>
    </row>
    <row r="6759" spans="2:4">
      <c r="B6759">
        <v>6756</v>
      </c>
      <c r="C6759">
        <v>4.3396478803375134</v>
      </c>
      <c r="D6759">
        <v>5.4567066260630774</v>
      </c>
    </row>
    <row r="6760" spans="2:4">
      <c r="B6760">
        <v>6757</v>
      </c>
      <c r="C6760">
        <v>4.738374791061279</v>
      </c>
      <c r="D6760">
        <v>5.4657577761842973</v>
      </c>
    </row>
    <row r="6761" spans="2:4">
      <c r="B6761">
        <v>6758</v>
      </c>
      <c r="C6761">
        <v>4.8765592925728107</v>
      </c>
      <c r="D6761">
        <v>5.5843707338102693</v>
      </c>
    </row>
    <row r="6762" spans="2:4">
      <c r="B6762">
        <v>6759</v>
      </c>
      <c r="C6762">
        <v>5.0709240435807512</v>
      </c>
      <c r="D6762">
        <v>5.4658834007730999</v>
      </c>
    </row>
    <row r="6763" spans="2:4">
      <c r="B6763">
        <v>6760</v>
      </c>
      <c r="C6763">
        <v>4.7323193171559952</v>
      </c>
      <c r="D6763">
        <v>5.889992248880886</v>
      </c>
    </row>
    <row r="6764" spans="2:4">
      <c r="B6764">
        <v>6761</v>
      </c>
      <c r="C6764">
        <v>5.2721754694022271</v>
      </c>
      <c r="D6764">
        <v>5.9149458659459393</v>
      </c>
    </row>
    <row r="6765" spans="2:4">
      <c r="B6765">
        <v>6762</v>
      </c>
      <c r="C6765">
        <v>5.3173684677668467</v>
      </c>
      <c r="D6765">
        <v>5.3595584087355528</v>
      </c>
    </row>
    <row r="6766" spans="2:4">
      <c r="B6766">
        <v>6763</v>
      </c>
      <c r="C6766">
        <v>5.828300920281329</v>
      </c>
      <c r="D6766">
        <v>5.5664958149946768</v>
      </c>
    </row>
    <row r="6767" spans="2:4">
      <c r="B6767">
        <v>6764</v>
      </c>
      <c r="C6767">
        <v>4.8772052382889592</v>
      </c>
      <c r="D6767">
        <v>5.1364788144982807</v>
      </c>
    </row>
    <row r="6768" spans="2:4">
      <c r="B6768">
        <v>6765</v>
      </c>
      <c r="C6768">
        <v>4.7109525129055072</v>
      </c>
      <c r="D6768">
        <v>5.1707368476297573</v>
      </c>
    </row>
    <row r="6769" spans="2:4">
      <c r="B6769">
        <v>6766</v>
      </c>
      <c r="C6769">
        <v>5.1222781527078682</v>
      </c>
      <c r="D6769">
        <v>5.1551636201504465</v>
      </c>
    </row>
    <row r="6770" spans="2:4">
      <c r="B6770">
        <v>6767</v>
      </c>
      <c r="C6770">
        <v>5.056897690649417</v>
      </c>
      <c r="D6770">
        <v>5.283489834706141</v>
      </c>
    </row>
    <row r="6771" spans="2:4">
      <c r="B6771">
        <v>6768</v>
      </c>
      <c r="C6771">
        <v>5.1523464878325189</v>
      </c>
      <c r="D6771">
        <v>4.8951577763700076</v>
      </c>
    </row>
    <row r="6772" spans="2:4">
      <c r="B6772">
        <v>6769</v>
      </c>
      <c r="C6772">
        <v>4.8828808610398617</v>
      </c>
      <c r="D6772">
        <v>6.1027633979862586</v>
      </c>
    </row>
    <row r="6773" spans="2:4">
      <c r="B6773">
        <v>6770</v>
      </c>
      <c r="C6773">
        <v>4.8429203152626528</v>
      </c>
      <c r="D6773">
        <v>5.6280976743566242</v>
      </c>
    </row>
    <row r="6774" spans="2:4">
      <c r="B6774">
        <v>6771</v>
      </c>
      <c r="C6774">
        <v>5.1590559877387525</v>
      </c>
      <c r="D6774">
        <v>5.7513323728280659</v>
      </c>
    </row>
    <row r="6775" spans="2:4">
      <c r="B6775">
        <v>6772</v>
      </c>
      <c r="C6775">
        <v>5.7662481701662536</v>
      </c>
      <c r="D6775">
        <v>5.142168935104201</v>
      </c>
    </row>
    <row r="6776" spans="2:4">
      <c r="B6776">
        <v>6773</v>
      </c>
      <c r="C6776">
        <v>5.0911164211931705</v>
      </c>
      <c r="D6776">
        <v>5.6609027812653503</v>
      </c>
    </row>
    <row r="6777" spans="2:4">
      <c r="B6777">
        <v>6774</v>
      </c>
      <c r="C6777">
        <v>4.3461867145086028</v>
      </c>
      <c r="D6777">
        <v>5.9417186917971225</v>
      </c>
    </row>
    <row r="6778" spans="2:4">
      <c r="B6778">
        <v>6775</v>
      </c>
      <c r="C6778">
        <v>5.7005235315787663</v>
      </c>
      <c r="D6778">
        <v>5.734828565695322</v>
      </c>
    </row>
    <row r="6779" spans="2:4">
      <c r="B6779">
        <v>6776</v>
      </c>
      <c r="C6779">
        <v>5.0781478154851039</v>
      </c>
      <c r="D6779">
        <v>4.9496187079147465</v>
      </c>
    </row>
    <row r="6780" spans="2:4">
      <c r="B6780">
        <v>6777</v>
      </c>
      <c r="C6780">
        <v>5.4152996768341612</v>
      </c>
      <c r="D6780">
        <v>5.8750454166531387</v>
      </c>
    </row>
    <row r="6781" spans="2:4">
      <c r="B6781">
        <v>6778</v>
      </c>
      <c r="C6781">
        <v>5.6535187145070491</v>
      </c>
      <c r="D6781">
        <v>6.6522017831797315</v>
      </c>
    </row>
    <row r="6782" spans="2:4">
      <c r="B6782">
        <v>6779</v>
      </c>
      <c r="C6782">
        <v>4.674154089537879</v>
      </c>
      <c r="D6782">
        <v>5.1011115769373809</v>
      </c>
    </row>
    <row r="6783" spans="2:4">
      <c r="B6783">
        <v>6780</v>
      </c>
      <c r="C6783">
        <v>4.9529312928382314</v>
      </c>
      <c r="D6783">
        <v>6.5672614570299235</v>
      </c>
    </row>
    <row r="6784" spans="2:4">
      <c r="B6784">
        <v>6781</v>
      </c>
      <c r="C6784">
        <v>5.6508777213230399</v>
      </c>
      <c r="D6784">
        <v>4.8974957233980696</v>
      </c>
    </row>
    <row r="6785" spans="2:4">
      <c r="B6785">
        <v>6782</v>
      </c>
      <c r="C6785">
        <v>4.5630750486658798</v>
      </c>
      <c r="D6785">
        <v>5.6544484204316019</v>
      </c>
    </row>
    <row r="6786" spans="2:4">
      <c r="B6786">
        <v>6783</v>
      </c>
      <c r="C6786">
        <v>4.6310703881831827</v>
      </c>
      <c r="D6786">
        <v>6.2959659654135498</v>
      </c>
    </row>
    <row r="6787" spans="2:4">
      <c r="B6787">
        <v>6784</v>
      </c>
      <c r="C6787">
        <v>4.1128090448275207</v>
      </c>
      <c r="D6787">
        <v>5.2887088206710171</v>
      </c>
    </row>
    <row r="6788" spans="2:4">
      <c r="B6788">
        <v>6785</v>
      </c>
      <c r="C6788">
        <v>4.8994369665483335</v>
      </c>
      <c r="D6788">
        <v>5.1341895597933433</v>
      </c>
    </row>
    <row r="6789" spans="2:4">
      <c r="B6789">
        <v>6786</v>
      </c>
      <c r="C6789">
        <v>5.5046821010676457</v>
      </c>
      <c r="D6789">
        <v>5.1281020822584606</v>
      </c>
    </row>
    <row r="6790" spans="2:4">
      <c r="B6790">
        <v>6787</v>
      </c>
      <c r="C6790">
        <v>4.7094699880248951</v>
      </c>
      <c r="D6790">
        <v>5.3866133330499695</v>
      </c>
    </row>
    <row r="6791" spans="2:4">
      <c r="B6791">
        <v>6788</v>
      </c>
      <c r="C6791">
        <v>4.6267786225312379</v>
      </c>
      <c r="D6791">
        <v>5.5298465922738398</v>
      </c>
    </row>
    <row r="6792" spans="2:4">
      <c r="B6792">
        <v>6789</v>
      </c>
      <c r="C6792">
        <v>4.5534466170040373</v>
      </c>
      <c r="D6792">
        <v>5.4423453706910871</v>
      </c>
    </row>
    <row r="6793" spans="2:4">
      <c r="B6793">
        <v>6790</v>
      </c>
      <c r="C6793">
        <v>4.9248956739784111</v>
      </c>
      <c r="D6793">
        <v>5.4958640161795849</v>
      </c>
    </row>
    <row r="6794" spans="2:4">
      <c r="B6794">
        <v>6791</v>
      </c>
      <c r="C6794">
        <v>4.6985686263272104</v>
      </c>
      <c r="D6794">
        <v>5.4204562903928331</v>
      </c>
    </row>
    <row r="6795" spans="2:4">
      <c r="B6795">
        <v>6792</v>
      </c>
      <c r="C6795">
        <v>5.2268810950849396</v>
      </c>
      <c r="D6795">
        <v>6.3707385040980267</v>
      </c>
    </row>
    <row r="6796" spans="2:4">
      <c r="B6796">
        <v>6793</v>
      </c>
      <c r="C6796">
        <v>4.7478140068808088</v>
      </c>
      <c r="D6796">
        <v>5.4504129256498315</v>
      </c>
    </row>
    <row r="6797" spans="2:4">
      <c r="B6797">
        <v>6794</v>
      </c>
      <c r="C6797">
        <v>4.2385825178059555</v>
      </c>
      <c r="D6797">
        <v>5.1550046215391454</v>
      </c>
    </row>
    <row r="6798" spans="2:4">
      <c r="B6798">
        <v>6795</v>
      </c>
      <c r="C6798">
        <v>4.189924862635614</v>
      </c>
      <c r="D6798">
        <v>5.5257042573481812</v>
      </c>
    </row>
    <row r="6799" spans="2:4">
      <c r="B6799">
        <v>6796</v>
      </c>
      <c r="C6799">
        <v>4.9722875757375071</v>
      </c>
      <c r="D6799">
        <v>5.2375120898771943</v>
      </c>
    </row>
    <row r="6800" spans="2:4">
      <c r="B6800">
        <v>6797</v>
      </c>
      <c r="C6800">
        <v>5.7880559869933297</v>
      </c>
      <c r="D6800">
        <v>5.4085012626129387</v>
      </c>
    </row>
    <row r="6801" spans="2:4">
      <c r="B6801">
        <v>6798</v>
      </c>
      <c r="C6801">
        <v>5.2649364908811069</v>
      </c>
      <c r="D6801">
        <v>5.7603326149742271</v>
      </c>
    </row>
    <row r="6802" spans="2:4">
      <c r="B6802">
        <v>6799</v>
      </c>
      <c r="C6802">
        <v>5.0326092698547722</v>
      </c>
      <c r="D6802">
        <v>4.922389576694024</v>
      </c>
    </row>
    <row r="6803" spans="2:4">
      <c r="B6803">
        <v>6800</v>
      </c>
      <c r="C6803">
        <v>4.4720347845820516</v>
      </c>
      <c r="D6803">
        <v>5.3393611802270016</v>
      </c>
    </row>
    <row r="6804" spans="2:4">
      <c r="B6804">
        <v>6801</v>
      </c>
      <c r="C6804">
        <v>4.9590963808252635</v>
      </c>
      <c r="D6804">
        <v>5.2105080227954641</v>
      </c>
    </row>
    <row r="6805" spans="2:4">
      <c r="B6805">
        <v>6802</v>
      </c>
      <c r="C6805">
        <v>5.3768744608358192</v>
      </c>
      <c r="D6805">
        <v>4.7393807555500427</v>
      </c>
    </row>
    <row r="6806" spans="2:4">
      <c r="B6806">
        <v>6803</v>
      </c>
      <c r="C6806">
        <v>5.4413485032140869</v>
      </c>
      <c r="D6806">
        <v>5.3805608805659935</v>
      </c>
    </row>
    <row r="6807" spans="2:4">
      <c r="B6807">
        <v>6804</v>
      </c>
      <c r="C6807">
        <v>5.0085229488574949</v>
      </c>
      <c r="D6807">
        <v>5.748066909594665</v>
      </c>
    </row>
    <row r="6808" spans="2:4">
      <c r="B6808">
        <v>6805</v>
      </c>
      <c r="C6808">
        <v>5.8514146978721699</v>
      </c>
      <c r="D6808">
        <v>5.8483424585315253</v>
      </c>
    </row>
    <row r="6809" spans="2:4">
      <c r="B6809">
        <v>6806</v>
      </c>
      <c r="C6809">
        <v>4.7604025625967852</v>
      </c>
      <c r="D6809">
        <v>5.8725593213277314</v>
      </c>
    </row>
    <row r="6810" spans="2:4">
      <c r="B6810">
        <v>6807</v>
      </c>
      <c r="C6810">
        <v>4.7977193430769587</v>
      </c>
      <c r="D6810">
        <v>4.3714353777568853</v>
      </c>
    </row>
    <row r="6811" spans="2:4">
      <c r="B6811">
        <v>6808</v>
      </c>
      <c r="C6811">
        <v>4.9393162766433321</v>
      </c>
      <c r="D6811">
        <v>4.7123777084355263</v>
      </c>
    </row>
    <row r="6812" spans="2:4">
      <c r="B6812">
        <v>6809</v>
      </c>
      <c r="C6812">
        <v>5.7330886336483236</v>
      </c>
      <c r="D6812">
        <v>5.7604761504792297</v>
      </c>
    </row>
    <row r="6813" spans="2:4">
      <c r="B6813">
        <v>6810</v>
      </c>
      <c r="C6813">
        <v>5.1872717495997209</v>
      </c>
      <c r="D6813">
        <v>4.9500778880122063</v>
      </c>
    </row>
    <row r="6814" spans="2:4">
      <c r="B6814">
        <v>6811</v>
      </c>
      <c r="C6814">
        <v>5.0485795800928441</v>
      </c>
      <c r="D6814">
        <v>4.2120853482255427</v>
      </c>
    </row>
    <row r="6815" spans="2:4">
      <c r="B6815">
        <v>6812</v>
      </c>
      <c r="C6815">
        <v>4.5015365567113541</v>
      </c>
      <c r="D6815">
        <v>6.1479644231302135</v>
      </c>
    </row>
    <row r="6816" spans="2:4">
      <c r="B6816">
        <v>6813</v>
      </c>
      <c r="C6816">
        <v>4.8793999284532763</v>
      </c>
      <c r="D6816">
        <v>5.4893460236856271</v>
      </c>
    </row>
    <row r="6817" spans="2:4">
      <c r="B6817">
        <v>6814</v>
      </c>
      <c r="C6817">
        <v>5.6276084943021978</v>
      </c>
      <c r="D6817">
        <v>5.2537741084994023</v>
      </c>
    </row>
    <row r="6818" spans="2:4">
      <c r="B6818">
        <v>6815</v>
      </c>
      <c r="C6818">
        <v>4.4843498311149812</v>
      </c>
      <c r="D6818">
        <v>5.902343780017298</v>
      </c>
    </row>
    <row r="6819" spans="2:4">
      <c r="B6819">
        <v>6816</v>
      </c>
      <c r="C6819">
        <v>5.3112599976676824</v>
      </c>
      <c r="D6819">
        <v>5.1072837228137242</v>
      </c>
    </row>
    <row r="6820" spans="2:4">
      <c r="B6820">
        <v>6817</v>
      </c>
      <c r="C6820">
        <v>4.7336201976515984</v>
      </c>
      <c r="D6820">
        <v>4.4504041194709476</v>
      </c>
    </row>
    <row r="6821" spans="2:4">
      <c r="B6821">
        <v>6818</v>
      </c>
      <c r="C6821">
        <v>4.6420070051948974</v>
      </c>
      <c r="D6821">
        <v>5.340680318017812</v>
      </c>
    </row>
    <row r="6822" spans="2:4">
      <c r="B6822">
        <v>6819</v>
      </c>
      <c r="C6822">
        <v>5.4044262446214404</v>
      </c>
      <c r="D6822">
        <v>5.7405819610721283</v>
      </c>
    </row>
    <row r="6823" spans="2:4">
      <c r="B6823">
        <v>6820</v>
      </c>
      <c r="C6823">
        <v>4.5908623441520842</v>
      </c>
      <c r="D6823">
        <v>5.6724297494642473</v>
      </c>
    </row>
    <row r="6824" spans="2:4">
      <c r="B6824">
        <v>6821</v>
      </c>
      <c r="C6824">
        <v>4.0632522733152543</v>
      </c>
      <c r="D6824">
        <v>4.9541898162829163</v>
      </c>
    </row>
    <row r="6825" spans="2:4">
      <c r="B6825">
        <v>6822</v>
      </c>
      <c r="C6825">
        <v>4.4785558186626808</v>
      </c>
      <c r="D6825">
        <v>6.0281841312350082</v>
      </c>
    </row>
    <row r="6826" spans="2:4">
      <c r="B6826">
        <v>6823</v>
      </c>
      <c r="C6826">
        <v>5.4836440809155151</v>
      </c>
      <c r="D6826">
        <v>5.3299624680807938</v>
      </c>
    </row>
    <row r="6827" spans="2:4">
      <c r="B6827">
        <v>6824</v>
      </c>
      <c r="C6827">
        <v>4.971283326645195</v>
      </c>
      <c r="D6827">
        <v>5.3036898879481056</v>
      </c>
    </row>
    <row r="6828" spans="2:4">
      <c r="B6828">
        <v>6825</v>
      </c>
      <c r="C6828">
        <v>5.5845045065887637</v>
      </c>
      <c r="D6828">
        <v>4.7947633924859163</v>
      </c>
    </row>
    <row r="6829" spans="2:4">
      <c r="B6829">
        <v>6826</v>
      </c>
      <c r="C6829">
        <v>4.950161020783991</v>
      </c>
      <c r="D6829">
        <v>5.461987997353738</v>
      </c>
    </row>
    <row r="6830" spans="2:4">
      <c r="B6830">
        <v>6827</v>
      </c>
      <c r="C6830">
        <v>5.396996076135208</v>
      </c>
      <c r="D6830">
        <v>5.2489520044346687</v>
      </c>
    </row>
    <row r="6831" spans="2:4">
      <c r="B6831">
        <v>6828</v>
      </c>
      <c r="C6831">
        <v>5.100051517362072</v>
      </c>
      <c r="D6831">
        <v>5.6507718053798799</v>
      </c>
    </row>
    <row r="6832" spans="2:4">
      <c r="B6832">
        <v>6829</v>
      </c>
      <c r="C6832">
        <v>5.5744466266041091</v>
      </c>
      <c r="D6832">
        <v>4.9327680401729799</v>
      </c>
    </row>
    <row r="6833" spans="2:4">
      <c r="B6833">
        <v>6830</v>
      </c>
      <c r="C6833">
        <v>5.308071609343771</v>
      </c>
      <c r="D6833">
        <v>6.3008996452845265</v>
      </c>
    </row>
    <row r="6834" spans="2:4">
      <c r="B6834">
        <v>6831</v>
      </c>
      <c r="C6834">
        <v>5.1467107458653718</v>
      </c>
      <c r="D6834">
        <v>6.7235636108420511</v>
      </c>
    </row>
    <row r="6835" spans="2:4">
      <c r="B6835">
        <v>6832</v>
      </c>
      <c r="C6835">
        <v>4.4382203141372356</v>
      </c>
      <c r="D6835">
        <v>6.0312596511354339</v>
      </c>
    </row>
    <row r="6836" spans="2:4">
      <c r="B6836">
        <v>6833</v>
      </c>
      <c r="C6836">
        <v>5.3898223816784689</v>
      </c>
      <c r="D6836">
        <v>5.1322212213074447</v>
      </c>
    </row>
    <row r="6837" spans="2:4">
      <c r="B6837">
        <v>6834</v>
      </c>
      <c r="C6837">
        <v>4.8104408382348627</v>
      </c>
      <c r="D6837">
        <v>5.8082231526081767</v>
      </c>
    </row>
    <row r="6838" spans="2:4">
      <c r="B6838">
        <v>6835</v>
      </c>
      <c r="C6838">
        <v>4.024260113262069</v>
      </c>
      <c r="D6838">
        <v>4.6756277758934717</v>
      </c>
    </row>
    <row r="6839" spans="2:4">
      <c r="B6839">
        <v>6836</v>
      </c>
      <c r="C6839">
        <v>4.3505816836787474</v>
      </c>
      <c r="D6839">
        <v>5.0739873048743354</v>
      </c>
    </row>
    <row r="6840" spans="2:4">
      <c r="B6840">
        <v>6837</v>
      </c>
      <c r="C6840">
        <v>5.2969343015495181</v>
      </c>
      <c r="D6840">
        <v>5.5550059105114444</v>
      </c>
    </row>
    <row r="6841" spans="2:4">
      <c r="B6841">
        <v>6838</v>
      </c>
      <c r="C6841">
        <v>5.0519806879464166</v>
      </c>
      <c r="D6841">
        <v>6.3817980642455456</v>
      </c>
    </row>
    <row r="6842" spans="2:4">
      <c r="B6842">
        <v>6839</v>
      </c>
      <c r="C6842">
        <v>5.5028083369225147</v>
      </c>
      <c r="D6842">
        <v>5.3712546541035273</v>
      </c>
    </row>
    <row r="6843" spans="2:4">
      <c r="B6843">
        <v>6840</v>
      </c>
      <c r="C6843">
        <v>4.3797628307533012</v>
      </c>
      <c r="D6843">
        <v>5.2604025625967852</v>
      </c>
    </row>
    <row r="6844" spans="2:4">
      <c r="B6844">
        <v>6841</v>
      </c>
      <c r="C6844">
        <v>5.237771494350719</v>
      </c>
      <c r="D6844">
        <v>5.0040025364003737</v>
      </c>
    </row>
    <row r="6845" spans="2:4">
      <c r="B6845">
        <v>6842</v>
      </c>
      <c r="C6845">
        <v>4.5002990089016084</v>
      </c>
      <c r="D6845">
        <v>6.0827705916806245</v>
      </c>
    </row>
    <row r="6846" spans="2:4">
      <c r="B6846">
        <v>6843</v>
      </c>
      <c r="C6846">
        <v>5.4632367139963458</v>
      </c>
      <c r="D6846">
        <v>5.4740447451258802</v>
      </c>
    </row>
    <row r="6847" spans="2:4">
      <c r="B6847">
        <v>6844</v>
      </c>
      <c r="C6847">
        <v>4.7382310616766912</v>
      </c>
      <c r="D6847">
        <v>6.108505540300575</v>
      </c>
    </row>
    <row r="6848" spans="2:4">
      <c r="B6848">
        <v>6845</v>
      </c>
      <c r="C6848">
        <v>4.8120558910224114</v>
      </c>
      <c r="D6848">
        <v>5.6582651700492361</v>
      </c>
    </row>
    <row r="6849" spans="2:4">
      <c r="B6849">
        <v>6846</v>
      </c>
      <c r="C6849">
        <v>4.4159916144336515</v>
      </c>
      <c r="D6849">
        <v>4.9339590456081774</v>
      </c>
    </row>
    <row r="6850" spans="2:4">
      <c r="B6850">
        <v>6847</v>
      </c>
      <c r="C6850">
        <v>5.3372448750980404</v>
      </c>
      <c r="D6850">
        <v>5.6130009130817937</v>
      </c>
    </row>
    <row r="6851" spans="2:4">
      <c r="B6851">
        <v>6848</v>
      </c>
      <c r="C6851">
        <v>4.8144748046311463</v>
      </c>
      <c r="D6851">
        <v>4.7917001563267085</v>
      </c>
    </row>
    <row r="6852" spans="2:4">
      <c r="B6852">
        <v>6849</v>
      </c>
      <c r="C6852">
        <v>6.1688771264577742</v>
      </c>
      <c r="D6852">
        <v>5.698206755798493</v>
      </c>
    </row>
    <row r="6853" spans="2:4">
      <c r="B6853">
        <v>6850</v>
      </c>
      <c r="C6853">
        <v>6.3022656823136032</v>
      </c>
      <c r="D6853">
        <v>5.496490691603733</v>
      </c>
    </row>
    <row r="6854" spans="2:4">
      <c r="B6854">
        <v>6851</v>
      </c>
      <c r="C6854">
        <v>4.9913517012499904</v>
      </c>
      <c r="D6854">
        <v>4.8800332610546313</v>
      </c>
    </row>
    <row r="6855" spans="2:4">
      <c r="B6855">
        <v>6852</v>
      </c>
      <c r="C6855">
        <v>5.4128273466683794</v>
      </c>
      <c r="D6855">
        <v>4.4939054164794143</v>
      </c>
    </row>
    <row r="6856" spans="2:4">
      <c r="B6856">
        <v>6853</v>
      </c>
      <c r="C6856">
        <v>4.2889547839388396</v>
      </c>
      <c r="D6856">
        <v>5.9471139195524918</v>
      </c>
    </row>
    <row r="6857" spans="2:4">
      <c r="B6857">
        <v>6854</v>
      </c>
      <c r="C6857">
        <v>5.1764255981969107</v>
      </c>
      <c r="D6857">
        <v>5.1624403715611038</v>
      </c>
    </row>
    <row r="6858" spans="2:4">
      <c r="B6858">
        <v>6855</v>
      </c>
      <c r="C6858">
        <v>5.06320966612404</v>
      </c>
      <c r="D6858">
        <v>5.7121136862856137</v>
      </c>
    </row>
    <row r="6859" spans="2:4">
      <c r="B6859">
        <v>6856</v>
      </c>
      <c r="C6859">
        <v>4.3190033506729995</v>
      </c>
      <c r="D6859">
        <v>5.465506520513836</v>
      </c>
    </row>
    <row r="6860" spans="2:4">
      <c r="B6860">
        <v>6857</v>
      </c>
      <c r="C6860">
        <v>5.1191812177191176</v>
      </c>
      <c r="D6860">
        <v>4.8375434870639165</v>
      </c>
    </row>
    <row r="6861" spans="2:4">
      <c r="B6861">
        <v>6858</v>
      </c>
      <c r="C6861">
        <v>4.8659354843601434</v>
      </c>
      <c r="D6861">
        <v>5.5908615733369293</v>
      </c>
    </row>
    <row r="6862" spans="2:4">
      <c r="B6862">
        <v>6859</v>
      </c>
      <c r="C6862">
        <v>4.7936319685621349</v>
      </c>
      <c r="D6862">
        <v>5.1431397277887836</v>
      </c>
    </row>
    <row r="6863" spans="2:4">
      <c r="B6863">
        <v>6860</v>
      </c>
      <c r="C6863">
        <v>6.298576579019235</v>
      </c>
      <c r="D6863">
        <v>5.4720365241031379</v>
      </c>
    </row>
    <row r="6864" spans="2:4">
      <c r="B6864">
        <v>6861</v>
      </c>
      <c r="C6864">
        <v>4.8178272317634789</v>
      </c>
      <c r="D6864">
        <v>6.3096098518566857</v>
      </c>
    </row>
    <row r="6865" spans="2:4">
      <c r="B6865">
        <v>6862</v>
      </c>
      <c r="C6865">
        <v>5.5122491218056799</v>
      </c>
      <c r="D6865">
        <v>5.5454324125735583</v>
      </c>
    </row>
    <row r="6866" spans="2:4">
      <c r="B6866">
        <v>6863</v>
      </c>
      <c r="C6866">
        <v>5.0720636167558659</v>
      </c>
      <c r="D6866">
        <v>5.6689755754726763</v>
      </c>
    </row>
    <row r="6867" spans="2:4">
      <c r="B6867">
        <v>6864</v>
      </c>
      <c r="C6867">
        <v>5.3284851606125336</v>
      </c>
      <c r="D6867">
        <v>6.3171401696089395</v>
      </c>
    </row>
    <row r="6868" spans="2:4">
      <c r="B6868">
        <v>6865</v>
      </c>
      <c r="C6868">
        <v>4.9491532741584763</v>
      </c>
      <c r="D6868">
        <v>4.7119440130066703</v>
      </c>
    </row>
    <row r="6869" spans="2:4">
      <c r="B6869">
        <v>6866</v>
      </c>
      <c r="C6869">
        <v>5.1874061943481191</v>
      </c>
      <c r="D6869">
        <v>5.8369302553434288</v>
      </c>
    </row>
    <row r="6870" spans="2:4">
      <c r="B6870">
        <v>6867</v>
      </c>
      <c r="C6870">
        <v>4.8171574060005629</v>
      </c>
      <c r="D6870">
        <v>4.8948971872200566</v>
      </c>
    </row>
    <row r="6871" spans="2:4">
      <c r="B6871">
        <v>6868</v>
      </c>
      <c r="C6871">
        <v>5.624588968162084</v>
      </c>
      <c r="D6871">
        <v>5.3857129777436921</v>
      </c>
    </row>
    <row r="6872" spans="2:4">
      <c r="B6872">
        <v>6869</v>
      </c>
      <c r="C6872">
        <v>4.6254525427648385</v>
      </c>
      <c r="D6872">
        <v>5.6493296593648399</v>
      </c>
    </row>
    <row r="6873" spans="2:4">
      <c r="B6873">
        <v>6870</v>
      </c>
      <c r="C6873">
        <v>4.631563841365411</v>
      </c>
      <c r="D6873">
        <v>5.7894919772045359</v>
      </c>
    </row>
    <row r="6874" spans="2:4">
      <c r="B6874">
        <v>6871</v>
      </c>
      <c r="C6874">
        <v>4.7948596171630244</v>
      </c>
      <c r="D6874">
        <v>4.4458208004154454</v>
      </c>
    </row>
    <row r="6875" spans="2:4">
      <c r="B6875">
        <v>6872</v>
      </c>
      <c r="C6875">
        <v>4.4550985769602081</v>
      </c>
      <c r="D6875">
        <v>5.5060160530148741</v>
      </c>
    </row>
    <row r="6876" spans="2:4">
      <c r="B6876">
        <v>6873</v>
      </c>
      <c r="C6876">
        <v>4.9773072259102955</v>
      </c>
      <c r="D6876">
        <v>5.7316146614796741</v>
      </c>
    </row>
    <row r="6877" spans="2:4">
      <c r="B6877">
        <v>6874</v>
      </c>
      <c r="C6877">
        <v>5.7408878254316376</v>
      </c>
      <c r="D6877">
        <v>5.7985804210766396</v>
      </c>
    </row>
    <row r="6878" spans="2:4">
      <c r="B6878">
        <v>6875</v>
      </c>
      <c r="C6878">
        <v>5.2407226833970011</v>
      </c>
      <c r="D6878">
        <v>5.7591851016315436</v>
      </c>
    </row>
    <row r="6879" spans="2:4">
      <c r="B6879">
        <v>6876</v>
      </c>
      <c r="C6879">
        <v>4.6755476680747847</v>
      </c>
      <c r="D6879">
        <v>5.1644838867868224</v>
      </c>
    </row>
    <row r="6880" spans="2:4">
      <c r="B6880">
        <v>6877</v>
      </c>
      <c r="C6880">
        <v>4.4607380255389799</v>
      </c>
      <c r="D6880">
        <v>4.7128108120918073</v>
      </c>
    </row>
    <row r="6881" spans="2:4">
      <c r="B6881">
        <v>6878</v>
      </c>
      <c r="C6881">
        <v>4.6110262804830358</v>
      </c>
      <c r="D6881">
        <v>5.891693404456622</v>
      </c>
    </row>
    <row r="6882" spans="2:4">
      <c r="B6882">
        <v>6879</v>
      </c>
      <c r="C6882">
        <v>4.5011243803486485</v>
      </c>
      <c r="D6882">
        <v>5.1024883940842196</v>
      </c>
    </row>
    <row r="6883" spans="2:4">
      <c r="B6883">
        <v>6880</v>
      </c>
      <c r="C6883">
        <v>4.3838004005100908</v>
      </c>
      <c r="D6883">
        <v>5.5208110219350939</v>
      </c>
    </row>
    <row r="6884" spans="2:4">
      <c r="B6884">
        <v>6881</v>
      </c>
      <c r="C6884">
        <v>5.563905200312993</v>
      </c>
      <c r="D6884">
        <v>5.8893130497847572</v>
      </c>
    </row>
    <row r="6885" spans="2:4">
      <c r="B6885">
        <v>6882</v>
      </c>
      <c r="C6885">
        <v>4.837644626418129</v>
      </c>
      <c r="D6885">
        <v>5.647626904142677</v>
      </c>
    </row>
    <row r="6886" spans="2:4">
      <c r="B6886">
        <v>6883</v>
      </c>
      <c r="C6886">
        <v>5.0962184439280787</v>
      </c>
      <c r="D6886">
        <v>5.4978693595183694</v>
      </c>
    </row>
    <row r="6887" spans="2:4">
      <c r="B6887">
        <v>6884</v>
      </c>
      <c r="C6887">
        <v>4.707836254611073</v>
      </c>
      <c r="D6887">
        <v>6.4131668896973872</v>
      </c>
    </row>
    <row r="6888" spans="2:4">
      <c r="B6888">
        <v>6885</v>
      </c>
      <c r="C6888">
        <v>4.8663251994843675</v>
      </c>
      <c r="D6888">
        <v>5.753895444488685</v>
      </c>
    </row>
    <row r="6889" spans="2:4">
      <c r="B6889">
        <v>6886</v>
      </c>
      <c r="C6889">
        <v>5.3881261764769288</v>
      </c>
      <c r="D6889">
        <v>6.5734578090463653</v>
      </c>
    </row>
    <row r="6890" spans="2:4">
      <c r="B6890">
        <v>6887</v>
      </c>
      <c r="C6890">
        <v>4.5747075676658078</v>
      </c>
      <c r="D6890">
        <v>5.6829765984995104</v>
      </c>
    </row>
    <row r="6891" spans="2:4">
      <c r="B6891">
        <v>6888</v>
      </c>
      <c r="C6891">
        <v>4.7895307562555445</v>
      </c>
      <c r="D6891">
        <v>4.8617799661329002</v>
      </c>
    </row>
    <row r="6892" spans="2:4">
      <c r="B6892">
        <v>6889</v>
      </c>
      <c r="C6892">
        <v>4.4363314711135899</v>
      </c>
      <c r="D6892">
        <v>6.0177879929464346</v>
      </c>
    </row>
    <row r="6893" spans="2:4">
      <c r="B6893">
        <v>6890</v>
      </c>
      <c r="C6893">
        <v>5.8435087162399579</v>
      </c>
      <c r="D6893">
        <v>5.4389374855212544</v>
      </c>
    </row>
    <row r="6894" spans="2:4">
      <c r="B6894">
        <v>6891</v>
      </c>
      <c r="C6894">
        <v>4.548569809458221</v>
      </c>
      <c r="D6894">
        <v>4.7213515266293768</v>
      </c>
    </row>
    <row r="6895" spans="2:4">
      <c r="B6895">
        <v>6892</v>
      </c>
      <c r="C6895">
        <v>4.2875740220851695</v>
      </c>
      <c r="D6895">
        <v>6.328300920281329</v>
      </c>
    </row>
    <row r="6896" spans="2:4">
      <c r="B6896">
        <v>6893</v>
      </c>
      <c r="C6896">
        <v>4.9025045042471218</v>
      </c>
      <c r="D6896">
        <v>5.6651323256318831</v>
      </c>
    </row>
    <row r="6897" spans="2:4">
      <c r="B6897">
        <v>6894</v>
      </c>
      <c r="C6897">
        <v>3.8838867741046834</v>
      </c>
      <c r="D6897">
        <v>5.2516495587368324</v>
      </c>
    </row>
    <row r="6898" spans="2:4">
      <c r="B6898">
        <v>6895</v>
      </c>
      <c r="C6898">
        <v>5.5812899374218112</v>
      </c>
      <c r="D6898">
        <v>5.3096325706214884</v>
      </c>
    </row>
    <row r="6899" spans="2:4">
      <c r="B6899">
        <v>6896</v>
      </c>
      <c r="C6899">
        <v>4.9118129176095691</v>
      </c>
      <c r="D6899">
        <v>6.3243722241065283</v>
      </c>
    </row>
    <row r="6900" spans="2:4">
      <c r="B6900">
        <v>6897</v>
      </c>
      <c r="C6900">
        <v>5.3083747241916965</v>
      </c>
      <c r="D6900">
        <v>6.3823922221388134</v>
      </c>
    </row>
    <row r="6901" spans="2:4">
      <c r="B6901">
        <v>6898</v>
      </c>
      <c r="C6901">
        <v>4.8598191381674498</v>
      </c>
      <c r="D6901">
        <v>5.5456841180955658</v>
      </c>
    </row>
    <row r="6902" spans="2:4">
      <c r="B6902">
        <v>6899</v>
      </c>
      <c r="C6902">
        <v>4.8976458274267936</v>
      </c>
      <c r="D6902">
        <v>6.0522226723432144</v>
      </c>
    </row>
    <row r="6903" spans="2:4">
      <c r="B6903">
        <v>6900</v>
      </c>
      <c r="C6903">
        <v>4.8846835461009572</v>
      </c>
      <c r="D6903">
        <v>4.6512442532094376</v>
      </c>
    </row>
    <row r="6904" spans="2:4">
      <c r="B6904">
        <v>6901</v>
      </c>
      <c r="C6904">
        <v>4.1229109659136647</v>
      </c>
      <c r="D6904">
        <v>5.869258780317093</v>
      </c>
    </row>
    <row r="6905" spans="2:4">
      <c r="B6905">
        <v>6902</v>
      </c>
      <c r="C6905">
        <v>4.5809726650612967</v>
      </c>
      <c r="D6905">
        <v>4.6986479547241213</v>
      </c>
    </row>
    <row r="6906" spans="2:4">
      <c r="B6906">
        <v>6903</v>
      </c>
      <c r="C6906">
        <v>5.5259995091867111</v>
      </c>
      <c r="D6906">
        <v>5.5045119921305643</v>
      </c>
    </row>
    <row r="6907" spans="2:4">
      <c r="B6907">
        <v>6904</v>
      </c>
      <c r="C6907">
        <v>5.062957000304678</v>
      </c>
      <c r="D6907">
        <v>5.6704359631651151</v>
      </c>
    </row>
    <row r="6908" spans="2:4">
      <c r="B6908">
        <v>6905</v>
      </c>
      <c r="C6908">
        <v>4.9909756482796057</v>
      </c>
      <c r="D6908">
        <v>5.5470687071617677</v>
      </c>
    </row>
    <row r="6909" spans="2:4">
      <c r="B6909">
        <v>6906</v>
      </c>
      <c r="C6909">
        <v>5.4082624396392216</v>
      </c>
      <c r="D6909">
        <v>5.9624672302658626</v>
      </c>
    </row>
    <row r="6910" spans="2:4">
      <c r="B6910">
        <v>6907</v>
      </c>
      <c r="C6910">
        <v>4.7848655174657129</v>
      </c>
      <c r="D6910">
        <v>5.2904889629700529</v>
      </c>
    </row>
    <row r="6911" spans="2:4">
      <c r="B6911">
        <v>6908</v>
      </c>
      <c r="C6911">
        <v>4.5903366122363067</v>
      </c>
      <c r="D6911">
        <v>5.7303596544451629</v>
      </c>
    </row>
    <row r="6912" spans="2:4">
      <c r="B6912">
        <v>6909</v>
      </c>
      <c r="C6912">
        <v>5.2331505440632551</v>
      </c>
      <c r="D6912">
        <v>6.1794157328264987</v>
      </c>
    </row>
    <row r="6913" spans="2:4">
      <c r="B6913">
        <v>6910</v>
      </c>
      <c r="C6913">
        <v>4.937042999695322</v>
      </c>
      <c r="D6913">
        <v>4.9733461598022028</v>
      </c>
    </row>
    <row r="6914" spans="2:4">
      <c r="B6914">
        <v>6911</v>
      </c>
      <c r="C6914">
        <v>4.7366486065540077</v>
      </c>
      <c r="D6914">
        <v>6.3847814014177224</v>
      </c>
    </row>
    <row r="6915" spans="2:4">
      <c r="B6915">
        <v>6912</v>
      </c>
      <c r="C6915">
        <v>5.5097138091171853</v>
      </c>
      <c r="D6915">
        <v>5.6014584402638725</v>
      </c>
    </row>
    <row r="6916" spans="2:4">
      <c r="B6916">
        <v>6913</v>
      </c>
      <c r="C6916">
        <v>5.8639671611942088</v>
      </c>
      <c r="D6916">
        <v>5.3105755013005078</v>
      </c>
    </row>
    <row r="6917" spans="2:4">
      <c r="B6917">
        <v>6914</v>
      </c>
      <c r="C6917">
        <v>4.7118408087718411</v>
      </c>
      <c r="D6917">
        <v>5.2855527479628988</v>
      </c>
    </row>
    <row r="6918" spans="2:4">
      <c r="B6918">
        <v>6915</v>
      </c>
      <c r="C6918">
        <v>4.6424926823897152</v>
      </c>
      <c r="D6918">
        <v>5.638877784719285</v>
      </c>
    </row>
    <row r="6919" spans="2:4">
      <c r="B6919">
        <v>6916</v>
      </c>
      <c r="C6919">
        <v>4.6103474405427702</v>
      </c>
      <c r="D6919">
        <v>5.3206369491816936</v>
      </c>
    </row>
    <row r="6920" spans="2:4">
      <c r="B6920">
        <v>6917</v>
      </c>
      <c r="C6920">
        <v>4.4569107189888966</v>
      </c>
      <c r="D6920">
        <v>5.9058184598286489</v>
      </c>
    </row>
    <row r="6921" spans="2:4">
      <c r="B6921">
        <v>6918</v>
      </c>
      <c r="C6921">
        <v>5.4238545474633364</v>
      </c>
      <c r="D6921">
        <v>5.4497831397442651</v>
      </c>
    </row>
    <row r="6922" spans="2:4">
      <c r="B6922">
        <v>6919</v>
      </c>
      <c r="C6922">
        <v>5.5874933960330448</v>
      </c>
      <c r="D6922">
        <v>6.1402063923516828</v>
      </c>
    </row>
    <row r="6923" spans="2:4">
      <c r="B6923">
        <v>6920</v>
      </c>
      <c r="C6923">
        <v>4.9191867578066484</v>
      </c>
      <c r="D6923">
        <v>5.7523283345899561</v>
      </c>
    </row>
    <row r="6924" spans="2:4">
      <c r="B6924">
        <v>6921</v>
      </c>
      <c r="C6924">
        <v>4.8702179296478789</v>
      </c>
      <c r="D6924">
        <v>5.7202327460522921</v>
      </c>
    </row>
    <row r="6925" spans="2:4">
      <c r="B6925">
        <v>6922</v>
      </c>
      <c r="C6925">
        <v>4.7574461850103678</v>
      </c>
      <c r="D6925">
        <v>6.3091452663861656</v>
      </c>
    </row>
    <row r="6926" spans="2:4">
      <c r="B6926">
        <v>6923</v>
      </c>
      <c r="C6926">
        <v>5.2362289394849197</v>
      </c>
      <c r="D6926">
        <v>5.9663256859229286</v>
      </c>
    </row>
    <row r="6927" spans="2:4">
      <c r="B6927">
        <v>6924</v>
      </c>
      <c r="C6927">
        <v>4.238981879132071</v>
      </c>
      <c r="D6927">
        <v>5.4622393808067873</v>
      </c>
    </row>
    <row r="6928" spans="2:4">
      <c r="B6928">
        <v>6925</v>
      </c>
      <c r="C6928">
        <v>5.6694549597670818</v>
      </c>
      <c r="D6928">
        <v>5.5729502100164972</v>
      </c>
    </row>
    <row r="6929" spans="2:4">
      <c r="B6929">
        <v>6926</v>
      </c>
      <c r="C6929">
        <v>5.1788285108318179</v>
      </c>
      <c r="D6929">
        <v>5.6328956135730728</v>
      </c>
    </row>
    <row r="6930" spans="2:4">
      <c r="B6930">
        <v>6927</v>
      </c>
      <c r="C6930">
        <v>4.9613594965418217</v>
      </c>
      <c r="D6930">
        <v>5.8620535386351582</v>
      </c>
    </row>
    <row r="6931" spans="2:4">
      <c r="B6931">
        <v>6928</v>
      </c>
      <c r="C6931">
        <v>5.032358077472753</v>
      </c>
      <c r="D6931">
        <v>5.3201022041167265</v>
      </c>
    </row>
    <row r="6932" spans="2:4">
      <c r="B6932">
        <v>6929</v>
      </c>
      <c r="C6932">
        <v>4.5799033371540059</v>
      </c>
      <c r="D6932">
        <v>6.1688411856604386</v>
      </c>
    </row>
    <row r="6933" spans="2:4">
      <c r="B6933">
        <v>6930</v>
      </c>
      <c r="C6933">
        <v>5.0865327135630691</v>
      </c>
      <c r="D6933">
        <v>4.872666954194397</v>
      </c>
    </row>
    <row r="6934" spans="2:4">
      <c r="B6934">
        <v>6931</v>
      </c>
      <c r="C6934">
        <v>4.4824262152758756</v>
      </c>
      <c r="D6934">
        <v>5.0215324366096823</v>
      </c>
    </row>
    <row r="6935" spans="2:4">
      <c r="B6935">
        <v>6932</v>
      </c>
      <c r="C6935">
        <v>4.6935935044916866</v>
      </c>
      <c r="D6935">
        <v>6.7745521418530865</v>
      </c>
    </row>
    <row r="6936" spans="2:4">
      <c r="B6936">
        <v>6933</v>
      </c>
      <c r="C6936">
        <v>5.3790425825888857</v>
      </c>
      <c r="D6936">
        <v>5.6945514691350336</v>
      </c>
    </row>
    <row r="6937" spans="2:4">
      <c r="B6937">
        <v>6934</v>
      </c>
      <c r="C6937">
        <v>5.7349294000238888</v>
      </c>
      <c r="D6937">
        <v>5.2079849045294146</v>
      </c>
    </row>
    <row r="6938" spans="2:4">
      <c r="B6938">
        <v>6935</v>
      </c>
      <c r="C6938">
        <v>3.5899209703399229</v>
      </c>
      <c r="D6938">
        <v>5.2314510562924266</v>
      </c>
    </row>
    <row r="6939" spans="2:4">
      <c r="B6939">
        <v>6936</v>
      </c>
      <c r="C6939">
        <v>5.7201191337639781</v>
      </c>
      <c r="D6939">
        <v>5.1901079970153283</v>
      </c>
    </row>
    <row r="6940" spans="2:4">
      <c r="B6940">
        <v>6937</v>
      </c>
      <c r="C6940">
        <v>4.7701976604774847</v>
      </c>
      <c r="D6940">
        <v>4.8499985861280202</v>
      </c>
    </row>
    <row r="6941" spans="2:4">
      <c r="B6941">
        <v>6938</v>
      </c>
      <c r="C6941">
        <v>4.5877011256797058</v>
      </c>
      <c r="D6941">
        <v>5.6379661921834572</v>
      </c>
    </row>
    <row r="6942" spans="2:4">
      <c r="B6942">
        <v>6939</v>
      </c>
      <c r="C6942">
        <v>4.9451201798719282</v>
      </c>
      <c r="D6942">
        <v>5.4994986742610754</v>
      </c>
    </row>
    <row r="6943" spans="2:4">
      <c r="B6943">
        <v>6940</v>
      </c>
      <c r="C6943">
        <v>5.0460616981074562</v>
      </c>
      <c r="D6943">
        <v>5.6848540472154685</v>
      </c>
    </row>
    <row r="6944" spans="2:4">
      <c r="B6944">
        <v>6941</v>
      </c>
      <c r="C6944">
        <v>5.6832214363499123</v>
      </c>
      <c r="D6944">
        <v>5.2874748450270825</v>
      </c>
    </row>
    <row r="6945" spans="2:4">
      <c r="B6945">
        <v>6942</v>
      </c>
      <c r="C6945">
        <v>5.7338237469075839</v>
      </c>
      <c r="D6945">
        <v>5.2091731767158365</v>
      </c>
    </row>
    <row r="6946" spans="2:4">
      <c r="B6946">
        <v>6943</v>
      </c>
      <c r="C6946">
        <v>5.0995401059644756</v>
      </c>
      <c r="D6946">
        <v>5.8825600768159294</v>
      </c>
    </row>
    <row r="6947" spans="2:4">
      <c r="B6947">
        <v>6944</v>
      </c>
      <c r="C6947">
        <v>4.8637255519402389</v>
      </c>
      <c r="D6947">
        <v>6.1323205678305399</v>
      </c>
    </row>
    <row r="6948" spans="2:4">
      <c r="B6948">
        <v>6945</v>
      </c>
      <c r="C6948">
        <v>4.6262816507117774</v>
      </c>
      <c r="D6948">
        <v>5.3833960682546058</v>
      </c>
    </row>
    <row r="6949" spans="2:4">
      <c r="B6949">
        <v>6946</v>
      </c>
      <c r="C6949">
        <v>5.3763751312754948</v>
      </c>
      <c r="D6949">
        <v>5.0342548501011342</v>
      </c>
    </row>
    <row r="6950" spans="2:4">
      <c r="B6950">
        <v>6947</v>
      </c>
      <c r="C6950">
        <v>5.1318571991107653</v>
      </c>
      <c r="D6950">
        <v>6.3611919451263459</v>
      </c>
    </row>
    <row r="6951" spans="2:4">
      <c r="B6951">
        <v>6948</v>
      </c>
      <c r="C6951">
        <v>4.9356531369665388</v>
      </c>
      <c r="D6951">
        <v>6.2748781904799653</v>
      </c>
    </row>
    <row r="6952" spans="2:4">
      <c r="B6952">
        <v>6949</v>
      </c>
      <c r="C6952">
        <v>4.3893863889472158</v>
      </c>
      <c r="D6952">
        <v>5.3490970283997363</v>
      </c>
    </row>
    <row r="6953" spans="2:4">
      <c r="B6953">
        <v>6950</v>
      </c>
      <c r="C6953">
        <v>3.9700076316489743</v>
      </c>
      <c r="D6953">
        <v>4.5333530384295857</v>
      </c>
    </row>
    <row r="6954" spans="2:4">
      <c r="B6954">
        <v>6951</v>
      </c>
      <c r="C6954">
        <v>4.9374219683032594</v>
      </c>
      <c r="D6954">
        <v>5.1395735303779331</v>
      </c>
    </row>
    <row r="6955" spans="2:4">
      <c r="B6955">
        <v>6952</v>
      </c>
      <c r="C6955">
        <v>4.6778647179077382</v>
      </c>
      <c r="D6955">
        <v>5.4292025528139867</v>
      </c>
    </row>
    <row r="6956" spans="2:4">
      <c r="B6956">
        <v>6953</v>
      </c>
      <c r="C6956">
        <v>5.384241741289415</v>
      </c>
      <c r="D6956">
        <v>5.4137217202026067</v>
      </c>
    </row>
    <row r="6957" spans="2:4">
      <c r="B6957">
        <v>6954</v>
      </c>
      <c r="C6957">
        <v>5.044551533486648</v>
      </c>
      <c r="D6957">
        <v>4.9665311839036175</v>
      </c>
    </row>
    <row r="6958" spans="2:4">
      <c r="B6958">
        <v>6955</v>
      </c>
      <c r="C6958">
        <v>4.6206232277478145</v>
      </c>
      <c r="D6958">
        <v>5.0388767373577652</v>
      </c>
    </row>
    <row r="6959" spans="2:4">
      <c r="B6959">
        <v>6956</v>
      </c>
      <c r="C6959">
        <v>4.1523011448639311</v>
      </c>
      <c r="D6959">
        <v>6.0015630739977741</v>
      </c>
    </row>
    <row r="6960" spans="2:4">
      <c r="B6960">
        <v>6957</v>
      </c>
      <c r="C6960">
        <v>5.0696582828499599</v>
      </c>
      <c r="D6960">
        <v>5.7490596202176727</v>
      </c>
    </row>
    <row r="6961" spans="2:4">
      <c r="B6961">
        <v>6958</v>
      </c>
      <c r="C6961">
        <v>4.0985375185678237</v>
      </c>
      <c r="D6961">
        <v>6.4878004351676157</v>
      </c>
    </row>
    <row r="6962" spans="2:4">
      <c r="B6962">
        <v>6959</v>
      </c>
      <c r="C6962">
        <v>5.5917639448790819</v>
      </c>
      <c r="D6962">
        <v>6.2711514594191584</v>
      </c>
    </row>
    <row r="6963" spans="2:4">
      <c r="B6963">
        <v>6960</v>
      </c>
      <c r="C6963">
        <v>4.5772215698498613</v>
      </c>
      <c r="D6963">
        <v>5.059021443598045</v>
      </c>
    </row>
    <row r="6964" spans="2:4">
      <c r="B6964">
        <v>6961</v>
      </c>
      <c r="C6964">
        <v>4.5517633179990415</v>
      </c>
      <c r="D6964">
        <v>5.826466091486683</v>
      </c>
    </row>
    <row r="6965" spans="2:4">
      <c r="B6965">
        <v>6962</v>
      </c>
      <c r="C6965">
        <v>4.7452487168786686</v>
      </c>
      <c r="D6965">
        <v>5.6356241934770201</v>
      </c>
    </row>
    <row r="6966" spans="2:4">
      <c r="B6966">
        <v>6963</v>
      </c>
      <c r="C6966">
        <v>4.5852309616018756</v>
      </c>
      <c r="D6966">
        <v>5.1627551249019588</v>
      </c>
    </row>
    <row r="6967" spans="2:4">
      <c r="B6967">
        <v>6964</v>
      </c>
      <c r="C6967">
        <v>4.8327484817883937</v>
      </c>
      <c r="D6967">
        <v>5.3338084512598707</v>
      </c>
    </row>
    <row r="6968" spans="2:4">
      <c r="B6968">
        <v>6965</v>
      </c>
      <c r="C6968">
        <v>4.6610223219952811</v>
      </c>
      <c r="D6968">
        <v>6.1159318543674912</v>
      </c>
    </row>
    <row r="6969" spans="2:4">
      <c r="B6969">
        <v>6966</v>
      </c>
      <c r="C6969">
        <v>4.5823954616283569</v>
      </c>
      <c r="D6969">
        <v>4.323273908941335</v>
      </c>
    </row>
    <row r="6970" spans="2:4">
      <c r="B6970">
        <v>6967</v>
      </c>
      <c r="C6970">
        <v>4.9121947800713537</v>
      </c>
      <c r="D6970">
        <v>5.8407145617791869</v>
      </c>
    </row>
    <row r="6971" spans="2:4">
      <c r="B6971">
        <v>6968</v>
      </c>
      <c r="C6971">
        <v>5.2446707110635078</v>
      </c>
      <c r="D6971">
        <v>5.7470751758647607</v>
      </c>
    </row>
    <row r="6972" spans="2:4">
      <c r="B6972">
        <v>6969</v>
      </c>
      <c r="C6972">
        <v>5.1209871998053105</v>
      </c>
      <c r="D6972">
        <v>5.9586361202020166</v>
      </c>
    </row>
    <row r="6973" spans="2:4">
      <c r="B6973">
        <v>6970</v>
      </c>
      <c r="C6973">
        <v>4.1146181359549701</v>
      </c>
      <c r="D6973">
        <v>6.4382013650086201</v>
      </c>
    </row>
    <row r="6974" spans="2:4">
      <c r="B6974">
        <v>6971</v>
      </c>
      <c r="C6974">
        <v>5.4917107835038284</v>
      </c>
      <c r="D6974">
        <v>6.2638239140848953</v>
      </c>
    </row>
    <row r="6975" spans="2:4">
      <c r="B6975">
        <v>6972</v>
      </c>
      <c r="C6975">
        <v>4.4871149893222251</v>
      </c>
      <c r="D6975">
        <v>5.7195424637603338</v>
      </c>
    </row>
    <row r="6976" spans="2:4">
      <c r="B6976">
        <v>6973</v>
      </c>
      <c r="C6976">
        <v>4.642168935104201</v>
      </c>
      <c r="D6976">
        <v>6.0399350832467373</v>
      </c>
    </row>
    <row r="6977" spans="2:4">
      <c r="B6977">
        <v>6974</v>
      </c>
      <c r="C6977">
        <v>5.0582855124031418</v>
      </c>
      <c r="D6977">
        <v>5.4533089433883752</v>
      </c>
    </row>
    <row r="6978" spans="2:4">
      <c r="B6978">
        <v>6975</v>
      </c>
      <c r="C6978">
        <v>5.2620564620125512</v>
      </c>
      <c r="D6978">
        <v>5.6315976845096172</v>
      </c>
    </row>
    <row r="6979" spans="2:4">
      <c r="B6979">
        <v>6976</v>
      </c>
      <c r="C6979">
        <v>4.9905995902044058</v>
      </c>
      <c r="D6979">
        <v>5.6802989897276053</v>
      </c>
    </row>
    <row r="6980" spans="2:4">
      <c r="B6980">
        <v>6977</v>
      </c>
      <c r="C6980">
        <v>5.5778547512657219</v>
      </c>
      <c r="D6980">
        <v>6.483427195142113</v>
      </c>
    </row>
    <row r="6981" spans="2:4">
      <c r="B6981">
        <v>6978</v>
      </c>
      <c r="C6981">
        <v>3.7254478581469042</v>
      </c>
      <c r="D6981">
        <v>5.812935162582372</v>
      </c>
    </row>
    <row r="6982" spans="2:4">
      <c r="B6982">
        <v>6979</v>
      </c>
      <c r="C6982">
        <v>5.2961871290906481</v>
      </c>
      <c r="D6982">
        <v>4.9636436049825798</v>
      </c>
    </row>
    <row r="6983" spans="2:4">
      <c r="B6983">
        <v>6980</v>
      </c>
      <c r="C6983">
        <v>5.8031682380450587</v>
      </c>
      <c r="D6983">
        <v>5.3073397667962166</v>
      </c>
    </row>
    <row r="6984" spans="2:4">
      <c r="B6984">
        <v>6981</v>
      </c>
      <c r="C6984">
        <v>4.9573356025571851</v>
      </c>
      <c r="D6984">
        <v>5.1991696387093116</v>
      </c>
    </row>
    <row r="6985" spans="2:4">
      <c r="B6985">
        <v>6982</v>
      </c>
      <c r="C6985">
        <v>5.1581334056372157</v>
      </c>
      <c r="D6985">
        <v>5.6872717495997209</v>
      </c>
    </row>
    <row r="6986" spans="2:4">
      <c r="B6986">
        <v>6983</v>
      </c>
      <c r="C6986">
        <v>4.9175355849525415</v>
      </c>
      <c r="D6986">
        <v>5.4796907277604738</v>
      </c>
    </row>
    <row r="6987" spans="2:4">
      <c r="B6987">
        <v>6984</v>
      </c>
      <c r="C6987">
        <v>4.9570840201169117</v>
      </c>
      <c r="D6987">
        <v>5.6044027996993879</v>
      </c>
    </row>
    <row r="6988" spans="2:4">
      <c r="B6988">
        <v>6985</v>
      </c>
      <c r="C6988">
        <v>4.7275337915831726</v>
      </c>
      <c r="D6988">
        <v>6.0710649845043818</v>
      </c>
    </row>
    <row r="6989" spans="2:4">
      <c r="B6989">
        <v>6986</v>
      </c>
      <c r="C6989">
        <v>5.107222533883963</v>
      </c>
      <c r="D6989">
        <v>6.410522554989325</v>
      </c>
    </row>
    <row r="6990" spans="2:4">
      <c r="B6990">
        <v>6987</v>
      </c>
      <c r="C6990">
        <v>5.083226797160723</v>
      </c>
      <c r="D6990">
        <v>5.5006266572327158</v>
      </c>
    </row>
    <row r="6991" spans="2:4">
      <c r="B6991">
        <v>6988</v>
      </c>
      <c r="C6991">
        <v>6.1238133778975694</v>
      </c>
      <c r="D6991">
        <v>5.3826232108272922</v>
      </c>
    </row>
    <row r="6992" spans="2:4">
      <c r="B6992">
        <v>6989</v>
      </c>
      <c r="C6992">
        <v>5.350262097991342</v>
      </c>
      <c r="D6992">
        <v>5.3934186110742104</v>
      </c>
    </row>
    <row r="6993" spans="2:4">
      <c r="B6993">
        <v>6990</v>
      </c>
      <c r="C6993">
        <v>4.2158261295361807</v>
      </c>
      <c r="D6993">
        <v>6.2686905743009342</v>
      </c>
    </row>
    <row r="6994" spans="2:4">
      <c r="B6994">
        <v>6991</v>
      </c>
      <c r="C6994">
        <v>6.0197507583850225</v>
      </c>
      <c r="D6994">
        <v>5.6906369623976447</v>
      </c>
    </row>
    <row r="6995" spans="2:4">
      <c r="B6995">
        <v>6992</v>
      </c>
      <c r="C6995">
        <v>5.1468415953944158</v>
      </c>
      <c r="D6995">
        <v>5.7765463026181365</v>
      </c>
    </row>
    <row r="6996" spans="2:4">
      <c r="B6996">
        <v>6993</v>
      </c>
      <c r="C6996">
        <v>5.2002420446790047</v>
      </c>
      <c r="D6996">
        <v>5.3585151082423357</v>
      </c>
    </row>
    <row r="6997" spans="2:4">
      <c r="B6997">
        <v>6994</v>
      </c>
      <c r="C6997">
        <v>4.6702696697645036</v>
      </c>
      <c r="D6997">
        <v>5.0656397263843855</v>
      </c>
    </row>
    <row r="6998" spans="2:4">
      <c r="B6998">
        <v>6995</v>
      </c>
      <c r="C6998">
        <v>4.6047193178206571</v>
      </c>
      <c r="D6998">
        <v>5.0894593843583618</v>
      </c>
    </row>
    <row r="6999" spans="2:4">
      <c r="B6999">
        <v>6996</v>
      </c>
      <c r="C6999">
        <v>4.6474917757317575</v>
      </c>
      <c r="D6999">
        <v>5.3568184279786539</v>
      </c>
    </row>
    <row r="7000" spans="2:4">
      <c r="B7000">
        <v>6997</v>
      </c>
      <c r="C7000">
        <v>5.0527368108844337</v>
      </c>
      <c r="D7000">
        <v>5.4462548372575572</v>
      </c>
    </row>
    <row r="7001" spans="2:4">
      <c r="B7001">
        <v>6998</v>
      </c>
      <c r="C7001">
        <v>4.608306595543378</v>
      </c>
      <c r="D7001">
        <v>5.6137724883205742</v>
      </c>
    </row>
    <row r="7002" spans="2:4">
      <c r="B7002">
        <v>6999</v>
      </c>
      <c r="C7002">
        <v>5.5114025565619089</v>
      </c>
      <c r="D7002">
        <v>4.829314456416542</v>
      </c>
    </row>
    <row r="7003" spans="2:4">
      <c r="B7003">
        <v>7000</v>
      </c>
      <c r="C7003">
        <v>5.0692786420336784</v>
      </c>
      <c r="D7003">
        <v>5.4721620507975928</v>
      </c>
    </row>
    <row r="7004" spans="2:4">
      <c r="B7004">
        <v>7001</v>
      </c>
      <c r="C7004">
        <v>5.1119725641868747</v>
      </c>
      <c r="D7004">
        <v>5.3713842056597541</v>
      </c>
    </row>
    <row r="7005" spans="2:4">
      <c r="B7005">
        <v>7002</v>
      </c>
      <c r="C7005">
        <v>5.8498164444183782</v>
      </c>
      <c r="D7005">
        <v>6.0135217301836992</v>
      </c>
    </row>
    <row r="7006" spans="2:4">
      <c r="B7006">
        <v>7003</v>
      </c>
      <c r="C7006">
        <v>5.4396856390426844</v>
      </c>
      <c r="D7006">
        <v>5.4355267613127722</v>
      </c>
    </row>
    <row r="7007" spans="2:4">
      <c r="B7007">
        <v>7004</v>
      </c>
      <c r="C7007">
        <v>4.6272752259096057</v>
      </c>
      <c r="D7007">
        <v>5.1059173301001879</v>
      </c>
    </row>
    <row r="7008" spans="2:4">
      <c r="B7008">
        <v>7005</v>
      </c>
      <c r="C7008">
        <v>5.3792096562449503</v>
      </c>
      <c r="D7008">
        <v>5.6366647114002104</v>
      </c>
    </row>
    <row r="7009" spans="2:4">
      <c r="B7009">
        <v>7006</v>
      </c>
      <c r="C7009">
        <v>5.9233177000495765</v>
      </c>
      <c r="D7009">
        <v>5.1113654316917776</v>
      </c>
    </row>
    <row r="7010" spans="2:4">
      <c r="B7010">
        <v>7007</v>
      </c>
      <c r="C7010">
        <v>4.9719109956461818</v>
      </c>
      <c r="D7010">
        <v>6.5917432640032789</v>
      </c>
    </row>
    <row r="7011" spans="2:4">
      <c r="B7011">
        <v>7008</v>
      </c>
      <c r="C7011">
        <v>5.2088270746587533</v>
      </c>
      <c r="D7011">
        <v>5.9011322266122868</v>
      </c>
    </row>
    <row r="7012" spans="2:4">
      <c r="B7012">
        <v>7009</v>
      </c>
      <c r="C7012">
        <v>4.6147471709466892</v>
      </c>
      <c r="D7012">
        <v>5.4704045137887531</v>
      </c>
    </row>
    <row r="7013" spans="2:4">
      <c r="B7013">
        <v>7010</v>
      </c>
      <c r="C7013">
        <v>4.1611354606028232</v>
      </c>
      <c r="D7013">
        <v>5.8437243639809413</v>
      </c>
    </row>
    <row r="7014" spans="2:4">
      <c r="B7014">
        <v>7011</v>
      </c>
      <c r="C7014">
        <v>5.3291074902920199</v>
      </c>
      <c r="D7014">
        <v>5.1290929694321008</v>
      </c>
    </row>
    <row r="7015" spans="2:4">
      <c r="B7015">
        <v>7012</v>
      </c>
      <c r="C7015">
        <v>4.8004367520072719</v>
      </c>
      <c r="D7015">
        <v>6.1485453224424749</v>
      </c>
    </row>
    <row r="7016" spans="2:4">
      <c r="B7016">
        <v>7013</v>
      </c>
      <c r="C7016">
        <v>5.1009467395709249</v>
      </c>
      <c r="D7016">
        <v>5.0831055931325606</v>
      </c>
    </row>
    <row r="7017" spans="2:4">
      <c r="B7017">
        <v>7014</v>
      </c>
      <c r="C7017">
        <v>5.1150590503286324</v>
      </c>
      <c r="D7017">
        <v>6.3180945905627359</v>
      </c>
    </row>
    <row r="7018" spans="2:4">
      <c r="B7018">
        <v>7015</v>
      </c>
      <c r="C7018">
        <v>4.8042312665494</v>
      </c>
      <c r="D7018">
        <v>4.9680786896139457</v>
      </c>
    </row>
    <row r="7019" spans="2:4">
      <c r="B7019">
        <v>7016</v>
      </c>
      <c r="C7019">
        <v>4.9604794925991449</v>
      </c>
      <c r="D7019">
        <v>5.3521112454223445</v>
      </c>
    </row>
    <row r="7020" spans="2:4">
      <c r="B7020">
        <v>7017</v>
      </c>
      <c r="C7020">
        <v>4.5959213193829118</v>
      </c>
      <c r="D7020">
        <v>4.7013525789198516</v>
      </c>
    </row>
    <row r="7021" spans="2:4">
      <c r="B7021">
        <v>7018</v>
      </c>
      <c r="C7021">
        <v>5.851949387290234</v>
      </c>
      <c r="D7021">
        <v>4.7381826701358714</v>
      </c>
    </row>
    <row r="7022" spans="2:4">
      <c r="B7022">
        <v>7019</v>
      </c>
      <c r="C7022">
        <v>5.0401491564460272</v>
      </c>
      <c r="D7022">
        <v>5.2227231752402572</v>
      </c>
    </row>
    <row r="7023" spans="2:4">
      <c r="B7023">
        <v>7020</v>
      </c>
      <c r="C7023">
        <v>4.8535509230624614</v>
      </c>
      <c r="D7023">
        <v>4.7018010842645994</v>
      </c>
    </row>
    <row r="7024" spans="2:4">
      <c r="B7024">
        <v>7021</v>
      </c>
      <c r="C7024">
        <v>5.3283296577105519</v>
      </c>
      <c r="D7024">
        <v>5.8127827299137245</v>
      </c>
    </row>
    <row r="7025" spans="2:4">
      <c r="B7025">
        <v>7022</v>
      </c>
      <c r="C7025">
        <v>5.5050994564587103</v>
      </c>
      <c r="D7025">
        <v>5.9822453188635096</v>
      </c>
    </row>
    <row r="7026" spans="2:4">
      <c r="B7026">
        <v>7023</v>
      </c>
      <c r="C7026">
        <v>5.5310393046869901</v>
      </c>
      <c r="D7026">
        <v>5.0643588202568655</v>
      </c>
    </row>
    <row r="7027" spans="2:4">
      <c r="B7027">
        <v>7024</v>
      </c>
      <c r="C7027">
        <v>5.9066031776489183</v>
      </c>
      <c r="D7027">
        <v>4.9438393163753442</v>
      </c>
    </row>
    <row r="7028" spans="2:4">
      <c r="B7028">
        <v>7025</v>
      </c>
      <c r="C7028">
        <v>5.3097401468573899</v>
      </c>
      <c r="D7028">
        <v>5.4562033955841258</v>
      </c>
    </row>
    <row r="7029" spans="2:4">
      <c r="B7029">
        <v>7026</v>
      </c>
      <c r="C7029">
        <v>5.0331116793743726</v>
      </c>
      <c r="D7029">
        <v>5.3302280289239219</v>
      </c>
    </row>
    <row r="7030" spans="2:4">
      <c r="B7030">
        <v>7027</v>
      </c>
      <c r="C7030">
        <v>5.1610347788253454</v>
      </c>
      <c r="D7030">
        <v>5.6058122461395241</v>
      </c>
    </row>
    <row r="7031" spans="2:4">
      <c r="B7031">
        <v>7028</v>
      </c>
      <c r="C7031">
        <v>5.3111078833344134</v>
      </c>
      <c r="D7031">
        <v>4.8557902868356679</v>
      </c>
    </row>
    <row r="7032" spans="2:4">
      <c r="B7032">
        <v>7029</v>
      </c>
      <c r="C7032">
        <v>4.5547523584021361</v>
      </c>
      <c r="D7032">
        <v>5.6054277687344509</v>
      </c>
    </row>
    <row r="7033" spans="2:4">
      <c r="B7033">
        <v>7030</v>
      </c>
      <c r="C7033">
        <v>5.2228596648654113</v>
      </c>
      <c r="D7033">
        <v>5.8375596284388962</v>
      </c>
    </row>
    <row r="7034" spans="2:4">
      <c r="B7034">
        <v>7031</v>
      </c>
      <c r="C7034">
        <v>4.295102121748787</v>
      </c>
      <c r="D7034">
        <v>5.1683980702568277</v>
      </c>
    </row>
    <row r="7035" spans="2:4">
      <c r="B7035">
        <v>7032</v>
      </c>
      <c r="C7035">
        <v>4.2781084548116119</v>
      </c>
      <c r="D7035">
        <v>4.9039218948579038</v>
      </c>
    </row>
    <row r="7036" spans="2:4">
      <c r="B7036">
        <v>7033</v>
      </c>
      <c r="C7036">
        <v>4.889183762664647</v>
      </c>
      <c r="D7036">
        <v>4.7460888243308199</v>
      </c>
    </row>
    <row r="7037" spans="2:4">
      <c r="B7037">
        <v>7034</v>
      </c>
      <c r="C7037">
        <v>4.8734558630238176</v>
      </c>
      <c r="D7037">
        <v>4.9611862223191547</v>
      </c>
    </row>
    <row r="7038" spans="2:4">
      <c r="B7038">
        <v>7035</v>
      </c>
      <c r="C7038">
        <v>5.5667551717469212</v>
      </c>
      <c r="D7038">
        <v>5.9325353365715161</v>
      </c>
    </row>
    <row r="7039" spans="2:4">
      <c r="B7039">
        <v>7036</v>
      </c>
      <c r="C7039">
        <v>5.7642267103377041</v>
      </c>
      <c r="D7039">
        <v>5.5889509618837172</v>
      </c>
    </row>
    <row r="7040" spans="2:4">
      <c r="B7040">
        <v>7037</v>
      </c>
      <c r="C7040">
        <v>4.7997579553209953</v>
      </c>
      <c r="D7040">
        <v>5.6736273365861365</v>
      </c>
    </row>
    <row r="7041" spans="2:4">
      <c r="B7041">
        <v>7038</v>
      </c>
      <c r="C7041">
        <v>4.8174253756166587</v>
      </c>
      <c r="D7041">
        <v>5.3368517261774846</v>
      </c>
    </row>
    <row r="7042" spans="2:4">
      <c r="B7042">
        <v>7039</v>
      </c>
      <c r="C7042">
        <v>5.3896525594572289</v>
      </c>
      <c r="D7042">
        <v>6.3684636612768744</v>
      </c>
    </row>
    <row r="7043" spans="2:4">
      <c r="B7043">
        <v>7040</v>
      </c>
      <c r="C7043">
        <v>5.1103025048411634</v>
      </c>
      <c r="D7043">
        <v>4.8470697479495009</v>
      </c>
    </row>
    <row r="7044" spans="2:4">
      <c r="B7044">
        <v>7041</v>
      </c>
      <c r="C7044">
        <v>4.9892206634804568</v>
      </c>
      <c r="D7044">
        <v>5.8216727026964588</v>
      </c>
    </row>
    <row r="7045" spans="2:4">
      <c r="B7045">
        <v>7042</v>
      </c>
      <c r="C7045">
        <v>4.9425976981737856</v>
      </c>
      <c r="D7045">
        <v>5.633804696522339</v>
      </c>
    </row>
    <row r="7046" spans="2:4">
      <c r="B7046">
        <v>7043</v>
      </c>
      <c r="C7046">
        <v>4.7253503006844015</v>
      </c>
      <c r="D7046">
        <v>4.9505366047812087</v>
      </c>
    </row>
    <row r="7047" spans="2:4">
      <c r="B7047">
        <v>7044</v>
      </c>
      <c r="C7047">
        <v>5.3421387120207919</v>
      </c>
      <c r="D7047">
        <v>5.4243886219830166</v>
      </c>
    </row>
    <row r="7048" spans="2:4">
      <c r="B7048">
        <v>7045</v>
      </c>
      <c r="C7048">
        <v>4.4656445961018445</v>
      </c>
      <c r="D7048">
        <v>6.0069819272907363</v>
      </c>
    </row>
    <row r="7049" spans="2:4">
      <c r="B7049">
        <v>7046</v>
      </c>
      <c r="C7049">
        <v>5.3331651519628007</v>
      </c>
      <c r="D7049">
        <v>5.0080859088183471</v>
      </c>
    </row>
    <row r="7050" spans="2:4">
      <c r="B7050">
        <v>7047</v>
      </c>
      <c r="C7050">
        <v>4.5880531848307218</v>
      </c>
      <c r="D7050">
        <v>4.7847960810252275</v>
      </c>
    </row>
    <row r="7051" spans="2:4">
      <c r="B7051">
        <v>7048</v>
      </c>
      <c r="C7051">
        <v>5.1537912749868253</v>
      </c>
      <c r="D7051">
        <v>5.343841748954274</v>
      </c>
    </row>
    <row r="7052" spans="2:4">
      <c r="B7052">
        <v>7049</v>
      </c>
      <c r="C7052">
        <v>4.209766590800319</v>
      </c>
      <c r="D7052">
        <v>5.9310795254660844</v>
      </c>
    </row>
    <row r="7053" spans="2:4">
      <c r="B7053">
        <v>7050</v>
      </c>
      <c r="C7053">
        <v>4.5442196324662296</v>
      </c>
      <c r="D7053">
        <v>5.6136438736811654</v>
      </c>
    </row>
    <row r="7054" spans="2:4">
      <c r="B7054">
        <v>7051</v>
      </c>
      <c r="C7054">
        <v>4.9390637531118795</v>
      </c>
      <c r="D7054">
        <v>5.4300886009738614</v>
      </c>
    </row>
    <row r="7055" spans="2:4">
      <c r="B7055">
        <v>7052</v>
      </c>
      <c r="C7055">
        <v>5.6334374848398951</v>
      </c>
      <c r="D7055">
        <v>5.8976835431001495</v>
      </c>
    </row>
    <row r="7056" spans="2:4">
      <c r="B7056">
        <v>7053</v>
      </c>
      <c r="C7056">
        <v>4.4498483559622128</v>
      </c>
      <c r="D7056">
        <v>4.8935917688963686</v>
      </c>
    </row>
    <row r="7057" spans="2:4">
      <c r="B7057">
        <v>7054</v>
      </c>
      <c r="C7057">
        <v>4.5311513579961966</v>
      </c>
      <c r="D7057">
        <v>4.9864782698162999</v>
      </c>
    </row>
    <row r="7058" spans="2:4">
      <c r="B7058">
        <v>7055</v>
      </c>
      <c r="C7058">
        <v>4.4923889833914856</v>
      </c>
      <c r="D7058">
        <v>5.3494904959464309</v>
      </c>
    </row>
    <row r="7059" spans="2:4">
      <c r="B7059">
        <v>7056</v>
      </c>
      <c r="C7059">
        <v>5.8713100403953273</v>
      </c>
      <c r="D7059">
        <v>5.8808827287618852</v>
      </c>
    </row>
    <row r="7060" spans="2:4">
      <c r="B7060">
        <v>7057</v>
      </c>
      <c r="C7060">
        <v>5.4997009910983916</v>
      </c>
      <c r="D7060">
        <v>4.8329941162281749</v>
      </c>
    </row>
    <row r="7061" spans="2:4">
      <c r="B7061">
        <v>7058</v>
      </c>
      <c r="C7061">
        <v>4.8229073370672504</v>
      </c>
      <c r="D7061">
        <v>6.2662481701662536</v>
      </c>
    </row>
    <row r="7062" spans="2:4">
      <c r="B7062">
        <v>7059</v>
      </c>
      <c r="C7062">
        <v>6.0759832051649481</v>
      </c>
      <c r="D7062">
        <v>5.4932318969788607</v>
      </c>
    </row>
    <row r="7063" spans="2:4">
      <c r="B7063">
        <v>7060</v>
      </c>
      <c r="C7063">
        <v>5.2761082726233495</v>
      </c>
      <c r="D7063">
        <v>5.3269050469245549</v>
      </c>
    </row>
    <row r="7064" spans="2:4">
      <c r="B7064">
        <v>7061</v>
      </c>
      <c r="C7064">
        <v>5.646515988072121</v>
      </c>
      <c r="D7064">
        <v>4.6437376045815686</v>
      </c>
    </row>
    <row r="7065" spans="2:4">
      <c r="B7065">
        <v>7062</v>
      </c>
      <c r="C7065">
        <v>5.219680486705589</v>
      </c>
      <c r="D7065">
        <v>5.5890782952717419</v>
      </c>
    </row>
    <row r="7066" spans="2:4">
      <c r="B7066">
        <v>7063</v>
      </c>
      <c r="C7066">
        <v>5.6896536933852113</v>
      </c>
      <c r="D7066">
        <v>6.1529302520504991</v>
      </c>
    </row>
    <row r="7067" spans="2:4">
      <c r="B7067">
        <v>7064</v>
      </c>
      <c r="C7067">
        <v>4.080788165376112</v>
      </c>
      <c r="D7067">
        <v>6.3724565405262386</v>
      </c>
    </row>
    <row r="7068" spans="2:4">
      <c r="B7068">
        <v>7065</v>
      </c>
      <c r="C7068">
        <v>5.4874599440652361</v>
      </c>
      <c r="D7068">
        <v>5.628227191436018</v>
      </c>
    </row>
    <row r="7069" spans="2:4">
      <c r="B7069">
        <v>7066</v>
      </c>
      <c r="C7069">
        <v>5.1050433536578241</v>
      </c>
      <c r="D7069">
        <v>5.7994796692310784</v>
      </c>
    </row>
    <row r="7070" spans="2:4">
      <c r="B7070">
        <v>7067</v>
      </c>
      <c r="C7070">
        <v>4.746817186467795</v>
      </c>
      <c r="D7070">
        <v>5.408118892915657</v>
      </c>
    </row>
    <row r="7071" spans="2:4">
      <c r="B7071">
        <v>7068</v>
      </c>
      <c r="C7071">
        <v>4.9875909162801237</v>
      </c>
      <c r="D7071">
        <v>5.2523582384264902</v>
      </c>
    </row>
    <row r="7072" spans="2:4">
      <c r="B7072">
        <v>7069</v>
      </c>
      <c r="C7072">
        <v>4.759558742198565</v>
      </c>
      <c r="D7072">
        <v>6.0910071838207918</v>
      </c>
    </row>
    <row r="7073" spans="2:4">
      <c r="B7073">
        <v>7070</v>
      </c>
      <c r="C7073">
        <v>4.5119349531509512</v>
      </c>
      <c r="D7073">
        <v>6.0464929392529578</v>
      </c>
    </row>
    <row r="7074" spans="2:4">
      <c r="B7074">
        <v>7071</v>
      </c>
      <c r="C7074">
        <v>5.4898846595471014</v>
      </c>
      <c r="D7074">
        <v>5.4864625535617177</v>
      </c>
    </row>
    <row r="7075" spans="2:4">
      <c r="B7075">
        <v>7072</v>
      </c>
      <c r="C7075">
        <v>4.8242411526663611</v>
      </c>
      <c r="D7075">
        <v>6.2138121942178692</v>
      </c>
    </row>
    <row r="7076" spans="2:4">
      <c r="B7076">
        <v>7073</v>
      </c>
      <c r="C7076">
        <v>5.1906369623976447</v>
      </c>
      <c r="D7076">
        <v>5.1844690104702504</v>
      </c>
    </row>
    <row r="7077" spans="2:4">
      <c r="B7077">
        <v>7074</v>
      </c>
      <c r="C7077">
        <v>5.2408634247923649</v>
      </c>
      <c r="D7077">
        <v>5.7018726664576818</v>
      </c>
    </row>
    <row r="7078" spans="2:4">
      <c r="B7078">
        <v>7075</v>
      </c>
      <c r="C7078">
        <v>4.8383050647920482</v>
      </c>
      <c r="D7078">
        <v>5.6390080498459829</v>
      </c>
    </row>
    <row r="7079" spans="2:4">
      <c r="B7079">
        <v>7076</v>
      </c>
      <c r="C7079">
        <v>5.1022261907684099</v>
      </c>
      <c r="D7079">
        <v>4.744914898977088</v>
      </c>
    </row>
    <row r="7080" spans="2:4">
      <c r="B7080">
        <v>7077</v>
      </c>
      <c r="C7080">
        <v>5.2493434320710612</v>
      </c>
      <c r="D7080">
        <v>5.2199417671384563</v>
      </c>
    </row>
    <row r="7081" spans="2:4">
      <c r="B7081">
        <v>7078</v>
      </c>
      <c r="C7081">
        <v>5.3244523319252144</v>
      </c>
      <c r="D7081">
        <v>5.1436246198899784</v>
      </c>
    </row>
    <row r="7082" spans="2:4">
      <c r="B7082">
        <v>7079</v>
      </c>
      <c r="C7082">
        <v>4.9032708111270882</v>
      </c>
      <c r="D7082">
        <v>5.0383011597036678</v>
      </c>
    </row>
    <row r="7083" spans="2:4">
      <c r="B7083">
        <v>7080</v>
      </c>
      <c r="C7083">
        <v>5.6017278816669283</v>
      </c>
      <c r="D7083">
        <v>5.149577699153939</v>
      </c>
    </row>
    <row r="7084" spans="2:4">
      <c r="B7084">
        <v>7081</v>
      </c>
      <c r="C7084">
        <v>4.5866437193978866</v>
      </c>
      <c r="D7084">
        <v>5.5313533889716071</v>
      </c>
    </row>
    <row r="7085" spans="2:4">
      <c r="B7085">
        <v>7082</v>
      </c>
      <c r="C7085">
        <v>5.7732165611283746</v>
      </c>
      <c r="D7085">
        <v>6.0201505858578761</v>
      </c>
    </row>
    <row r="7086" spans="2:4">
      <c r="B7086">
        <v>7083</v>
      </c>
      <c r="C7086">
        <v>5.5273090743998052</v>
      </c>
      <c r="D7086">
        <v>6.0912592870235587</v>
      </c>
    </row>
    <row r="7087" spans="2:4">
      <c r="B7087">
        <v>7084</v>
      </c>
      <c r="C7087">
        <v>4.7438206571982393</v>
      </c>
      <c r="D7087">
        <v>5.391109661023747</v>
      </c>
    </row>
    <row r="7088" spans="2:4">
      <c r="B7088">
        <v>7085</v>
      </c>
      <c r="C7088">
        <v>4.845025671111995</v>
      </c>
      <c r="D7088">
        <v>6.1925858041067148</v>
      </c>
    </row>
    <row r="7089" spans="2:4">
      <c r="B7089">
        <v>7086</v>
      </c>
      <c r="C7089">
        <v>5.0210619046103657</v>
      </c>
      <c r="D7089">
        <v>6.0080308562889915</v>
      </c>
    </row>
    <row r="7090" spans="2:4">
      <c r="B7090">
        <v>7087</v>
      </c>
      <c r="C7090">
        <v>4.2940849612495953</v>
      </c>
      <c r="D7090">
        <v>5.5487055060049988</v>
      </c>
    </row>
    <row r="7091" spans="2:4">
      <c r="B7091">
        <v>7088</v>
      </c>
      <c r="C7091">
        <v>4.6843160502803594</v>
      </c>
      <c r="D7091">
        <v>6.260619244449952</v>
      </c>
    </row>
    <row r="7092" spans="2:4">
      <c r="B7092">
        <v>7089</v>
      </c>
      <c r="C7092">
        <v>4.5652740443630613</v>
      </c>
      <c r="D7092">
        <v>5.3553814873465786</v>
      </c>
    </row>
    <row r="7093" spans="2:4">
      <c r="B7093">
        <v>7090</v>
      </c>
      <c r="C7093">
        <v>5.0267082869515693</v>
      </c>
      <c r="D7093">
        <v>5.1127202528181579</v>
      </c>
    </row>
    <row r="7094" spans="2:4">
      <c r="B7094">
        <v>7091</v>
      </c>
      <c r="C7094">
        <v>4.8938032138793286</v>
      </c>
      <c r="D7094">
        <v>4.5381811019101539</v>
      </c>
    </row>
    <row r="7095" spans="2:4">
      <c r="B7095">
        <v>7092</v>
      </c>
      <c r="C7095">
        <v>3.5161310373291044</v>
      </c>
      <c r="D7095">
        <v>6.9035168841718306</v>
      </c>
    </row>
    <row r="7096" spans="2:4">
      <c r="B7096">
        <v>7093</v>
      </c>
      <c r="C7096">
        <v>5.3646648573061722</v>
      </c>
      <c r="D7096">
        <v>5.1682418940642716</v>
      </c>
    </row>
    <row r="7097" spans="2:4">
      <c r="B7097">
        <v>7094</v>
      </c>
      <c r="C7097">
        <v>4.1269684849680521</v>
      </c>
      <c r="D7097">
        <v>6.1339971305593473</v>
      </c>
    </row>
    <row r="7098" spans="2:4">
      <c r="B7098">
        <v>7095</v>
      </c>
      <c r="C7098">
        <v>4.4605137645759161</v>
      </c>
      <c r="D7098">
        <v>5.9503009725913296</v>
      </c>
    </row>
    <row r="7099" spans="2:4">
      <c r="B7099">
        <v>7096</v>
      </c>
      <c r="C7099">
        <v>5.6365254225229595</v>
      </c>
      <c r="D7099">
        <v>5.7517590912492675</v>
      </c>
    </row>
    <row r="7100" spans="2:4">
      <c r="B7100">
        <v>7097</v>
      </c>
      <c r="C7100">
        <v>5.6289886028038962</v>
      </c>
      <c r="D7100">
        <v>5.3628148078900537</v>
      </c>
    </row>
    <row r="7101" spans="2:4">
      <c r="B7101">
        <v>7098</v>
      </c>
      <c r="C7101">
        <v>5.3036890641348684</v>
      </c>
      <c r="D7101">
        <v>4.2838104707077722</v>
      </c>
    </row>
    <row r="7102" spans="2:4">
      <c r="B7102">
        <v>7099</v>
      </c>
      <c r="C7102">
        <v>5.6765870772739984</v>
      </c>
      <c r="D7102">
        <v>5.7183010082404548</v>
      </c>
    </row>
    <row r="7103" spans="2:4">
      <c r="B7103">
        <v>7100</v>
      </c>
      <c r="C7103">
        <v>5.1691082782522351</v>
      </c>
      <c r="D7103">
        <v>5.301793244201507</v>
      </c>
    </row>
    <row r="7104" spans="2:4">
      <c r="B7104">
        <v>7101</v>
      </c>
      <c r="C7104">
        <v>4.7308717656565555</v>
      </c>
      <c r="D7104">
        <v>5.619697052929971</v>
      </c>
    </row>
    <row r="7105" spans="2:4">
      <c r="B7105">
        <v>7102</v>
      </c>
      <c r="C7105">
        <v>5.3625424071113796</v>
      </c>
      <c r="D7105">
        <v>6.4374735553763971</v>
      </c>
    </row>
    <row r="7106" spans="2:4">
      <c r="B7106">
        <v>7103</v>
      </c>
      <c r="C7106">
        <v>5.0789091360760992</v>
      </c>
      <c r="D7106">
        <v>5.1708925097079801</v>
      </c>
    </row>
    <row r="7107" spans="2:4">
      <c r="B7107">
        <v>7104</v>
      </c>
      <c r="C7107">
        <v>4.8031482791021176</v>
      </c>
      <c r="D7107">
        <v>5.8118687433925098</v>
      </c>
    </row>
    <row r="7108" spans="2:4">
      <c r="B7108">
        <v>7105</v>
      </c>
      <c r="C7108">
        <v>4.9106670206110739</v>
      </c>
      <c r="D7108">
        <v>4.2789240242114825</v>
      </c>
    </row>
    <row r="7109" spans="2:4">
      <c r="B7109">
        <v>7106</v>
      </c>
      <c r="C7109">
        <v>5.1410935821243191</v>
      </c>
      <c r="D7109">
        <v>4.5341639884779408</v>
      </c>
    </row>
    <row r="7110" spans="2:4">
      <c r="B7110">
        <v>7107</v>
      </c>
      <c r="C7110">
        <v>4.4315738075499702</v>
      </c>
      <c r="D7110">
        <v>5.0466826448013968</v>
      </c>
    </row>
    <row r="7111" spans="2:4">
      <c r="B7111">
        <v>7108</v>
      </c>
      <c r="C7111">
        <v>5.2543232706642122</v>
      </c>
      <c r="D7111">
        <v>5.9595913675734096</v>
      </c>
    </row>
    <row r="7112" spans="2:4">
      <c r="B7112">
        <v>7109</v>
      </c>
      <c r="C7112">
        <v>5.5361336385782662</v>
      </c>
      <c r="D7112">
        <v>5.6221490208724045</v>
      </c>
    </row>
    <row r="7113" spans="2:4">
      <c r="B7113">
        <v>7110</v>
      </c>
      <c r="C7113">
        <v>5.1823067071980544</v>
      </c>
      <c r="D7113">
        <v>5.8876181855931655</v>
      </c>
    </row>
    <row r="7114" spans="2:4">
      <c r="B7114">
        <v>7111</v>
      </c>
      <c r="C7114">
        <v>5.1141583774468655</v>
      </c>
      <c r="D7114">
        <v>4.4720906766937976</v>
      </c>
    </row>
    <row r="7115" spans="2:4">
      <c r="B7115">
        <v>7112</v>
      </c>
      <c r="C7115">
        <v>5.8138229277355569</v>
      </c>
      <c r="D7115">
        <v>5.2155323143148333</v>
      </c>
    </row>
    <row r="7116" spans="2:4">
      <c r="B7116">
        <v>7113</v>
      </c>
      <c r="C7116">
        <v>4.5135469771910195</v>
      </c>
      <c r="D7116">
        <v>5.2134669947592274</v>
      </c>
    </row>
    <row r="7117" spans="2:4">
      <c r="B7117">
        <v>7114</v>
      </c>
      <c r="C7117">
        <v>5.7276251143214703</v>
      </c>
      <c r="D7117">
        <v>6.1942250986595733</v>
      </c>
    </row>
    <row r="7118" spans="2:4">
      <c r="B7118">
        <v>7115</v>
      </c>
      <c r="C7118">
        <v>5.631206797227347</v>
      </c>
      <c r="D7118">
        <v>5.089108139218963</v>
      </c>
    </row>
    <row r="7119" spans="2:4">
      <c r="B7119">
        <v>7116</v>
      </c>
      <c r="C7119">
        <v>4.3064315139239602</v>
      </c>
      <c r="D7119">
        <v>5.0922620901007773</v>
      </c>
    </row>
    <row r="7120" spans="2:4">
      <c r="B7120">
        <v>7117</v>
      </c>
      <c r="C7120">
        <v>3.7608363554145141</v>
      </c>
      <c r="D7120">
        <v>6.5931066750997473</v>
      </c>
    </row>
    <row r="7121" spans="2:4">
      <c r="B7121">
        <v>7118</v>
      </c>
      <c r="C7121">
        <v>4.4640890114989613</v>
      </c>
      <c r="D7121">
        <v>5.9181376902736549</v>
      </c>
    </row>
    <row r="7122" spans="2:4">
      <c r="B7122">
        <v>7119</v>
      </c>
      <c r="C7122">
        <v>5.458254489680912</v>
      </c>
      <c r="D7122">
        <v>5.4568324268109194</v>
      </c>
    </row>
    <row r="7123" spans="2:4">
      <c r="B7123">
        <v>7120</v>
      </c>
      <c r="C7123">
        <v>6.3851636166760182</v>
      </c>
      <c r="D7123">
        <v>5.453434820975505</v>
      </c>
    </row>
    <row r="7124" spans="2:4">
      <c r="B7124">
        <v>7121</v>
      </c>
      <c r="C7124">
        <v>4.5229173734269024</v>
      </c>
      <c r="D7124">
        <v>5.9603567749474866</v>
      </c>
    </row>
    <row r="7125" spans="2:4">
      <c r="B7125">
        <v>7122</v>
      </c>
      <c r="C7125">
        <v>4.8724203081130462</v>
      </c>
      <c r="D7125">
        <v>6.3829876286726668</v>
      </c>
    </row>
    <row r="7126" spans="2:4">
      <c r="B7126">
        <v>7123</v>
      </c>
      <c r="C7126">
        <v>4.6613376794309689</v>
      </c>
      <c r="D7126">
        <v>5.1182791341964826</v>
      </c>
    </row>
    <row r="7127" spans="2:4">
      <c r="B7127">
        <v>7124</v>
      </c>
      <c r="C7127">
        <v>4.6654251586747009</v>
      </c>
      <c r="D7127">
        <v>5.9788639343420797</v>
      </c>
    </row>
    <row r="7128" spans="2:4">
      <c r="B7128">
        <v>7125</v>
      </c>
      <c r="C7128">
        <v>5.2837312480710477</v>
      </c>
      <c r="D7128">
        <v>5.6396595172237269</v>
      </c>
    </row>
    <row r="7129" spans="2:4">
      <c r="B7129">
        <v>7126</v>
      </c>
      <c r="C7129">
        <v>5.4274558797259536</v>
      </c>
      <c r="D7129">
        <v>5.9222411052989177</v>
      </c>
    </row>
    <row r="7130" spans="2:4">
      <c r="B7130">
        <v>7127</v>
      </c>
      <c r="C7130">
        <v>4.2526638750966894</v>
      </c>
      <c r="D7130">
        <v>3.9026744731183998</v>
      </c>
    </row>
    <row r="7131" spans="2:4">
      <c r="B7131">
        <v>7128</v>
      </c>
      <c r="C7131">
        <v>5.4735380523132928</v>
      </c>
      <c r="D7131">
        <v>5.4128311038292658</v>
      </c>
    </row>
    <row r="7132" spans="2:4">
      <c r="B7132">
        <v>7129</v>
      </c>
      <c r="C7132">
        <v>5.2097847317159163</v>
      </c>
      <c r="D7132">
        <v>5.3831384801570064</v>
      </c>
    </row>
    <row r="7133" spans="2:4">
      <c r="B7133">
        <v>7130</v>
      </c>
      <c r="C7133">
        <v>4.9162648406883678</v>
      </c>
      <c r="D7133">
        <v>5.3235744018030893</v>
      </c>
    </row>
    <row r="7134" spans="2:4">
      <c r="B7134">
        <v>7131</v>
      </c>
      <c r="C7134">
        <v>4.4214114356312519</v>
      </c>
      <c r="D7134">
        <v>4.3792986361975261</v>
      </c>
    </row>
    <row r="7135" spans="2:4">
      <c r="B7135">
        <v>7132</v>
      </c>
      <c r="C7135">
        <v>5.1714989765800388</v>
      </c>
      <c r="D7135">
        <v>5.6988848189144345</v>
      </c>
    </row>
    <row r="7136" spans="2:4">
      <c r="B7136">
        <v>7133</v>
      </c>
      <c r="C7136">
        <v>3.81303618805092</v>
      </c>
      <c r="D7136">
        <v>5.368791520954904</v>
      </c>
    </row>
    <row r="7137" spans="2:4">
      <c r="B7137">
        <v>7134</v>
      </c>
      <c r="C7137">
        <v>4.496567860600738</v>
      </c>
      <c r="D7137">
        <v>5.0430791201649461</v>
      </c>
    </row>
    <row r="7138" spans="2:4">
      <c r="B7138">
        <v>7135</v>
      </c>
      <c r="C7138">
        <v>5.7955212754594143</v>
      </c>
      <c r="D7138">
        <v>5.0685568647046946</v>
      </c>
    </row>
    <row r="7139" spans="2:4">
      <c r="B7139">
        <v>7136</v>
      </c>
      <c r="C7139">
        <v>4.8138033220392735</v>
      </c>
      <c r="D7139">
        <v>6.4931501020647149</v>
      </c>
    </row>
    <row r="7140" spans="2:4">
      <c r="B7140">
        <v>7137</v>
      </c>
      <c r="C7140">
        <v>4.6875220482526565</v>
      </c>
      <c r="D7140">
        <v>6.454740773364545</v>
      </c>
    </row>
    <row r="7141" spans="2:4">
      <c r="B7141">
        <v>7138</v>
      </c>
      <c r="C7141">
        <v>4.8168893838561324</v>
      </c>
      <c r="D7141">
        <v>5.1907152502309337</v>
      </c>
    </row>
    <row r="7142" spans="2:4">
      <c r="B7142">
        <v>7139</v>
      </c>
      <c r="C7142">
        <v>4.7754780580021734</v>
      </c>
      <c r="D7142">
        <v>5.5453065641340116</v>
      </c>
    </row>
    <row r="7143" spans="2:4">
      <c r="B7143">
        <v>7140</v>
      </c>
      <c r="C7143">
        <v>5.2037777773840146</v>
      </c>
      <c r="D7143">
        <v>5.5240729284727639</v>
      </c>
    </row>
    <row r="7144" spans="2:4">
      <c r="B7144">
        <v>7141</v>
      </c>
      <c r="C7144">
        <v>5.3978555273232987</v>
      </c>
      <c r="D7144">
        <v>4.6751394681583189</v>
      </c>
    </row>
    <row r="7145" spans="2:4">
      <c r="B7145">
        <v>7142</v>
      </c>
      <c r="C7145">
        <v>5.2267421819818605</v>
      </c>
      <c r="D7145">
        <v>5.0647250849021725</v>
      </c>
    </row>
    <row r="7146" spans="2:4">
      <c r="B7146">
        <v>7143</v>
      </c>
      <c r="C7146">
        <v>6.0108855727501318</v>
      </c>
      <c r="D7146">
        <v>5.3839111516943809</v>
      </c>
    </row>
    <row r="7147" spans="2:4">
      <c r="B7147">
        <v>7144</v>
      </c>
      <c r="C7147">
        <v>6.0070454060090697</v>
      </c>
      <c r="D7147">
        <v>5.3509324152328581</v>
      </c>
    </row>
    <row r="7148" spans="2:4">
      <c r="B7148">
        <v>7145</v>
      </c>
      <c r="C7148">
        <v>4.4057036730186745</v>
      </c>
      <c r="D7148">
        <v>6.1769003034604371</v>
      </c>
    </row>
    <row r="7149" spans="2:4">
      <c r="B7149">
        <v>7146</v>
      </c>
      <c r="C7149">
        <v>4.951168564993413</v>
      </c>
      <c r="D7149">
        <v>5.7189905391077263</v>
      </c>
    </row>
    <row r="7150" spans="2:4">
      <c r="B7150">
        <v>7147</v>
      </c>
      <c r="C7150">
        <v>5.639922008222733</v>
      </c>
      <c r="D7150">
        <v>5.114072236423322</v>
      </c>
    </row>
    <row r="7151" spans="2:4">
      <c r="B7151">
        <v>7148</v>
      </c>
      <c r="C7151">
        <v>4.494691733818196</v>
      </c>
      <c r="D7151">
        <v>6.6028857696362868</v>
      </c>
    </row>
    <row r="7152" spans="2:4">
      <c r="B7152">
        <v>7149</v>
      </c>
      <c r="C7152">
        <v>5.2173363616831558</v>
      </c>
      <c r="D7152">
        <v>5.4317335388528853</v>
      </c>
    </row>
    <row r="7153" spans="2:4">
      <c r="B7153">
        <v>7150</v>
      </c>
      <c r="C7153">
        <v>4.2530466365837416</v>
      </c>
      <c r="D7153">
        <v>5.5869144062508314</v>
      </c>
    </row>
    <row r="7154" spans="2:4">
      <c r="B7154">
        <v>7151</v>
      </c>
      <c r="C7154">
        <v>4.9979946920043981</v>
      </c>
      <c r="D7154">
        <v>6.1909539206359048</v>
      </c>
    </row>
    <row r="7155" spans="2:4">
      <c r="B7155">
        <v>7152</v>
      </c>
      <c r="C7155">
        <v>5.4165396563075063</v>
      </c>
      <c r="D7155">
        <v>5.7069140521892807</v>
      </c>
    </row>
    <row r="7156" spans="2:4">
      <c r="B7156">
        <v>7153</v>
      </c>
      <c r="C7156">
        <v>4.0725132118566219</v>
      </c>
      <c r="D7156">
        <v>4.8083942099012553</v>
      </c>
    </row>
    <row r="7157" spans="2:4">
      <c r="B7157">
        <v>7154</v>
      </c>
      <c r="C7157">
        <v>5.6407757827723</v>
      </c>
      <c r="D7157">
        <v>6.1660915934489591</v>
      </c>
    </row>
    <row r="7158" spans="2:4">
      <c r="B7158">
        <v>7155</v>
      </c>
      <c r="C7158">
        <v>4.2847960810252275</v>
      </c>
      <c r="D7158">
        <v>6.7021891412993284</v>
      </c>
    </row>
    <row r="7159" spans="2:4">
      <c r="B7159">
        <v>7156</v>
      </c>
      <c r="C7159">
        <v>5.335673107438903</v>
      </c>
      <c r="D7159">
        <v>4.263521146687804</v>
      </c>
    </row>
    <row r="7160" spans="2:4">
      <c r="B7160">
        <v>7157</v>
      </c>
      <c r="C7160">
        <v>6.4471520265256324</v>
      </c>
      <c r="D7160">
        <v>5.784173036671282</v>
      </c>
    </row>
    <row r="7161" spans="2:4">
      <c r="B7161">
        <v>7158</v>
      </c>
      <c r="C7161">
        <v>5.2711586063096725</v>
      </c>
      <c r="D7161">
        <v>4.9866906021419179</v>
      </c>
    </row>
    <row r="7162" spans="2:4">
      <c r="B7162">
        <v>7159</v>
      </c>
      <c r="C7162">
        <v>4.7172987319720647</v>
      </c>
      <c r="D7162">
        <v>5.6448799026144574</v>
      </c>
    </row>
    <row r="7163" spans="2:4">
      <c r="B7163">
        <v>7160</v>
      </c>
      <c r="C7163">
        <v>4.4196943402155799</v>
      </c>
      <c r="D7163">
        <v>5.7281321029882157</v>
      </c>
    </row>
    <row r="7164" spans="2:4">
      <c r="B7164">
        <v>7161</v>
      </c>
      <c r="C7164">
        <v>5.167649200372832</v>
      </c>
      <c r="D7164">
        <v>5.1004220331395294</v>
      </c>
    </row>
    <row r="7165" spans="2:4">
      <c r="B7165">
        <v>7162</v>
      </c>
      <c r="C7165">
        <v>5.9411326625988421</v>
      </c>
      <c r="D7165">
        <v>5.7458015157212463</v>
      </c>
    </row>
    <row r="7166" spans="2:4">
      <c r="B7166">
        <v>7163</v>
      </c>
      <c r="C7166">
        <v>5.8195318356180952</v>
      </c>
      <c r="D7166">
        <v>4.6281172825676116</v>
      </c>
    </row>
    <row r="7167" spans="2:4">
      <c r="B7167">
        <v>7164</v>
      </c>
      <c r="C7167">
        <v>5.3664659218299438</v>
      </c>
      <c r="D7167">
        <v>5.4134672864369309</v>
      </c>
    </row>
    <row r="7168" spans="2:4">
      <c r="B7168">
        <v>7165</v>
      </c>
      <c r="C7168">
        <v>4.3654424283118702</v>
      </c>
      <c r="D7168">
        <v>6.4570788843473341</v>
      </c>
    </row>
    <row r="7169" spans="2:4">
      <c r="B7169">
        <v>7166</v>
      </c>
      <c r="C7169">
        <v>4.879528955130457</v>
      </c>
      <c r="D7169">
        <v>5.5224418558125548</v>
      </c>
    </row>
    <row r="7170" spans="2:4">
      <c r="B7170">
        <v>7167</v>
      </c>
      <c r="C7170">
        <v>5.9001920806634214</v>
      </c>
      <c r="D7170">
        <v>4.9177235271499278</v>
      </c>
    </row>
    <row r="7171" spans="2:4">
      <c r="B7171">
        <v>7168</v>
      </c>
      <c r="C7171">
        <v>5.2029609406058084</v>
      </c>
      <c r="D7171">
        <v>5.6967162970554828</v>
      </c>
    </row>
    <row r="7172" spans="2:4">
      <c r="B7172">
        <v>7169</v>
      </c>
      <c r="C7172">
        <v>4.8528966753647085</v>
      </c>
      <c r="D7172">
        <v>5.1139033929056579</v>
      </c>
    </row>
    <row r="7173" spans="2:4">
      <c r="B7173">
        <v>7170</v>
      </c>
      <c r="C7173">
        <v>4.5952259958442863</v>
      </c>
      <c r="D7173">
        <v>5.2149427196557072</v>
      </c>
    </row>
    <row r="7174" spans="2:4">
      <c r="B7174">
        <v>7171</v>
      </c>
      <c r="C7174">
        <v>4.3271511059251635</v>
      </c>
      <c r="D7174">
        <v>5.3031482791021176</v>
      </c>
    </row>
    <row r="7175" spans="2:4">
      <c r="B7175">
        <v>7172</v>
      </c>
      <c r="C7175">
        <v>5.0090243517203943</v>
      </c>
      <c r="D7175">
        <v>5.3030128408174377</v>
      </c>
    </row>
    <row r="7176" spans="2:4">
      <c r="B7176">
        <v>7173</v>
      </c>
      <c r="C7176">
        <v>5.6861019044993633</v>
      </c>
      <c r="D7176">
        <v>5.4260362594398321</v>
      </c>
    </row>
    <row r="7177" spans="2:4">
      <c r="B7177">
        <v>7174</v>
      </c>
      <c r="C7177">
        <v>5.0473204891003585</v>
      </c>
      <c r="D7177">
        <v>6.3263301951539548</v>
      </c>
    </row>
    <row r="7178" spans="2:4">
      <c r="B7178">
        <v>7175</v>
      </c>
      <c r="C7178">
        <v>4.8070697595662706</v>
      </c>
      <c r="D7178">
        <v>4.5773709416222488</v>
      </c>
    </row>
    <row r="7179" spans="2:4">
      <c r="B7179">
        <v>7176</v>
      </c>
      <c r="C7179">
        <v>5.2167854982997239</v>
      </c>
      <c r="D7179">
        <v>5.3881559460390731</v>
      </c>
    </row>
    <row r="7180" spans="2:4">
      <c r="B7180">
        <v>7177</v>
      </c>
      <c r="C7180">
        <v>5.5130971580623793</v>
      </c>
      <c r="D7180">
        <v>5.4948613215770896</v>
      </c>
    </row>
    <row r="7181" spans="2:4">
      <c r="B7181">
        <v>7178</v>
      </c>
      <c r="C7181">
        <v>5.4882669066861247</v>
      </c>
      <c r="D7181">
        <v>5.3115177587767466</v>
      </c>
    </row>
    <row r="7182" spans="2:4">
      <c r="B7182">
        <v>7179</v>
      </c>
      <c r="C7182">
        <v>5.6558816668162777</v>
      </c>
      <c r="D7182">
        <v>5.0687386981282883</v>
      </c>
    </row>
    <row r="7183" spans="2:4">
      <c r="B7183">
        <v>7180</v>
      </c>
      <c r="C7183">
        <v>4.4992653757968704</v>
      </c>
      <c r="D7183">
        <v>5.1556404069318189</v>
      </c>
    </row>
    <row r="7184" spans="2:4">
      <c r="B7184">
        <v>7181</v>
      </c>
      <c r="C7184">
        <v>4.5714593906343266</v>
      </c>
      <c r="D7184">
        <v>4.996567860600738</v>
      </c>
    </row>
    <row r="7185" spans="2:4">
      <c r="B7185">
        <v>7182</v>
      </c>
      <c r="C7185">
        <v>3.7978108587006711</v>
      </c>
      <c r="D7185">
        <v>5.7766923597778366</v>
      </c>
    </row>
    <row r="7186" spans="2:4">
      <c r="B7186">
        <v>7183</v>
      </c>
      <c r="C7186">
        <v>4.0300835463302995</v>
      </c>
      <c r="D7186">
        <v>4.9627515126838011</v>
      </c>
    </row>
    <row r="7187" spans="2:4">
      <c r="B7187">
        <v>7184</v>
      </c>
      <c r="C7187">
        <v>5.1255091245921829</v>
      </c>
      <c r="D7187">
        <v>5.1540498959890053</v>
      </c>
    </row>
    <row r="7188" spans="2:4">
      <c r="B7188">
        <v>7185</v>
      </c>
      <c r="C7188">
        <v>5.5363563950174202</v>
      </c>
      <c r="D7188">
        <v>6.3297874530851299</v>
      </c>
    </row>
    <row r="7189" spans="2:4">
      <c r="B7189">
        <v>7186</v>
      </c>
      <c r="C7189">
        <v>5.7427715784532767</v>
      </c>
      <c r="D7189">
        <v>4.736980194605886</v>
      </c>
    </row>
    <row r="7190" spans="2:4">
      <c r="B7190">
        <v>7187</v>
      </c>
      <c r="C7190">
        <v>5.1777600430252368</v>
      </c>
      <c r="D7190">
        <v>5.8202866125956145</v>
      </c>
    </row>
    <row r="7191" spans="2:4">
      <c r="B7191">
        <v>7188</v>
      </c>
      <c r="C7191">
        <v>4.6320569359573254</v>
      </c>
      <c r="D7191">
        <v>5.1955569965984836</v>
      </c>
    </row>
    <row r="7192" spans="2:4">
      <c r="B7192">
        <v>7189</v>
      </c>
      <c r="C7192">
        <v>4.4294159782984774</v>
      </c>
      <c r="D7192">
        <v>5.3346029382451325</v>
      </c>
    </row>
    <row r="7193" spans="2:4">
      <c r="B7193">
        <v>7190</v>
      </c>
      <c r="C7193">
        <v>4.7353519063040839</v>
      </c>
      <c r="D7193">
        <v>6.2251049413450801</v>
      </c>
    </row>
    <row r="7194" spans="2:4">
      <c r="B7194">
        <v>7191</v>
      </c>
      <c r="C7194">
        <v>4.4787716602034946</v>
      </c>
      <c r="D7194">
        <v>4.8781364248399166</v>
      </c>
    </row>
    <row r="7195" spans="2:4">
      <c r="B7195">
        <v>7192</v>
      </c>
      <c r="C7195">
        <v>5.5935350133266777</v>
      </c>
      <c r="D7195">
        <v>5.7206471169152762</v>
      </c>
    </row>
    <row r="7196" spans="2:4">
      <c r="B7196">
        <v>7193</v>
      </c>
      <c r="C7196">
        <v>4.7159742508305085</v>
      </c>
      <c r="D7196">
        <v>5.3279692261814739</v>
      </c>
    </row>
    <row r="7197" spans="2:4">
      <c r="B7197">
        <v>7194</v>
      </c>
      <c r="C7197">
        <v>5.8200124254498302</v>
      </c>
      <c r="D7197">
        <v>5.2189148538710368</v>
      </c>
    </row>
    <row r="7198" spans="2:4">
      <c r="B7198">
        <v>7195</v>
      </c>
      <c r="C7198">
        <v>4.8338084512598707</v>
      </c>
      <c r="D7198">
        <v>5.4665114915729758</v>
      </c>
    </row>
    <row r="7199" spans="2:4">
      <c r="B7199">
        <v>7196</v>
      </c>
      <c r="C7199">
        <v>5.4620828988688697</v>
      </c>
      <c r="D7199">
        <v>5.6711002559613855</v>
      </c>
    </row>
    <row r="7200" spans="2:4">
      <c r="B7200">
        <v>7197</v>
      </c>
      <c r="C7200">
        <v>4.4051953641605524</v>
      </c>
      <c r="D7200">
        <v>5.2794910235304879</v>
      </c>
    </row>
    <row r="7201" spans="2:4">
      <c r="B7201">
        <v>7198</v>
      </c>
      <c r="C7201">
        <v>5.0550059105114444</v>
      </c>
      <c r="D7201">
        <v>6.1188868269029246</v>
      </c>
    </row>
    <row r="7202" spans="2:4">
      <c r="B7202">
        <v>7199</v>
      </c>
      <c r="C7202">
        <v>4.7421042214765858</v>
      </c>
      <c r="D7202">
        <v>5.3923926945663361</v>
      </c>
    </row>
    <row r="7203" spans="2:4">
      <c r="B7203">
        <v>7200</v>
      </c>
      <c r="C7203">
        <v>5.440978556401955</v>
      </c>
      <c r="D7203">
        <v>5.0400260634770691</v>
      </c>
    </row>
    <row r="7204" spans="2:4">
      <c r="B7204">
        <v>7201</v>
      </c>
      <c r="C7204">
        <v>5.2001062558539397</v>
      </c>
      <c r="D7204">
        <v>5.7838784863097512</v>
      </c>
    </row>
    <row r="7205" spans="2:4">
      <c r="B7205">
        <v>7202</v>
      </c>
      <c r="C7205">
        <v>4.9735427303877922</v>
      </c>
      <c r="D7205">
        <v>5.7108801403037059</v>
      </c>
    </row>
    <row r="7206" spans="2:4">
      <c r="B7206">
        <v>7203</v>
      </c>
      <c r="C7206">
        <v>5.1463182575177537</v>
      </c>
      <c r="D7206">
        <v>5.1702696697645036</v>
      </c>
    </row>
    <row r="7207" spans="2:4">
      <c r="B7207">
        <v>7204</v>
      </c>
      <c r="C7207">
        <v>4.9423453706910871</v>
      </c>
      <c r="D7207">
        <v>4.8158209295463568</v>
      </c>
    </row>
    <row r="7208" spans="2:4">
      <c r="B7208">
        <v>7205</v>
      </c>
      <c r="C7208">
        <v>4.0357783081717713</v>
      </c>
      <c r="D7208">
        <v>4.6712043824805782</v>
      </c>
    </row>
    <row r="7209" spans="2:4">
      <c r="B7209">
        <v>7206</v>
      </c>
      <c r="C7209">
        <v>4.9307213579663216</v>
      </c>
      <c r="D7209">
        <v>5.8528296798926327</v>
      </c>
    </row>
    <row r="7210" spans="2:4">
      <c r="B7210">
        <v>7207</v>
      </c>
      <c r="C7210">
        <v>5.4227784301501387</v>
      </c>
      <c r="D7210">
        <v>5.9840444229392684</v>
      </c>
    </row>
    <row r="7211" spans="2:4">
      <c r="B7211">
        <v>7208</v>
      </c>
      <c r="C7211">
        <v>5.1437039584481727</v>
      </c>
      <c r="D7211">
        <v>5.0268543210192123</v>
      </c>
    </row>
    <row r="7212" spans="2:4">
      <c r="B7212">
        <v>7209</v>
      </c>
      <c r="C7212">
        <v>6.330303369390343</v>
      </c>
      <c r="D7212">
        <v>5.1226258334561532</v>
      </c>
    </row>
    <row r="7213" spans="2:4">
      <c r="B7213">
        <v>7210</v>
      </c>
      <c r="C7213">
        <v>5.048831435006587</v>
      </c>
      <c r="D7213">
        <v>5.2836274765878795</v>
      </c>
    </row>
    <row r="7214" spans="2:4">
      <c r="B7214">
        <v>7211</v>
      </c>
      <c r="C7214">
        <v>5.4702121134704793</v>
      </c>
      <c r="D7214">
        <v>5.7014648103599237</v>
      </c>
    </row>
    <row r="7215" spans="2:4">
      <c r="B7215">
        <v>7212</v>
      </c>
      <c r="C7215">
        <v>5.1656618442535311</v>
      </c>
      <c r="D7215">
        <v>6.4138319806501576</v>
      </c>
    </row>
    <row r="7216" spans="2:4">
      <c r="B7216">
        <v>7213</v>
      </c>
      <c r="C7216">
        <v>4.9714088640340988</v>
      </c>
      <c r="D7216">
        <v>5.7267421819818605</v>
      </c>
    </row>
    <row r="7217" spans="2:4">
      <c r="B7217">
        <v>7214</v>
      </c>
      <c r="C7217">
        <v>4.7208210390712004</v>
      </c>
      <c r="D7217">
        <v>5.0413638797979825</v>
      </c>
    </row>
    <row r="7218" spans="2:4">
      <c r="B7218">
        <v>7215</v>
      </c>
      <c r="C7218">
        <v>5.0002506628379626</v>
      </c>
      <c r="D7218">
        <v>5.0173554202798876</v>
      </c>
    </row>
    <row r="7219" spans="2:4">
      <c r="B7219">
        <v>7216</v>
      </c>
      <c r="C7219">
        <v>4.3438219325886278</v>
      </c>
      <c r="D7219">
        <v>4.7456979777794093</v>
      </c>
    </row>
    <row r="7220" spans="2:4">
      <c r="B7220">
        <v>7217</v>
      </c>
      <c r="C7220">
        <v>4.8591672429475734</v>
      </c>
      <c r="D7220">
        <v>5.4485233278724978</v>
      </c>
    </row>
    <row r="7221" spans="2:4">
      <c r="B7221">
        <v>7218</v>
      </c>
      <c r="C7221">
        <v>4.2971277369203955</v>
      </c>
      <c r="D7221">
        <v>5.6630160953413808</v>
      </c>
    </row>
    <row r="7222" spans="2:4">
      <c r="B7222">
        <v>7219</v>
      </c>
      <c r="C7222">
        <v>5.2306384192244835</v>
      </c>
      <c r="D7222">
        <v>5.4535606956113716</v>
      </c>
    </row>
    <row r="7223" spans="2:4">
      <c r="B7223">
        <v>7220</v>
      </c>
      <c r="C7223">
        <v>4.5359927035662944</v>
      </c>
      <c r="D7223">
        <v>5.534367850566122</v>
      </c>
    </row>
    <row r="7224" spans="2:4">
      <c r="B7224">
        <v>7221</v>
      </c>
      <c r="C7224">
        <v>4.8460773172110558</v>
      </c>
      <c r="D7224">
        <v>5.8762087714932418</v>
      </c>
    </row>
    <row r="7225" spans="2:4">
      <c r="B7225">
        <v>7222</v>
      </c>
      <c r="C7225">
        <v>5.0475722830388898</v>
      </c>
      <c r="D7225">
        <v>5.6374454881854099</v>
      </c>
    </row>
    <row r="7226" spans="2:4">
      <c r="B7226">
        <v>7223</v>
      </c>
      <c r="C7226">
        <v>5.699188310398748</v>
      </c>
      <c r="D7226">
        <v>4.8549270417456549</v>
      </c>
    </row>
    <row r="7227" spans="2:4">
      <c r="B7227">
        <v>7224</v>
      </c>
      <c r="C7227">
        <v>4.8508013830577204</v>
      </c>
      <c r="D7227">
        <v>5.4046751185333584</v>
      </c>
    </row>
    <row r="7228" spans="2:4">
      <c r="B7228">
        <v>7225</v>
      </c>
      <c r="C7228">
        <v>4.7483831685845166</v>
      </c>
      <c r="D7228">
        <v>5.7261867044127115</v>
      </c>
    </row>
    <row r="7229" spans="2:4">
      <c r="B7229">
        <v>7226</v>
      </c>
      <c r="C7229">
        <v>4.6094978791900019</v>
      </c>
      <c r="D7229">
        <v>5.6319869697286284</v>
      </c>
    </row>
    <row r="7230" spans="2:4">
      <c r="B7230">
        <v>7227</v>
      </c>
      <c r="C7230">
        <v>5.3723939093496877</v>
      </c>
      <c r="D7230">
        <v>4.8402469916726805</v>
      </c>
    </row>
    <row r="7231" spans="2:4">
      <c r="B7231">
        <v>7228</v>
      </c>
      <c r="C7231">
        <v>5.2762542590609591</v>
      </c>
      <c r="D7231">
        <v>5.4285695252872292</v>
      </c>
    </row>
    <row r="7232" spans="2:4">
      <c r="B7232">
        <v>7229</v>
      </c>
      <c r="C7232">
        <v>4.3174155966481589</v>
      </c>
      <c r="D7232">
        <v>5.1149157949010693</v>
      </c>
    </row>
    <row r="7233" spans="2:4">
      <c r="B7233">
        <v>7230</v>
      </c>
      <c r="C7233">
        <v>5.2899366962138528</v>
      </c>
      <c r="D7233">
        <v>5.1434630264497248</v>
      </c>
    </row>
    <row r="7234" spans="2:4">
      <c r="B7234">
        <v>7231</v>
      </c>
      <c r="C7234">
        <v>4.6907152502309337</v>
      </c>
      <c r="D7234">
        <v>4.9477773276567856</v>
      </c>
    </row>
    <row r="7235" spans="2:4">
      <c r="B7235">
        <v>7232</v>
      </c>
      <c r="C7235">
        <v>4.669802203860316</v>
      </c>
      <c r="D7235">
        <v>5.3108447862279595</v>
      </c>
    </row>
    <row r="7236" spans="2:4">
      <c r="B7236">
        <v>7233</v>
      </c>
      <c r="C7236">
        <v>5.2943966059554599</v>
      </c>
      <c r="D7236">
        <v>5.1328779661233472</v>
      </c>
    </row>
    <row r="7237" spans="2:4">
      <c r="B7237">
        <v>7234</v>
      </c>
      <c r="C7237">
        <v>5.1193101646087058</v>
      </c>
      <c r="D7237">
        <v>5.9318069734358563</v>
      </c>
    </row>
    <row r="7238" spans="2:4">
      <c r="B7238">
        <v>7235</v>
      </c>
      <c r="C7238">
        <v>5.4328998625303893</v>
      </c>
      <c r="D7238">
        <v>4.9726909256001948</v>
      </c>
    </row>
    <row r="7239" spans="2:4">
      <c r="B7239">
        <v>7236</v>
      </c>
      <c r="C7239">
        <v>4.1963760540498907</v>
      </c>
      <c r="D7239">
        <v>6.0240418993631506</v>
      </c>
    </row>
    <row r="7240" spans="2:4">
      <c r="B7240">
        <v>7237</v>
      </c>
      <c r="C7240">
        <v>4.4580396943228102</v>
      </c>
      <c r="D7240">
        <v>4.7606116404507555</v>
      </c>
    </row>
    <row r="7241" spans="2:4">
      <c r="B7241">
        <v>7238</v>
      </c>
      <c r="C7241">
        <v>4.8291654973344507</v>
      </c>
      <c r="D7241">
        <v>5.8860966070943421</v>
      </c>
    </row>
    <row r="7242" spans="2:4">
      <c r="B7242">
        <v>7239</v>
      </c>
      <c r="C7242">
        <v>5.7367801816544404</v>
      </c>
      <c r="D7242">
        <v>6.2778068058485674</v>
      </c>
    </row>
    <row r="7243" spans="2:4">
      <c r="B7243">
        <v>7240</v>
      </c>
      <c r="C7243">
        <v>3.8530826898468344</v>
      </c>
      <c r="D7243">
        <v>4.5966209360369028</v>
      </c>
    </row>
    <row r="7244" spans="2:4">
      <c r="B7244">
        <v>7241</v>
      </c>
      <c r="C7244">
        <v>5.1892898493726491</v>
      </c>
      <c r="D7244">
        <v>5.2863768902698682</v>
      </c>
    </row>
    <row r="7245" spans="2:4">
      <c r="B7245">
        <v>7242</v>
      </c>
      <c r="C7245">
        <v>5.7218915451883845</v>
      </c>
      <c r="D7245">
        <v>6.2194126963762697</v>
      </c>
    </row>
    <row r="7246" spans="2:4">
      <c r="B7246">
        <v>7243</v>
      </c>
      <c r="C7246">
        <v>4.6570688931138129</v>
      </c>
      <c r="D7246">
        <v>4.8177336980634493</v>
      </c>
    </row>
    <row r="7247" spans="2:4">
      <c r="B7247">
        <v>7244</v>
      </c>
      <c r="C7247">
        <v>4.386735939981695</v>
      </c>
      <c r="D7247">
        <v>5.1803286376213213</v>
      </c>
    </row>
    <row r="7248" spans="2:4">
      <c r="B7248">
        <v>7245</v>
      </c>
      <c r="C7248">
        <v>4.4509948595411579</v>
      </c>
      <c r="D7248">
        <v>6.1722295093394042</v>
      </c>
    </row>
    <row r="7249" spans="2:4">
      <c r="B7249">
        <v>7246</v>
      </c>
      <c r="C7249">
        <v>4.5948780403915519</v>
      </c>
      <c r="D7249">
        <v>6.1300961498574358</v>
      </c>
    </row>
    <row r="7250" spans="2:4">
      <c r="B7250">
        <v>7247</v>
      </c>
      <c r="C7250">
        <v>4.5319289214034688</v>
      </c>
      <c r="D7250">
        <v>4.5848329657485962</v>
      </c>
    </row>
    <row r="7251" spans="2:4">
      <c r="B7251">
        <v>7248</v>
      </c>
      <c r="C7251">
        <v>4.7111006255104204</v>
      </c>
      <c r="D7251">
        <v>4.8843357142529991</v>
      </c>
    </row>
    <row r="7252" spans="2:4">
      <c r="B7252">
        <v>7249</v>
      </c>
      <c r="C7252">
        <v>4.4094965723510349</v>
      </c>
      <c r="D7252">
        <v>4.7991418814714741</v>
      </c>
    </row>
    <row r="7253" spans="2:4">
      <c r="B7253">
        <v>7250</v>
      </c>
      <c r="C7253">
        <v>5.1867341058685135</v>
      </c>
      <c r="D7253">
        <v>6.1413460053798383</v>
      </c>
    </row>
    <row r="7254" spans="2:4">
      <c r="B7254">
        <v>7251</v>
      </c>
      <c r="C7254">
        <v>4.3671213684239616</v>
      </c>
      <c r="D7254">
        <v>5.770432961808992</v>
      </c>
    </row>
    <row r="7255" spans="2:4">
      <c r="B7255">
        <v>7252</v>
      </c>
      <c r="C7255">
        <v>5.8823922221388134</v>
      </c>
      <c r="D7255">
        <v>4.507749424932288</v>
      </c>
    </row>
    <row r="7256" spans="2:4">
      <c r="B7256">
        <v>7253</v>
      </c>
      <c r="C7256">
        <v>5.2609068858812353</v>
      </c>
      <c r="D7256">
        <v>5.874215690587592</v>
      </c>
    </row>
    <row r="7257" spans="2:4">
      <c r="B7257">
        <v>7254</v>
      </c>
      <c r="C7257">
        <v>6.5779533789607054</v>
      </c>
      <c r="D7257">
        <v>5.7250765853833245</v>
      </c>
    </row>
    <row r="7258" spans="2:4">
      <c r="B7258">
        <v>7255</v>
      </c>
      <c r="C7258">
        <v>6.0268744553158999</v>
      </c>
      <c r="D7258">
        <v>5.8827280483454389</v>
      </c>
    </row>
    <row r="7259" spans="2:4">
      <c r="B7259">
        <v>7256</v>
      </c>
      <c r="C7259">
        <v>4.7246213069559353</v>
      </c>
      <c r="D7259">
        <v>5.2456767293357869</v>
      </c>
    </row>
    <row r="7260" spans="2:4">
      <c r="B7260">
        <v>7257</v>
      </c>
      <c r="C7260">
        <v>5.2665242554514542</v>
      </c>
      <c r="D7260">
        <v>5.5378863097226496</v>
      </c>
    </row>
    <row r="7261" spans="2:4">
      <c r="B7261">
        <v>7258</v>
      </c>
      <c r="C7261">
        <v>5.3745474572351615</v>
      </c>
      <c r="D7261">
        <v>5.1655819220185224</v>
      </c>
    </row>
    <row r="7262" spans="2:4">
      <c r="B7262">
        <v>7259</v>
      </c>
      <c r="C7262">
        <v>4.8985415597361275</v>
      </c>
      <c r="D7262">
        <v>6.4053090126540217</v>
      </c>
    </row>
    <row r="7263" spans="2:4">
      <c r="B7263">
        <v>7260</v>
      </c>
      <c r="C7263">
        <v>5.2936516687712878</v>
      </c>
      <c r="D7263">
        <v>6.2715634275981511</v>
      </c>
    </row>
    <row r="7264" spans="2:4">
      <c r="B7264">
        <v>7261</v>
      </c>
      <c r="C7264">
        <v>5.2472167925228437</v>
      </c>
      <c r="D7264">
        <v>5.9588270356903763</v>
      </c>
    </row>
    <row r="7265" spans="2:4">
      <c r="B7265">
        <v>7262</v>
      </c>
      <c r="C7265">
        <v>4.5603143609573156</v>
      </c>
      <c r="D7265">
        <v>6.3662066545745857</v>
      </c>
    </row>
    <row r="7266" spans="2:4">
      <c r="B7266">
        <v>7263</v>
      </c>
      <c r="C7266">
        <v>4.4507657898300685</v>
      </c>
      <c r="D7266">
        <v>5.6206000715467237</v>
      </c>
    </row>
    <row r="7267" spans="2:4">
      <c r="B7267">
        <v>7264</v>
      </c>
      <c r="C7267">
        <v>5.1620911643041962</v>
      </c>
      <c r="D7267">
        <v>5.3809477212443104</v>
      </c>
    </row>
    <row r="7268" spans="2:4">
      <c r="B7268">
        <v>7265</v>
      </c>
      <c r="C7268">
        <v>5.2940985527522644</v>
      </c>
      <c r="D7268">
        <v>5.5855151122581104</v>
      </c>
    </row>
    <row r="7269" spans="2:4">
      <c r="B7269">
        <v>7266</v>
      </c>
      <c r="C7269">
        <v>4.3704580097864643</v>
      </c>
      <c r="D7269">
        <v>5.5897150490493424</v>
      </c>
    </row>
    <row r="7270" spans="2:4">
      <c r="B7270">
        <v>7267</v>
      </c>
      <c r="C7270">
        <v>4.5305674405342167</v>
      </c>
      <c r="D7270">
        <v>5.8633579591030234</v>
      </c>
    </row>
    <row r="7271" spans="2:4">
      <c r="B7271">
        <v>7268</v>
      </c>
      <c r="C7271">
        <v>5.4856489040376761</v>
      </c>
      <c r="D7271">
        <v>5.5968568908603658</v>
      </c>
    </row>
    <row r="7272" spans="2:4">
      <c r="B7272">
        <v>7269</v>
      </c>
      <c r="C7272">
        <v>4.5386849460650875</v>
      </c>
      <c r="D7272">
        <v>5.1100077511191131</v>
      </c>
    </row>
    <row r="7273" spans="2:4">
      <c r="B7273">
        <v>7270</v>
      </c>
      <c r="C7273">
        <v>4.6787896015373427</v>
      </c>
      <c r="D7273">
        <v>5.1219589722153565</v>
      </c>
    </row>
    <row r="7274" spans="2:4">
      <c r="B7274">
        <v>7271</v>
      </c>
      <c r="C7274">
        <v>5.2742125832517486</v>
      </c>
      <c r="D7274">
        <v>5.265171434304678</v>
      </c>
    </row>
    <row r="7275" spans="2:4">
      <c r="B7275">
        <v>7272</v>
      </c>
      <c r="C7275">
        <v>5.4814477182066748</v>
      </c>
      <c r="D7275">
        <v>4.9391617360372555</v>
      </c>
    </row>
    <row r="7276" spans="2:4">
      <c r="B7276">
        <v>7273</v>
      </c>
      <c r="C7276">
        <v>4.8961095200736349</v>
      </c>
      <c r="D7276">
        <v>4.9982295983152847</v>
      </c>
    </row>
    <row r="7277" spans="2:4">
      <c r="B7277">
        <v>7274</v>
      </c>
      <c r="C7277">
        <v>4.1746503724195776</v>
      </c>
      <c r="D7277">
        <v>5.608890338976253</v>
      </c>
    </row>
    <row r="7278" spans="2:4">
      <c r="B7278">
        <v>7275</v>
      </c>
      <c r="C7278">
        <v>5.2784468933654924</v>
      </c>
      <c r="D7278">
        <v>5.9361910154548756</v>
      </c>
    </row>
    <row r="7279" spans="2:4">
      <c r="B7279">
        <v>7276</v>
      </c>
      <c r="C7279">
        <v>4.3995628953498436</v>
      </c>
      <c r="D7279">
        <v>5.4476412655518942</v>
      </c>
    </row>
    <row r="7280" spans="2:4">
      <c r="B7280">
        <v>7277</v>
      </c>
      <c r="C7280">
        <v>5.0625780316967406</v>
      </c>
      <c r="D7280">
        <v>5.6663240039881568</v>
      </c>
    </row>
    <row r="7281" spans="2:4">
      <c r="B7281">
        <v>7278</v>
      </c>
      <c r="C7281">
        <v>5.0404006337804796</v>
      </c>
      <c r="D7281">
        <v>5.5625780316967406</v>
      </c>
    </row>
    <row r="7282" spans="2:4">
      <c r="B7282">
        <v>7279</v>
      </c>
      <c r="C7282">
        <v>5.8185729209814765</v>
      </c>
      <c r="D7282">
        <v>5.945620400433814</v>
      </c>
    </row>
    <row r="7283" spans="2:4">
      <c r="B7283">
        <v>7280</v>
      </c>
      <c r="C7283">
        <v>5.2123879827650077</v>
      </c>
      <c r="D7283">
        <v>5.8297303302354964</v>
      </c>
    </row>
    <row r="7284" spans="2:4">
      <c r="B7284">
        <v>7281</v>
      </c>
      <c r="C7284">
        <v>5.9345820040783313</v>
      </c>
      <c r="D7284">
        <v>5.3265057777234341</v>
      </c>
    </row>
    <row r="7285" spans="2:4">
      <c r="B7285">
        <v>7282</v>
      </c>
      <c r="C7285">
        <v>5.5419603056771889</v>
      </c>
      <c r="D7285">
        <v>4.745306669771888</v>
      </c>
    </row>
    <row r="7286" spans="2:4">
      <c r="B7286">
        <v>7283</v>
      </c>
      <c r="C7286">
        <v>5.5948046358394476</v>
      </c>
      <c r="D7286">
        <v>5.4833278330123925</v>
      </c>
    </row>
    <row r="7287" spans="2:4">
      <c r="B7287">
        <v>7284</v>
      </c>
      <c r="C7287">
        <v>5.0591689048826707</v>
      </c>
      <c r="D7287">
        <v>5.3525040058886866</v>
      </c>
    </row>
    <row r="7288" spans="2:4">
      <c r="B7288">
        <v>7285</v>
      </c>
      <c r="C7288">
        <v>4.9355267613127722</v>
      </c>
      <c r="D7288">
        <v>5.1325496729585911</v>
      </c>
    </row>
    <row r="7289" spans="2:4">
      <c r="B7289">
        <v>7286</v>
      </c>
      <c r="C7289">
        <v>5.289195625067487</v>
      </c>
      <c r="D7289">
        <v>5.1282673314795311</v>
      </c>
    </row>
    <row r="7290" spans="2:4">
      <c r="B7290">
        <v>7287</v>
      </c>
      <c r="C7290">
        <v>5.001629311262012</v>
      </c>
      <c r="D7290">
        <v>5.5795437096071669</v>
      </c>
    </row>
    <row r="7291" spans="2:4">
      <c r="B7291">
        <v>7288</v>
      </c>
      <c r="C7291">
        <v>5.069784838702569</v>
      </c>
      <c r="D7291">
        <v>5.5055146940101798</v>
      </c>
    </row>
    <row r="7292" spans="2:4">
      <c r="B7292">
        <v>7289</v>
      </c>
      <c r="C7292">
        <v>4.6758570098314527</v>
      </c>
      <c r="D7292">
        <v>5.4646270566514756</v>
      </c>
    </row>
    <row r="7293" spans="2:4">
      <c r="B7293">
        <v>7290</v>
      </c>
      <c r="C7293">
        <v>5.1786949077887021</v>
      </c>
      <c r="D7293">
        <v>5.7996296380685131</v>
      </c>
    </row>
    <row r="7294" spans="2:4">
      <c r="B7294">
        <v>7291</v>
      </c>
      <c r="C7294">
        <v>4.8342057470779682</v>
      </c>
      <c r="D7294">
        <v>5.6593196819821872</v>
      </c>
    </row>
    <row r="7295" spans="2:4">
      <c r="B7295">
        <v>7292</v>
      </c>
      <c r="C7295">
        <v>4.7187680552391678</v>
      </c>
      <c r="D7295">
        <v>5.8446774161012325</v>
      </c>
    </row>
    <row r="7296" spans="2:4">
      <c r="B7296">
        <v>7293</v>
      </c>
      <c r="C7296">
        <v>5.4144155388322499</v>
      </c>
      <c r="D7296">
        <v>5.3355293123751943</v>
      </c>
    </row>
    <row r="7297" spans="2:4">
      <c r="B7297">
        <v>7294</v>
      </c>
      <c r="C7297">
        <v>5.2972333561992144</v>
      </c>
      <c r="D7297">
        <v>6.0563934068418934</v>
      </c>
    </row>
    <row r="7298" spans="2:4">
      <c r="B7298">
        <v>7295</v>
      </c>
      <c r="C7298">
        <v>5.7240304847098464</v>
      </c>
      <c r="D7298">
        <v>6.4895710927611496</v>
      </c>
    </row>
    <row r="7299" spans="2:4">
      <c r="B7299">
        <v>7296</v>
      </c>
      <c r="C7299">
        <v>5.0371322021774931</v>
      </c>
      <c r="D7299">
        <v>5.5865327135630691</v>
      </c>
    </row>
    <row r="7300" spans="2:4">
      <c r="B7300">
        <v>7297</v>
      </c>
      <c r="C7300">
        <v>4.6152529114918464</v>
      </c>
      <c r="D7300">
        <v>5.2837651020746126</v>
      </c>
    </row>
    <row r="7301" spans="2:4">
      <c r="B7301">
        <v>7298</v>
      </c>
      <c r="C7301">
        <v>4.422389576694024</v>
      </c>
      <c r="D7301">
        <v>5.0543795995661851</v>
      </c>
    </row>
    <row r="7302" spans="2:4">
      <c r="B7302">
        <v>7299</v>
      </c>
      <c r="C7302">
        <v>4.244914898977088</v>
      </c>
      <c r="D7302">
        <v>5.6511653352088356</v>
      </c>
    </row>
    <row r="7303" spans="2:4">
      <c r="B7303">
        <v>7300</v>
      </c>
      <c r="C7303">
        <v>5.0920085755809898</v>
      </c>
      <c r="D7303">
        <v>5.1530939074336182</v>
      </c>
    </row>
    <row r="7304" spans="2:4">
      <c r="B7304">
        <v>7301</v>
      </c>
      <c r="C7304">
        <v>6.7158072018112112</v>
      </c>
      <c r="D7304">
        <v>5.3103061614178442</v>
      </c>
    </row>
    <row r="7305" spans="2:4">
      <c r="B7305">
        <v>7302</v>
      </c>
      <c r="C7305">
        <v>4.8490970283997363</v>
      </c>
      <c r="D7305">
        <v>5.1232920240925655</v>
      </c>
    </row>
    <row r="7306" spans="2:4">
      <c r="B7306">
        <v>7303</v>
      </c>
      <c r="C7306">
        <v>4.5029765141042839</v>
      </c>
      <c r="D7306">
        <v>4.3252634253643913</v>
      </c>
    </row>
    <row r="7307" spans="2:4">
      <c r="B7307">
        <v>7304</v>
      </c>
      <c r="C7307">
        <v>5.8292911273998449</v>
      </c>
      <c r="D7307">
        <v>4.7879197218113898</v>
      </c>
    </row>
    <row r="7308" spans="2:4">
      <c r="B7308">
        <v>7305</v>
      </c>
      <c r="C7308">
        <v>5.1733611202627268</v>
      </c>
      <c r="D7308">
        <v>5.4264163687859677</v>
      </c>
    </row>
    <row r="7309" spans="2:4">
      <c r="B7309">
        <v>7306</v>
      </c>
      <c r="C7309">
        <v>4.5586514967859131</v>
      </c>
      <c r="D7309">
        <v>5.9236750583140436</v>
      </c>
    </row>
    <row r="7310" spans="2:4">
      <c r="B7310">
        <v>7307</v>
      </c>
      <c r="C7310">
        <v>5.4974344813045724</v>
      </c>
      <c r="D7310">
        <v>6.2110452160611604</v>
      </c>
    </row>
    <row r="7311" spans="2:4">
      <c r="B7311">
        <v>7308</v>
      </c>
      <c r="C7311">
        <v>5.0828455820280647</v>
      </c>
      <c r="D7311">
        <v>4.6631765109467871</v>
      </c>
    </row>
    <row r="7312" spans="2:4">
      <c r="B7312">
        <v>7309</v>
      </c>
      <c r="C7312">
        <v>5.1728288349307565</v>
      </c>
      <c r="D7312">
        <v>5.5666222618055619</v>
      </c>
    </row>
    <row r="7313" spans="2:4">
      <c r="B7313">
        <v>7310</v>
      </c>
      <c r="C7313">
        <v>5.3633579591030234</v>
      </c>
      <c r="D7313">
        <v>5.5461875639382221</v>
      </c>
    </row>
    <row r="7314" spans="2:4">
      <c r="B7314">
        <v>7311</v>
      </c>
      <c r="C7314">
        <v>5.0164213668592232</v>
      </c>
      <c r="D7314">
        <v>4.7759695152901491</v>
      </c>
    </row>
    <row r="7315" spans="2:4">
      <c r="B7315">
        <v>7312</v>
      </c>
      <c r="C7315">
        <v>5.1572113616080371</v>
      </c>
      <c r="D7315">
        <v>5.3254405179820115</v>
      </c>
    </row>
    <row r="7316" spans="2:4">
      <c r="B7316">
        <v>7313</v>
      </c>
      <c r="C7316">
        <v>4.8217058248439049</v>
      </c>
      <c r="D7316">
        <v>5.2685248556832338</v>
      </c>
    </row>
    <row r="7317" spans="2:4">
      <c r="B7317">
        <v>7314</v>
      </c>
      <c r="C7317">
        <v>5.6270577875652599</v>
      </c>
      <c r="D7317">
        <v>6.304080322388085</v>
      </c>
    </row>
    <row r="7318" spans="2:4">
      <c r="B7318">
        <v>7315</v>
      </c>
      <c r="C7318">
        <v>5.5374717777597393</v>
      </c>
      <c r="D7318">
        <v>5.9413485032140869</v>
      </c>
    </row>
    <row r="7319" spans="2:4">
      <c r="B7319">
        <v>7316</v>
      </c>
      <c r="C7319">
        <v>4.5464935731170204</v>
      </c>
      <c r="D7319">
        <v>4.9729094375787533</v>
      </c>
    </row>
    <row r="7320" spans="2:4">
      <c r="B7320">
        <v>7317</v>
      </c>
      <c r="C7320">
        <v>5.7113898980930475</v>
      </c>
      <c r="D7320">
        <v>5.7715942672105545</v>
      </c>
    </row>
    <row r="7321" spans="2:4">
      <c r="B7321">
        <v>7318</v>
      </c>
      <c r="C7321">
        <v>5.0771330028138708</v>
      </c>
      <c r="D7321">
        <v>6.0063536395100483</v>
      </c>
    </row>
    <row r="7322" spans="2:4">
      <c r="B7322">
        <v>7319</v>
      </c>
      <c r="C7322">
        <v>4.6503783542551851</v>
      </c>
      <c r="D7322">
        <v>5.9009593398233839</v>
      </c>
    </row>
    <row r="7323" spans="2:4">
      <c r="B7323">
        <v>7320</v>
      </c>
      <c r="C7323">
        <v>4.8035545073545114</v>
      </c>
      <c r="D7323">
        <v>6.0165041654544815</v>
      </c>
    </row>
    <row r="7324" spans="2:4">
      <c r="B7324">
        <v>7321</v>
      </c>
      <c r="C7324">
        <v>5.1305599797742589</v>
      </c>
      <c r="D7324">
        <v>5.4905995902044058</v>
      </c>
    </row>
    <row r="7325" spans="2:4">
      <c r="B7325">
        <v>7322</v>
      </c>
      <c r="C7325">
        <v>4.7177397847685301</v>
      </c>
      <c r="D7325">
        <v>5.3310244245273237</v>
      </c>
    </row>
    <row r="7326" spans="2:4">
      <c r="B7326">
        <v>7323</v>
      </c>
      <c r="C7326">
        <v>4.7969029576011524</v>
      </c>
      <c r="D7326">
        <v>5.3806898353912942</v>
      </c>
    </row>
    <row r="7327" spans="2:4">
      <c r="B7327">
        <v>7324</v>
      </c>
      <c r="C7327">
        <v>5.0836080606792597</v>
      </c>
      <c r="D7327">
        <v>5.4898474578880503</v>
      </c>
    </row>
    <row r="7328" spans="2:4">
      <c r="B7328">
        <v>7325</v>
      </c>
      <c r="C7328">
        <v>4.7750621014036003</v>
      </c>
      <c r="D7328">
        <v>5.2164159655676157</v>
      </c>
    </row>
    <row r="7329" spans="2:4">
      <c r="B7329">
        <v>7326</v>
      </c>
      <c r="C7329">
        <v>5.4225992676410248</v>
      </c>
      <c r="D7329">
        <v>6.0007346242031296</v>
      </c>
    </row>
    <row r="7330" spans="2:4">
      <c r="B7330">
        <v>7327</v>
      </c>
      <c r="C7330">
        <v>3.9792441896409971</v>
      </c>
      <c r="D7330">
        <v>5.4157563919632912</v>
      </c>
    </row>
    <row r="7331" spans="2:4">
      <c r="B7331">
        <v>7328</v>
      </c>
      <c r="C7331">
        <v>5.337402235055305</v>
      </c>
      <c r="D7331">
        <v>5.3863561263188346</v>
      </c>
    </row>
    <row r="7332" spans="2:4">
      <c r="B7332">
        <v>7329</v>
      </c>
      <c r="C7332">
        <v>4.9553226351732818</v>
      </c>
      <c r="D7332">
        <v>5.6019702472414572</v>
      </c>
    </row>
    <row r="7333" spans="2:4">
      <c r="B7333">
        <v>7330</v>
      </c>
      <c r="C7333">
        <v>5.0800514606482334</v>
      </c>
      <c r="D7333">
        <v>6.250414105447593</v>
      </c>
    </row>
    <row r="7334" spans="2:4">
      <c r="B7334">
        <v>7331</v>
      </c>
      <c r="C7334">
        <v>4.7758938592716955</v>
      </c>
      <c r="D7334">
        <v>5.4319865402062772</v>
      </c>
    </row>
    <row r="7335" spans="2:4">
      <c r="B7335">
        <v>7332</v>
      </c>
      <c r="C7335">
        <v>5.5249109548132065</v>
      </c>
      <c r="D7335">
        <v>5.360601098117094</v>
      </c>
    </row>
    <row r="7336" spans="2:4">
      <c r="B7336">
        <v>7333</v>
      </c>
      <c r="C7336">
        <v>4.5489464710521688</v>
      </c>
      <c r="D7336">
        <v>6.0573255074663299</v>
      </c>
    </row>
    <row r="7337" spans="2:4">
      <c r="B7337">
        <v>7334</v>
      </c>
      <c r="C7337">
        <v>5.4135326947297546</v>
      </c>
      <c r="D7337">
        <v>6.3902321708460068</v>
      </c>
    </row>
    <row r="7338" spans="2:4">
      <c r="B7338">
        <v>7335</v>
      </c>
      <c r="C7338">
        <v>5.7360386585796803</v>
      </c>
      <c r="D7338">
        <v>4.8170972187138643</v>
      </c>
    </row>
    <row r="7339" spans="2:4">
      <c r="B7339">
        <v>7336</v>
      </c>
      <c r="C7339">
        <v>5.7197657354692284</v>
      </c>
      <c r="D7339">
        <v>5.3227738863248524</v>
      </c>
    </row>
    <row r="7340" spans="2:4">
      <c r="B7340">
        <v>7337</v>
      </c>
      <c r="C7340">
        <v>3.3236026097478817</v>
      </c>
      <c r="D7340">
        <v>4.9566845914634916</v>
      </c>
    </row>
    <row r="7341" spans="2:4">
      <c r="B7341">
        <v>7338</v>
      </c>
      <c r="C7341">
        <v>4.8032837029445172</v>
      </c>
      <c r="D7341">
        <v>5.6212453255962354</v>
      </c>
    </row>
    <row r="7342" spans="2:4">
      <c r="B7342">
        <v>7339</v>
      </c>
      <c r="C7342">
        <v>5.8082181855575064</v>
      </c>
      <c r="D7342">
        <v>6.8022656823136032</v>
      </c>
    </row>
    <row r="7343" spans="2:4">
      <c r="B7343">
        <v>7340</v>
      </c>
      <c r="C7343">
        <v>4.926543062440782</v>
      </c>
      <c r="D7343">
        <v>5.839766662324239</v>
      </c>
    </row>
    <row r="7344" spans="2:4">
      <c r="B7344">
        <v>7341</v>
      </c>
      <c r="C7344">
        <v>5.6298189733290176</v>
      </c>
      <c r="D7344">
        <v>5.662487495218242</v>
      </c>
    </row>
    <row r="7345" spans="2:4">
      <c r="B7345">
        <v>7342</v>
      </c>
      <c r="C7345">
        <v>5.6053635663957984</v>
      </c>
      <c r="D7345">
        <v>5.8249165775789997</v>
      </c>
    </row>
    <row r="7346" spans="2:4">
      <c r="B7346">
        <v>7343</v>
      </c>
      <c r="C7346">
        <v>4.4763920352383808</v>
      </c>
      <c r="D7346">
        <v>5.356165420454329</v>
      </c>
    </row>
    <row r="7347" spans="2:4">
      <c r="B7347">
        <v>7344</v>
      </c>
      <c r="C7347">
        <v>4.787749173459412</v>
      </c>
      <c r="D7347">
        <v>6.0180022962460775</v>
      </c>
    </row>
    <row r="7348" spans="2:4">
      <c r="B7348">
        <v>7345</v>
      </c>
      <c r="C7348">
        <v>4.938306088987388</v>
      </c>
      <c r="D7348">
        <v>5.2216994484957189</v>
      </c>
    </row>
    <row r="7349" spans="2:4">
      <c r="B7349">
        <v>7346</v>
      </c>
      <c r="C7349">
        <v>4.4393967810492159</v>
      </c>
      <c r="D7349">
        <v>4.2468470201040578</v>
      </c>
    </row>
    <row r="7350" spans="2:4">
      <c r="B7350">
        <v>7347</v>
      </c>
      <c r="C7350">
        <v>4.3453016371064033</v>
      </c>
      <c r="D7350">
        <v>4.8748637218832114</v>
      </c>
    </row>
    <row r="7351" spans="2:4">
      <c r="B7351">
        <v>7348</v>
      </c>
      <c r="C7351">
        <v>5.0958354511242101</v>
      </c>
      <c r="D7351">
        <v>5.2598400916425945</v>
      </c>
    </row>
    <row r="7352" spans="2:4">
      <c r="B7352">
        <v>7349</v>
      </c>
      <c r="C7352">
        <v>4.9956133442458359</v>
      </c>
      <c r="D7352">
        <v>5.9350918703382876</v>
      </c>
    </row>
    <row r="7353" spans="2:4">
      <c r="B7353">
        <v>7350</v>
      </c>
      <c r="C7353">
        <v>3.948123508116701</v>
      </c>
      <c r="D7353">
        <v>5.4588448726365257</v>
      </c>
    </row>
    <row r="7354" spans="2:4">
      <c r="B7354">
        <v>7351</v>
      </c>
      <c r="C7354">
        <v>5.3366157689372491</v>
      </c>
      <c r="D7354">
        <v>5.342656950616945</v>
      </c>
    </row>
    <row r="7355" spans="2:4">
      <c r="B7355">
        <v>7352</v>
      </c>
      <c r="C7355">
        <v>4.9223596308292867</v>
      </c>
      <c r="D7355">
        <v>4.913754520700488</v>
      </c>
    </row>
    <row r="7356" spans="2:4">
      <c r="B7356">
        <v>7353</v>
      </c>
      <c r="C7356">
        <v>4.3014774344553057</v>
      </c>
      <c r="D7356">
        <v>5.0714593906343266</v>
      </c>
    </row>
    <row r="7357" spans="2:4">
      <c r="B7357">
        <v>7354</v>
      </c>
      <c r="C7357">
        <v>5.3017320432111719</v>
      </c>
      <c r="D7357">
        <v>5.9504890160015345</v>
      </c>
    </row>
    <row r="7358" spans="2:4">
      <c r="B7358">
        <v>7355</v>
      </c>
      <c r="C7358">
        <v>4.9603537678197265</v>
      </c>
      <c r="D7358">
        <v>5.2017191136737857</v>
      </c>
    </row>
    <row r="7359" spans="2:4">
      <c r="B7359">
        <v>7356</v>
      </c>
      <c r="C7359">
        <v>4.2044787245405812</v>
      </c>
      <c r="D7359">
        <v>6.0667551717469212</v>
      </c>
    </row>
    <row r="7360" spans="2:4">
      <c r="B7360">
        <v>7357</v>
      </c>
      <c r="C7360">
        <v>5.7469533634162575</v>
      </c>
      <c r="D7360">
        <v>5.3063944950723752</v>
      </c>
    </row>
    <row r="7361" spans="2:4">
      <c r="B7361">
        <v>7358</v>
      </c>
      <c r="C7361">
        <v>5.0725702135523898</v>
      </c>
      <c r="D7361">
        <v>6.1006949398518975</v>
      </c>
    </row>
    <row r="7362" spans="2:4">
      <c r="B7362">
        <v>7359</v>
      </c>
      <c r="C7362">
        <v>5.1018422855011361</v>
      </c>
      <c r="D7362">
        <v>5.5334885084270242</v>
      </c>
    </row>
    <row r="7363" spans="2:4">
      <c r="B7363">
        <v>7360</v>
      </c>
      <c r="C7363">
        <v>4.9869640562732203</v>
      </c>
      <c r="D7363">
        <v>5.2783854275023758</v>
      </c>
    </row>
    <row r="7364" spans="2:4">
      <c r="B7364">
        <v>7361</v>
      </c>
      <c r="C7364">
        <v>5.4751104707705078</v>
      </c>
      <c r="D7364">
        <v>5.3343381557464689</v>
      </c>
    </row>
    <row r="7365" spans="2:4">
      <c r="B7365">
        <v>7362</v>
      </c>
      <c r="C7365">
        <v>4.5601298385798898</v>
      </c>
      <c r="D7365">
        <v>5.3902111112347599</v>
      </c>
    </row>
    <row r="7366" spans="2:4">
      <c r="B7366">
        <v>7363</v>
      </c>
      <c r="C7366">
        <v>5.3822242632071156</v>
      </c>
      <c r="D7366">
        <v>5.05939114915713</v>
      </c>
    </row>
    <row r="7367" spans="2:4">
      <c r="B7367">
        <v>7364</v>
      </c>
      <c r="C7367">
        <v>5.2553222569920885</v>
      </c>
      <c r="D7367">
        <v>6.1124671177545515</v>
      </c>
    </row>
    <row r="7368" spans="2:4">
      <c r="B7368">
        <v>7365</v>
      </c>
      <c r="C7368">
        <v>5.1969871591825614</v>
      </c>
      <c r="D7368">
        <v>4.2608363554145141</v>
      </c>
    </row>
    <row r="7369" spans="2:4">
      <c r="B7369">
        <v>7366</v>
      </c>
      <c r="C7369">
        <v>4.3372419000999702</v>
      </c>
      <c r="D7369">
        <v>5.7520436720837482</v>
      </c>
    </row>
    <row r="7370" spans="2:4">
      <c r="B7370">
        <v>7367</v>
      </c>
      <c r="C7370">
        <v>5.2540380325452531</v>
      </c>
      <c r="D7370">
        <v>5.803237031900693</v>
      </c>
    </row>
    <row r="7371" spans="2:4">
      <c r="B7371">
        <v>7368</v>
      </c>
      <c r="C7371">
        <v>4.6381093406169462</v>
      </c>
      <c r="D7371">
        <v>5.7159596960796311</v>
      </c>
    </row>
    <row r="7372" spans="2:4">
      <c r="B7372">
        <v>7369</v>
      </c>
      <c r="C7372">
        <v>5.1208581490050102</v>
      </c>
      <c r="D7372">
        <v>5.2416746380418111</v>
      </c>
    </row>
    <row r="7373" spans="2:4">
      <c r="B7373">
        <v>7370</v>
      </c>
      <c r="C7373">
        <v>4.5244956899317055</v>
      </c>
      <c r="D7373">
        <v>5.084169216561353</v>
      </c>
    </row>
    <row r="7374" spans="2:4">
      <c r="B7374">
        <v>7371</v>
      </c>
      <c r="C7374">
        <v>6.3532416559521128</v>
      </c>
      <c r="D7374">
        <v>5.1766298221015923</v>
      </c>
    </row>
    <row r="7375" spans="2:4">
      <c r="B7375">
        <v>7372</v>
      </c>
      <c r="C7375">
        <v>5.3193639187424058</v>
      </c>
      <c r="D7375">
        <v>5.7756704544340236</v>
      </c>
    </row>
    <row r="7376" spans="2:4">
      <c r="B7376">
        <v>7373</v>
      </c>
      <c r="C7376">
        <v>5.0366295108409025</v>
      </c>
      <c r="D7376">
        <v>5.4393162766433321</v>
      </c>
    </row>
    <row r="7377" spans="2:4">
      <c r="B7377">
        <v>7374</v>
      </c>
      <c r="C7377">
        <v>5.0792898648769214</v>
      </c>
      <c r="D7377">
        <v>5.8782078481741689</v>
      </c>
    </row>
    <row r="7378" spans="2:4">
      <c r="B7378">
        <v>7375</v>
      </c>
      <c r="C7378">
        <v>5.8388645393971768</v>
      </c>
      <c r="D7378">
        <v>5.3340733267815921</v>
      </c>
    </row>
    <row r="7379" spans="2:4">
      <c r="B7379">
        <v>7376</v>
      </c>
      <c r="C7379">
        <v>5.4578731259373727</v>
      </c>
      <c r="D7379">
        <v>5.5125344541293551</v>
      </c>
    </row>
    <row r="7380" spans="2:4">
      <c r="B7380">
        <v>7377</v>
      </c>
      <c r="C7380">
        <v>4.6928370569113156</v>
      </c>
      <c r="D7380">
        <v>5.3517183936810406</v>
      </c>
    </row>
    <row r="7381" spans="2:4">
      <c r="B7381">
        <v>7378</v>
      </c>
      <c r="C7381">
        <v>5.0944316233518379</v>
      </c>
      <c r="D7381">
        <v>6.2215363371854497</v>
      </c>
    </row>
    <row r="7382" spans="2:4">
      <c r="B7382">
        <v>7379</v>
      </c>
      <c r="C7382">
        <v>5.4659385921137966</v>
      </c>
      <c r="D7382">
        <v>5.732312518143341</v>
      </c>
    </row>
    <row r="7383" spans="2:4">
      <c r="B7383">
        <v>7380</v>
      </c>
      <c r="C7383">
        <v>5.5171456530173062</v>
      </c>
      <c r="D7383">
        <v>5.3473909185440229</v>
      </c>
    </row>
    <row r="7384" spans="2:4">
      <c r="B7384">
        <v>7381</v>
      </c>
      <c r="C7384">
        <v>5.3453134803979552</v>
      </c>
      <c r="D7384">
        <v>5.7865330052407726</v>
      </c>
    </row>
    <row r="7385" spans="2:4">
      <c r="B7385">
        <v>7382</v>
      </c>
      <c r="C7385">
        <v>4.5209377672890483</v>
      </c>
      <c r="D7385">
        <v>5.1252865975905317</v>
      </c>
    </row>
    <row r="7386" spans="2:4">
      <c r="B7386">
        <v>7383</v>
      </c>
      <c r="C7386">
        <v>4.1298318967388514</v>
      </c>
      <c r="D7386">
        <v>5.3462087250131747</v>
      </c>
    </row>
    <row r="7387" spans="2:4">
      <c r="B7387">
        <v>7384</v>
      </c>
      <c r="C7387">
        <v>4.893546819005004</v>
      </c>
      <c r="D7387">
        <v>4.7823471426194795</v>
      </c>
    </row>
    <row r="7388" spans="2:4">
      <c r="B7388">
        <v>7385</v>
      </c>
      <c r="C7388">
        <v>5.5737197789897213</v>
      </c>
      <c r="D7388">
        <v>5.4862117971303039</v>
      </c>
    </row>
    <row r="7389" spans="2:4">
      <c r="B7389">
        <v>7386</v>
      </c>
      <c r="C7389">
        <v>3.9351718542060197</v>
      </c>
      <c r="D7389">
        <v>6.31524021029621</v>
      </c>
    </row>
    <row r="7390" spans="2:4">
      <c r="B7390">
        <v>7387</v>
      </c>
      <c r="C7390">
        <v>5.0238219779772386</v>
      </c>
      <c r="D7390">
        <v>6.1679224098237579</v>
      </c>
    </row>
    <row r="7391" spans="2:4">
      <c r="B7391">
        <v>7388</v>
      </c>
      <c r="C7391">
        <v>4.0551571210988921</v>
      </c>
      <c r="D7391">
        <v>5.9790622327109517</v>
      </c>
    </row>
    <row r="7392" spans="2:4">
      <c r="B7392">
        <v>7389</v>
      </c>
      <c r="C7392">
        <v>4.5665529166817809</v>
      </c>
      <c r="D7392">
        <v>5.0674646634284839</v>
      </c>
    </row>
    <row r="7393" spans="2:4">
      <c r="B7393">
        <v>7390</v>
      </c>
      <c r="C7393">
        <v>5.2298023395225153</v>
      </c>
      <c r="D7393">
        <v>5.3565572543371136</v>
      </c>
    </row>
    <row r="7394" spans="2:4">
      <c r="B7394">
        <v>7391</v>
      </c>
      <c r="C7394">
        <v>4.656434356602265</v>
      </c>
      <c r="D7394">
        <v>4.7865348741520473</v>
      </c>
    </row>
    <row r="7395" spans="2:4">
      <c r="B7395">
        <v>7392</v>
      </c>
      <c r="C7395">
        <v>3.9920001157612477</v>
      </c>
      <c r="D7395">
        <v>5.1021444726767013</v>
      </c>
    </row>
    <row r="7396" spans="2:4">
      <c r="B7396">
        <v>7393</v>
      </c>
      <c r="C7396">
        <v>4.5466826448013968</v>
      </c>
      <c r="D7396">
        <v>6.1468052409831309</v>
      </c>
    </row>
    <row r="7397" spans="2:4">
      <c r="B7397">
        <v>7394</v>
      </c>
      <c r="C7397">
        <v>5.5596642752774619</v>
      </c>
      <c r="D7397">
        <v>6.039486235424083</v>
      </c>
    </row>
    <row r="7398" spans="2:4">
      <c r="B7398">
        <v>7395</v>
      </c>
      <c r="C7398">
        <v>4.155449300997816</v>
      </c>
      <c r="D7398">
        <v>5.858316967328749</v>
      </c>
    </row>
    <row r="7399" spans="2:4">
      <c r="B7399">
        <v>7396</v>
      </c>
      <c r="C7399">
        <v>5.5184311885729631</v>
      </c>
      <c r="D7399">
        <v>5.8852528290533108</v>
      </c>
    </row>
    <row r="7400" spans="2:4">
      <c r="B7400">
        <v>7397</v>
      </c>
      <c r="C7400">
        <v>4.1464406714177873</v>
      </c>
      <c r="D7400">
        <v>5.4943599667781537</v>
      </c>
    </row>
    <row r="7401" spans="2:4">
      <c r="B7401">
        <v>7398</v>
      </c>
      <c r="C7401">
        <v>5.3427725590585275</v>
      </c>
      <c r="D7401">
        <v>5.8289518601052599</v>
      </c>
    </row>
    <row r="7402" spans="2:4">
      <c r="B7402">
        <v>7399</v>
      </c>
      <c r="C7402">
        <v>5.6317632906825228</v>
      </c>
      <c r="D7402">
        <v>5.2334757445485458</v>
      </c>
    </row>
    <row r="7403" spans="2:4">
      <c r="B7403">
        <v>7400</v>
      </c>
      <c r="C7403">
        <v>5.6597530083273195</v>
      </c>
      <c r="D7403">
        <v>5.871732668520468</v>
      </c>
    </row>
    <row r="7404" spans="2:4">
      <c r="B7404">
        <v>7401</v>
      </c>
      <c r="C7404">
        <v>5.3707420243428103</v>
      </c>
      <c r="D7404">
        <v>5.964778982555532</v>
      </c>
    </row>
    <row r="7405" spans="2:4">
      <c r="B7405">
        <v>7402</v>
      </c>
      <c r="C7405">
        <v>4.6057463241012275</v>
      </c>
      <c r="D7405">
        <v>5.3065295761844942</v>
      </c>
    </row>
    <row r="7406" spans="2:4">
      <c r="B7406">
        <v>7403</v>
      </c>
      <c r="C7406">
        <v>4.9794398555007264</v>
      </c>
      <c r="D7406">
        <v>5.3387011923714915</v>
      </c>
    </row>
    <row r="7407" spans="2:4">
      <c r="B7407">
        <v>7404</v>
      </c>
      <c r="C7407">
        <v>5.0926460079439497</v>
      </c>
      <c r="D7407">
        <v>5.6976645676961892</v>
      </c>
    </row>
    <row r="7408" spans="2:4">
      <c r="B7408">
        <v>7405</v>
      </c>
      <c r="C7408">
        <v>4.5035923783204153</v>
      </c>
      <c r="D7408">
        <v>5.8155309895297496</v>
      </c>
    </row>
    <row r="7409" spans="2:4">
      <c r="B7409">
        <v>7406</v>
      </c>
      <c r="C7409">
        <v>6.0863692789756385</v>
      </c>
      <c r="D7409">
        <v>5.6340645156398566</v>
      </c>
    </row>
    <row r="7410" spans="2:4">
      <c r="B7410">
        <v>7407</v>
      </c>
      <c r="C7410">
        <v>5.1384870458531147</v>
      </c>
      <c r="D7410">
        <v>5.3237077770381349</v>
      </c>
    </row>
    <row r="7411" spans="2:4">
      <c r="B7411">
        <v>7408</v>
      </c>
      <c r="C7411">
        <v>4.6441091770581755</v>
      </c>
      <c r="D7411">
        <v>5.4717854654187628</v>
      </c>
    </row>
    <row r="7412" spans="2:4">
      <c r="B7412">
        <v>7409</v>
      </c>
      <c r="C7412">
        <v>4.6028321275207356</v>
      </c>
      <c r="D7412">
        <v>4.9162394594625312</v>
      </c>
    </row>
    <row r="7413" spans="2:4">
      <c r="B7413">
        <v>7410</v>
      </c>
      <c r="C7413">
        <v>4.9971173615151967</v>
      </c>
      <c r="D7413">
        <v>4.6464406714177873</v>
      </c>
    </row>
    <row r="7414" spans="2:4">
      <c r="B7414">
        <v>7411</v>
      </c>
      <c r="C7414">
        <v>4.8150117498348965</v>
      </c>
      <c r="D7414">
        <v>5.4709067035849159</v>
      </c>
    </row>
    <row r="7415" spans="2:4">
      <c r="B7415">
        <v>7412</v>
      </c>
      <c r="C7415">
        <v>4.7851404583641717</v>
      </c>
      <c r="D7415">
        <v>5.1940470365247364</v>
      </c>
    </row>
    <row r="7416" spans="2:4">
      <c r="B7416">
        <v>7413</v>
      </c>
      <c r="C7416">
        <v>4.5411729643096237</v>
      </c>
      <c r="D7416">
        <v>5.1746188964887194</v>
      </c>
    </row>
    <row r="7417" spans="2:4">
      <c r="B7417">
        <v>7414</v>
      </c>
      <c r="C7417">
        <v>5.0945592131363959</v>
      </c>
      <c r="D7417">
        <v>5.9766876021687469</v>
      </c>
    </row>
    <row r="7418" spans="2:4">
      <c r="B7418">
        <v>7415</v>
      </c>
      <c r="C7418">
        <v>4.5021541869104054</v>
      </c>
      <c r="D7418">
        <v>5.8388199824389977</v>
      </c>
    </row>
    <row r="7419" spans="2:4">
      <c r="B7419">
        <v>7416</v>
      </c>
      <c r="C7419">
        <v>4.3941144318591245</v>
      </c>
      <c r="D7419">
        <v>5.1171039369201177</v>
      </c>
    </row>
    <row r="7420" spans="2:4">
      <c r="B7420">
        <v>7417</v>
      </c>
      <c r="C7420">
        <v>4.5058441325304246</v>
      </c>
      <c r="D7420">
        <v>5.6816371429806862</v>
      </c>
    </row>
    <row r="7421" spans="2:4">
      <c r="B7421">
        <v>7418</v>
      </c>
      <c r="C7421">
        <v>4.9788126520673979</v>
      </c>
      <c r="D7421">
        <v>5.5950696339404198</v>
      </c>
    </row>
    <row r="7422" spans="2:4">
      <c r="B7422">
        <v>7419</v>
      </c>
      <c r="C7422">
        <v>5.2536103302934727</v>
      </c>
      <c r="D7422">
        <v>5.732033321245857</v>
      </c>
    </row>
    <row r="7423" spans="2:4">
      <c r="B7423">
        <v>7420</v>
      </c>
      <c r="C7423">
        <v>4.8069347348552363</v>
      </c>
      <c r="D7423">
        <v>5.8507428145352449</v>
      </c>
    </row>
    <row r="7424" spans="2:4">
      <c r="B7424">
        <v>7421</v>
      </c>
      <c r="C7424">
        <v>5.173893602139314</v>
      </c>
      <c r="D7424">
        <v>5.8419803361753413</v>
      </c>
    </row>
    <row r="7425" spans="2:4">
      <c r="B7425">
        <v>7422</v>
      </c>
      <c r="C7425">
        <v>4.16671515493075</v>
      </c>
      <c r="D7425">
        <v>6.1870671382491516</v>
      </c>
    </row>
    <row r="7426" spans="2:4">
      <c r="B7426">
        <v>7423</v>
      </c>
      <c r="C7426">
        <v>4.8518493544207253</v>
      </c>
      <c r="D7426">
        <v>5.3142062518134709</v>
      </c>
    </row>
    <row r="7427" spans="2:4">
      <c r="B7427">
        <v>7424</v>
      </c>
      <c r="C7427">
        <v>5.7261827568645476</v>
      </c>
      <c r="D7427">
        <v>4.84648128549295</v>
      </c>
    </row>
    <row r="7428" spans="2:4">
      <c r="B7428">
        <v>7425</v>
      </c>
      <c r="C7428">
        <v>5.5783438215822381</v>
      </c>
      <c r="D7428">
        <v>6.6767260910586632</v>
      </c>
    </row>
    <row r="7429" spans="2:4">
      <c r="B7429">
        <v>7426</v>
      </c>
      <c r="C7429">
        <v>4.8213050922112979</v>
      </c>
      <c r="D7429">
        <v>5.528716673354805</v>
      </c>
    </row>
    <row r="7430" spans="2:4">
      <c r="B7430">
        <v>7427</v>
      </c>
      <c r="C7430">
        <v>5.2370700533705099</v>
      </c>
      <c r="D7430">
        <v>5.3334110504847017</v>
      </c>
    </row>
    <row r="7431" spans="2:4">
      <c r="B7431">
        <v>7428</v>
      </c>
      <c r="C7431">
        <v>5.2346886297562838</v>
      </c>
      <c r="D7431">
        <v>5.0500749232899587</v>
      </c>
    </row>
    <row r="7432" spans="2:4">
      <c r="B7432">
        <v>7429</v>
      </c>
      <c r="C7432">
        <v>4.6229590124416386</v>
      </c>
      <c r="D7432">
        <v>5.9962025009016182</v>
      </c>
    </row>
    <row r="7433" spans="2:4">
      <c r="B7433">
        <v>7430</v>
      </c>
      <c r="C7433">
        <v>4.8751374848676967</v>
      </c>
      <c r="D7433">
        <v>5.3271711650692435</v>
      </c>
    </row>
    <row r="7434" spans="2:4">
      <c r="B7434">
        <v>7431</v>
      </c>
      <c r="C7434">
        <v>4.244522664057973</v>
      </c>
      <c r="D7434">
        <v>6.2176528573805205</v>
      </c>
    </row>
    <row r="7435" spans="2:4">
      <c r="B7435">
        <v>7432</v>
      </c>
      <c r="C7435">
        <v>5.3727247740903943</v>
      </c>
      <c r="D7435">
        <v>5.2585734185946036</v>
      </c>
    </row>
    <row r="7436" spans="2:4">
      <c r="B7436">
        <v>7433</v>
      </c>
      <c r="C7436">
        <v>4.7541984842787528</v>
      </c>
      <c r="D7436">
        <v>5.6425288086270964</v>
      </c>
    </row>
    <row r="7437" spans="2:4">
      <c r="B7437">
        <v>7434</v>
      </c>
      <c r="C7437">
        <v>5.341505414340193</v>
      </c>
      <c r="D7437">
        <v>6.444096668494252</v>
      </c>
    </row>
    <row r="7438" spans="2:4">
      <c r="B7438">
        <v>7435</v>
      </c>
      <c r="C7438">
        <v>4.7047086058253695</v>
      </c>
      <c r="D7438">
        <v>6.3268216730757745</v>
      </c>
    </row>
    <row r="7439" spans="2:4">
      <c r="B7439">
        <v>7436</v>
      </c>
      <c r="C7439">
        <v>5.4077379098992227</v>
      </c>
      <c r="D7439">
        <v>5.5114061478671665</v>
      </c>
    </row>
    <row r="7440" spans="2:4">
      <c r="B7440">
        <v>7437</v>
      </c>
      <c r="C7440">
        <v>4.6304118910651972</v>
      </c>
      <c r="D7440">
        <v>6.3667692519208972</v>
      </c>
    </row>
    <row r="7441" spans="2:4">
      <c r="B7441">
        <v>7438</v>
      </c>
      <c r="C7441">
        <v>4.7307268865644891</v>
      </c>
      <c r="D7441">
        <v>5.6275796918869538</v>
      </c>
    </row>
    <row r="7442" spans="2:4">
      <c r="B7442">
        <v>7439</v>
      </c>
      <c r="C7442">
        <v>4.57901076064232</v>
      </c>
      <c r="D7442">
        <v>5.3012508229331763</v>
      </c>
    </row>
    <row r="7443" spans="2:4">
      <c r="B7443">
        <v>7440</v>
      </c>
      <c r="C7443">
        <v>6.3685060832423286</v>
      </c>
      <c r="D7443">
        <v>5.0698285033810571</v>
      </c>
    </row>
    <row r="7444" spans="2:4">
      <c r="B7444">
        <v>7441</v>
      </c>
      <c r="C7444">
        <v>5.2206471169152762</v>
      </c>
      <c r="D7444">
        <v>5.3681428008892347</v>
      </c>
    </row>
    <row r="7445" spans="2:4">
      <c r="B7445">
        <v>7442</v>
      </c>
      <c r="C7445">
        <v>4.5940072920572881</v>
      </c>
      <c r="D7445">
        <v>5.3964936883074062</v>
      </c>
    </row>
    <row r="7446" spans="2:4">
      <c r="B7446">
        <v>7443</v>
      </c>
      <c r="C7446">
        <v>4.5786533542110792</v>
      </c>
      <c r="D7446">
        <v>5.2350635091188931</v>
      </c>
    </row>
    <row r="7447" spans="2:4">
      <c r="B7447">
        <v>7444</v>
      </c>
      <c r="C7447">
        <v>5.0455582638913752</v>
      </c>
      <c r="D7447">
        <v>5.6979356326539747</v>
      </c>
    </row>
    <row r="7448" spans="2:4">
      <c r="B7448">
        <v>7445</v>
      </c>
      <c r="C7448">
        <v>5.2398786349346773</v>
      </c>
      <c r="D7448">
        <v>5.3804319177954252</v>
      </c>
    </row>
    <row r="7449" spans="2:4">
      <c r="B7449">
        <v>7446</v>
      </c>
      <c r="C7449">
        <v>4.8231742007211782</v>
      </c>
      <c r="D7449">
        <v>4.4647203555309121</v>
      </c>
    </row>
    <row r="7450" spans="2:4">
      <c r="B7450">
        <v>7447</v>
      </c>
      <c r="C7450">
        <v>5.1243453779260664</v>
      </c>
      <c r="D7450">
        <v>5.746508907242232</v>
      </c>
    </row>
    <row r="7451" spans="2:4">
      <c r="B7451">
        <v>7448</v>
      </c>
      <c r="C7451">
        <v>5.6413460053798383</v>
      </c>
      <c r="D7451">
        <v>5.9319889782727619</v>
      </c>
    </row>
    <row r="7452" spans="2:4">
      <c r="B7452">
        <v>7449</v>
      </c>
      <c r="C7452">
        <v>4.9270497899835028</v>
      </c>
      <c r="D7452">
        <v>5.1775561784185786</v>
      </c>
    </row>
    <row r="7453" spans="2:4">
      <c r="B7453">
        <v>7450</v>
      </c>
      <c r="C7453">
        <v>4.9678931067426602</v>
      </c>
      <c r="D7453">
        <v>4.8290061749277964</v>
      </c>
    </row>
    <row r="7454" spans="2:4">
      <c r="B7454">
        <v>7451</v>
      </c>
      <c r="C7454">
        <v>4.3665625151601049</v>
      </c>
      <c r="D7454">
        <v>5.9276365282076968</v>
      </c>
    </row>
    <row r="7455" spans="2:4">
      <c r="B7455">
        <v>7452</v>
      </c>
      <c r="C7455">
        <v>4.0309048100745288</v>
      </c>
      <c r="D7455">
        <v>5.4919784454347074</v>
      </c>
    </row>
    <row r="7456" spans="2:4">
      <c r="B7456">
        <v>7453</v>
      </c>
      <c r="C7456">
        <v>4.7362165703412185</v>
      </c>
      <c r="D7456">
        <v>5.3885414324266225</v>
      </c>
    </row>
    <row r="7457" spans="2:4">
      <c r="B7457">
        <v>7454</v>
      </c>
      <c r="C7457">
        <v>4.8427886383919629</v>
      </c>
      <c r="D7457">
        <v>5.6671189810121536</v>
      </c>
    </row>
    <row r="7458" spans="2:4">
      <c r="B7458">
        <v>7455</v>
      </c>
      <c r="C7458">
        <v>4.016572804857887</v>
      </c>
      <c r="D7458">
        <v>5.4124493265825091</v>
      </c>
    </row>
    <row r="7459" spans="2:4">
      <c r="B7459">
        <v>7456</v>
      </c>
      <c r="C7459">
        <v>5.0648523903952567</v>
      </c>
      <c r="D7459">
        <v>4.8914944596994241</v>
      </c>
    </row>
    <row r="7460" spans="2:4">
      <c r="B7460">
        <v>7457</v>
      </c>
      <c r="C7460">
        <v>4.836455122274022</v>
      </c>
      <c r="D7460">
        <v>5.5469428206721423</v>
      </c>
    </row>
    <row r="7461" spans="2:4">
      <c r="B7461">
        <v>7458</v>
      </c>
      <c r="C7461">
        <v>4.3832643795190958</v>
      </c>
      <c r="D7461">
        <v>4.4741560323506491</v>
      </c>
    </row>
    <row r="7462" spans="2:4">
      <c r="B7462">
        <v>7459</v>
      </c>
      <c r="C7462">
        <v>4.5636255887280432</v>
      </c>
      <c r="D7462">
        <v>5.3954691032498117</v>
      </c>
    </row>
    <row r="7463" spans="2:4">
      <c r="B7463">
        <v>7460</v>
      </c>
      <c r="C7463">
        <v>5.2908268232841635</v>
      </c>
      <c r="D7463">
        <v>5.6730949530754451</v>
      </c>
    </row>
    <row r="7464" spans="2:4">
      <c r="B7464">
        <v>7461</v>
      </c>
      <c r="C7464">
        <v>4.8355293123751943</v>
      </c>
      <c r="D7464">
        <v>5.4971173615151967</v>
      </c>
    </row>
    <row r="7465" spans="2:4">
      <c r="B7465">
        <v>7462</v>
      </c>
      <c r="C7465">
        <v>4.9589706280285792</v>
      </c>
      <c r="D7465">
        <v>5.5995401059644756</v>
      </c>
    </row>
    <row r="7466" spans="2:4">
      <c r="B7466">
        <v>7463</v>
      </c>
      <c r="C7466">
        <v>4.9448679956069768</v>
      </c>
      <c r="D7466">
        <v>5.9862518752127247</v>
      </c>
    </row>
    <row r="7467" spans="2:4">
      <c r="B7467">
        <v>7464</v>
      </c>
      <c r="C7467">
        <v>4.9745467337004765</v>
      </c>
      <c r="D7467">
        <v>5.2041115547042764</v>
      </c>
    </row>
    <row r="7468" spans="2:4">
      <c r="B7468">
        <v>7465</v>
      </c>
      <c r="C7468">
        <v>5.5246935423420522</v>
      </c>
      <c r="D7468">
        <v>4.7106393565701365</v>
      </c>
    </row>
    <row r="7469" spans="2:4">
      <c r="B7469">
        <v>7466</v>
      </c>
      <c r="C7469">
        <v>5.066116500044191</v>
      </c>
      <c r="D7469">
        <v>5.9372922725091719</v>
      </c>
    </row>
    <row r="7470" spans="2:4">
      <c r="B7470">
        <v>7467</v>
      </c>
      <c r="C7470">
        <v>3.9055217371602708</v>
      </c>
      <c r="D7470">
        <v>5.985046638314369</v>
      </c>
    </row>
    <row r="7471" spans="2:4">
      <c r="B7471">
        <v>7468</v>
      </c>
      <c r="C7471">
        <v>5.3576691725089765</v>
      </c>
      <c r="D7471">
        <v>5.2536326104953419</v>
      </c>
    </row>
    <row r="7472" spans="2:4">
      <c r="B7472">
        <v>7469</v>
      </c>
      <c r="C7472">
        <v>5.4663256859229286</v>
      </c>
      <c r="D7472">
        <v>4.9067184523228411</v>
      </c>
    </row>
    <row r="7473" spans="2:4">
      <c r="B7473">
        <v>7470</v>
      </c>
      <c r="C7473">
        <v>5.6256843381321016</v>
      </c>
      <c r="D7473">
        <v>6.2283485692915956</v>
      </c>
    </row>
    <row r="7474" spans="2:4">
      <c r="B7474">
        <v>7471</v>
      </c>
      <c r="C7474">
        <v>6.0785363522394906</v>
      </c>
      <c r="D7474">
        <v>5.8947669708503936</v>
      </c>
    </row>
    <row r="7475" spans="2:4">
      <c r="B7475">
        <v>7472</v>
      </c>
      <c r="C7475">
        <v>4.9903488818798101</v>
      </c>
      <c r="D7475">
        <v>6.0046821010676457</v>
      </c>
    </row>
    <row r="7476" spans="2:4">
      <c r="B7476">
        <v>7473</v>
      </c>
      <c r="C7476">
        <v>4.9347684206013538</v>
      </c>
      <c r="D7476">
        <v>6.5811179350170601</v>
      </c>
    </row>
    <row r="7477" spans="2:4">
      <c r="B7477">
        <v>7474</v>
      </c>
      <c r="C7477">
        <v>4.8253073048845128</v>
      </c>
      <c r="D7477">
        <v>5.2682458033215314</v>
      </c>
    </row>
    <row r="7478" spans="2:4">
      <c r="B7478">
        <v>7475</v>
      </c>
      <c r="C7478">
        <v>4.8238411397301437</v>
      </c>
      <c r="D7478">
        <v>5.4432284530702288</v>
      </c>
    </row>
    <row r="7479" spans="2:4">
      <c r="B7479">
        <v>7476</v>
      </c>
      <c r="C7479">
        <v>4.4512238140785367</v>
      </c>
      <c r="D7479">
        <v>5.6184077024969179</v>
      </c>
    </row>
    <row r="7480" spans="2:4">
      <c r="B7480">
        <v>7477</v>
      </c>
      <c r="C7480">
        <v>4.2868815990961373</v>
      </c>
      <c r="D7480">
        <v>5.6726957942201857</v>
      </c>
    </row>
    <row r="7481" spans="2:4">
      <c r="B7481">
        <v>7478</v>
      </c>
      <c r="C7481">
        <v>4.830360791383832</v>
      </c>
      <c r="D7481">
        <v>5.2801814736071782</v>
      </c>
    </row>
    <row r="7482" spans="2:4">
      <c r="B7482">
        <v>7479</v>
      </c>
      <c r="C7482">
        <v>5.030223265502749</v>
      </c>
      <c r="D7482">
        <v>5.4959893517526872</v>
      </c>
    </row>
    <row r="7483" spans="2:4">
      <c r="B7483">
        <v>7480</v>
      </c>
      <c r="C7483">
        <v>5.5877434188846795</v>
      </c>
      <c r="D7483">
        <v>5.058466432748185</v>
      </c>
    </row>
    <row r="7484" spans="2:4">
      <c r="B7484">
        <v>7481</v>
      </c>
      <c r="C7484">
        <v>4.9138489287037812</v>
      </c>
      <c r="D7484">
        <v>6.2703290900024129</v>
      </c>
    </row>
    <row r="7485" spans="2:4">
      <c r="B7485">
        <v>7482</v>
      </c>
      <c r="C7485">
        <v>5.0989009880606639</v>
      </c>
      <c r="D7485">
        <v>5.8845785957880334</v>
      </c>
    </row>
    <row r="7486" spans="2:4">
      <c r="B7486">
        <v>7483</v>
      </c>
      <c r="C7486">
        <v>5.2130740039206387</v>
      </c>
      <c r="D7486">
        <v>5.8227524839017182</v>
      </c>
    </row>
    <row r="7487" spans="2:4">
      <c r="B7487">
        <v>7484</v>
      </c>
      <c r="C7487">
        <v>5.1945514691350336</v>
      </c>
      <c r="D7487">
        <v>6.139353860159952</v>
      </c>
    </row>
    <row r="7488" spans="2:4">
      <c r="B7488">
        <v>7485</v>
      </c>
      <c r="C7488">
        <v>4.7952685583328964</v>
      </c>
      <c r="D7488">
        <v>5.4207101351230786</v>
      </c>
    </row>
    <row r="7489" spans="2:4">
      <c r="B7489">
        <v>7486</v>
      </c>
      <c r="C7489">
        <v>5.4079127032636771</v>
      </c>
      <c r="D7489">
        <v>5.6998347224619446</v>
      </c>
    </row>
    <row r="7490" spans="2:4">
      <c r="B7490">
        <v>7487</v>
      </c>
      <c r="C7490">
        <v>3.9537846224264017</v>
      </c>
      <c r="D7490">
        <v>5.430215161297431</v>
      </c>
    </row>
    <row r="7491" spans="2:4">
      <c r="B7491">
        <v>7488</v>
      </c>
      <c r="C7491">
        <v>5.0071441336598594</v>
      </c>
      <c r="D7491">
        <v>4.8751374704487818</v>
      </c>
    </row>
    <row r="7492" spans="2:4">
      <c r="B7492">
        <v>7489</v>
      </c>
      <c r="C7492">
        <v>5.7933072088863202</v>
      </c>
      <c r="D7492">
        <v>6.8346710458962114</v>
      </c>
    </row>
    <row r="7493" spans="2:4">
      <c r="B7493">
        <v>7490</v>
      </c>
      <c r="C7493">
        <v>5.3399245606977095</v>
      </c>
      <c r="D7493">
        <v>5.6360143186294946</v>
      </c>
    </row>
    <row r="7494" spans="2:4">
      <c r="B7494">
        <v>7491</v>
      </c>
      <c r="C7494">
        <v>4.5050264743472175</v>
      </c>
      <c r="D7494">
        <v>5.7268810950849396</v>
      </c>
    </row>
    <row r="7495" spans="2:4">
      <c r="B7495">
        <v>7492</v>
      </c>
      <c r="C7495">
        <v>5.3312896743665874</v>
      </c>
      <c r="D7495">
        <v>4.5452592266354532</v>
      </c>
    </row>
    <row r="7496" spans="2:4">
      <c r="B7496">
        <v>7493</v>
      </c>
      <c r="C7496">
        <v>4.6428162798599057</v>
      </c>
      <c r="D7496">
        <v>5.4007155606553701</v>
      </c>
    </row>
    <row r="7497" spans="2:4">
      <c r="B7497">
        <v>7494</v>
      </c>
      <c r="C7497">
        <v>4.992103792727705</v>
      </c>
      <c r="D7497">
        <v>6.2550851010229076</v>
      </c>
    </row>
    <row r="7498" spans="2:4">
      <c r="B7498">
        <v>7495</v>
      </c>
      <c r="C7498">
        <v>5.5487761859214633</v>
      </c>
      <c r="D7498">
        <v>5.059760613979484</v>
      </c>
    </row>
    <row r="7499" spans="2:4">
      <c r="B7499">
        <v>7496</v>
      </c>
      <c r="C7499">
        <v>4.9184247886279238</v>
      </c>
      <c r="D7499">
        <v>5.3703475506308251</v>
      </c>
    </row>
    <row r="7500" spans="2:4">
      <c r="B7500">
        <v>7497</v>
      </c>
      <c r="C7500">
        <v>5.073456937559218</v>
      </c>
      <c r="D7500">
        <v>4.871564015196725</v>
      </c>
    </row>
    <row r="7501" spans="2:4">
      <c r="B7501">
        <v>7498</v>
      </c>
      <c r="C7501">
        <v>5.4939516593268722</v>
      </c>
      <c r="D7501">
        <v>4.9036667366004885</v>
      </c>
    </row>
    <row r="7502" spans="2:4">
      <c r="B7502">
        <v>7499</v>
      </c>
      <c r="C7502">
        <v>5.0308510924426697</v>
      </c>
      <c r="D7502">
        <v>4.7665440078987258</v>
      </c>
    </row>
    <row r="7503" spans="2:4">
      <c r="B7503">
        <v>7500</v>
      </c>
      <c r="C7503">
        <v>4.9027599652310192</v>
      </c>
      <c r="D7503">
        <v>5.3088238052358809</v>
      </c>
    </row>
    <row r="7504" spans="2:4">
      <c r="B7504">
        <v>7501</v>
      </c>
      <c r="C7504">
        <v>6.0462153775736009</v>
      </c>
      <c r="D7504">
        <v>5.1896522569932744</v>
      </c>
    </row>
    <row r="7505" spans="2:4">
      <c r="B7505">
        <v>7502</v>
      </c>
      <c r="C7505">
        <v>5.8908443826132588</v>
      </c>
      <c r="D7505">
        <v>5.3909813183645712</v>
      </c>
    </row>
    <row r="7506" spans="2:4">
      <c r="B7506">
        <v>7503</v>
      </c>
      <c r="C7506">
        <v>4.908118892915657</v>
      </c>
      <c r="D7506">
        <v>5.663544877725978</v>
      </c>
    </row>
    <row r="7507" spans="2:4">
      <c r="B7507">
        <v>7504</v>
      </c>
      <c r="C7507">
        <v>4.3784079493681185</v>
      </c>
      <c r="D7507">
        <v>5.3121903900500911</v>
      </c>
    </row>
    <row r="7508" spans="2:4">
      <c r="B7508">
        <v>7505</v>
      </c>
      <c r="C7508">
        <v>4.903398506805094</v>
      </c>
      <c r="D7508">
        <v>5.9834440261328306</v>
      </c>
    </row>
    <row r="7509" spans="2:4">
      <c r="B7509">
        <v>7506</v>
      </c>
      <c r="C7509">
        <v>5.5996645553847539</v>
      </c>
      <c r="D7509">
        <v>4.8893863889472158</v>
      </c>
    </row>
    <row r="7510" spans="2:4">
      <c r="B7510">
        <v>7507</v>
      </c>
      <c r="C7510">
        <v>5.46150691312749</v>
      </c>
      <c r="D7510">
        <v>4.8907052022161679</v>
      </c>
    </row>
    <row r="7511" spans="2:4">
      <c r="B7511">
        <v>7508</v>
      </c>
      <c r="C7511">
        <v>5.6202371692466961</v>
      </c>
      <c r="D7511">
        <v>6.0128850106777749</v>
      </c>
    </row>
    <row r="7512" spans="2:4">
      <c r="B7512">
        <v>7509</v>
      </c>
      <c r="C7512">
        <v>5.3486620413216759</v>
      </c>
      <c r="D7512">
        <v>5.5480759071758143</v>
      </c>
    </row>
    <row r="7513" spans="2:4">
      <c r="B7513">
        <v>7510</v>
      </c>
      <c r="C7513">
        <v>5.3176751306103522</v>
      </c>
      <c r="D7513">
        <v>5.7669577483324312</v>
      </c>
    </row>
    <row r="7514" spans="2:4">
      <c r="B7514">
        <v>7511</v>
      </c>
      <c r="C7514">
        <v>5.0857694792146715</v>
      </c>
      <c r="D7514">
        <v>5.0938329946216054</v>
      </c>
    </row>
    <row r="7515" spans="2:4">
      <c r="B7515">
        <v>7512</v>
      </c>
      <c r="C7515">
        <v>4.8864847334392207</v>
      </c>
      <c r="D7515">
        <v>5.8098920029846717</v>
      </c>
    </row>
    <row r="7516" spans="2:4">
      <c r="B7516">
        <v>7513</v>
      </c>
      <c r="C7516">
        <v>4.3018098429890594</v>
      </c>
      <c r="D7516">
        <v>5.7903816447104974</v>
      </c>
    </row>
    <row r="7517" spans="2:4">
      <c r="B7517">
        <v>7514</v>
      </c>
      <c r="C7517">
        <v>4.7573051942085174</v>
      </c>
      <c r="D7517">
        <v>5.6444878324974006</v>
      </c>
    </row>
    <row r="7518" spans="2:4">
      <c r="B7518">
        <v>7515</v>
      </c>
      <c r="C7518">
        <v>5.87708903408633</v>
      </c>
      <c r="D7518">
        <v>5.3505392879545717</v>
      </c>
    </row>
    <row r="7519" spans="2:4">
      <c r="B7519">
        <v>7516</v>
      </c>
      <c r="C7519">
        <v>5.4172493674128699</v>
      </c>
      <c r="D7519">
        <v>5.8735526510131226</v>
      </c>
    </row>
    <row r="7520" spans="2:4">
      <c r="B7520">
        <v>7517</v>
      </c>
      <c r="C7520">
        <v>4.686759884783112</v>
      </c>
      <c r="D7520">
        <v>5.6004351445827734</v>
      </c>
    </row>
    <row r="7521" spans="2:4">
      <c r="B7521">
        <v>7518</v>
      </c>
      <c r="C7521">
        <v>5.8995590534189848</v>
      </c>
      <c r="D7521">
        <v>5.3475222206128361</v>
      </c>
    </row>
    <row r="7522" spans="2:4">
      <c r="B7522">
        <v>7519</v>
      </c>
      <c r="C7522">
        <v>4.6468487185799559</v>
      </c>
      <c r="D7522">
        <v>4.8987889099773252</v>
      </c>
    </row>
    <row r="7523" spans="2:4">
      <c r="B7523">
        <v>7520</v>
      </c>
      <c r="C7523">
        <v>5.1766923863435261</v>
      </c>
      <c r="D7523">
        <v>6.0658031384403843</v>
      </c>
    </row>
    <row r="7524" spans="2:4">
      <c r="B7524">
        <v>7521</v>
      </c>
      <c r="C7524">
        <v>4.8363228981154656</v>
      </c>
      <c r="D7524">
        <v>5.6871373183900005</v>
      </c>
    </row>
    <row r="7525" spans="2:4">
      <c r="B7525">
        <v>7522</v>
      </c>
      <c r="C7525">
        <v>4.6189497295024662</v>
      </c>
      <c r="D7525">
        <v>4.8274609272984641</v>
      </c>
    </row>
    <row r="7526" spans="2:4">
      <c r="B7526">
        <v>7523</v>
      </c>
      <c r="C7526">
        <v>5.2726116124722964</v>
      </c>
      <c r="D7526">
        <v>5.048569809458221</v>
      </c>
    </row>
    <row r="7527" spans="2:4">
      <c r="B7527">
        <v>7524</v>
      </c>
      <c r="C7527">
        <v>4.9785617614141007</v>
      </c>
      <c r="D7527">
        <v>5.9939516593268722</v>
      </c>
    </row>
    <row r="7528" spans="2:4">
      <c r="B7528">
        <v>7525</v>
      </c>
      <c r="C7528">
        <v>5.4957925096712437</v>
      </c>
      <c r="D7528">
        <v>4.900592643140671</v>
      </c>
    </row>
    <row r="7529" spans="2:4">
      <c r="B7529">
        <v>7526</v>
      </c>
      <c r="C7529">
        <v>3.8761866221024301</v>
      </c>
      <c r="D7529">
        <v>5.7415674183983256</v>
      </c>
    </row>
    <row r="7530" spans="2:4">
      <c r="B7530">
        <v>7527</v>
      </c>
      <c r="C7530">
        <v>4.7696403455548371</v>
      </c>
      <c r="D7530">
        <v>5.5668751682186555</v>
      </c>
    </row>
    <row r="7531" spans="2:4">
      <c r="B7531">
        <v>7528</v>
      </c>
      <c r="C7531">
        <v>4.6608645927037085</v>
      </c>
      <c r="D7531">
        <v>5.0350279228769645</v>
      </c>
    </row>
    <row r="7532" spans="2:4">
      <c r="B7532">
        <v>7529</v>
      </c>
      <c r="C7532">
        <v>5.5771221807128768</v>
      </c>
      <c r="D7532">
        <v>5.7346886297562838</v>
      </c>
    </row>
    <row r="7533" spans="2:4">
      <c r="B7533">
        <v>7530</v>
      </c>
      <c r="C7533">
        <v>4.3589392101456133</v>
      </c>
      <c r="D7533">
        <v>4.8821902058238713</v>
      </c>
    </row>
    <row r="7534" spans="2:4">
      <c r="B7534">
        <v>7531</v>
      </c>
      <c r="C7534">
        <v>5.1837809019574745</v>
      </c>
      <c r="D7534">
        <v>5.339493144181553</v>
      </c>
    </row>
    <row r="7535" spans="2:4">
      <c r="B7535">
        <v>7532</v>
      </c>
      <c r="C7535">
        <v>5.453128348312954</v>
      </c>
      <c r="D7535">
        <v>4.5460339779470909</v>
      </c>
    </row>
    <row r="7536" spans="2:4">
      <c r="B7536">
        <v>7533</v>
      </c>
      <c r="C7536">
        <v>5.2482086654521432</v>
      </c>
      <c r="D7536">
        <v>5.0729052499527008</v>
      </c>
    </row>
    <row r="7537" spans="2:4">
      <c r="B7537">
        <v>7534</v>
      </c>
      <c r="C7537">
        <v>5.3847470885081536</v>
      </c>
      <c r="D7537">
        <v>5.3506703406351601</v>
      </c>
    </row>
    <row r="7538" spans="2:4">
      <c r="B7538">
        <v>7535</v>
      </c>
      <c r="C7538">
        <v>4.7128760059303039</v>
      </c>
      <c r="D7538">
        <v>6.5279093233061909</v>
      </c>
    </row>
    <row r="7539" spans="2:4">
      <c r="B7539">
        <v>7536</v>
      </c>
      <c r="C7539">
        <v>5.1647353082040137</v>
      </c>
      <c r="D7539">
        <v>5.2051561179677543</v>
      </c>
    </row>
    <row r="7540" spans="2:4">
      <c r="B7540">
        <v>7537</v>
      </c>
      <c r="C7540">
        <v>5.1265441369761824</v>
      </c>
      <c r="D7540">
        <v>4.1977343176863968</v>
      </c>
    </row>
    <row r="7541" spans="2:4">
      <c r="B7541">
        <v>7538</v>
      </c>
      <c r="C7541">
        <v>4.4566845914634916</v>
      </c>
      <c r="D7541">
        <v>5.5297210383055244</v>
      </c>
    </row>
    <row r="7542" spans="2:4">
      <c r="B7542">
        <v>7539</v>
      </c>
      <c r="C7542">
        <v>4.6239575466522549</v>
      </c>
      <c r="D7542">
        <v>5.7500533135811382</v>
      </c>
    </row>
    <row r="7543" spans="2:4">
      <c r="B7543">
        <v>7540</v>
      </c>
      <c r="C7543">
        <v>4.996490691603733</v>
      </c>
      <c r="D7543">
        <v>4.9408044572754513</v>
      </c>
    </row>
    <row r="7544" spans="2:4">
      <c r="B7544">
        <v>7541</v>
      </c>
      <c r="C7544">
        <v>5.6488361006512742</v>
      </c>
      <c r="D7544">
        <v>6.098380145210375</v>
      </c>
    </row>
    <row r="7545" spans="2:4">
      <c r="B7545">
        <v>7542</v>
      </c>
      <c r="C7545">
        <v>4.4828543469826938</v>
      </c>
      <c r="D7545">
        <v>6.0275276871355352</v>
      </c>
    </row>
    <row r="7546" spans="2:4">
      <c r="B7546">
        <v>7543</v>
      </c>
      <c r="C7546">
        <v>4.5931353106792647</v>
      </c>
      <c r="D7546">
        <v>6.5417811459323891</v>
      </c>
    </row>
    <row r="7547" spans="2:4">
      <c r="B7547">
        <v>7544</v>
      </c>
      <c r="C7547">
        <v>5.513734155158275</v>
      </c>
      <c r="D7547">
        <v>5.7082801860319474</v>
      </c>
    </row>
    <row r="7548" spans="2:4">
      <c r="B7548">
        <v>7545</v>
      </c>
      <c r="C7548">
        <v>5.0637150462561396</v>
      </c>
      <c r="D7548">
        <v>5.4022490178103402</v>
      </c>
    </row>
    <row r="7549" spans="2:4">
      <c r="B7549">
        <v>7546</v>
      </c>
      <c r="C7549">
        <v>4.0267720483884988</v>
      </c>
      <c r="D7549">
        <v>5.1177757367928844</v>
      </c>
    </row>
    <row r="7550" spans="2:4">
      <c r="B7550">
        <v>7547</v>
      </c>
      <c r="C7550">
        <v>5.0282145345812372</v>
      </c>
      <c r="D7550">
        <v>5.0857611332907275</v>
      </c>
    </row>
    <row r="7551" spans="2:4">
      <c r="B7551">
        <v>7548</v>
      </c>
      <c r="C7551">
        <v>4.5983488249970765</v>
      </c>
      <c r="D7551">
        <v>6.2678744027780562</v>
      </c>
    </row>
    <row r="7552" spans="2:4">
      <c r="B7552">
        <v>7549</v>
      </c>
      <c r="C7552">
        <v>4.6277714618819328</v>
      </c>
      <c r="D7552">
        <v>5.5056400332218463</v>
      </c>
    </row>
    <row r="7553" spans="2:4">
      <c r="B7553">
        <v>7550</v>
      </c>
      <c r="C7553">
        <v>5.3758761767997765</v>
      </c>
      <c r="D7553">
        <v>5.2286961962789489</v>
      </c>
    </row>
    <row r="7554" spans="2:4">
      <c r="B7554">
        <v>7551</v>
      </c>
      <c r="C7554">
        <v>4.7543399035169429</v>
      </c>
      <c r="D7554">
        <v>5.8654829350737749</v>
      </c>
    </row>
    <row r="7555" spans="2:4">
      <c r="B7555">
        <v>7552</v>
      </c>
      <c r="C7555">
        <v>5.1390080498459829</v>
      </c>
      <c r="D7555">
        <v>6.0034321393992611</v>
      </c>
    </row>
    <row r="7556" spans="2:4">
      <c r="B7556">
        <v>7553</v>
      </c>
      <c r="C7556">
        <v>4.4503073042301722</v>
      </c>
      <c r="D7556">
        <v>6.4816987676343283</v>
      </c>
    </row>
    <row r="7557" spans="2:4">
      <c r="B7557">
        <v>7554</v>
      </c>
      <c r="C7557">
        <v>4.768385338520325</v>
      </c>
      <c r="D7557">
        <v>6.3628538835564328</v>
      </c>
    </row>
    <row r="7558" spans="2:4">
      <c r="B7558">
        <v>7555</v>
      </c>
      <c r="C7558">
        <v>4.7066461235943091</v>
      </c>
      <c r="D7558">
        <v>4.9405701524552192</v>
      </c>
    </row>
    <row r="7559" spans="2:4">
      <c r="B7559">
        <v>7556</v>
      </c>
      <c r="C7559">
        <v>4.9090110056897007</v>
      </c>
      <c r="D7559">
        <v>5.0050264743472175</v>
      </c>
    </row>
    <row r="7560" spans="2:4">
      <c r="B7560">
        <v>7557</v>
      </c>
      <c r="C7560">
        <v>5.5453555781885759</v>
      </c>
      <c r="D7560">
        <v>5.2195018063511966</v>
      </c>
    </row>
    <row r="7561" spans="2:4">
      <c r="B7561">
        <v>7558</v>
      </c>
      <c r="C7561">
        <v>4.8790128001946895</v>
      </c>
      <c r="D7561">
        <v>5.4821991796103813</v>
      </c>
    </row>
    <row r="7562" spans="2:4">
      <c r="B7562">
        <v>7559</v>
      </c>
      <c r="C7562">
        <v>4.6247885141997509</v>
      </c>
      <c r="D7562">
        <v>4.7345619154680012</v>
      </c>
    </row>
    <row r="7563" spans="2:4">
      <c r="B7563">
        <v>7560</v>
      </c>
      <c r="C7563">
        <v>5.0937937664826798</v>
      </c>
      <c r="D7563">
        <v>5.5870416483921508</v>
      </c>
    </row>
    <row r="7564" spans="2:4">
      <c r="B7564">
        <v>7561</v>
      </c>
      <c r="C7564">
        <v>4.7992146521849257</v>
      </c>
      <c r="D7564">
        <v>5.6217616742085079</v>
      </c>
    </row>
    <row r="7565" spans="2:4">
      <c r="B7565">
        <v>7562</v>
      </c>
      <c r="C7565">
        <v>4.3657227484876815</v>
      </c>
      <c r="D7565">
        <v>5.3916229600120378</v>
      </c>
    </row>
    <row r="7566" spans="2:4">
      <c r="B7566">
        <v>7563</v>
      </c>
      <c r="C7566">
        <v>5.3844101467290315</v>
      </c>
      <c r="D7566">
        <v>5.6805665167786064</v>
      </c>
    </row>
    <row r="7567" spans="2:4">
      <c r="B7567">
        <v>7564</v>
      </c>
      <c r="C7567">
        <v>5.661252568369215</v>
      </c>
      <c r="D7567">
        <v>5.1019724413686687</v>
      </c>
    </row>
    <row r="7568" spans="2:4">
      <c r="B7568">
        <v>7565</v>
      </c>
      <c r="C7568">
        <v>4.7300021515445421</v>
      </c>
      <c r="D7568">
        <v>5.641354445596094</v>
      </c>
    </row>
    <row r="7569" spans="2:4">
      <c r="B7569">
        <v>7566</v>
      </c>
      <c r="C7569">
        <v>4.8652857779908709</v>
      </c>
      <c r="D7569">
        <v>5.0652740443630613</v>
      </c>
    </row>
    <row r="7570" spans="2:4">
      <c r="B7570">
        <v>7567</v>
      </c>
      <c r="C7570">
        <v>5.7450460901486631</v>
      </c>
      <c r="D7570">
        <v>6.2005235315787663</v>
      </c>
    </row>
    <row r="7571" spans="2:4">
      <c r="B7571">
        <v>7568</v>
      </c>
      <c r="C7571">
        <v>5.467100713284518</v>
      </c>
      <c r="D7571">
        <v>6.1716111544590664</v>
      </c>
    </row>
    <row r="7572" spans="2:4">
      <c r="B7572">
        <v>7569</v>
      </c>
      <c r="C7572">
        <v>5.1782941751560951</v>
      </c>
      <c r="D7572">
        <v>5.5365038438115297</v>
      </c>
    </row>
    <row r="7573" spans="2:4">
      <c r="B7573">
        <v>7570</v>
      </c>
      <c r="C7573">
        <v>5.2218911406818833</v>
      </c>
      <c r="D7573">
        <v>5.4888445787677886</v>
      </c>
    </row>
    <row r="7574" spans="2:4">
      <c r="B7574">
        <v>7571</v>
      </c>
      <c r="C7574">
        <v>5.6769003034604371</v>
      </c>
      <c r="D7574">
        <v>6.0419603056771889</v>
      </c>
    </row>
    <row r="7575" spans="2:4">
      <c r="B7575">
        <v>7572</v>
      </c>
      <c r="C7575">
        <v>4.9526795108996415</v>
      </c>
      <c r="D7575">
        <v>5.3735852691385766</v>
      </c>
    </row>
    <row r="7576" spans="2:4">
      <c r="B7576">
        <v>7573</v>
      </c>
      <c r="C7576">
        <v>5.5124609926676911</v>
      </c>
      <c r="D7576">
        <v>5.9407936734980868</v>
      </c>
    </row>
    <row r="7577" spans="2:4">
      <c r="B7577">
        <v>7574</v>
      </c>
      <c r="C7577">
        <v>4.4468538228404384</v>
      </c>
      <c r="D7577">
        <v>6.2846028854060441</v>
      </c>
    </row>
    <row r="7578" spans="2:4">
      <c r="B7578">
        <v>7575</v>
      </c>
      <c r="C7578">
        <v>4.6873696736895392</v>
      </c>
      <c r="D7578">
        <v>6.2204728921691244</v>
      </c>
    </row>
    <row r="7579" spans="2:4">
      <c r="B7579">
        <v>7576</v>
      </c>
      <c r="C7579">
        <v>5.7173019546117194</v>
      </c>
      <c r="D7579">
        <v>5.4245153922516112</v>
      </c>
    </row>
    <row r="7580" spans="2:4">
      <c r="B7580">
        <v>7577</v>
      </c>
      <c r="C7580">
        <v>4.8318203916727747</v>
      </c>
      <c r="D7580">
        <v>4.6103787091758397</v>
      </c>
    </row>
    <row r="7581" spans="2:4">
      <c r="B7581">
        <v>7578</v>
      </c>
      <c r="C7581">
        <v>5.501977815681518</v>
      </c>
      <c r="D7581">
        <v>5.4931065538684578</v>
      </c>
    </row>
    <row r="7582" spans="2:4">
      <c r="B7582">
        <v>7579</v>
      </c>
      <c r="C7582">
        <v>5.0045119921305643</v>
      </c>
      <c r="D7582">
        <v>5.3335435290905728</v>
      </c>
    </row>
    <row r="7583" spans="2:4">
      <c r="B7583">
        <v>7580</v>
      </c>
      <c r="C7583">
        <v>5.1960393940225744</v>
      </c>
      <c r="D7583">
        <v>6.3086813784496174</v>
      </c>
    </row>
    <row r="7584" spans="2:4">
      <c r="B7584">
        <v>7581</v>
      </c>
      <c r="C7584">
        <v>5.2975325172174372</v>
      </c>
      <c r="D7584">
        <v>4.8174155966481589</v>
      </c>
    </row>
    <row r="7585" spans="2:4">
      <c r="B7585">
        <v>7582</v>
      </c>
      <c r="C7585">
        <v>4.2587362651768856</v>
      </c>
      <c r="D7585">
        <v>5.3231742007211782</v>
      </c>
    </row>
    <row r="7586" spans="2:4">
      <c r="B7586">
        <v>7583</v>
      </c>
      <c r="C7586">
        <v>4.3196365335872979</v>
      </c>
      <c r="D7586">
        <v>5.7095110370299471</v>
      </c>
    </row>
    <row r="7587" spans="2:4">
      <c r="B7587">
        <v>7584</v>
      </c>
      <c r="C7587">
        <v>5.237911838674381</v>
      </c>
      <c r="D7587">
        <v>5.1371314879495973</v>
      </c>
    </row>
    <row r="7588" spans="2:4">
      <c r="B7588">
        <v>7585</v>
      </c>
      <c r="C7588">
        <v>4.5610518524743862</v>
      </c>
      <c r="D7588">
        <v>5.3111140163006976</v>
      </c>
    </row>
    <row r="7589" spans="2:4">
      <c r="B7589">
        <v>7586</v>
      </c>
      <c r="C7589">
        <v>5.5859963338229752</v>
      </c>
      <c r="D7589">
        <v>6.5612248046705055</v>
      </c>
    </row>
    <row r="7590" spans="2:4">
      <c r="B7590">
        <v>7587</v>
      </c>
      <c r="C7590">
        <v>5.4473008899805375</v>
      </c>
      <c r="D7590">
        <v>5.0141501840790124</v>
      </c>
    </row>
    <row r="7591" spans="2:4">
      <c r="B7591">
        <v>7588</v>
      </c>
      <c r="C7591">
        <v>5.0278379492024072</v>
      </c>
      <c r="D7591">
        <v>5.9611232626422348</v>
      </c>
    </row>
    <row r="7592" spans="2:4">
      <c r="B7592">
        <v>7589</v>
      </c>
      <c r="C7592">
        <v>5.5598988261032014</v>
      </c>
      <c r="D7592">
        <v>5.8413471755265567</v>
      </c>
    </row>
    <row r="7593" spans="2:4">
      <c r="B7593">
        <v>7590</v>
      </c>
      <c r="C7593">
        <v>4.8331460581736971</v>
      </c>
      <c r="D7593">
        <v>5.5248258165987858</v>
      </c>
    </row>
    <row r="7594" spans="2:4">
      <c r="B7594">
        <v>7591</v>
      </c>
      <c r="C7594">
        <v>5.4780714928987111</v>
      </c>
      <c r="D7594">
        <v>5.3920078592813931</v>
      </c>
    </row>
    <row r="7595" spans="2:4">
      <c r="B7595">
        <v>7592</v>
      </c>
      <c r="C7595">
        <v>5.7715634275981511</v>
      </c>
      <c r="D7595">
        <v>5.6110731474253166</v>
      </c>
    </row>
    <row r="7596" spans="2:4">
      <c r="B7596">
        <v>7593</v>
      </c>
      <c r="C7596">
        <v>3.9939054164794143</v>
      </c>
      <c r="D7596">
        <v>5.5195566858830931</v>
      </c>
    </row>
    <row r="7597" spans="2:4">
      <c r="B7597">
        <v>7594</v>
      </c>
      <c r="C7597">
        <v>4.6436246198899784</v>
      </c>
      <c r="D7597">
        <v>5.0451682509419875</v>
      </c>
    </row>
    <row r="7598" spans="2:4">
      <c r="B7598">
        <v>7595</v>
      </c>
      <c r="C7598">
        <v>4.7733967136217839</v>
      </c>
      <c r="D7598">
        <v>5.4982453566063318</v>
      </c>
    </row>
    <row r="7599" spans="2:4">
      <c r="B7599">
        <v>7596</v>
      </c>
      <c r="C7599">
        <v>5.1325061412144342</v>
      </c>
      <c r="D7599">
        <v>5.9330822118191007</v>
      </c>
    </row>
    <row r="7600" spans="2:4">
      <c r="B7600">
        <v>7597</v>
      </c>
      <c r="C7600">
        <v>5.3507428145352449</v>
      </c>
      <c r="D7600">
        <v>5.6472342043681492</v>
      </c>
    </row>
    <row r="7601" spans="2:4">
      <c r="B7601">
        <v>7598</v>
      </c>
      <c r="C7601">
        <v>5.1136438736811654</v>
      </c>
      <c r="D7601">
        <v>6.254693330228112</v>
      </c>
    </row>
    <row r="7602" spans="2:4">
      <c r="B7602">
        <v>7599</v>
      </c>
      <c r="C7602">
        <v>5.0645996184598863</v>
      </c>
      <c r="D7602">
        <v>5.3170234015004887</v>
      </c>
    </row>
    <row r="7603" spans="2:4">
      <c r="B7603">
        <v>7600</v>
      </c>
      <c r="C7603">
        <v>4.5169558514338135</v>
      </c>
      <c r="D7603">
        <v>5.8597767101550238</v>
      </c>
    </row>
    <row r="7604" spans="2:4">
      <c r="B7604">
        <v>7601</v>
      </c>
      <c r="C7604">
        <v>4.4145015211182459</v>
      </c>
      <c r="D7604">
        <v>6.1074555496929346</v>
      </c>
    </row>
    <row r="7605" spans="2:4">
      <c r="B7605">
        <v>7602</v>
      </c>
      <c r="C7605">
        <v>4.3723915056978022</v>
      </c>
      <c r="D7605">
        <v>5.5652315793986462</v>
      </c>
    </row>
    <row r="7606" spans="2:4">
      <c r="B7606">
        <v>7603</v>
      </c>
      <c r="C7606">
        <v>5.4923209507271871</v>
      </c>
      <c r="D7606">
        <v>5.45947362372371</v>
      </c>
    </row>
    <row r="7607" spans="2:4">
      <c r="B7607">
        <v>7604</v>
      </c>
      <c r="C7607">
        <v>5.4561602745735396</v>
      </c>
      <c r="D7607">
        <v>5.6581334056372157</v>
      </c>
    </row>
    <row r="7608" spans="2:4">
      <c r="B7608">
        <v>7605</v>
      </c>
      <c r="C7608">
        <v>5.0406521213352296</v>
      </c>
      <c r="D7608">
        <v>5.2911729253412467</v>
      </c>
    </row>
    <row r="7609" spans="2:4">
      <c r="B7609">
        <v>7606</v>
      </c>
      <c r="C7609">
        <v>4.7161215136902488</v>
      </c>
      <c r="D7609">
        <v>4.9535070607470422</v>
      </c>
    </row>
    <row r="7610" spans="2:4">
      <c r="B7610">
        <v>7607</v>
      </c>
      <c r="C7610">
        <v>5.1481506455792747</v>
      </c>
      <c r="D7610">
        <v>5.2060504346621927</v>
      </c>
    </row>
    <row r="7611" spans="2:4">
      <c r="B7611">
        <v>7608</v>
      </c>
      <c r="C7611">
        <v>3.8714353777568848</v>
      </c>
      <c r="D7611">
        <v>6.5051473854641619</v>
      </c>
    </row>
    <row r="7612" spans="2:4">
      <c r="B7612">
        <v>7609</v>
      </c>
      <c r="C7612">
        <v>4.3751374704487818</v>
      </c>
      <c r="D7612">
        <v>4.5780578375851979</v>
      </c>
    </row>
    <row r="7613" spans="2:4">
      <c r="B7613">
        <v>7610</v>
      </c>
      <c r="C7613">
        <v>4.5847003231658379</v>
      </c>
      <c r="D7613">
        <v>5.584497865038113</v>
      </c>
    </row>
    <row r="7614" spans="2:4">
      <c r="B7614">
        <v>7611</v>
      </c>
      <c r="C7614">
        <v>4.8030128408174377</v>
      </c>
      <c r="D7614">
        <v>6.3077556852338645</v>
      </c>
    </row>
    <row r="7615" spans="2:4">
      <c r="B7615">
        <v>7612</v>
      </c>
      <c r="C7615">
        <v>5.319517625459885</v>
      </c>
      <c r="D7615">
        <v>4.7687422499637995</v>
      </c>
    </row>
    <row r="7616" spans="2:4">
      <c r="B7616">
        <v>7613</v>
      </c>
      <c r="C7616">
        <v>5.2220294502315578</v>
      </c>
      <c r="D7616">
        <v>5.4182977753918857</v>
      </c>
    </row>
    <row r="7617" spans="2:4">
      <c r="B7617">
        <v>7614</v>
      </c>
      <c r="C7617">
        <v>4.3808434658193942</v>
      </c>
      <c r="D7617">
        <v>6.1298189733290176</v>
      </c>
    </row>
    <row r="7618" spans="2:4">
      <c r="B7618">
        <v>7615</v>
      </c>
      <c r="C7618">
        <v>4.208891410619704</v>
      </c>
      <c r="D7618">
        <v>5.6404415912644472</v>
      </c>
    </row>
    <row r="7619" spans="2:4">
      <c r="B7619">
        <v>7616</v>
      </c>
      <c r="C7619">
        <v>4.2851445316159502</v>
      </c>
      <c r="D7619">
        <v>5.7487758885877902</v>
      </c>
    </row>
    <row r="7620" spans="2:4">
      <c r="B7620">
        <v>7617</v>
      </c>
      <c r="C7620">
        <v>5.7079581704132849</v>
      </c>
      <c r="D7620">
        <v>4.4315123459822132</v>
      </c>
    </row>
    <row r="7621" spans="2:4">
      <c r="B7621">
        <v>7618</v>
      </c>
      <c r="C7621">
        <v>4.9418406716072738</v>
      </c>
      <c r="D7621">
        <v>5.8136977627913939</v>
      </c>
    </row>
    <row r="7622" spans="2:4">
      <c r="B7622">
        <v>7619</v>
      </c>
      <c r="C7622">
        <v>5.5568592152512375</v>
      </c>
      <c r="D7622">
        <v>5.311786852151557</v>
      </c>
    </row>
    <row r="7623" spans="2:4">
      <c r="B7623">
        <v>7620</v>
      </c>
      <c r="C7623">
        <v>4.5700099389307844</v>
      </c>
      <c r="D7623">
        <v>6.1938966427844822</v>
      </c>
    </row>
    <row r="7624" spans="2:4">
      <c r="B7624">
        <v>7621</v>
      </c>
      <c r="C7624">
        <v>5.9842958345932962</v>
      </c>
      <c r="D7624">
        <v>5.4490272913899505</v>
      </c>
    </row>
    <row r="7625" spans="2:4">
      <c r="B7625">
        <v>7622</v>
      </c>
      <c r="C7625">
        <v>4.7873376568216326</v>
      </c>
      <c r="D7625">
        <v>4.8145401668661307</v>
      </c>
    </row>
    <row r="7626" spans="2:4">
      <c r="B7626">
        <v>7623</v>
      </c>
      <c r="C7626">
        <v>5.5328049743977425</v>
      </c>
      <c r="D7626">
        <v>5.0612360761743842</v>
      </c>
    </row>
    <row r="7627" spans="2:4">
      <c r="B7627">
        <v>7624</v>
      </c>
      <c r="C7627">
        <v>5.0704176851985636</v>
      </c>
      <c r="D7627">
        <v>5.896996076135208</v>
      </c>
    </row>
    <row r="7628" spans="2:4">
      <c r="B7628">
        <v>7625</v>
      </c>
      <c r="C7628">
        <v>5.1405719702981569</v>
      </c>
      <c r="D7628">
        <v>4.8193200785794481</v>
      </c>
    </row>
    <row r="7629" spans="2:4">
      <c r="B7629">
        <v>7626</v>
      </c>
      <c r="C7629">
        <v>4.942723856429196</v>
      </c>
      <c r="D7629">
        <v>5.7780079392707364</v>
      </c>
    </row>
    <row r="7630" spans="2:4">
      <c r="B7630">
        <v>7627</v>
      </c>
      <c r="C7630">
        <v>4.7021682152129474</v>
      </c>
      <c r="D7630">
        <v>4.6164157100458727</v>
      </c>
    </row>
    <row r="7631" spans="2:4">
      <c r="B7631">
        <v>7628</v>
      </c>
      <c r="C7631">
        <v>5.418493389145409</v>
      </c>
      <c r="D7631">
        <v>5.6887513892020793</v>
      </c>
    </row>
    <row r="7632" spans="2:4">
      <c r="B7632">
        <v>7629</v>
      </c>
      <c r="C7632">
        <v>4.8472596059503008</v>
      </c>
      <c r="D7632">
        <v>5.287749173459412</v>
      </c>
    </row>
    <row r="7633" spans="2:4">
      <c r="B7633">
        <v>7630</v>
      </c>
      <c r="C7633">
        <v>4.899948482637928</v>
      </c>
      <c r="D7633">
        <v>5.3408121706740648</v>
      </c>
    </row>
    <row r="7634" spans="2:4">
      <c r="B7634">
        <v>7631</v>
      </c>
      <c r="C7634">
        <v>6.0342129065198113</v>
      </c>
      <c r="D7634">
        <v>4.9516813782866897</v>
      </c>
    </row>
    <row r="7635" spans="2:4">
      <c r="B7635">
        <v>7632</v>
      </c>
      <c r="C7635">
        <v>5.5653278901373993</v>
      </c>
      <c r="D7635">
        <v>5.1145785031637434</v>
      </c>
    </row>
    <row r="7636" spans="2:4">
      <c r="B7636">
        <v>7633</v>
      </c>
      <c r="C7636">
        <v>4.4896535928209955</v>
      </c>
      <c r="D7636">
        <v>6.2187076921787696</v>
      </c>
    </row>
    <row r="7637" spans="2:4">
      <c r="B7637">
        <v>7634</v>
      </c>
      <c r="C7637">
        <v>4.3031364012759061</v>
      </c>
      <c r="D7637">
        <v>6.4516554093544993</v>
      </c>
    </row>
    <row r="7638" spans="2:4">
      <c r="B7638">
        <v>7635</v>
      </c>
      <c r="C7638">
        <v>5.3459501040109947</v>
      </c>
      <c r="D7638">
        <v>5.302470942995372</v>
      </c>
    </row>
    <row r="7639" spans="2:4">
      <c r="B7639">
        <v>7636</v>
      </c>
      <c r="C7639">
        <v>5.364828394711525</v>
      </c>
      <c r="D7639">
        <v>5.3991811690633043</v>
      </c>
    </row>
    <row r="7640" spans="2:4">
      <c r="B7640">
        <v>7637</v>
      </c>
      <c r="C7640">
        <v>4.062526444623602</v>
      </c>
      <c r="D7640">
        <v>6.2197657354692284</v>
      </c>
    </row>
    <row r="7641" spans="2:4">
      <c r="B7641">
        <v>7638</v>
      </c>
      <c r="C7641">
        <v>4.7122846156961131</v>
      </c>
      <c r="D7641">
        <v>4.9384558562568408</v>
      </c>
    </row>
    <row r="7642" spans="2:4">
      <c r="B7642">
        <v>7639</v>
      </c>
      <c r="C7642">
        <v>4.3177336980634493</v>
      </c>
      <c r="D7642">
        <v>6.0122491218056799</v>
      </c>
    </row>
    <row r="7643" spans="2:4">
      <c r="B7643">
        <v>7640</v>
      </c>
      <c r="C7643">
        <v>4.8945722312655491</v>
      </c>
      <c r="D7643">
        <v>5.7920150954705854</v>
      </c>
    </row>
    <row r="7644" spans="2:4">
      <c r="B7644">
        <v>7641</v>
      </c>
      <c r="C7644">
        <v>4.870865947532498</v>
      </c>
      <c r="D7644">
        <v>6.3976685733695149</v>
      </c>
    </row>
    <row r="7645" spans="2:4">
      <c r="B7645">
        <v>7642</v>
      </c>
      <c r="C7645">
        <v>4.9364113048593721</v>
      </c>
      <c r="D7645">
        <v>6.2465710391629461</v>
      </c>
    </row>
    <row r="7646" spans="2:4">
      <c r="B7646">
        <v>7643</v>
      </c>
      <c r="C7646">
        <v>5.0386405034581783</v>
      </c>
      <c r="D7646">
        <v>5.1835508055698964</v>
      </c>
    </row>
    <row r="7647" spans="2:4">
      <c r="B7647">
        <v>7644</v>
      </c>
      <c r="C7647">
        <v>4.8882844488770818</v>
      </c>
      <c r="D7647">
        <v>4.9678579294288756</v>
      </c>
    </row>
    <row r="7648" spans="2:4">
      <c r="B7648">
        <v>7645</v>
      </c>
      <c r="C7648">
        <v>5.5887449831434628</v>
      </c>
      <c r="D7648">
        <v>5.1712037382181748</v>
      </c>
    </row>
    <row r="7649" spans="2:4">
      <c r="B7649">
        <v>7646</v>
      </c>
      <c r="C7649">
        <v>4.961736604291854</v>
      </c>
      <c r="D7649">
        <v>5.7367896076438143</v>
      </c>
    </row>
    <row r="7650" spans="2:4">
      <c r="B7650">
        <v>7647</v>
      </c>
      <c r="C7650">
        <v>4.6016282373132338</v>
      </c>
      <c r="D7650">
        <v>5.639398901882906</v>
      </c>
    </row>
    <row r="7651" spans="2:4">
      <c r="B7651">
        <v>7648</v>
      </c>
      <c r="C7651">
        <v>4.2837486395870945</v>
      </c>
      <c r="D7651">
        <v>6.616113225895301</v>
      </c>
    </row>
    <row r="7652" spans="2:4">
      <c r="B7652">
        <v>7649</v>
      </c>
      <c r="C7652">
        <v>4.5040025364003737</v>
      </c>
      <c r="D7652">
        <v>6.0088716120567076</v>
      </c>
    </row>
    <row r="7653" spans="2:4">
      <c r="B7653">
        <v>7650</v>
      </c>
      <c r="C7653">
        <v>4.5827506325871301</v>
      </c>
      <c r="D7653">
        <v>5.5570238379906458</v>
      </c>
    </row>
    <row r="7654" spans="2:4">
      <c r="B7654">
        <v>7651</v>
      </c>
      <c r="C7654">
        <v>4.3047877318235122</v>
      </c>
      <c r="D7654">
        <v>6.5289486134895718</v>
      </c>
    </row>
    <row r="7655" spans="2:4">
      <c r="B7655">
        <v>7652</v>
      </c>
      <c r="C7655">
        <v>3.9492665463181105</v>
      </c>
      <c r="D7655">
        <v>6.0889957436043325</v>
      </c>
    </row>
    <row r="7656" spans="2:4">
      <c r="B7656">
        <v>7653</v>
      </c>
      <c r="C7656">
        <v>5.1275796918869538</v>
      </c>
      <c r="D7656">
        <v>5.7948438820322457</v>
      </c>
    </row>
    <row r="7657" spans="2:4">
      <c r="B7657">
        <v>7654</v>
      </c>
      <c r="C7657">
        <v>4.9008433842271204</v>
      </c>
      <c r="D7657">
        <v>5.470027851875833</v>
      </c>
    </row>
    <row r="7658" spans="2:4">
      <c r="B7658">
        <v>7655</v>
      </c>
      <c r="C7658">
        <v>5.1794967178284121</v>
      </c>
      <c r="D7658">
        <v>5.9258325465919279</v>
      </c>
    </row>
    <row r="7659" spans="2:4">
      <c r="B7659">
        <v>7656</v>
      </c>
      <c r="C7659">
        <v>4.2676448983984683</v>
      </c>
      <c r="D7659">
        <v>5.8896525594572289</v>
      </c>
    </row>
    <row r="7660" spans="2:4">
      <c r="B7660">
        <v>7657</v>
      </c>
      <c r="C7660">
        <v>4.7558942219525058</v>
      </c>
      <c r="D7660">
        <v>6.0958231020227291</v>
      </c>
    </row>
    <row r="7661" spans="2:4">
      <c r="B7661">
        <v>7658</v>
      </c>
      <c r="C7661">
        <v>5.0954525145420089</v>
      </c>
      <c r="D7661">
        <v>5.4162648406883678</v>
      </c>
    </row>
    <row r="7662" spans="2:4">
      <c r="B7662">
        <v>7659</v>
      </c>
      <c r="C7662">
        <v>5.0259552548741198</v>
      </c>
      <c r="D7662">
        <v>5.6860623546131457</v>
      </c>
    </row>
    <row r="7663" spans="2:4">
      <c r="B7663">
        <v>7660</v>
      </c>
      <c r="C7663">
        <v>5.4243933429579831</v>
      </c>
      <c r="D7663">
        <v>6.3695988326426258</v>
      </c>
    </row>
    <row r="7664" spans="2:4">
      <c r="B7664">
        <v>7661</v>
      </c>
      <c r="C7664">
        <v>4.5573547755851793</v>
      </c>
      <c r="D7664">
        <v>5.1559580908886495</v>
      </c>
    </row>
    <row r="7665" spans="2:4">
      <c r="B7665">
        <v>7662</v>
      </c>
      <c r="C7665">
        <v>5.1734942222765659</v>
      </c>
      <c r="D7665">
        <v>4.4068933249002384</v>
      </c>
    </row>
    <row r="7666" spans="2:4">
      <c r="B7666">
        <v>7663</v>
      </c>
      <c r="C7666">
        <v>4.7988070192342303</v>
      </c>
      <c r="D7666">
        <v>5.8241429901685473</v>
      </c>
    </row>
    <row r="7667" spans="2:4">
      <c r="B7667">
        <v>7664</v>
      </c>
      <c r="C7667">
        <v>5.2462258915005977</v>
      </c>
      <c r="D7667">
        <v>5.3180950704851524</v>
      </c>
    </row>
    <row r="7668" spans="2:4">
      <c r="B7668">
        <v>7665</v>
      </c>
      <c r="C7668">
        <v>5.5693839185021972</v>
      </c>
      <c r="D7668">
        <v>5.1960094431090385</v>
      </c>
    </row>
    <row r="7669" spans="2:4">
      <c r="B7669">
        <v>7666</v>
      </c>
      <c r="C7669">
        <v>5.2675360512154263</v>
      </c>
      <c r="D7669">
        <v>5.3532892541346282</v>
      </c>
    </row>
    <row r="7670" spans="2:4">
      <c r="B7670">
        <v>7667</v>
      </c>
      <c r="C7670">
        <v>4.7435347946926356</v>
      </c>
      <c r="D7670">
        <v>5.2146477736725529</v>
      </c>
    </row>
    <row r="7671" spans="2:4">
      <c r="B7671">
        <v>7668</v>
      </c>
      <c r="C7671">
        <v>5.436557865815951</v>
      </c>
      <c r="D7671">
        <v>6.2159018641228858</v>
      </c>
    </row>
    <row r="7672" spans="2:4">
      <c r="B7672">
        <v>7669</v>
      </c>
      <c r="C7672">
        <v>5.4163623596387218</v>
      </c>
      <c r="D7672">
        <v>5.6292636386581547</v>
      </c>
    </row>
    <row r="7673" spans="2:4">
      <c r="B7673">
        <v>7670</v>
      </c>
      <c r="C7673">
        <v>4.8136689852523391</v>
      </c>
      <c r="D7673">
        <v>6.6539922374729601</v>
      </c>
    </row>
    <row r="7674" spans="2:4">
      <c r="B7674">
        <v>7671</v>
      </c>
      <c r="C7674">
        <v>5.6342772515123185</v>
      </c>
      <c r="D7674">
        <v>5.5420354884555794</v>
      </c>
    </row>
    <row r="7675" spans="2:4">
      <c r="B7675">
        <v>7672</v>
      </c>
      <c r="C7675">
        <v>5.4489864475753134</v>
      </c>
      <c r="D7675">
        <v>5.7213380721019105</v>
      </c>
    </row>
    <row r="7676" spans="2:4">
      <c r="B7676">
        <v>7673</v>
      </c>
      <c r="C7676">
        <v>5.1934704238155058</v>
      </c>
      <c r="D7676">
        <v>4.3368260629795756</v>
      </c>
    </row>
    <row r="7677" spans="2:4">
      <c r="B7677">
        <v>7674</v>
      </c>
      <c r="C7677">
        <v>4.4564583527566253</v>
      </c>
      <c r="D7677">
        <v>4.7526638750966894</v>
      </c>
    </row>
    <row r="7678" spans="2:4">
      <c r="B7678">
        <v>7675</v>
      </c>
      <c r="C7678">
        <v>4.5750673682894929</v>
      </c>
      <c r="D7678">
        <v>5.7958884452957236</v>
      </c>
    </row>
    <row r="7679" spans="2:4">
      <c r="B7679">
        <v>7676</v>
      </c>
      <c r="C7679">
        <v>5.0815752113720762</v>
      </c>
      <c r="D7679">
        <v>5.2422473736450854</v>
      </c>
    </row>
    <row r="7680" spans="2:4">
      <c r="B7680">
        <v>7677</v>
      </c>
      <c r="C7680">
        <v>4.3786792907110588</v>
      </c>
      <c r="D7680">
        <v>5.2862395735770296</v>
      </c>
    </row>
    <row r="7681" spans="2:4">
      <c r="B7681">
        <v>7678</v>
      </c>
      <c r="C7681">
        <v>4.8026064391794652</v>
      </c>
      <c r="D7681">
        <v>5.9238545474633364</v>
      </c>
    </row>
    <row r="7682" spans="2:4">
      <c r="B7682">
        <v>7679</v>
      </c>
      <c r="C7682">
        <v>5.6188868269029246</v>
      </c>
      <c r="D7682">
        <v>4.9107533477010943</v>
      </c>
    </row>
    <row r="7683" spans="2:4">
      <c r="B7683">
        <v>7680</v>
      </c>
      <c r="C7683">
        <v>4.4209215337236456</v>
      </c>
      <c r="D7683">
        <v>5.2956773625972771</v>
      </c>
    </row>
    <row r="7684" spans="2:4">
      <c r="B7684">
        <v>7681</v>
      </c>
      <c r="C7684">
        <v>4.615758258710585</v>
      </c>
      <c r="D7684">
        <v>5.6028661669465816</v>
      </c>
    </row>
    <row r="7685" spans="2:4">
      <c r="B7685">
        <v>7682</v>
      </c>
      <c r="C7685">
        <v>5.3485022321297828</v>
      </c>
      <c r="D7685">
        <v>5.8496216457448149</v>
      </c>
    </row>
    <row r="7686" spans="2:4">
      <c r="B7686">
        <v>7683</v>
      </c>
      <c r="C7686">
        <v>4.9039092266016189</v>
      </c>
      <c r="D7686">
        <v>5.689963233520654</v>
      </c>
    </row>
    <row r="7687" spans="2:4">
      <c r="B7687">
        <v>7684</v>
      </c>
      <c r="C7687">
        <v>4.5023598949017369</v>
      </c>
      <c r="D7687">
        <v>5.3267719694670816</v>
      </c>
    </row>
    <row r="7688" spans="2:4">
      <c r="B7688">
        <v>7685</v>
      </c>
      <c r="C7688">
        <v>5.1353641559195511</v>
      </c>
      <c r="D7688">
        <v>5.268943299111811</v>
      </c>
    </row>
    <row r="7689" spans="2:4">
      <c r="B7689">
        <v>7686</v>
      </c>
      <c r="C7689">
        <v>4.3930684424661166</v>
      </c>
      <c r="D7689">
        <v>5.6426593418377076</v>
      </c>
    </row>
    <row r="7690" spans="2:4">
      <c r="B7690">
        <v>7687</v>
      </c>
      <c r="C7690">
        <v>5.6756489882112016</v>
      </c>
      <c r="D7690">
        <v>5.5516026711585411</v>
      </c>
    </row>
    <row r="7691" spans="2:4">
      <c r="B7691">
        <v>7688</v>
      </c>
      <c r="C7691">
        <v>5.2630634785207899</v>
      </c>
      <c r="D7691">
        <v>5.6675166278805404</v>
      </c>
    </row>
    <row r="7692" spans="2:4">
      <c r="B7692">
        <v>7689</v>
      </c>
      <c r="C7692">
        <v>5.1224072926998154</v>
      </c>
      <c r="D7692">
        <v>4.2661707537296634</v>
      </c>
    </row>
    <row r="7693" spans="2:4">
      <c r="B7693">
        <v>7690</v>
      </c>
      <c r="C7693">
        <v>5.2428358158935193</v>
      </c>
      <c r="D7693">
        <v>4.9260380732342837</v>
      </c>
    </row>
    <row r="7694" spans="2:4">
      <c r="B7694">
        <v>7691</v>
      </c>
      <c r="C7694">
        <v>5.0022559731015326</v>
      </c>
      <c r="D7694">
        <v>5.2861022407597389</v>
      </c>
    </row>
    <row r="7695" spans="2:4">
      <c r="B7695">
        <v>7692</v>
      </c>
      <c r="C7695">
        <v>4.8576017148700892</v>
      </c>
      <c r="D7695">
        <v>5.1312349124824825</v>
      </c>
    </row>
    <row r="7696" spans="2:4">
      <c r="B7696">
        <v>7693</v>
      </c>
      <c r="C7696">
        <v>4.5241015553919572</v>
      </c>
      <c r="D7696">
        <v>5.7466504447301645</v>
      </c>
    </row>
    <row r="7697" spans="2:4">
      <c r="B7697">
        <v>7694</v>
      </c>
      <c r="C7697">
        <v>4.7584325816016744</v>
      </c>
      <c r="D7697">
        <v>5.2070926171562002</v>
      </c>
    </row>
    <row r="7698" spans="2:4">
      <c r="B7698">
        <v>7695</v>
      </c>
      <c r="C7698">
        <v>5.5803056597844192</v>
      </c>
      <c r="D7698">
        <v>5.380302947070029</v>
      </c>
    </row>
    <row r="7699" spans="2:4">
      <c r="B7699">
        <v>7696</v>
      </c>
      <c r="C7699">
        <v>5.131208479045096</v>
      </c>
      <c r="D7699">
        <v>4.7658081008771704</v>
      </c>
    </row>
    <row r="7700" spans="2:4">
      <c r="B7700">
        <v>7697</v>
      </c>
      <c r="C7700">
        <v>5.7208270115967501</v>
      </c>
      <c r="D7700">
        <v>5.8541169640801973</v>
      </c>
    </row>
    <row r="7701" spans="2:4">
      <c r="B7701">
        <v>7698</v>
      </c>
      <c r="C7701">
        <v>5.0342422238157027</v>
      </c>
      <c r="D7701">
        <v>6.0684261924500298</v>
      </c>
    </row>
    <row r="7702" spans="2:4">
      <c r="B7702">
        <v>7699</v>
      </c>
      <c r="C7702">
        <v>4.1544036374617139</v>
      </c>
      <c r="D7702">
        <v>5.0129430614703452</v>
      </c>
    </row>
    <row r="7703" spans="2:4">
      <c r="B7703">
        <v>7700</v>
      </c>
      <c r="C7703">
        <v>5.5270905624212467</v>
      </c>
      <c r="D7703">
        <v>5.9753073535570831</v>
      </c>
    </row>
    <row r="7704" spans="2:4">
      <c r="B7704">
        <v>7701</v>
      </c>
      <c r="C7704">
        <v>4.8678832507620378</v>
      </c>
      <c r="D7704">
        <v>4.9724723128644648</v>
      </c>
    </row>
    <row r="7705" spans="2:4">
      <c r="B7705">
        <v>7702</v>
      </c>
      <c r="C7705">
        <v>4.3954182013320864</v>
      </c>
      <c r="D7705">
        <v>5.5939213256123415</v>
      </c>
    </row>
    <row r="7706" spans="2:4">
      <c r="B7706">
        <v>7703</v>
      </c>
      <c r="C7706">
        <v>5.1195680822045748</v>
      </c>
      <c r="D7706">
        <v>5.258150850093541</v>
      </c>
    </row>
    <row r="7707" spans="2:4">
      <c r="B7707">
        <v>7704</v>
      </c>
      <c r="C7707">
        <v>4.3511638993487258</v>
      </c>
      <c r="D7707">
        <v>6.1100855763800981</v>
      </c>
    </row>
    <row r="7708" spans="2:4">
      <c r="B7708">
        <v>7705</v>
      </c>
      <c r="C7708">
        <v>4.5307621507942155</v>
      </c>
      <c r="D7708">
        <v>6.2761300517563408</v>
      </c>
    </row>
    <row r="7709" spans="2:4">
      <c r="B7709">
        <v>7706</v>
      </c>
      <c r="C7709">
        <v>4.9023767642148277</v>
      </c>
      <c r="D7709">
        <v>5.9283596811065999</v>
      </c>
    </row>
    <row r="7710" spans="2:4">
      <c r="B7710">
        <v>7707</v>
      </c>
      <c r="C7710">
        <v>5.0262062589409284</v>
      </c>
      <c r="D7710">
        <v>5.4681442828553877</v>
      </c>
    </row>
    <row r="7711" spans="2:4">
      <c r="B7711">
        <v>7708</v>
      </c>
      <c r="C7711">
        <v>5.3752114858002491</v>
      </c>
      <c r="D7711">
        <v>6.6317896677965411</v>
      </c>
    </row>
    <row r="7712" spans="2:4">
      <c r="B7712">
        <v>7709</v>
      </c>
      <c r="C7712">
        <v>4.5056398419273247</v>
      </c>
      <c r="D7712">
        <v>5.6040185496233645</v>
      </c>
    </row>
    <row r="7713" spans="2:4">
      <c r="B7713">
        <v>7710</v>
      </c>
      <c r="C7713">
        <v>4.8425252519266575</v>
      </c>
      <c r="D7713">
        <v>5.207538877268199</v>
      </c>
    </row>
    <row r="7714" spans="2:4">
      <c r="B7714">
        <v>7711</v>
      </c>
      <c r="C7714">
        <v>5.2494853681243336</v>
      </c>
      <c r="D7714">
        <v>6.0922692062965211</v>
      </c>
    </row>
    <row r="7715" spans="2:4">
      <c r="B7715">
        <v>7712</v>
      </c>
      <c r="C7715">
        <v>6.0588528490006768</v>
      </c>
      <c r="D7715">
        <v>5.9548317490580116</v>
      </c>
    </row>
    <row r="7716" spans="2:4">
      <c r="B7716">
        <v>7713</v>
      </c>
      <c r="C7716">
        <v>5.4941558674695754</v>
      </c>
      <c r="D7716">
        <v>6.1657873244264225</v>
      </c>
    </row>
    <row r="7717" spans="2:4">
      <c r="B7717">
        <v>7714</v>
      </c>
      <c r="C7717">
        <v>4.7819746878281908</v>
      </c>
      <c r="D7717">
        <v>5.0901612675973391</v>
      </c>
    </row>
    <row r="7718" spans="2:4">
      <c r="B7718">
        <v>7715</v>
      </c>
      <c r="C7718">
        <v>6.0428820325461761</v>
      </c>
      <c r="D7718">
        <v>5.1110262804830358</v>
      </c>
    </row>
    <row r="7719" spans="2:4">
      <c r="B7719">
        <v>7716</v>
      </c>
      <c r="C7719">
        <v>5.4133562806021134</v>
      </c>
      <c r="D7719">
        <v>6.3573506639352919</v>
      </c>
    </row>
    <row r="7720" spans="2:4">
      <c r="B7720">
        <v>7717</v>
      </c>
      <c r="C7720">
        <v>5.6648759934399813</v>
      </c>
      <c r="D7720">
        <v>5.1680856854973527</v>
      </c>
    </row>
    <row r="7721" spans="2:4">
      <c r="B7721">
        <v>7718</v>
      </c>
      <c r="C7721">
        <v>4.1927061249838378</v>
      </c>
      <c r="D7721">
        <v>5.915830783438647</v>
      </c>
    </row>
    <row r="7722" spans="2:4">
      <c r="B7722">
        <v>7719</v>
      </c>
      <c r="C7722">
        <v>5.3456317221639944</v>
      </c>
      <c r="D7722">
        <v>6.0857473337608319</v>
      </c>
    </row>
    <row r="7723" spans="2:4">
      <c r="B7723">
        <v>7720</v>
      </c>
      <c r="C7723">
        <v>6.0352796444690879</v>
      </c>
      <c r="D7723">
        <v>5.4574613897228748</v>
      </c>
    </row>
    <row r="7724" spans="2:4">
      <c r="B7724">
        <v>7721</v>
      </c>
      <c r="C7724">
        <v>5.208690329104269</v>
      </c>
      <c r="D7724">
        <v>5.1614953076352492</v>
      </c>
    </row>
    <row r="7725" spans="2:4">
      <c r="B7725">
        <v>7722</v>
      </c>
      <c r="C7725">
        <v>4.8918795666466321</v>
      </c>
      <c r="D7725">
        <v>5.442471536263831</v>
      </c>
    </row>
    <row r="7726" spans="2:4">
      <c r="B7726">
        <v>7723</v>
      </c>
      <c r="C7726">
        <v>4.8463401221934745</v>
      </c>
      <c r="D7726">
        <v>4.8396478803375134</v>
      </c>
    </row>
    <row r="7727" spans="2:4">
      <c r="B7727">
        <v>7724</v>
      </c>
      <c r="C7727">
        <v>4.7140575835519565</v>
      </c>
      <c r="D7727">
        <v>5.4879670228591317</v>
      </c>
    </row>
    <row r="7728" spans="2:4">
      <c r="B7728">
        <v>7725</v>
      </c>
      <c r="C7728">
        <v>5.723316033579489</v>
      </c>
      <c r="D7728">
        <v>6.013734155158275</v>
      </c>
    </row>
    <row r="7729" spans="2:4">
      <c r="B7729">
        <v>7726</v>
      </c>
      <c r="C7729">
        <v>4.5791893832135431</v>
      </c>
      <c r="D7729">
        <v>5.40058773059451</v>
      </c>
    </row>
    <row r="7730" spans="2:4">
      <c r="B7730">
        <v>7727</v>
      </c>
      <c r="C7730">
        <v>5.1808340955327061</v>
      </c>
      <c r="D7730">
        <v>5.6456643104406909</v>
      </c>
    </row>
    <row r="7731" spans="2:4">
      <c r="B7731">
        <v>7728</v>
      </c>
      <c r="C7731">
        <v>5.2081435028256324</v>
      </c>
      <c r="D7731">
        <v>5.0076790492728129</v>
      </c>
    </row>
    <row r="7732" spans="2:4">
      <c r="B7732">
        <v>7729</v>
      </c>
      <c r="C7732">
        <v>5.7435280401365851</v>
      </c>
      <c r="D7732">
        <v>5.564726002359782</v>
      </c>
    </row>
    <row r="7733" spans="2:4">
      <c r="B7733">
        <v>7730</v>
      </c>
      <c r="C7733">
        <v>4.5831055931325606</v>
      </c>
      <c r="D7733">
        <v>5.740441257801435</v>
      </c>
    </row>
    <row r="7734" spans="2:4">
      <c r="B7734">
        <v>7731</v>
      </c>
      <c r="C7734">
        <v>4.7561765715991307</v>
      </c>
      <c r="D7734">
        <v>4.7727360426254366</v>
      </c>
    </row>
    <row r="7735" spans="2:4">
      <c r="B7735">
        <v>7732</v>
      </c>
      <c r="C7735">
        <v>4.9251491709822846</v>
      </c>
      <c r="D7735">
        <v>5.0580961230850177</v>
      </c>
    </row>
    <row r="7736" spans="2:4">
      <c r="B7736">
        <v>7733</v>
      </c>
      <c r="C7736">
        <v>4.4667525689138463</v>
      </c>
      <c r="D7736">
        <v>6.2950772138709947</v>
      </c>
    </row>
    <row r="7737" spans="2:4">
      <c r="B7737">
        <v>7734</v>
      </c>
      <c r="C7737">
        <v>5.4183155132465393</v>
      </c>
      <c r="D7737">
        <v>5.6274502176824042</v>
      </c>
    </row>
    <row r="7738" spans="2:4">
      <c r="B7738">
        <v>7735</v>
      </c>
      <c r="C7738">
        <v>6.1176321677852501</v>
      </c>
      <c r="D7738">
        <v>4.9849893426717351</v>
      </c>
    </row>
    <row r="7739" spans="2:4">
      <c r="B7739">
        <v>7736</v>
      </c>
      <c r="C7739">
        <v>5.0548798201280718</v>
      </c>
      <c r="D7739">
        <v>5.7714490240148564</v>
      </c>
    </row>
    <row r="7740" spans="2:4">
      <c r="B7740">
        <v>7737</v>
      </c>
      <c r="C7740">
        <v>5.4059927079427119</v>
      </c>
      <c r="D7740">
        <v>6.2461891509225786</v>
      </c>
    </row>
    <row r="7741" spans="2:4">
      <c r="B7741">
        <v>7738</v>
      </c>
      <c r="C7741">
        <v>4.95947362372371</v>
      </c>
      <c r="D7741">
        <v>6.0435416472433747</v>
      </c>
    </row>
    <row r="7742" spans="2:4">
      <c r="B7742">
        <v>7739</v>
      </c>
      <c r="C7742">
        <v>5.0601787226608836</v>
      </c>
      <c r="D7742">
        <v>6.0713056641758101</v>
      </c>
    </row>
    <row r="7743" spans="2:4">
      <c r="B7743">
        <v>7740</v>
      </c>
      <c r="C7743">
        <v>5.7995463645920617</v>
      </c>
      <c r="D7743">
        <v>5.8311335951253565</v>
      </c>
    </row>
    <row r="7744" spans="2:4">
      <c r="B7744">
        <v>7741</v>
      </c>
      <c r="C7744">
        <v>5.148543558328897</v>
      </c>
      <c r="D7744">
        <v>5.1567516939602065</v>
      </c>
    </row>
    <row r="7745" spans="2:4">
      <c r="B7745">
        <v>7742</v>
      </c>
      <c r="C7745">
        <v>5.3605890045951803</v>
      </c>
      <c r="D7745">
        <v>6.0270905624212467</v>
      </c>
    </row>
    <row r="7746" spans="2:4">
      <c r="B7746">
        <v>7743</v>
      </c>
      <c r="C7746">
        <v>4.4800646750653925</v>
      </c>
      <c r="D7746">
        <v>5.9645859572812467</v>
      </c>
    </row>
    <row r="7747" spans="2:4">
      <c r="B7747">
        <v>7744</v>
      </c>
      <c r="C7747">
        <v>5.3581549622712759</v>
      </c>
      <c r="D7747">
        <v>5.5062667347540346</v>
      </c>
    </row>
    <row r="7748" spans="2:4">
      <c r="B7748">
        <v>7745</v>
      </c>
      <c r="C7748">
        <v>5.3383470977961247</v>
      </c>
      <c r="D7748">
        <v>4.7805873036237294</v>
      </c>
    </row>
    <row r="7749" spans="2:4">
      <c r="B7749">
        <v>7746</v>
      </c>
      <c r="C7749">
        <v>5.3247617979221626</v>
      </c>
      <c r="D7749">
        <v>6.6207013638024597</v>
      </c>
    </row>
    <row r="7750" spans="2:4">
      <c r="B7750">
        <v>7747</v>
      </c>
      <c r="C7750">
        <v>4.9715343996206851</v>
      </c>
      <c r="D7750">
        <v>5.5579069714757532</v>
      </c>
    </row>
    <row r="7751" spans="2:4">
      <c r="B7751">
        <v>7748</v>
      </c>
      <c r="C7751">
        <v>5.1010746548117014</v>
      </c>
      <c r="D7751">
        <v>5.3984136179785835</v>
      </c>
    </row>
    <row r="7752" spans="2:4">
      <c r="B7752">
        <v>7749</v>
      </c>
      <c r="C7752">
        <v>4.9079914244190102</v>
      </c>
      <c r="D7752">
        <v>5.8565369735502752</v>
      </c>
    </row>
    <row r="7753" spans="2:4">
      <c r="B7753">
        <v>7750</v>
      </c>
      <c r="C7753">
        <v>4.9675163273610581</v>
      </c>
      <c r="D7753">
        <v>5.2147952590695574</v>
      </c>
    </row>
    <row r="7754" spans="2:4">
      <c r="B7754">
        <v>7751</v>
      </c>
      <c r="C7754">
        <v>5.5976113907187131</v>
      </c>
      <c r="D7754">
        <v>5.8064064955083134</v>
      </c>
    </row>
    <row r="7755" spans="2:4">
      <c r="B7755">
        <v>7752</v>
      </c>
      <c r="C7755">
        <v>6.1912021711911365</v>
      </c>
      <c r="D7755">
        <v>5.0940072920572881</v>
      </c>
    </row>
    <row r="7756" spans="2:4">
      <c r="B7756">
        <v>7753</v>
      </c>
      <c r="C7756">
        <v>5.2121136862856137</v>
      </c>
      <c r="D7756">
        <v>5.0299828821390538</v>
      </c>
    </row>
    <row r="7757" spans="2:4">
      <c r="B7757">
        <v>7754</v>
      </c>
      <c r="C7757">
        <v>5.5810436568979034</v>
      </c>
      <c r="D7757">
        <v>5.0211360656579203</v>
      </c>
    </row>
    <row r="7758" spans="2:4">
      <c r="B7758">
        <v>7755</v>
      </c>
      <c r="C7758">
        <v>4.4349095425961629</v>
      </c>
      <c r="D7758">
        <v>5.280043417163383</v>
      </c>
    </row>
    <row r="7759" spans="2:4">
      <c r="B7759">
        <v>7756</v>
      </c>
      <c r="C7759">
        <v>4.979816161969123</v>
      </c>
      <c r="D7759">
        <v>5.2289865682387306</v>
      </c>
    </row>
    <row r="7760" spans="2:4">
      <c r="B7760">
        <v>7757</v>
      </c>
      <c r="C7760">
        <v>5.9578629261464826</v>
      </c>
      <c r="D7760">
        <v>5.3995648554172266</v>
      </c>
    </row>
    <row r="7761" spans="2:4">
      <c r="B7761">
        <v>7758</v>
      </c>
      <c r="C7761">
        <v>5.3465872889587631</v>
      </c>
      <c r="D7761">
        <v>5.3239744898909596</v>
      </c>
    </row>
    <row r="7762" spans="2:4">
      <c r="B7762">
        <v>7759</v>
      </c>
      <c r="C7762">
        <v>4.1636846008114556</v>
      </c>
      <c r="D7762">
        <v>5.8233701778984077</v>
      </c>
    </row>
    <row r="7763" spans="2:4">
      <c r="B7763">
        <v>7760</v>
      </c>
      <c r="C7763">
        <v>5.1488055511167401</v>
      </c>
      <c r="D7763">
        <v>5.0139491937186076</v>
      </c>
    </row>
    <row r="7764" spans="2:4">
      <c r="B7764">
        <v>7761</v>
      </c>
      <c r="C7764">
        <v>5.4640072964337056</v>
      </c>
      <c r="D7764">
        <v>4.6894588745737957</v>
      </c>
    </row>
    <row r="7765" spans="2:4">
      <c r="B7765">
        <v>7762</v>
      </c>
      <c r="C7765">
        <v>4.9294557319966419</v>
      </c>
      <c r="D7765">
        <v>5.9778735701055865</v>
      </c>
    </row>
    <row r="7766" spans="2:4">
      <c r="B7766">
        <v>7763</v>
      </c>
      <c r="C7766">
        <v>4.8339408948460054</v>
      </c>
      <c r="D7766">
        <v>5.6556319557215708</v>
      </c>
    </row>
    <row r="7767" spans="2:4">
      <c r="B7767">
        <v>7764</v>
      </c>
      <c r="C7767">
        <v>5.2617689383233079</v>
      </c>
      <c r="D7767">
        <v>5.3331460581736971</v>
      </c>
    </row>
    <row r="7768" spans="2:4">
      <c r="B7768">
        <v>7765</v>
      </c>
      <c r="C7768">
        <v>5.3546003009809455</v>
      </c>
      <c r="D7768">
        <v>5.4255293804373323</v>
      </c>
    </row>
    <row r="7769" spans="2:4">
      <c r="B7769">
        <v>7766</v>
      </c>
      <c r="C7769">
        <v>5.5584933639383047</v>
      </c>
      <c r="D7769">
        <v>5.3975178389156708</v>
      </c>
    </row>
    <row r="7770" spans="2:4">
      <c r="B7770">
        <v>7767</v>
      </c>
      <c r="C7770">
        <v>6.1317896677965411</v>
      </c>
      <c r="D7770">
        <v>5.3188982739134438</v>
      </c>
    </row>
    <row r="7771" spans="2:4">
      <c r="B7771">
        <v>7768</v>
      </c>
      <c r="C7771">
        <v>5.1762922229618651</v>
      </c>
      <c r="D7771">
        <v>5.7829954254589051</v>
      </c>
    </row>
    <row r="7772" spans="2:4">
      <c r="B7772">
        <v>7769</v>
      </c>
      <c r="C7772">
        <v>4.7568821059358246</v>
      </c>
      <c r="D7772">
        <v>6.0963332633995106</v>
      </c>
    </row>
    <row r="7773" spans="2:4">
      <c r="B7773">
        <v>7770</v>
      </c>
      <c r="C7773">
        <v>4.4875390073323089</v>
      </c>
      <c r="D7773">
        <v>6.3622988450980378</v>
      </c>
    </row>
    <row r="7774" spans="2:4">
      <c r="B7774">
        <v>7771</v>
      </c>
      <c r="C7774">
        <v>4.8400208883142506</v>
      </c>
      <c r="D7774">
        <v>5.2765865173068871</v>
      </c>
    </row>
    <row r="7775" spans="2:4">
      <c r="B7775">
        <v>7772</v>
      </c>
      <c r="C7775">
        <v>5.0719369791352209</v>
      </c>
      <c r="D7775">
        <v>5.3510634371711729</v>
      </c>
    </row>
    <row r="7776" spans="2:4">
      <c r="B7776">
        <v>7773</v>
      </c>
      <c r="C7776">
        <v>4.4036667366004885</v>
      </c>
      <c r="D7776">
        <v>4.7984717644272985</v>
      </c>
    </row>
    <row r="7777" spans="2:4">
      <c r="B7777">
        <v>7774</v>
      </c>
      <c r="C7777">
        <v>5.055384202683654</v>
      </c>
      <c r="D7777">
        <v>5.9484240288590762</v>
      </c>
    </row>
    <row r="7778" spans="2:4">
      <c r="B7778">
        <v>7775</v>
      </c>
      <c r="C7778">
        <v>4.8700882999421617</v>
      </c>
      <c r="D7778">
        <v>5.618149927142654</v>
      </c>
    </row>
    <row r="7779" spans="2:4">
      <c r="B7779">
        <v>7776</v>
      </c>
      <c r="C7779">
        <v>4.2456979777794093</v>
      </c>
      <c r="D7779">
        <v>4.9640890114989613</v>
      </c>
    </row>
    <row r="7780" spans="2:4">
      <c r="B7780">
        <v>7777</v>
      </c>
      <c r="C7780">
        <v>4.9303417171500401</v>
      </c>
      <c r="D7780">
        <v>4.9346721098625999</v>
      </c>
    </row>
    <row r="7781" spans="2:4">
      <c r="B7781">
        <v>7778</v>
      </c>
      <c r="C7781">
        <v>3.8632826745286128</v>
      </c>
      <c r="D7781">
        <v>6.0471767153145475</v>
      </c>
    </row>
    <row r="7782" spans="2:4">
      <c r="B7782">
        <v>7779</v>
      </c>
      <c r="C7782">
        <v>5.8312813568791055</v>
      </c>
      <c r="D7782">
        <v>5.7675360512154263</v>
      </c>
    </row>
    <row r="7783" spans="2:4">
      <c r="B7783">
        <v>7780</v>
      </c>
      <c r="C7783">
        <v>4.6898041989654615</v>
      </c>
      <c r="D7783">
        <v>4.8517452365884974</v>
      </c>
    </row>
    <row r="7784" spans="2:4">
      <c r="B7784">
        <v>7781</v>
      </c>
      <c r="C7784">
        <v>4.0217233069748639</v>
      </c>
      <c r="D7784">
        <v>4.8864699460669314</v>
      </c>
    </row>
    <row r="7785" spans="2:4">
      <c r="B7785">
        <v>7782</v>
      </c>
      <c r="C7785">
        <v>4.8981577144988639</v>
      </c>
      <c r="D7785">
        <v>5.803086409567543</v>
      </c>
    </row>
    <row r="7786" spans="2:4">
      <c r="B7786">
        <v>7783</v>
      </c>
      <c r="C7786">
        <v>4.8167553530552834</v>
      </c>
      <c r="D7786">
        <v>4.6029587443100013</v>
      </c>
    </row>
    <row r="7787" spans="2:4">
      <c r="B7787">
        <v>7784</v>
      </c>
      <c r="C7787">
        <v>4.9420930285242468</v>
      </c>
      <c r="D7787">
        <v>5.0997317285523858</v>
      </c>
    </row>
    <row r="7788" spans="2:4">
      <c r="B7788">
        <v>7785</v>
      </c>
      <c r="C7788">
        <v>4.9404524419538527</v>
      </c>
      <c r="D7788">
        <v>6.3926890760605932</v>
      </c>
    </row>
    <row r="7789" spans="2:4">
      <c r="B7789">
        <v>7786</v>
      </c>
      <c r="C7789">
        <v>5.3778742494665863</v>
      </c>
      <c r="D7789">
        <v>6.1561780674113722</v>
      </c>
    </row>
    <row r="7790" spans="2:4">
      <c r="B7790">
        <v>7787</v>
      </c>
      <c r="C7790">
        <v>4.7367925749258992</v>
      </c>
      <c r="D7790">
        <v>4.9992653757968704</v>
      </c>
    </row>
    <row r="7791" spans="2:4">
      <c r="B7791">
        <v>7788</v>
      </c>
      <c r="C7791">
        <v>4.7570231546877544</v>
      </c>
      <c r="D7791">
        <v>5.7001062558539397</v>
      </c>
    </row>
    <row r="7792" spans="2:4">
      <c r="B7792">
        <v>7789</v>
      </c>
      <c r="C7792">
        <v>5.0214382385858993</v>
      </c>
      <c r="D7792">
        <v>5.4936079237896065</v>
      </c>
    </row>
    <row r="7793" spans="2:4">
      <c r="B7793">
        <v>7790</v>
      </c>
      <c r="C7793">
        <v>4.8581237119312881</v>
      </c>
      <c r="D7793">
        <v>5.9229576469591132</v>
      </c>
    </row>
    <row r="7794" spans="2:4">
      <c r="B7794">
        <v>7791</v>
      </c>
      <c r="C7794">
        <v>5.1801652455605947</v>
      </c>
      <c r="D7794">
        <v>4.9459284271305606</v>
      </c>
    </row>
    <row r="7795" spans="2:4">
      <c r="B7795">
        <v>7792</v>
      </c>
      <c r="C7795">
        <v>5.0780209463805246</v>
      </c>
      <c r="D7795">
        <v>5.4082463554409665</v>
      </c>
    </row>
    <row r="7796" spans="2:4">
      <c r="B7796">
        <v>7793</v>
      </c>
      <c r="C7796">
        <v>5.092391016987416</v>
      </c>
      <c r="D7796">
        <v>6.4508897018623621</v>
      </c>
    </row>
    <row r="7797" spans="2:4">
      <c r="B7797">
        <v>7794</v>
      </c>
      <c r="C7797">
        <v>4.7903521234793018</v>
      </c>
      <c r="D7797">
        <v>5.6716319076792709</v>
      </c>
    </row>
    <row r="7798" spans="2:4">
      <c r="B7798">
        <v>7795</v>
      </c>
      <c r="C7798">
        <v>4.7333312691961398</v>
      </c>
      <c r="D7798">
        <v>4.4976727691174521</v>
      </c>
    </row>
    <row r="7799" spans="2:4">
      <c r="B7799">
        <v>7796</v>
      </c>
      <c r="C7799">
        <v>4.5157552896353277</v>
      </c>
      <c r="D7799">
        <v>5.1118738235230712</v>
      </c>
    </row>
    <row r="7800" spans="2:4">
      <c r="B7800">
        <v>7797</v>
      </c>
      <c r="C7800">
        <v>5.107607305433663</v>
      </c>
      <c r="D7800">
        <v>5.6560266610164165</v>
      </c>
    </row>
    <row r="7801" spans="2:4">
      <c r="B7801">
        <v>7798</v>
      </c>
      <c r="C7801">
        <v>5.3273973060926387</v>
      </c>
      <c r="D7801">
        <v>5.0700099389307844</v>
      </c>
    </row>
    <row r="7802" spans="2:4">
      <c r="B7802">
        <v>7799</v>
      </c>
      <c r="C7802">
        <v>4.6984183051898398</v>
      </c>
      <c r="D7802">
        <v>5.7665242554514542</v>
      </c>
    </row>
    <row r="7803" spans="2:4">
      <c r="B7803">
        <v>7800</v>
      </c>
      <c r="C7803">
        <v>5.3700824027355027</v>
      </c>
      <c r="D7803">
        <v>5.0661878142151719</v>
      </c>
    </row>
    <row r="7804" spans="2:4">
      <c r="B7804">
        <v>7801</v>
      </c>
      <c r="C7804">
        <v>5.1757588473336389</v>
      </c>
      <c r="D7804">
        <v>5.035799885701393</v>
      </c>
    </row>
    <row r="7805" spans="2:4">
      <c r="B7805">
        <v>7802</v>
      </c>
      <c r="C7805">
        <v>5.3101958010345385</v>
      </c>
      <c r="D7805">
        <v>5.0934842515888308</v>
      </c>
    </row>
    <row r="7806" spans="2:4">
      <c r="B7806">
        <v>7803</v>
      </c>
      <c r="C7806">
        <v>5.1145443345826367</v>
      </c>
      <c r="D7806">
        <v>6.1090315433299338</v>
      </c>
    </row>
    <row r="7807" spans="2:4">
      <c r="B7807">
        <v>7804</v>
      </c>
      <c r="C7807">
        <v>4.3631926500448586</v>
      </c>
      <c r="D7807">
        <v>4.8129328617508484</v>
      </c>
    </row>
    <row r="7808" spans="2:4">
      <c r="B7808">
        <v>7805</v>
      </c>
      <c r="C7808">
        <v>4.9215984312023799</v>
      </c>
      <c r="D7808">
        <v>5.620471044869543</v>
      </c>
    </row>
    <row r="7809" spans="2:4">
      <c r="B7809">
        <v>7806</v>
      </c>
      <c r="C7809">
        <v>4.9895967420947169</v>
      </c>
      <c r="D7809">
        <v>5.4401999875506695</v>
      </c>
    </row>
    <row r="7810" spans="2:4">
      <c r="B7810">
        <v>7807</v>
      </c>
      <c r="C7810">
        <v>4.3249750856079361</v>
      </c>
      <c r="D7810">
        <v>5.1858443266779624</v>
      </c>
    </row>
    <row r="7811" spans="2:4">
      <c r="B7811">
        <v>7808</v>
      </c>
      <c r="C7811">
        <v>5.3189029795341511</v>
      </c>
      <c r="D7811">
        <v>6.8391430048296966</v>
      </c>
    </row>
    <row r="7812" spans="2:4">
      <c r="B7812">
        <v>7809</v>
      </c>
      <c r="C7812">
        <v>3.8913309779266405</v>
      </c>
      <c r="D7812">
        <v>5.4653808894161662</v>
      </c>
    </row>
    <row r="7813" spans="2:4">
      <c r="B7813">
        <v>7810</v>
      </c>
      <c r="C7813">
        <v>4.7646115064290768</v>
      </c>
      <c r="D7813">
        <v>6.1564746987756971</v>
      </c>
    </row>
    <row r="7814" spans="2:4">
      <c r="B7814">
        <v>7811</v>
      </c>
      <c r="C7814">
        <v>5.5559280808319436</v>
      </c>
      <c r="D7814">
        <v>5.7025527253932227</v>
      </c>
    </row>
    <row r="7815" spans="2:4">
      <c r="B7815">
        <v>7812</v>
      </c>
      <c r="C7815">
        <v>5.254893995418553</v>
      </c>
      <c r="D7815">
        <v>5.1014560644733216</v>
      </c>
    </row>
    <row r="7816" spans="2:4">
      <c r="B7816">
        <v>7813</v>
      </c>
      <c r="C7816">
        <v>4.7826636383168442</v>
      </c>
      <c r="D7816">
        <v>5.8306655508473231</v>
      </c>
    </row>
    <row r="7817" spans="2:4">
      <c r="B7817">
        <v>7814</v>
      </c>
      <c r="C7817">
        <v>4.4934370201020544</v>
      </c>
      <c r="D7817">
        <v>4.9631977724345013</v>
      </c>
    </row>
    <row r="7818" spans="2:4">
      <c r="B7818">
        <v>7815</v>
      </c>
      <c r="C7818">
        <v>5.0050133405501374</v>
      </c>
      <c r="D7818">
        <v>5.6412240090550769</v>
      </c>
    </row>
    <row r="7819" spans="2:4">
      <c r="B7819">
        <v>7816</v>
      </c>
      <c r="C7819">
        <v>3.8777480634173047</v>
      </c>
      <c r="D7819">
        <v>6.177841579542477</v>
      </c>
    </row>
    <row r="7820" spans="2:4">
      <c r="B7820">
        <v>7817</v>
      </c>
      <c r="C7820">
        <v>4.9756761149674826</v>
      </c>
      <c r="D7820">
        <v>6.0768782656527502</v>
      </c>
    </row>
    <row r="7821" spans="2:4">
      <c r="B7821">
        <v>7818</v>
      </c>
      <c r="C7821">
        <v>4.277752882102428</v>
      </c>
      <c r="D7821">
        <v>5.0023598949017369</v>
      </c>
    </row>
    <row r="7822" spans="2:4">
      <c r="B7822">
        <v>7819</v>
      </c>
      <c r="C7822">
        <v>4.7295670381910071</v>
      </c>
      <c r="D7822">
        <v>5.0836376403612782</v>
      </c>
    </row>
    <row r="7823" spans="2:4">
      <c r="B7823">
        <v>7820</v>
      </c>
      <c r="C7823">
        <v>5.1139011104883974</v>
      </c>
      <c r="D7823">
        <v>5.1526154373900805</v>
      </c>
    </row>
    <row r="7824" spans="2:4">
      <c r="B7824">
        <v>7821</v>
      </c>
      <c r="C7824">
        <v>5.2114282240616303</v>
      </c>
      <c r="D7824">
        <v>6.5850451887922654</v>
      </c>
    </row>
    <row r="7825" spans="2:4">
      <c r="B7825">
        <v>7822</v>
      </c>
      <c r="C7825">
        <v>3.8999514035000522</v>
      </c>
      <c r="D7825">
        <v>6.7338292462703366</v>
      </c>
    </row>
    <row r="7826" spans="2:4">
      <c r="B7826">
        <v>7823</v>
      </c>
      <c r="C7826">
        <v>4.3212147359530384</v>
      </c>
      <c r="D7826">
        <v>5.1548455880334831</v>
      </c>
    </row>
    <row r="7827" spans="2:4">
      <c r="B7827">
        <v>7824</v>
      </c>
      <c r="C7827">
        <v>4.9412097143497142</v>
      </c>
      <c r="D7827">
        <v>4.7974642198451836</v>
      </c>
    </row>
    <row r="7828" spans="2:4">
      <c r="B7828">
        <v>7825</v>
      </c>
      <c r="C7828">
        <v>5.1060685991587622</v>
      </c>
      <c r="D7828">
        <v>5.0459259685559665</v>
      </c>
    </row>
    <row r="7829" spans="2:4">
      <c r="B7829">
        <v>7826</v>
      </c>
      <c r="C7829">
        <v>5.2024166836665628</v>
      </c>
      <c r="D7829">
        <v>5.0297878865295207</v>
      </c>
    </row>
    <row r="7830" spans="2:4">
      <c r="B7830">
        <v>7827</v>
      </c>
      <c r="C7830">
        <v>5.4624672302658626</v>
      </c>
      <c r="D7830">
        <v>5.5275869010691583</v>
      </c>
    </row>
    <row r="7831" spans="2:4">
      <c r="B7831">
        <v>7828</v>
      </c>
      <c r="C7831">
        <v>4.5436496731186526</v>
      </c>
      <c r="D7831">
        <v>4.7981362328483224</v>
      </c>
    </row>
    <row r="7832" spans="2:4">
      <c r="B7832">
        <v>7829</v>
      </c>
      <c r="C7832">
        <v>5.1166039317453942</v>
      </c>
      <c r="D7832">
        <v>5.2336201976515984</v>
      </c>
    </row>
    <row r="7833" spans="2:4">
      <c r="B7833">
        <v>7830</v>
      </c>
      <c r="C7833">
        <v>5.295142197193484</v>
      </c>
      <c r="D7833">
        <v>5.419440705744627</v>
      </c>
    </row>
    <row r="7834" spans="2:4">
      <c r="B7834">
        <v>7831</v>
      </c>
      <c r="C7834">
        <v>4.7072413964361237</v>
      </c>
      <c r="D7834">
        <v>5.3419983477937585</v>
      </c>
    </row>
    <row r="7835" spans="2:4">
      <c r="B7835">
        <v>7832</v>
      </c>
      <c r="C7835">
        <v>5.0493351820701022</v>
      </c>
      <c r="D7835">
        <v>5.5566454068234714</v>
      </c>
    </row>
    <row r="7836" spans="2:4">
      <c r="B7836">
        <v>7833</v>
      </c>
      <c r="C7836">
        <v>4.7599807378484895</v>
      </c>
      <c r="D7836">
        <v>5.8857589640558672</v>
      </c>
    </row>
    <row r="7837" spans="2:4">
      <c r="B7837">
        <v>7834</v>
      </c>
      <c r="C7837">
        <v>5.8933066827467346</v>
      </c>
      <c r="D7837">
        <v>5.1382721814747718</v>
      </c>
    </row>
    <row r="7838" spans="2:4">
      <c r="B7838">
        <v>7835</v>
      </c>
      <c r="C7838">
        <v>4.6718258134403552</v>
      </c>
      <c r="D7838">
        <v>5.6172479601747503</v>
      </c>
    </row>
    <row r="7839" spans="2:4">
      <c r="B7839">
        <v>7836</v>
      </c>
      <c r="C7839">
        <v>4.630741219682907</v>
      </c>
      <c r="D7839">
        <v>5.8292631523702427</v>
      </c>
    </row>
    <row r="7840" spans="2:4">
      <c r="B7840">
        <v>7837</v>
      </c>
      <c r="C7840">
        <v>5.5960781051420962</v>
      </c>
      <c r="D7840">
        <v>6.5331508553479161</v>
      </c>
    </row>
    <row r="7841" spans="2:4">
      <c r="B7841">
        <v>7838</v>
      </c>
      <c r="C7841">
        <v>5.4686541448990962</v>
      </c>
      <c r="D7841">
        <v>6.2986474210801484</v>
      </c>
    </row>
    <row r="7842" spans="2:4">
      <c r="B7842">
        <v>7839</v>
      </c>
      <c r="C7842">
        <v>5.3750454166531387</v>
      </c>
      <c r="D7842">
        <v>5.0564267204905615</v>
      </c>
    </row>
    <row r="7843" spans="2:4">
      <c r="B7843">
        <v>7840</v>
      </c>
      <c r="C7843">
        <v>5.5229578013251803</v>
      </c>
      <c r="D7843">
        <v>4.7940849612495953</v>
      </c>
    </row>
    <row r="7844" spans="2:4">
      <c r="B7844">
        <v>7841</v>
      </c>
      <c r="C7844">
        <v>4.8989253451882986</v>
      </c>
      <c r="D7844">
        <v>5.7853522263274471</v>
      </c>
    </row>
    <row r="7845" spans="2:4">
      <c r="B7845">
        <v>7842</v>
      </c>
      <c r="C7845">
        <v>5.4688486420038034</v>
      </c>
      <c r="D7845">
        <v>5.1570688931138129</v>
      </c>
    </row>
    <row r="7846" spans="2:4">
      <c r="B7846">
        <v>7843</v>
      </c>
      <c r="C7846">
        <v>4.0483445906455007</v>
      </c>
      <c r="D7846">
        <v>5.8785416153269114</v>
      </c>
    </row>
    <row r="7847" spans="2:4">
      <c r="B7847">
        <v>7844</v>
      </c>
      <c r="C7847">
        <v>4.7648915072223961</v>
      </c>
      <c r="D7847">
        <v>5.5576546293089129</v>
      </c>
    </row>
    <row r="7848" spans="2:4">
      <c r="B7848">
        <v>7845</v>
      </c>
      <c r="C7848">
        <v>4.7979913516680472</v>
      </c>
      <c r="D7848">
        <v>5.1941981579284775</v>
      </c>
    </row>
    <row r="7849" spans="2:4">
      <c r="B7849">
        <v>7846</v>
      </c>
      <c r="C7849">
        <v>4.6115349402567727</v>
      </c>
      <c r="D7849">
        <v>5.0021541869104054</v>
      </c>
    </row>
    <row r="7850" spans="2:4">
      <c r="B7850">
        <v>7847</v>
      </c>
      <c r="C7850">
        <v>5.29335387640569</v>
      </c>
      <c r="D7850">
        <v>4.5468064455743491</v>
      </c>
    </row>
    <row r="7851" spans="2:4">
      <c r="B7851">
        <v>7848</v>
      </c>
      <c r="C7851">
        <v>4.7861022407597389</v>
      </c>
      <c r="D7851">
        <v>5.7266032863782161</v>
      </c>
    </row>
    <row r="7852" spans="2:4">
      <c r="B7852">
        <v>7849</v>
      </c>
      <c r="C7852">
        <v>4.262104485910414</v>
      </c>
      <c r="D7852">
        <v>5.5509727086100487</v>
      </c>
    </row>
    <row r="7853" spans="2:4">
      <c r="B7853">
        <v>7850</v>
      </c>
      <c r="C7853">
        <v>4.8257069070199989</v>
      </c>
      <c r="D7853">
        <v>6.4085558879521702</v>
      </c>
    </row>
    <row r="7854" spans="2:4">
      <c r="B7854">
        <v>7851</v>
      </c>
      <c r="C7854">
        <v>4.9516722624957161</v>
      </c>
      <c r="D7854">
        <v>5.783142540906975</v>
      </c>
    </row>
    <row r="7855" spans="2:4">
      <c r="B7855">
        <v>7852</v>
      </c>
      <c r="C7855">
        <v>4.8384371185833235</v>
      </c>
      <c r="D7855">
        <v>5.4471371569464626</v>
      </c>
    </row>
    <row r="7856" spans="2:4">
      <c r="B7856">
        <v>7853</v>
      </c>
      <c r="C7856">
        <v>5.3920341797136668</v>
      </c>
      <c r="D7856">
        <v>6.6848762111834699</v>
      </c>
    </row>
    <row r="7857" spans="2:4">
      <c r="B7857">
        <v>7854</v>
      </c>
      <c r="C7857">
        <v>5.0042613196534065</v>
      </c>
      <c r="D7857">
        <v>5.2206745537645531</v>
      </c>
    </row>
    <row r="7858" spans="2:4">
      <c r="B7858">
        <v>7855</v>
      </c>
      <c r="C7858">
        <v>5.9791279189749176</v>
      </c>
      <c r="D7858">
        <v>5.5842436080367088</v>
      </c>
    </row>
    <row r="7859" spans="2:4">
      <c r="B7859">
        <v>7856</v>
      </c>
      <c r="C7859">
        <v>4.9232474698109714</v>
      </c>
      <c r="D7859">
        <v>5.3836536254084777</v>
      </c>
    </row>
    <row r="7860" spans="2:4">
      <c r="B7860">
        <v>7857</v>
      </c>
      <c r="C7860">
        <v>5.0603049670596532</v>
      </c>
      <c r="D7860">
        <v>5.3936750199369801</v>
      </c>
    </row>
    <row r="7861" spans="2:4">
      <c r="B7861">
        <v>7858</v>
      </c>
      <c r="C7861">
        <v>5.1769592248046026</v>
      </c>
      <c r="D7861">
        <v>5.1721366606008736</v>
      </c>
    </row>
    <row r="7862" spans="2:4">
      <c r="B7862">
        <v>7859</v>
      </c>
      <c r="C7862">
        <v>5.0752310817592088</v>
      </c>
      <c r="D7862">
        <v>5.2551880068931238</v>
      </c>
    </row>
    <row r="7863" spans="2:4">
      <c r="B7863">
        <v>7860</v>
      </c>
      <c r="C7863">
        <v>4.5327053544632596</v>
      </c>
      <c r="D7863">
        <v>5.0177546811364904</v>
      </c>
    </row>
    <row r="7864" spans="2:4">
      <c r="B7864">
        <v>7861</v>
      </c>
      <c r="C7864">
        <v>5.5303788832956648</v>
      </c>
      <c r="D7864">
        <v>4.4689593689965452</v>
      </c>
    </row>
    <row r="7865" spans="2:4">
      <c r="B7865">
        <v>7862</v>
      </c>
      <c r="C7865">
        <v>5.1765589859868442</v>
      </c>
      <c r="D7865">
        <v>5.0258728402865565</v>
      </c>
    </row>
    <row r="7866" spans="2:4">
      <c r="B7866">
        <v>7863</v>
      </c>
      <c r="C7866">
        <v>5.842989095660478</v>
      </c>
      <c r="D7866">
        <v>5.2057524337159844</v>
      </c>
    </row>
    <row r="7867" spans="2:4">
      <c r="B7867">
        <v>7864</v>
      </c>
      <c r="C7867">
        <v>4.7039622260118765</v>
      </c>
      <c r="D7867">
        <v>4.762104485910414</v>
      </c>
    </row>
    <row r="7868" spans="2:4">
      <c r="B7868">
        <v>7865</v>
      </c>
      <c r="C7868">
        <v>4.4888088557849075</v>
      </c>
      <c r="D7868">
        <v>5.8213644693449771</v>
      </c>
    </row>
    <row r="7869" spans="2:4">
      <c r="B7869">
        <v>7866</v>
      </c>
      <c r="C7869">
        <v>4.581506610854591</v>
      </c>
      <c r="D7869">
        <v>5.8092847497690663</v>
      </c>
    </row>
    <row r="7870" spans="2:4">
      <c r="B7870">
        <v>7867</v>
      </c>
      <c r="C7870">
        <v>5.2810851461289632</v>
      </c>
      <c r="D7870">
        <v>5.2295670381910071</v>
      </c>
    </row>
    <row r="7871" spans="2:4">
      <c r="B7871">
        <v>7868</v>
      </c>
      <c r="C7871">
        <v>4.6548455880334831</v>
      </c>
      <c r="D7871">
        <v>4.516572804857887</v>
      </c>
    </row>
    <row r="7872" spans="2:4">
      <c r="B7872">
        <v>7869</v>
      </c>
      <c r="C7872">
        <v>4.9732917130484307</v>
      </c>
      <c r="D7872">
        <v>5.3287668492673044</v>
      </c>
    </row>
    <row r="7873" spans="2:4">
      <c r="B7873">
        <v>7870</v>
      </c>
      <c r="C7873">
        <v>4.8487034673816201</v>
      </c>
      <c r="D7873">
        <v>4.7602373974596697</v>
      </c>
    </row>
    <row r="7874" spans="2:4">
      <c r="B7874">
        <v>7871</v>
      </c>
      <c r="C7874">
        <v>3.7014234209807242</v>
      </c>
      <c r="D7874">
        <v>4.9473158109300561</v>
      </c>
    </row>
    <row r="7875" spans="2:4">
      <c r="B7875">
        <v>7872</v>
      </c>
      <c r="C7875">
        <v>3.9560120018109761</v>
      </c>
      <c r="D7875">
        <v>5.3784965162950087</v>
      </c>
    </row>
    <row r="7876" spans="2:4">
      <c r="B7876">
        <v>7873</v>
      </c>
      <c r="C7876">
        <v>4.680482374540115</v>
      </c>
      <c r="D7876">
        <v>5.2627896957984275</v>
      </c>
    </row>
    <row r="7877" spans="2:4">
      <c r="B7877">
        <v>7874</v>
      </c>
      <c r="C7877">
        <v>4.858645554403906</v>
      </c>
      <c r="D7877">
        <v>5.4146120629169694</v>
      </c>
    </row>
    <row r="7878" spans="2:4">
      <c r="B7878">
        <v>7875</v>
      </c>
      <c r="C7878">
        <v>4.7706154593480052</v>
      </c>
      <c r="D7878">
        <v>5.4611080791765421</v>
      </c>
    </row>
    <row r="7879" spans="2:4">
      <c r="B7879">
        <v>7876</v>
      </c>
      <c r="C7879">
        <v>4.7810094608922737</v>
      </c>
      <c r="D7879">
        <v>6.0783438215822381</v>
      </c>
    </row>
    <row r="7880" spans="2:4">
      <c r="B7880">
        <v>7877</v>
      </c>
      <c r="C7880">
        <v>4.6767842918377962</v>
      </c>
      <c r="D7880">
        <v>5.6639415845551024</v>
      </c>
    </row>
    <row r="7881" spans="2:4">
      <c r="B7881">
        <v>7878</v>
      </c>
      <c r="C7881">
        <v>5.0909889943102993</v>
      </c>
      <c r="D7881">
        <v>5.5221909431870326</v>
      </c>
    </row>
    <row r="7882" spans="2:4">
      <c r="B7882">
        <v>7879</v>
      </c>
      <c r="C7882">
        <v>4.9936079237896065</v>
      </c>
      <c r="D7882">
        <v>5.1954061256990896</v>
      </c>
    </row>
    <row r="7883" spans="2:4">
      <c r="B7883">
        <v>7880</v>
      </c>
      <c r="C7883">
        <v>4.1959196776119132</v>
      </c>
      <c r="D7883">
        <v>5.9880650468490488</v>
      </c>
    </row>
    <row r="7884" spans="2:4">
      <c r="B7884">
        <v>7881</v>
      </c>
      <c r="C7884">
        <v>5.1121010818101009</v>
      </c>
      <c r="D7884">
        <v>5.0423174560785933</v>
      </c>
    </row>
    <row r="7885" spans="2:4">
      <c r="B7885">
        <v>7882</v>
      </c>
      <c r="C7885">
        <v>5.3922046356457152</v>
      </c>
      <c r="D7885">
        <v>4.0354751255311658</v>
      </c>
    </row>
    <row r="7886" spans="2:4">
      <c r="B7886">
        <v>7883</v>
      </c>
      <c r="C7886">
        <v>5.2854997365564937</v>
      </c>
      <c r="D7886">
        <v>5.1935935044916866</v>
      </c>
    </row>
    <row r="7887" spans="2:4">
      <c r="B7887">
        <v>7884</v>
      </c>
      <c r="C7887">
        <v>5.5825234611528014</v>
      </c>
      <c r="D7887">
        <v>5.688347687716603</v>
      </c>
    </row>
    <row r="7888" spans="2:4">
      <c r="B7888">
        <v>7885</v>
      </c>
      <c r="C7888">
        <v>4.9942346272120677</v>
      </c>
      <c r="D7888">
        <v>5.0078825197768371</v>
      </c>
    </row>
    <row r="7889" spans="2:4">
      <c r="B7889">
        <v>7886</v>
      </c>
      <c r="C7889">
        <v>6.5973255268816002</v>
      </c>
      <c r="D7889">
        <v>6.0057261502370016</v>
      </c>
    </row>
    <row r="7890" spans="2:4">
      <c r="B7890">
        <v>7887</v>
      </c>
      <c r="C7890">
        <v>5.2316146614796741</v>
      </c>
      <c r="D7890">
        <v>5.2851404583641717</v>
      </c>
    </row>
    <row r="7891" spans="2:4">
      <c r="B7891">
        <v>7888</v>
      </c>
      <c r="C7891">
        <v>3.8151237888165048</v>
      </c>
      <c r="D7891">
        <v>5.3925209588189666</v>
      </c>
    </row>
    <row r="7892" spans="2:4">
      <c r="B7892">
        <v>7889</v>
      </c>
      <c r="C7892">
        <v>4.3899144236199019</v>
      </c>
      <c r="D7892">
        <v>5.9607398834517307</v>
      </c>
    </row>
    <row r="7893" spans="2:4">
      <c r="B7893">
        <v>7890</v>
      </c>
      <c r="C7893">
        <v>5.0313533889716071</v>
      </c>
      <c r="D7893">
        <v>5.4439852397959987</v>
      </c>
    </row>
    <row r="7894" spans="2:4">
      <c r="B7894">
        <v>7891</v>
      </c>
      <c r="C7894">
        <v>5.0454324125735583</v>
      </c>
      <c r="D7894">
        <v>4.9482383743739078</v>
      </c>
    </row>
    <row r="7895" spans="2:4">
      <c r="B7895">
        <v>7892</v>
      </c>
      <c r="C7895">
        <v>5.2979814585858733</v>
      </c>
      <c r="D7895">
        <v>5.4593478786647696</v>
      </c>
    </row>
    <row r="7896" spans="2:4">
      <c r="B7896">
        <v>7893</v>
      </c>
      <c r="C7896">
        <v>4.9582160564634927</v>
      </c>
      <c r="D7896">
        <v>6.4967807331387615</v>
      </c>
    </row>
    <row r="7897" spans="2:4">
      <c r="B7897">
        <v>7894</v>
      </c>
      <c r="C7897">
        <v>4.2251218095200347</v>
      </c>
      <c r="D7897">
        <v>6.0617796858627644</v>
      </c>
    </row>
    <row r="7898" spans="2:4">
      <c r="B7898">
        <v>7895</v>
      </c>
      <c r="C7898">
        <v>5.0566454068234714</v>
      </c>
      <c r="D7898">
        <v>6.7474396241461632</v>
      </c>
    </row>
    <row r="7899" spans="2:4">
      <c r="B7899">
        <v>7896</v>
      </c>
      <c r="C7899">
        <v>4.3592242172277</v>
      </c>
      <c r="D7899">
        <v>6.1240424055637739</v>
      </c>
    </row>
    <row r="7900" spans="2:4">
      <c r="B7900">
        <v>7897</v>
      </c>
      <c r="C7900">
        <v>3.7635211466878036</v>
      </c>
      <c r="D7900">
        <v>5.8263109991739004</v>
      </c>
    </row>
    <row r="7901" spans="2:4">
      <c r="B7901">
        <v>7898</v>
      </c>
      <c r="C7901">
        <v>5.4374760216246152</v>
      </c>
      <c r="D7901">
        <v>5.3243744653046017</v>
      </c>
    </row>
    <row r="7902" spans="2:4">
      <c r="B7902">
        <v>7899</v>
      </c>
      <c r="C7902">
        <v>4.5641756002474274</v>
      </c>
      <c r="D7902">
        <v>4.998022184318482</v>
      </c>
    </row>
    <row r="7903" spans="2:4">
      <c r="B7903">
        <v>7900</v>
      </c>
      <c r="C7903">
        <v>5.3493016346700371</v>
      </c>
      <c r="D7903">
        <v>5.1652683624356106</v>
      </c>
    </row>
    <row r="7904" spans="2:4">
      <c r="B7904">
        <v>7901</v>
      </c>
      <c r="C7904">
        <v>4.5564267204905615</v>
      </c>
      <c r="D7904">
        <v>6.0627231035529707</v>
      </c>
    </row>
    <row r="7905" spans="2:4">
      <c r="B7905">
        <v>7902</v>
      </c>
      <c r="C7905">
        <v>5.0825914653718582</v>
      </c>
      <c r="D7905">
        <v>6.1045817986679136</v>
      </c>
    </row>
    <row r="7906" spans="2:4">
      <c r="B7906">
        <v>7903</v>
      </c>
      <c r="C7906">
        <v>6.0811179350170601</v>
      </c>
      <c r="D7906">
        <v>5.4100302087513716</v>
      </c>
    </row>
    <row r="7907" spans="2:4">
      <c r="B7907">
        <v>7904</v>
      </c>
      <c r="C7907">
        <v>5.9586493303214061</v>
      </c>
      <c r="D7907">
        <v>5.3800449817164981</v>
      </c>
    </row>
    <row r="7908" spans="2:4">
      <c r="B7908">
        <v>7905</v>
      </c>
      <c r="C7908">
        <v>4.9717854654187628</v>
      </c>
      <c r="D7908">
        <v>5.0421268740626273</v>
      </c>
    </row>
    <row r="7909" spans="2:4">
      <c r="B7909">
        <v>7906</v>
      </c>
      <c r="C7909">
        <v>4.9929812103248441</v>
      </c>
      <c r="D7909">
        <v>4.8138980955006367</v>
      </c>
    </row>
    <row r="7910" spans="2:4">
      <c r="B7910">
        <v>7907</v>
      </c>
      <c r="C7910">
        <v>5.3762087714932418</v>
      </c>
      <c r="D7910">
        <v>5.9870569385296548</v>
      </c>
    </row>
    <row r="7911" spans="2:4">
      <c r="B7911">
        <v>7908</v>
      </c>
      <c r="C7911">
        <v>4.5530729883757219</v>
      </c>
      <c r="D7911">
        <v>5.8872797471818421</v>
      </c>
    </row>
    <row r="7912" spans="2:4">
      <c r="B7912">
        <v>7909</v>
      </c>
      <c r="C7912">
        <v>4.7441064359911476</v>
      </c>
      <c r="D7912">
        <v>5.2490941626125469</v>
      </c>
    </row>
    <row r="7913" spans="2:4">
      <c r="B7913">
        <v>7910</v>
      </c>
      <c r="C7913">
        <v>5.5158635269457168</v>
      </c>
      <c r="D7913">
        <v>5.5700379638290949</v>
      </c>
    </row>
    <row r="7914" spans="2:4">
      <c r="B7914">
        <v>7911</v>
      </c>
      <c r="C7914">
        <v>4.0506350570177121</v>
      </c>
      <c r="D7914">
        <v>5.9684597186836488</v>
      </c>
    </row>
    <row r="7915" spans="2:4">
      <c r="B7915">
        <v>7912</v>
      </c>
      <c r="C7915">
        <v>5.0786553423050851</v>
      </c>
      <c r="D7915">
        <v>5.7924611227318001</v>
      </c>
    </row>
    <row r="7916" spans="2:4">
      <c r="B7916">
        <v>7913</v>
      </c>
      <c r="C7916">
        <v>4.6792516313310593</v>
      </c>
      <c r="D7916">
        <v>6.0867442074238118</v>
      </c>
    </row>
    <row r="7917" spans="2:4">
      <c r="B7917">
        <v>7914</v>
      </c>
      <c r="C7917">
        <v>4.8086889624187332</v>
      </c>
      <c r="D7917">
        <v>4.2553570676063792</v>
      </c>
    </row>
    <row r="7918" spans="2:4">
      <c r="B7918">
        <v>7915</v>
      </c>
      <c r="C7918">
        <v>5.6844988401811669</v>
      </c>
      <c r="D7918">
        <v>6.7114165509446142</v>
      </c>
    </row>
    <row r="7919" spans="2:4">
      <c r="B7919">
        <v>7916</v>
      </c>
      <c r="C7919">
        <v>5.9281879408387015</v>
      </c>
      <c r="D7919">
        <v>5.5819562669060812</v>
      </c>
    </row>
    <row r="7920" spans="2:4">
      <c r="B7920">
        <v>7917</v>
      </c>
      <c r="C7920">
        <v>4.4344345495806827</v>
      </c>
      <c r="D7920">
        <v>4.8993050601481016</v>
      </c>
    </row>
    <row r="7921" spans="2:4">
      <c r="B7921">
        <v>7918</v>
      </c>
      <c r="C7921">
        <v>4.9050579805282695</v>
      </c>
      <c r="D7921">
        <v>5.7313356451742203</v>
      </c>
    </row>
    <row r="7922" spans="2:4">
      <c r="B7922">
        <v>7919</v>
      </c>
      <c r="C7922">
        <v>5.7902334091996801</v>
      </c>
      <c r="D7922">
        <v>5.3242411526663611</v>
      </c>
    </row>
    <row r="7923" spans="2:4">
      <c r="B7923">
        <v>7920</v>
      </c>
      <c r="C7923">
        <v>5.4755043100682945</v>
      </c>
      <c r="D7923">
        <v>5.2330422516675688</v>
      </c>
    </row>
    <row r="7924" spans="2:4">
      <c r="B7924">
        <v>7921</v>
      </c>
      <c r="C7924">
        <v>6.2210759757885121</v>
      </c>
      <c r="D7924">
        <v>4.4434955141959867</v>
      </c>
    </row>
    <row r="7925" spans="2:4">
      <c r="B7925">
        <v>7922</v>
      </c>
      <c r="C7925">
        <v>5.2104692437444555</v>
      </c>
      <c r="D7925">
        <v>5.2577281087794603</v>
      </c>
    </row>
    <row r="7926" spans="2:4">
      <c r="B7926">
        <v>7923</v>
      </c>
      <c r="C7926">
        <v>5.1304303063062662</v>
      </c>
      <c r="D7926">
        <v>4.9525951317991028</v>
      </c>
    </row>
    <row r="7927" spans="2:4">
      <c r="B7927">
        <v>7924</v>
      </c>
      <c r="C7927">
        <v>4.7327531449143212</v>
      </c>
      <c r="D7927">
        <v>6.4455911997297006</v>
      </c>
    </row>
    <row r="7928" spans="2:4">
      <c r="B7928">
        <v>7925</v>
      </c>
      <c r="C7928">
        <v>5.038263395708146</v>
      </c>
      <c r="D7928">
        <v>5.3007081676592716</v>
      </c>
    </row>
    <row r="7929" spans="2:4">
      <c r="B7929">
        <v>7926</v>
      </c>
      <c r="C7929">
        <v>5.1570796847373472</v>
      </c>
      <c r="D7929">
        <v>5.0264619476867072</v>
      </c>
    </row>
    <row r="7930" spans="2:4">
      <c r="B7930">
        <v>7927</v>
      </c>
      <c r="C7930">
        <v>5.8171401696089395</v>
      </c>
      <c r="D7930">
        <v>5.8187493933583623</v>
      </c>
    </row>
    <row r="7931" spans="2:4">
      <c r="B7931">
        <v>7928</v>
      </c>
      <c r="C7931">
        <v>5.8650847385441267</v>
      </c>
      <c r="D7931">
        <v>6.0582595489695787</v>
      </c>
    </row>
    <row r="7932" spans="2:4">
      <c r="B7932">
        <v>7929</v>
      </c>
      <c r="C7932">
        <v>4.5919124535062741</v>
      </c>
      <c r="D7932">
        <v>6.3027131963397416</v>
      </c>
    </row>
    <row r="7933" spans="2:4">
      <c r="B7933">
        <v>7930</v>
      </c>
      <c r="C7933">
        <v>5.2856472716387879</v>
      </c>
      <c r="D7933">
        <v>5.5026319718432415</v>
      </c>
    </row>
    <row r="7934" spans="2:4">
      <c r="B7934">
        <v>7931</v>
      </c>
      <c r="C7934">
        <v>4.6251206111308223</v>
      </c>
      <c r="D7934">
        <v>6.1971947783487034</v>
      </c>
    </row>
    <row r="7935" spans="2:4">
      <c r="B7935">
        <v>7932</v>
      </c>
      <c r="C7935">
        <v>5.3253811035112797</v>
      </c>
      <c r="D7935">
        <v>4.7716514307084044</v>
      </c>
    </row>
    <row r="7936" spans="2:4">
      <c r="B7936">
        <v>7933</v>
      </c>
      <c r="C7936">
        <v>5.6744018904073164</v>
      </c>
      <c r="D7936">
        <v>6.1642696644284038</v>
      </c>
    </row>
    <row r="7937" spans="2:4">
      <c r="B7937">
        <v>7934</v>
      </c>
      <c r="C7937">
        <v>4.8796579737857844</v>
      </c>
      <c r="D7937">
        <v>5.8256909435417779</v>
      </c>
    </row>
    <row r="7938" spans="2:4">
      <c r="B7938">
        <v>7935</v>
      </c>
      <c r="C7938">
        <v>4.8473909185440229</v>
      </c>
      <c r="D7938">
        <v>5.4795652922736489</v>
      </c>
    </row>
    <row r="7939" spans="2:4">
      <c r="B7939">
        <v>7936</v>
      </c>
      <c r="C7939">
        <v>5.2296630554178316</v>
      </c>
      <c r="D7939">
        <v>5.268385338520325</v>
      </c>
    </row>
    <row r="7940" spans="2:4">
      <c r="B7940">
        <v>7937</v>
      </c>
      <c r="C7940">
        <v>4.7231615594482719</v>
      </c>
      <c r="D7940">
        <v>5.7446707110635078</v>
      </c>
    </row>
    <row r="7941" spans="2:4">
      <c r="B7941">
        <v>7938</v>
      </c>
      <c r="C7941">
        <v>5.7305281345934533</v>
      </c>
      <c r="D7941">
        <v>4.8682367093174772</v>
      </c>
    </row>
    <row r="7942" spans="2:4">
      <c r="B7942">
        <v>7939</v>
      </c>
      <c r="C7942">
        <v>4.9852087360930257</v>
      </c>
      <c r="D7942">
        <v>5.574343892657164</v>
      </c>
    </row>
    <row r="7943" spans="2:4">
      <c r="B7943">
        <v>7940</v>
      </c>
      <c r="C7943">
        <v>5.687389452493302</v>
      </c>
      <c r="D7943">
        <v>5.8244523319252144</v>
      </c>
    </row>
    <row r="7944" spans="2:4">
      <c r="B7944">
        <v>7941</v>
      </c>
      <c r="C7944">
        <v>4.8947003765375872</v>
      </c>
      <c r="D7944">
        <v>5.956920879835053</v>
      </c>
    </row>
    <row r="7945" spans="2:4">
      <c r="B7945">
        <v>7942</v>
      </c>
      <c r="C7945">
        <v>5.1708345026655484</v>
      </c>
      <c r="D7945">
        <v>6.1108778839495423</v>
      </c>
    </row>
    <row r="7946" spans="2:4">
      <c r="B7946">
        <v>7943</v>
      </c>
      <c r="C7946">
        <v>4.2325329168647166</v>
      </c>
      <c r="D7946">
        <v>4.9959432735367617</v>
      </c>
    </row>
    <row r="7947" spans="2:4">
      <c r="B7947">
        <v>7944</v>
      </c>
      <c r="C7947">
        <v>4.470939191157612</v>
      </c>
      <c r="D7947">
        <v>5.8834003669252013</v>
      </c>
    </row>
    <row r="7948" spans="2:4">
      <c r="B7948">
        <v>7945</v>
      </c>
      <c r="C7948">
        <v>5.5554632358210654</v>
      </c>
      <c r="D7948">
        <v>5.5587902856502858</v>
      </c>
    </row>
    <row r="7949" spans="2:4">
      <c r="B7949">
        <v>7946</v>
      </c>
      <c r="C7949">
        <v>6.284487186943684</v>
      </c>
      <c r="D7949">
        <v>5.181097020465848</v>
      </c>
    </row>
    <row r="7950" spans="2:4">
      <c r="B7950">
        <v>7947</v>
      </c>
      <c r="C7950">
        <v>5.1959040565609014</v>
      </c>
      <c r="D7950">
        <v>5.6290044749502455</v>
      </c>
    </row>
    <row r="7951" spans="2:4">
      <c r="B7951">
        <v>7948</v>
      </c>
      <c r="C7951">
        <v>5.3800456605966698</v>
      </c>
      <c r="D7951">
        <v>4.9031559536492457</v>
      </c>
    </row>
    <row r="7952" spans="2:4">
      <c r="B7952">
        <v>7949</v>
      </c>
      <c r="C7952">
        <v>5.7550851010229076</v>
      </c>
      <c r="D7952">
        <v>5.9030371579136167</v>
      </c>
    </row>
    <row r="7953" spans="2:4">
      <c r="B7953">
        <v>7950</v>
      </c>
      <c r="C7953">
        <v>5.4131799179172733</v>
      </c>
      <c r="D7953">
        <v>5.6345842625721998</v>
      </c>
    </row>
    <row r="7954" spans="2:4">
      <c r="B7954">
        <v>7951</v>
      </c>
      <c r="C7954">
        <v>4.1193865298209493</v>
      </c>
      <c r="D7954">
        <v>6.0076110166085135</v>
      </c>
    </row>
    <row r="7955" spans="2:4">
      <c r="B7955">
        <v>7952</v>
      </c>
      <c r="C7955">
        <v>4.4433737493411138</v>
      </c>
      <c r="D7955">
        <v>5.2970390593941916</v>
      </c>
    </row>
    <row r="7956" spans="2:4">
      <c r="B7956">
        <v>7953</v>
      </c>
      <c r="C7956">
        <v>4.1496517694445458</v>
      </c>
      <c r="D7956">
        <v>4.6496517694445458</v>
      </c>
    </row>
    <row r="7957" spans="2:4">
      <c r="B7957">
        <v>7954</v>
      </c>
      <c r="C7957">
        <v>4.9413359132588388</v>
      </c>
      <c r="D7957">
        <v>4.7110748390352519</v>
      </c>
    </row>
    <row r="7958" spans="2:4">
      <c r="B7958">
        <v>7955</v>
      </c>
      <c r="C7958">
        <v>5.1626196282011971</v>
      </c>
      <c r="D7958">
        <v>5.6565530860792128</v>
      </c>
    </row>
    <row r="7959" spans="2:4">
      <c r="B7959">
        <v>7956</v>
      </c>
      <c r="C7959">
        <v>5.5552309932543187</v>
      </c>
      <c r="D7959">
        <v>5.6224072926998154</v>
      </c>
    </row>
    <row r="7960" spans="2:4">
      <c r="B7960">
        <v>7957</v>
      </c>
      <c r="C7960">
        <v>4.8624243498112021</v>
      </c>
      <c r="D7960">
        <v>5.6309490529109061</v>
      </c>
    </row>
    <row r="7961" spans="2:4">
      <c r="B7961">
        <v>7958</v>
      </c>
      <c r="C7961">
        <v>5.0106539763143729</v>
      </c>
      <c r="D7961">
        <v>4.7826980453882815</v>
      </c>
    </row>
    <row r="7962" spans="2:4">
      <c r="B7962">
        <v>7959</v>
      </c>
      <c r="C7962">
        <v>4.9904742363414778</v>
      </c>
      <c r="D7962">
        <v>6.2265427796264046</v>
      </c>
    </row>
    <row r="7963" spans="2:4">
      <c r="B7963">
        <v>7960</v>
      </c>
      <c r="C7963">
        <v>5.1459258593090595</v>
      </c>
      <c r="D7963">
        <v>5.2230154550400787</v>
      </c>
    </row>
    <row r="7964" spans="2:4">
      <c r="B7964">
        <v>7961</v>
      </c>
      <c r="C7964">
        <v>5.2881591912281589</v>
      </c>
      <c r="D7964">
        <v>6.1670058837718251</v>
      </c>
    </row>
    <row r="7965" spans="2:4">
      <c r="B7965">
        <v>7962</v>
      </c>
      <c r="C7965">
        <v>4.7700583585377991</v>
      </c>
      <c r="D7965">
        <v>5.9536955634375843</v>
      </c>
    </row>
    <row r="7966" spans="2:4">
      <c r="B7966">
        <v>7963</v>
      </c>
      <c r="C7966">
        <v>4.0972612714514254</v>
      </c>
      <c r="D7966">
        <v>5.2032151859441829</v>
      </c>
    </row>
    <row r="7967" spans="2:4">
      <c r="B7967">
        <v>7964</v>
      </c>
      <c r="C7967">
        <v>6.1727654854033354</v>
      </c>
      <c r="D7967">
        <v>5.6510341482063575</v>
      </c>
    </row>
    <row r="7968" spans="2:4">
      <c r="B7968">
        <v>7965</v>
      </c>
      <c r="C7968">
        <v>5.4953828515267382</v>
      </c>
      <c r="D7968">
        <v>4.9815688114270369</v>
      </c>
    </row>
    <row r="7969" spans="2:4">
      <c r="B7969">
        <v>7966</v>
      </c>
      <c r="C7969">
        <v>5.3658104402066567</v>
      </c>
      <c r="D7969">
        <v>6.1387865364136696</v>
      </c>
    </row>
    <row r="7970" spans="2:4">
      <c r="B7970">
        <v>7967</v>
      </c>
      <c r="C7970">
        <v>4.5225220510137811</v>
      </c>
      <c r="D7970">
        <v>5.9021705564253253</v>
      </c>
    </row>
    <row r="7971" spans="2:4">
      <c r="B7971">
        <v>7968</v>
      </c>
      <c r="C7971">
        <v>5.3973397157241463</v>
      </c>
      <c r="D7971">
        <v>5.2588550351401269</v>
      </c>
    </row>
    <row r="7972" spans="2:4">
      <c r="B7972">
        <v>7969</v>
      </c>
      <c r="C7972">
        <v>4.6513379586783241</v>
      </c>
      <c r="D7972">
        <v>5.1447547338597657</v>
      </c>
    </row>
    <row r="7973" spans="2:4">
      <c r="B7973">
        <v>7970</v>
      </c>
      <c r="C7973">
        <v>4.6777104635035958</v>
      </c>
      <c r="D7973">
        <v>5.559926245364001</v>
      </c>
    </row>
    <row r="7974" spans="2:4">
      <c r="B7974">
        <v>7971</v>
      </c>
      <c r="C7974">
        <v>4.7880234380139459</v>
      </c>
      <c r="D7974">
        <v>6.6383846978024268</v>
      </c>
    </row>
    <row r="7975" spans="2:4">
      <c r="B7975">
        <v>7972</v>
      </c>
      <c r="C7975">
        <v>4.9449940894885556</v>
      </c>
      <c r="D7975">
        <v>5.3286339423982856</v>
      </c>
    </row>
    <row r="7976" spans="2:4">
      <c r="B7976">
        <v>7973</v>
      </c>
      <c r="C7976">
        <v>4.2491991421541879</v>
      </c>
      <c r="D7976">
        <v>6.1069315575338798</v>
      </c>
    </row>
    <row r="7977" spans="2:4">
      <c r="B7977">
        <v>7974</v>
      </c>
      <c r="C7977">
        <v>4.8522421757053893</v>
      </c>
      <c r="D7977">
        <v>6.0624870613786523</v>
      </c>
    </row>
    <row r="7978" spans="2:4">
      <c r="B7978">
        <v>7975</v>
      </c>
      <c r="C7978">
        <v>4.4000780873180139</v>
      </c>
      <c r="D7978">
        <v>5.5709240435807512</v>
      </c>
    </row>
    <row r="7979" spans="2:4">
      <c r="B7979">
        <v>7976</v>
      </c>
      <c r="C7979">
        <v>5.0174245927947645</v>
      </c>
      <c r="D7979">
        <v>6.2790701358276397</v>
      </c>
    </row>
    <row r="7980" spans="2:4">
      <c r="B7980">
        <v>7977</v>
      </c>
      <c r="C7980">
        <v>5.059042694712776</v>
      </c>
      <c r="D7980">
        <v>5.5040106482473128</v>
      </c>
    </row>
    <row r="7981" spans="2:4">
      <c r="B7981">
        <v>7978</v>
      </c>
      <c r="C7981">
        <v>4.4149987962497601</v>
      </c>
      <c r="D7981">
        <v>4.9953178989323543</v>
      </c>
    </row>
    <row r="7982" spans="2:4">
      <c r="B7982">
        <v>7979</v>
      </c>
      <c r="C7982">
        <v>4.8555121675025994</v>
      </c>
      <c r="D7982">
        <v>5.5290932964150832</v>
      </c>
    </row>
    <row r="7983" spans="2:4">
      <c r="B7983">
        <v>7980</v>
      </c>
      <c r="C7983">
        <v>5.5715464762955129</v>
      </c>
      <c r="D7983">
        <v>5.5157943844756687</v>
      </c>
    </row>
    <row r="7984" spans="2:4">
      <c r="B7984">
        <v>7981</v>
      </c>
      <c r="C7984">
        <v>4.5671001374696099</v>
      </c>
      <c r="D7984">
        <v>5.3603404827762731</v>
      </c>
    </row>
    <row r="7985" spans="2:4">
      <c r="B7985">
        <v>7982</v>
      </c>
      <c r="C7985">
        <v>5.7272639573745634</v>
      </c>
      <c r="D7985">
        <v>5.2553292889364913</v>
      </c>
    </row>
    <row r="7986" spans="2:4">
      <c r="B7986">
        <v>7983</v>
      </c>
      <c r="C7986">
        <v>4.4318129134162225</v>
      </c>
      <c r="D7986">
        <v>4.8037978448948904</v>
      </c>
    </row>
    <row r="7987" spans="2:4">
      <c r="B7987">
        <v>7984</v>
      </c>
      <c r="C7987">
        <v>5.3432483060397935</v>
      </c>
      <c r="D7987">
        <v>5.1855389065650197</v>
      </c>
    </row>
    <row r="7988" spans="2:4">
      <c r="B7988">
        <v>7985</v>
      </c>
      <c r="C7988">
        <v>5.2692731134355109</v>
      </c>
      <c r="D7988">
        <v>5.4410835116952638</v>
      </c>
    </row>
    <row r="7989" spans="2:4">
      <c r="B7989">
        <v>7986</v>
      </c>
      <c r="C7989">
        <v>4.0468064455743491</v>
      </c>
      <c r="D7989">
        <v>5.7546085915749661</v>
      </c>
    </row>
    <row r="7990" spans="2:4">
      <c r="B7990">
        <v>7987</v>
      </c>
      <c r="C7990">
        <v>4.509710100323483</v>
      </c>
      <c r="D7990">
        <v>5.4632448198158396</v>
      </c>
    </row>
    <row r="7991" spans="2:4">
      <c r="B7991">
        <v>7988</v>
      </c>
      <c r="C7991">
        <v>4.6866073647666449</v>
      </c>
      <c r="D7991">
        <v>5.0960950281825053</v>
      </c>
    </row>
    <row r="7992" spans="2:4">
      <c r="B7992">
        <v>7989</v>
      </c>
      <c r="C7992">
        <v>4.8326159328360649</v>
      </c>
      <c r="D7992">
        <v>5.7768384405517281</v>
      </c>
    </row>
    <row r="7993" spans="2:4">
      <c r="B7993">
        <v>7990</v>
      </c>
      <c r="C7993">
        <v>4.3951577763700076</v>
      </c>
      <c r="D7993">
        <v>5.3873847735372822</v>
      </c>
    </row>
    <row r="7994" spans="2:4">
      <c r="B7994">
        <v>7991</v>
      </c>
      <c r="C7994">
        <v>5.4552109998193474</v>
      </c>
      <c r="D7994">
        <v>6.3557197788546791</v>
      </c>
    </row>
    <row r="7995" spans="2:4">
      <c r="B7995">
        <v>7992</v>
      </c>
      <c r="C7995">
        <v>4.2654395501931246</v>
      </c>
      <c r="D7995">
        <v>4.9169821353421224</v>
      </c>
    </row>
    <row r="7996" spans="2:4">
      <c r="B7996">
        <v>7993</v>
      </c>
      <c r="C7996">
        <v>5.1365346143805679</v>
      </c>
      <c r="D7996">
        <v>5.3646358440804489</v>
      </c>
    </row>
    <row r="7997" spans="2:4">
      <c r="B7997">
        <v>7994</v>
      </c>
      <c r="C7997">
        <v>4.6494174603168483</v>
      </c>
      <c r="D7997">
        <v>5.5980064941511172</v>
      </c>
    </row>
    <row r="7998" spans="2:4">
      <c r="B7998">
        <v>7995</v>
      </c>
      <c r="C7998">
        <v>4.6256184466925454</v>
      </c>
      <c r="D7998">
        <v>4.9142526662391681</v>
      </c>
    </row>
    <row r="7999" spans="2:4">
      <c r="B7999">
        <v>7996</v>
      </c>
      <c r="C7999">
        <v>5.2174741187320173</v>
      </c>
      <c r="D7999">
        <v>5.5190549863643401</v>
      </c>
    </row>
    <row r="8000" spans="2:4">
      <c r="B8000">
        <v>7997</v>
      </c>
      <c r="C8000">
        <v>5.3537949232472419</v>
      </c>
      <c r="D8000">
        <v>5.291309670895731</v>
      </c>
    </row>
    <row r="8001" spans="2:4">
      <c r="B8001">
        <v>7998</v>
      </c>
      <c r="C8001">
        <v>4.3024737358707261</v>
      </c>
      <c r="D8001">
        <v>5.6524777793871639</v>
      </c>
    </row>
    <row r="8002" spans="2:4">
      <c r="B8002">
        <v>7999</v>
      </c>
      <c r="C8002">
        <v>4.2591121745683616</v>
      </c>
      <c r="D8002">
        <v>5.5448031989964539</v>
      </c>
    </row>
    <row r="8003" spans="2:4">
      <c r="B8003">
        <v>8000</v>
      </c>
      <c r="C8003">
        <v>6.1043177791170917</v>
      </c>
      <c r="D8003">
        <v>5.4680186958078654</v>
      </c>
    </row>
    <row r="8004" spans="2:4">
      <c r="B8004">
        <v>8001</v>
      </c>
      <c r="C8004">
        <v>4.628927922802295</v>
      </c>
      <c r="D8004">
        <v>4.7518970355120018</v>
      </c>
    </row>
    <row r="8005" spans="2:4">
      <c r="B8005">
        <v>8002</v>
      </c>
      <c r="C8005">
        <v>5.7614174821940445</v>
      </c>
      <c r="D8005">
        <v>5.6568163636652082</v>
      </c>
    </row>
    <row r="8006" spans="2:4">
      <c r="B8006">
        <v>8003</v>
      </c>
      <c r="C8006">
        <v>5.1264147308614234</v>
      </c>
      <c r="D8006">
        <v>5.1094978791900019</v>
      </c>
    </row>
    <row r="8007" spans="2:4">
      <c r="B8007">
        <v>8004</v>
      </c>
      <c r="C8007">
        <v>4.9844564014687629</v>
      </c>
      <c r="D8007">
        <v>5.92098923935768</v>
      </c>
    </row>
    <row r="8008" spans="2:4">
      <c r="B8008">
        <v>8005</v>
      </c>
      <c r="C8008">
        <v>5.7183557252743897</v>
      </c>
      <c r="D8008">
        <v>5.8562138238845192</v>
      </c>
    </row>
    <row r="8009" spans="2:4">
      <c r="B8009">
        <v>8006</v>
      </c>
      <c r="C8009">
        <v>5.0820832959852833</v>
      </c>
      <c r="D8009">
        <v>5.8486620413216759</v>
      </c>
    </row>
    <row r="8010" spans="2:4">
      <c r="B8010">
        <v>8007</v>
      </c>
      <c r="C8010">
        <v>4.4753064576579478</v>
      </c>
      <c r="D8010">
        <v>5.9704071806222956</v>
      </c>
    </row>
    <row r="8011" spans="2:4">
      <c r="B8011">
        <v>8008</v>
      </c>
      <c r="C8011">
        <v>4.9636218209119809</v>
      </c>
      <c r="D8011">
        <v>5.7293845406519948</v>
      </c>
    </row>
    <row r="8012" spans="2:4">
      <c r="B8012">
        <v>8009</v>
      </c>
      <c r="C8012">
        <v>5.3325394730879614</v>
      </c>
      <c r="D8012">
        <v>6.6999449921457064</v>
      </c>
    </row>
    <row r="8013" spans="2:4">
      <c r="B8013">
        <v>8010</v>
      </c>
      <c r="C8013">
        <v>5.233010827649335</v>
      </c>
      <c r="D8013">
        <v>5.172913224813998</v>
      </c>
    </row>
    <row r="8014" spans="2:4">
      <c r="B8014">
        <v>8011</v>
      </c>
      <c r="C8014">
        <v>4.733764628524205</v>
      </c>
      <c r="D8014">
        <v>5.5356242387208887</v>
      </c>
    </row>
    <row r="8015" spans="2:4">
      <c r="B8015">
        <v>8012</v>
      </c>
      <c r="C8015">
        <v>5.1894244986994922</v>
      </c>
      <c r="D8015">
        <v>5.5749775751105952</v>
      </c>
    </row>
    <row r="8016" spans="2:4">
      <c r="B8016">
        <v>8013</v>
      </c>
      <c r="C8016">
        <v>4.8573406581622924</v>
      </c>
      <c r="D8016">
        <v>5.5492092406293638</v>
      </c>
    </row>
    <row r="8017" spans="2:4">
      <c r="B8017">
        <v>8014</v>
      </c>
      <c r="C8017">
        <v>4.7609647305050435</v>
      </c>
      <c r="D8017">
        <v>4.6785412409794329</v>
      </c>
    </row>
    <row r="8018" spans="2:4">
      <c r="B8018">
        <v>8015</v>
      </c>
      <c r="C8018">
        <v>4.4279715013126912</v>
      </c>
      <c r="D8018">
        <v>5.9674886481137381</v>
      </c>
    </row>
    <row r="8019" spans="2:4">
      <c r="B8019">
        <v>8016</v>
      </c>
      <c r="C8019">
        <v>5.0878052199286463</v>
      </c>
      <c r="D8019">
        <v>4.8824590164942627</v>
      </c>
    </row>
    <row r="8020" spans="2:4">
      <c r="B8020">
        <v>8017</v>
      </c>
      <c r="C8020">
        <v>5.754693330228112</v>
      </c>
      <c r="D8020">
        <v>6.1609521805932719</v>
      </c>
    </row>
    <row r="8021" spans="2:4">
      <c r="B8021">
        <v>8018</v>
      </c>
      <c r="C8021">
        <v>5.1042747095007419</v>
      </c>
      <c r="D8021">
        <v>5.0766837562994303</v>
      </c>
    </row>
    <row r="8022" spans="2:4">
      <c r="B8022">
        <v>8019</v>
      </c>
      <c r="C8022">
        <v>3.8898617195452272</v>
      </c>
      <c r="D8022">
        <v>5.337644626418129</v>
      </c>
    </row>
    <row r="8023" spans="2:4">
      <c r="B8023">
        <v>8020</v>
      </c>
      <c r="C8023">
        <v>4.8008438534617657</v>
      </c>
      <c r="D8023">
        <v>5.8594520581878591</v>
      </c>
    </row>
    <row r="8024" spans="2:4">
      <c r="B8024">
        <v>8021</v>
      </c>
      <c r="C8024">
        <v>4.8742321729000508</v>
      </c>
      <c r="D8024">
        <v>6.0681870865837766</v>
      </c>
    </row>
    <row r="8025" spans="2:4">
      <c r="B8025">
        <v>8022</v>
      </c>
      <c r="C8025">
        <v>4.5832829946340201</v>
      </c>
      <c r="D8025">
        <v>5.393290396135404</v>
      </c>
    </row>
    <row r="8026" spans="2:4">
      <c r="B8026">
        <v>8023</v>
      </c>
      <c r="C8026">
        <v>5.7590285593682475</v>
      </c>
      <c r="D8026">
        <v>4.7397791484892355</v>
      </c>
    </row>
    <row r="8027" spans="2:4">
      <c r="B8027">
        <v>8024</v>
      </c>
      <c r="C8027">
        <v>4.6937447098305141</v>
      </c>
      <c r="D8027">
        <v>6.0501516440377872</v>
      </c>
    </row>
    <row r="8028" spans="2:4">
      <c r="B8028">
        <v>8025</v>
      </c>
      <c r="C8028">
        <v>5.6337172084584521</v>
      </c>
      <c r="D8028">
        <v>5.8199789269258781</v>
      </c>
    </row>
    <row r="8029" spans="2:4">
      <c r="B8029">
        <v>8026</v>
      </c>
      <c r="C8029">
        <v>5.4030371579136167</v>
      </c>
      <c r="D8029">
        <v>6.161252568369215</v>
      </c>
    </row>
    <row r="8030" spans="2:4">
      <c r="B8030">
        <v>8027</v>
      </c>
      <c r="C8030">
        <v>5.5669935013405398</v>
      </c>
      <c r="D8030">
        <v>5.6536598778065255</v>
      </c>
    </row>
    <row r="8031" spans="2:4">
      <c r="B8031">
        <v>8028</v>
      </c>
      <c r="C8031">
        <v>4.5295928193777035</v>
      </c>
      <c r="D8031">
        <v>5.8047447729381014</v>
      </c>
    </row>
    <row r="8032" spans="2:4">
      <c r="B8032">
        <v>8029</v>
      </c>
      <c r="C8032">
        <v>3.9604055963059048</v>
      </c>
      <c r="D8032">
        <v>5.3876418607142318</v>
      </c>
    </row>
    <row r="8033" spans="2:4">
      <c r="B8033">
        <v>8030</v>
      </c>
      <c r="C8033">
        <v>5.4866542491643147</v>
      </c>
      <c r="D8033">
        <v>4.8740413497384178</v>
      </c>
    </row>
    <row r="8034" spans="2:4">
      <c r="B8034">
        <v>8031</v>
      </c>
      <c r="C8034">
        <v>5.6186172995814134</v>
      </c>
      <c r="D8034">
        <v>4.7035887141330193</v>
      </c>
    </row>
    <row r="8035" spans="2:4">
      <c r="B8035">
        <v>8032</v>
      </c>
      <c r="C8035">
        <v>4.331771582238054</v>
      </c>
      <c r="D8035">
        <v>4.917970373451368</v>
      </c>
    </row>
    <row r="8036" spans="2:4">
      <c r="B8036">
        <v>8033</v>
      </c>
      <c r="C8036">
        <v>5.2756704544340236</v>
      </c>
      <c r="D8036">
        <v>4.66671515493075</v>
      </c>
    </row>
    <row r="8037" spans="2:4">
      <c r="B8037">
        <v>8034</v>
      </c>
      <c r="C8037">
        <v>5.0532409597464341</v>
      </c>
      <c r="D8037">
        <v>4.9828543469826938</v>
      </c>
    </row>
    <row r="8038" spans="2:4">
      <c r="B8038">
        <v>8035</v>
      </c>
      <c r="C8038">
        <v>5.2149970039589775</v>
      </c>
      <c r="D8038">
        <v>5.7003778482744121</v>
      </c>
    </row>
    <row r="8039" spans="2:4">
      <c r="B8039">
        <v>8036</v>
      </c>
      <c r="C8039">
        <v>4.8613827172669488</v>
      </c>
      <c r="D8039">
        <v>5.2183275137847458</v>
      </c>
    </row>
    <row r="8040" spans="2:4">
      <c r="B8040">
        <v>8037</v>
      </c>
      <c r="C8040">
        <v>5.043544983662712</v>
      </c>
      <c r="D8040">
        <v>5.6910413658498467</v>
      </c>
    </row>
    <row r="8041" spans="2:4">
      <c r="B8041">
        <v>8038</v>
      </c>
      <c r="C8041">
        <v>4.8525040058886866</v>
      </c>
      <c r="D8041">
        <v>5.90529601092594</v>
      </c>
    </row>
    <row r="8042" spans="2:4">
      <c r="B8042">
        <v>8039</v>
      </c>
      <c r="C8042">
        <v>6.0837286644327904</v>
      </c>
      <c r="D8042">
        <v>5.8592897890239248</v>
      </c>
    </row>
    <row r="8043" spans="2:4">
      <c r="B8043">
        <v>8040</v>
      </c>
      <c r="C8043">
        <v>5.0824644150474585</v>
      </c>
      <c r="D8043">
        <v>5.4016101898907669</v>
      </c>
    </row>
    <row r="8044" spans="2:4">
      <c r="B8044">
        <v>8041</v>
      </c>
      <c r="C8044">
        <v>5.6226792511375603</v>
      </c>
      <c r="D8044">
        <v>5.1973652925292457</v>
      </c>
    </row>
    <row r="8045" spans="2:4">
      <c r="B8045">
        <v>8042</v>
      </c>
      <c r="C8045">
        <v>4.5143510959623239</v>
      </c>
      <c r="D8045">
        <v>5.3862275116794249</v>
      </c>
    </row>
    <row r="8046" spans="2:4">
      <c r="B8046">
        <v>8043</v>
      </c>
      <c r="C8046">
        <v>4.5117330933138753</v>
      </c>
      <c r="D8046">
        <v>5.4590963808252635</v>
      </c>
    </row>
    <row r="8047" spans="2:4">
      <c r="B8047">
        <v>8044</v>
      </c>
      <c r="C8047">
        <v>4.7302921135414575</v>
      </c>
      <c r="D8047">
        <v>5.5541233508303698</v>
      </c>
    </row>
    <row r="8048" spans="2:4">
      <c r="B8048">
        <v>8045</v>
      </c>
      <c r="C8048">
        <v>4.8857129777436921</v>
      </c>
      <c r="D8048">
        <v>6.2134651258479527</v>
      </c>
    </row>
    <row r="8049" spans="2:4">
      <c r="B8049">
        <v>8046</v>
      </c>
      <c r="C8049">
        <v>5.1190522787556896</v>
      </c>
      <c r="D8049">
        <v>6.2393883595492445</v>
      </c>
    </row>
    <row r="8050" spans="2:4">
      <c r="B8050">
        <v>8047</v>
      </c>
      <c r="C8050">
        <v>4.4310952054347803</v>
      </c>
      <c r="D8050">
        <v>5.9202750709893479</v>
      </c>
    </row>
    <row r="8051" spans="2:4">
      <c r="B8051">
        <v>8048</v>
      </c>
      <c r="C8051">
        <v>5.2332902786845725</v>
      </c>
      <c r="D8051">
        <v>6.0437679972874543</v>
      </c>
    </row>
    <row r="8052" spans="2:4">
      <c r="B8052">
        <v>8049</v>
      </c>
      <c r="C8052">
        <v>4.9485233278724978</v>
      </c>
      <c r="D8052">
        <v>5.6644706876248057</v>
      </c>
    </row>
    <row r="8053" spans="2:4">
      <c r="B8053">
        <v>8050</v>
      </c>
      <c r="C8053">
        <v>4.9908502961655863</v>
      </c>
      <c r="D8053">
        <v>5.8588032083938524</v>
      </c>
    </row>
    <row r="8054" spans="2:4">
      <c r="B8054">
        <v>8051</v>
      </c>
      <c r="C8054">
        <v>5.1469724549808857</v>
      </c>
      <c r="D8054">
        <v>6.3741849398914709</v>
      </c>
    </row>
    <row r="8055" spans="2:4">
      <c r="B8055">
        <v>8052</v>
      </c>
      <c r="C8055">
        <v>5.9247002614469082</v>
      </c>
      <c r="D8055">
        <v>6.172539072701535</v>
      </c>
    </row>
    <row r="8056" spans="2:4">
      <c r="B8056">
        <v>8053</v>
      </c>
      <c r="C8056">
        <v>5.7752949377044409</v>
      </c>
      <c r="D8056">
        <v>5.6207291062553484</v>
      </c>
    </row>
    <row r="8057" spans="2:4">
      <c r="B8057">
        <v>8054</v>
      </c>
      <c r="C8057">
        <v>4.1315363387231248</v>
      </c>
      <c r="D8057">
        <v>4.9253108209192602</v>
      </c>
    </row>
    <row r="8058" spans="2:4">
      <c r="B8058">
        <v>8055</v>
      </c>
      <c r="C8058">
        <v>5.0533670053998927</v>
      </c>
      <c r="D8058">
        <v>5.4873401746731068</v>
      </c>
    </row>
    <row r="8059" spans="2:4">
      <c r="B8059">
        <v>8056</v>
      </c>
      <c r="C8059">
        <v>4.2196615409289189</v>
      </c>
      <c r="D8059">
        <v>5.4226133239681715</v>
      </c>
    </row>
    <row r="8060" spans="2:4">
      <c r="B8060">
        <v>8057</v>
      </c>
      <c r="C8060">
        <v>5.0298465922738398</v>
      </c>
      <c r="D8060">
        <v>5.719956582836617</v>
      </c>
    </row>
    <row r="8061" spans="2:4">
      <c r="B8061">
        <v>8058</v>
      </c>
      <c r="C8061">
        <v>5.2747954513127731</v>
      </c>
      <c r="D8061">
        <v>6.1600524455371426</v>
      </c>
    </row>
    <row r="8062" spans="2:4">
      <c r="B8062">
        <v>8059</v>
      </c>
      <c r="C8062">
        <v>5.1545798815048594</v>
      </c>
      <c r="D8062">
        <v>6.2316231424074804</v>
      </c>
    </row>
    <row r="8063" spans="2:4">
      <c r="B8063">
        <v>8060</v>
      </c>
      <c r="C8063">
        <v>4.5885808909649572</v>
      </c>
      <c r="D8063">
        <v>5.8604264696220669</v>
      </c>
    </row>
    <row r="8064" spans="2:4">
      <c r="B8064">
        <v>8061</v>
      </c>
      <c r="C8064">
        <v>4.7594180389278717</v>
      </c>
      <c r="D8064">
        <v>6.0421858796203303</v>
      </c>
    </row>
    <row r="8065" spans="2:4">
      <c r="B8065">
        <v>8062</v>
      </c>
      <c r="C8065">
        <v>5.700189258025274</v>
      </c>
      <c r="D8065">
        <v>5.4199485393517666</v>
      </c>
    </row>
    <row r="8066" spans="2:4">
      <c r="B8066">
        <v>8063</v>
      </c>
      <c r="C8066">
        <v>5.1096605028669284</v>
      </c>
      <c r="D8066">
        <v>5.2168574590930241</v>
      </c>
    </row>
    <row r="8067" spans="2:4">
      <c r="B8067">
        <v>8064</v>
      </c>
      <c r="C8067">
        <v>4.1707088726001498</v>
      </c>
      <c r="D8067">
        <v>5.727436922794479</v>
      </c>
    </row>
    <row r="8068" spans="2:4">
      <c r="B8068">
        <v>8065</v>
      </c>
      <c r="C8068">
        <v>4.6687103256334126</v>
      </c>
      <c r="D8068">
        <v>5.0536333378395719</v>
      </c>
    </row>
    <row r="8069" spans="2:4">
      <c r="B8069">
        <v>8066</v>
      </c>
      <c r="C8069">
        <v>6.2186182041050193</v>
      </c>
      <c r="D8069">
        <v>6.0807975172640756</v>
      </c>
    </row>
    <row r="8070" spans="2:4">
      <c r="B8070">
        <v>8067</v>
      </c>
      <c r="C8070">
        <v>5.2822602152314699</v>
      </c>
      <c r="D8070">
        <v>5.2850029960410225</v>
      </c>
    </row>
    <row r="8071" spans="2:4">
      <c r="B8071">
        <v>8068</v>
      </c>
      <c r="C8071">
        <v>4.6682418940642716</v>
      </c>
      <c r="D8071">
        <v>5.7314751443167662</v>
      </c>
    </row>
    <row r="8072" spans="2:4">
      <c r="B8072">
        <v>8069</v>
      </c>
      <c r="C8072">
        <v>5.0991566157728796</v>
      </c>
      <c r="D8072">
        <v>5.2644714783511963</v>
      </c>
    </row>
    <row r="8073" spans="2:4">
      <c r="B8073">
        <v>8070</v>
      </c>
      <c r="C8073">
        <v>4.953434820975505</v>
      </c>
      <c r="D8073">
        <v>5.3961095200736349</v>
      </c>
    </row>
    <row r="8074" spans="2:4">
      <c r="B8074">
        <v>8071</v>
      </c>
      <c r="C8074">
        <v>4.6510182333848178</v>
      </c>
      <c r="D8074">
        <v>5.9327175708013753</v>
      </c>
    </row>
    <row r="8075" spans="2:4">
      <c r="B8075">
        <v>8072</v>
      </c>
      <c r="C8075">
        <v>5.8337878133398622</v>
      </c>
      <c r="D8075">
        <v>6.0417348419877142</v>
      </c>
    </row>
    <row r="8076" spans="2:4">
      <c r="B8076">
        <v>8073</v>
      </c>
      <c r="C8076">
        <v>4.3390478194067281</v>
      </c>
      <c r="D8076">
        <v>6.214855468384048</v>
      </c>
    </row>
    <row r="8077" spans="2:4">
      <c r="B8077">
        <v>8074</v>
      </c>
      <c r="C8077">
        <v>5.4276365282076968</v>
      </c>
      <c r="D8077">
        <v>4.8155011598188295</v>
      </c>
    </row>
    <row r="8078" spans="2:4">
      <c r="B8078">
        <v>8075</v>
      </c>
      <c r="C8078">
        <v>5.2452359565983757</v>
      </c>
      <c r="D8078">
        <v>5.5388919208234579</v>
      </c>
    </row>
    <row r="8079" spans="2:4">
      <c r="B8079">
        <v>8076</v>
      </c>
      <c r="C8079">
        <v>5.4503009725913296</v>
      </c>
      <c r="D8079">
        <v>5.4992480112341173</v>
      </c>
    </row>
    <row r="8080" spans="2:4">
      <c r="B8080">
        <v>8077</v>
      </c>
      <c r="C8080">
        <v>4.5062524664560124</v>
      </c>
      <c r="D8080">
        <v>5.5494611266409875</v>
      </c>
    </row>
    <row r="8081" spans="2:4">
      <c r="B8081">
        <v>8078</v>
      </c>
      <c r="C8081">
        <v>5.0761185077835878</v>
      </c>
      <c r="D8081">
        <v>5.8767079759074337</v>
      </c>
    </row>
    <row r="8082" spans="2:4">
      <c r="B8082">
        <v>8079</v>
      </c>
      <c r="C8082">
        <v>4.9107943655627828</v>
      </c>
      <c r="D8082">
        <v>5.5219400361497009</v>
      </c>
    </row>
    <row r="8083" spans="2:4">
      <c r="B8083">
        <v>8080</v>
      </c>
      <c r="C8083">
        <v>4.9452462667653077</v>
      </c>
      <c r="D8083">
        <v>5.0161557868463689</v>
      </c>
    </row>
    <row r="8084" spans="2:4">
      <c r="B8084">
        <v>8081</v>
      </c>
      <c r="C8084">
        <v>5.0427901873087766</v>
      </c>
      <c r="D8084">
        <v>5.3214386824969777</v>
      </c>
    </row>
    <row r="8085" spans="2:4">
      <c r="B8085">
        <v>8082</v>
      </c>
      <c r="C8085">
        <v>5.2397380266906568</v>
      </c>
      <c r="D8085">
        <v>4.9830682707137148</v>
      </c>
    </row>
    <row r="8086" spans="2:4">
      <c r="B8086">
        <v>8083</v>
      </c>
      <c r="C8086">
        <v>4.2234515780301205</v>
      </c>
      <c r="D8086">
        <v>5.8817208658035174</v>
      </c>
    </row>
    <row r="8087" spans="2:4">
      <c r="B8087">
        <v>8084</v>
      </c>
      <c r="C8087">
        <v>3.6977343176863973</v>
      </c>
      <c r="D8087">
        <v>5.765369252022901</v>
      </c>
    </row>
    <row r="8088" spans="2:4">
      <c r="B8088">
        <v>8085</v>
      </c>
      <c r="C8088">
        <v>4.8132658941314865</v>
      </c>
      <c r="D8088">
        <v>5.4638731434735037</v>
      </c>
    </row>
    <row r="8089" spans="2:4">
      <c r="B8089">
        <v>8086</v>
      </c>
      <c r="C8089">
        <v>4.592786171498088</v>
      </c>
      <c r="D8089">
        <v>5.6896938385821558</v>
      </c>
    </row>
    <row r="8090" spans="2:4">
      <c r="B8090">
        <v>8087</v>
      </c>
      <c r="C8090">
        <v>4.7244754379879303</v>
      </c>
      <c r="D8090">
        <v>6.1064082311036314</v>
      </c>
    </row>
    <row r="8091" spans="2:4">
      <c r="B8091">
        <v>8088</v>
      </c>
      <c r="C8091">
        <v>6.0612248046705055</v>
      </c>
      <c r="D8091">
        <v>5.6185366019726839</v>
      </c>
    </row>
    <row r="8092" spans="2:4">
      <c r="B8092">
        <v>8089</v>
      </c>
      <c r="C8092">
        <v>5.1038904799263651</v>
      </c>
      <c r="D8092">
        <v>5.2811474003460708</v>
      </c>
    </row>
    <row r="8093" spans="2:4">
      <c r="B8093">
        <v>8090</v>
      </c>
      <c r="C8093">
        <v>3.9446610103838595</v>
      </c>
      <c r="D8093">
        <v>5.7769845449599213</v>
      </c>
    </row>
    <row r="8094" spans="2:4">
      <c r="B8094">
        <v>8091</v>
      </c>
      <c r="C8094">
        <v>5.0687725163613173</v>
      </c>
      <c r="D8094">
        <v>4.9582651580122858</v>
      </c>
    </row>
    <row r="8095" spans="2:4">
      <c r="B8095">
        <v>8092</v>
      </c>
      <c r="C8095">
        <v>5.3945958263291116</v>
      </c>
      <c r="D8095">
        <v>5.2843154403579273</v>
      </c>
    </row>
    <row r="8096" spans="2:4">
      <c r="B8096">
        <v>8093</v>
      </c>
      <c r="C8096">
        <v>5.2802048623486364</v>
      </c>
      <c r="D8096">
        <v>5.5046373287904844</v>
      </c>
    </row>
    <row r="8097" spans="2:4">
      <c r="B8097">
        <v>8094</v>
      </c>
      <c r="C8097">
        <v>4.6719812528681777</v>
      </c>
      <c r="D8097">
        <v>5.4993733427672833</v>
      </c>
    </row>
    <row r="8098" spans="2:4">
      <c r="B8098">
        <v>8095</v>
      </c>
      <c r="C8098">
        <v>4.9726641401096066</v>
      </c>
      <c r="D8098">
        <v>5.7288277244647432</v>
      </c>
    </row>
    <row r="8099" spans="2:4">
      <c r="B8099">
        <v>8096</v>
      </c>
      <c r="C8099">
        <v>4.7899415107247956</v>
      </c>
      <c r="D8099">
        <v>5.4372956494390028</v>
      </c>
    </row>
    <row r="8100" spans="2:4">
      <c r="B8100">
        <v>8097</v>
      </c>
      <c r="C8100">
        <v>4.1687186431208945</v>
      </c>
      <c r="D8100">
        <v>5.1309058239290728</v>
      </c>
    </row>
    <row r="8101" spans="2:4">
      <c r="B8101">
        <v>8098</v>
      </c>
      <c r="C8101">
        <v>5.1163463745915223</v>
      </c>
      <c r="D8101">
        <v>5.9632367139963458</v>
      </c>
    </row>
    <row r="8102" spans="2:4">
      <c r="B8102">
        <v>8099</v>
      </c>
      <c r="C8102">
        <v>4.8315551167443989</v>
      </c>
      <c r="D8102">
        <v>5.8370875485373288</v>
      </c>
    </row>
    <row r="8103" spans="2:4">
      <c r="B8103">
        <v>8100</v>
      </c>
      <c r="C8103">
        <v>6.125385856630623</v>
      </c>
      <c r="D8103">
        <v>4.5086457518348597</v>
      </c>
    </row>
    <row r="8104" spans="2:4">
      <c r="B8104">
        <v>8101</v>
      </c>
      <c r="C8104">
        <v>4.1182019357544544</v>
      </c>
      <c r="D8104">
        <v>5.7460844132132189</v>
      </c>
    </row>
    <row r="8105" spans="2:4">
      <c r="B8105">
        <v>8102</v>
      </c>
      <c r="C8105">
        <v>5.3403984593822873</v>
      </c>
      <c r="D8105">
        <v>5.4236278979983918</v>
      </c>
    </row>
    <row r="8106" spans="2:4">
      <c r="B8106">
        <v>8103</v>
      </c>
      <c r="C8106">
        <v>5.6520492504106485</v>
      </c>
      <c r="D8106">
        <v>6.208641848003289</v>
      </c>
    </row>
    <row r="8107" spans="2:4">
      <c r="B8107">
        <v>8104</v>
      </c>
      <c r="C8107">
        <v>4.5676468402196431</v>
      </c>
      <c r="D8107">
        <v>5.8101958010345385</v>
      </c>
    </row>
    <row r="8108" spans="2:4">
      <c r="B8108">
        <v>8105</v>
      </c>
      <c r="C8108">
        <v>4.6182791341964826</v>
      </c>
      <c r="D8108">
        <v>5.5880597891988177</v>
      </c>
    </row>
    <row r="8109" spans="2:4">
      <c r="B8109">
        <v>8106</v>
      </c>
      <c r="C8109">
        <v>4.0998079193365786</v>
      </c>
      <c r="D8109">
        <v>5.2515077629552414</v>
      </c>
    </row>
    <row r="8110" spans="2:4">
      <c r="B8110">
        <v>8107</v>
      </c>
      <c r="C8110">
        <v>4.3634745774770405</v>
      </c>
      <c r="D8110">
        <v>5.0145519294622147</v>
      </c>
    </row>
    <row r="8111" spans="2:4">
      <c r="B8111">
        <v>8108</v>
      </c>
      <c r="C8111">
        <v>5.2828483345061859</v>
      </c>
      <c r="D8111">
        <v>5.913709160352191</v>
      </c>
    </row>
    <row r="8112" spans="2:4">
      <c r="B8112">
        <v>8109</v>
      </c>
      <c r="C8112">
        <v>4.6431397277887836</v>
      </c>
      <c r="D8112">
        <v>6.0689047945652197</v>
      </c>
    </row>
    <row r="8113" spans="2:4">
      <c r="B8113">
        <v>8110</v>
      </c>
      <c r="C8113">
        <v>5.2788860621706322</v>
      </c>
      <c r="D8113">
        <v>5.04932287684891</v>
      </c>
    </row>
    <row r="8114" spans="2:4">
      <c r="B8114">
        <v>8111</v>
      </c>
      <c r="C8114">
        <v>5.6259586502615822</v>
      </c>
      <c r="D8114">
        <v>5.0386849460650875</v>
      </c>
    </row>
    <row r="8115" spans="2:4">
      <c r="B8115">
        <v>8112</v>
      </c>
      <c r="C8115">
        <v>4.1410092781545575</v>
      </c>
      <c r="D8115">
        <v>6.1306510845764937</v>
      </c>
    </row>
    <row r="8116" spans="2:4">
      <c r="B8116">
        <v>8113</v>
      </c>
      <c r="C8116">
        <v>4.8046371499015645</v>
      </c>
      <c r="D8116">
        <v>6.1630599281807914</v>
      </c>
    </row>
    <row r="8117" spans="2:4">
      <c r="B8117">
        <v>8114</v>
      </c>
      <c r="C8117">
        <v>5.6491270984673072</v>
      </c>
      <c r="D8117">
        <v>4.4891144272498575</v>
      </c>
    </row>
    <row r="8118" spans="2:4">
      <c r="B8118">
        <v>8115</v>
      </c>
      <c r="C8118">
        <v>5.225909070322575</v>
      </c>
      <c r="D8118">
        <v>6.0496926957698278</v>
      </c>
    </row>
    <row r="8119" spans="2:4">
      <c r="B8119">
        <v>8116</v>
      </c>
      <c r="C8119">
        <v>4.4789874046569444</v>
      </c>
      <c r="D8119">
        <v>5.5067681030211393</v>
      </c>
    </row>
    <row r="8120" spans="2:4">
      <c r="B8120">
        <v>8117</v>
      </c>
      <c r="C8120">
        <v>4.4832820998604319</v>
      </c>
      <c r="D8120">
        <v>6.1140625633129293</v>
      </c>
    </row>
    <row r="8121" spans="2:4">
      <c r="B8121">
        <v>8118</v>
      </c>
      <c r="C8121">
        <v>4.312610547506698</v>
      </c>
      <c r="D8121">
        <v>5.9864530228089805</v>
      </c>
    </row>
    <row r="8122" spans="2:4">
      <c r="B8122">
        <v>8119</v>
      </c>
      <c r="C8122">
        <v>4.3546388656884645</v>
      </c>
      <c r="D8122">
        <v>5.2675478562452032</v>
      </c>
    </row>
    <row r="8123" spans="2:4">
      <c r="B8123">
        <v>8120</v>
      </c>
      <c r="C8123">
        <v>4.9801924570052103</v>
      </c>
      <c r="D8123">
        <v>5.1783272973035412</v>
      </c>
    </row>
    <row r="8124" spans="2:4">
      <c r="B8124">
        <v>8121</v>
      </c>
      <c r="C8124">
        <v>5.3306655508473231</v>
      </c>
      <c r="D8124">
        <v>5.4238814922164114</v>
      </c>
    </row>
    <row r="8125" spans="2:4">
      <c r="B8125">
        <v>8122</v>
      </c>
      <c r="C8125">
        <v>5.5188604626983411</v>
      </c>
      <c r="D8125">
        <v>5.6162176075948071</v>
      </c>
    </row>
    <row r="8126" spans="2:4">
      <c r="B8126">
        <v>8123</v>
      </c>
      <c r="C8126">
        <v>5.0131613181554764</v>
      </c>
      <c r="D8126">
        <v>4.9787716602034946</v>
      </c>
    </row>
    <row r="8127" spans="2:4">
      <c r="B8127">
        <v>8124</v>
      </c>
      <c r="C8127">
        <v>6.1131058846585695</v>
      </c>
      <c r="D8127">
        <v>5.7246605769186258</v>
      </c>
    </row>
    <row r="8128" spans="2:4">
      <c r="B8128">
        <v>8125</v>
      </c>
      <c r="C8128">
        <v>5.2152719773759966</v>
      </c>
      <c r="D8128">
        <v>6.0169317292862843</v>
      </c>
    </row>
    <row r="8129" spans="2:4">
      <c r="B8129">
        <v>8126</v>
      </c>
      <c r="C8129">
        <v>4.5604988234716046</v>
      </c>
      <c r="D8129">
        <v>6.3322814306013564</v>
      </c>
    </row>
    <row r="8130" spans="2:4">
      <c r="B8130">
        <v>8127</v>
      </c>
      <c r="C8130">
        <v>5.1063249800630199</v>
      </c>
      <c r="D8130">
        <v>7.1763973902521183</v>
      </c>
    </row>
    <row r="8131" spans="2:4">
      <c r="B8131">
        <v>8128</v>
      </c>
      <c r="C8131">
        <v>4.4322907357458581</v>
      </c>
      <c r="D8131">
        <v>6.0601335002030039</v>
      </c>
    </row>
    <row r="8132" spans="2:4">
      <c r="B8132">
        <v>8129</v>
      </c>
      <c r="C8132">
        <v>5.6303735201544018</v>
      </c>
      <c r="D8132">
        <v>5.4570840201169117</v>
      </c>
    </row>
    <row r="8133" spans="2:4">
      <c r="B8133">
        <v>8130</v>
      </c>
      <c r="C8133">
        <v>5.6639668658983018</v>
      </c>
      <c r="D8133">
        <v>5.5686459959733332</v>
      </c>
    </row>
    <row r="8134" spans="2:4">
      <c r="B8134">
        <v>8131</v>
      </c>
      <c r="C8134">
        <v>5.3636844506505845</v>
      </c>
      <c r="D8134">
        <v>6.1648759934399813</v>
      </c>
    </row>
    <row r="8135" spans="2:4">
      <c r="B8135">
        <v>8132</v>
      </c>
      <c r="C8135">
        <v>3.9822470723891805</v>
      </c>
      <c r="D8135">
        <v>5.7697078864585425</v>
      </c>
    </row>
    <row r="8136" spans="2:4">
      <c r="B8136">
        <v>8133</v>
      </c>
      <c r="C8136">
        <v>4.6820180870002011</v>
      </c>
      <c r="D8136">
        <v>5.6199550182835019</v>
      </c>
    </row>
    <row r="8137" spans="2:4">
      <c r="B8137">
        <v>8134</v>
      </c>
      <c r="C8137">
        <v>5.4486114386950222</v>
      </c>
      <c r="D8137">
        <v>5.4548192814353706</v>
      </c>
    </row>
    <row r="8138" spans="2:4">
      <c r="B8138">
        <v>8135</v>
      </c>
      <c r="C8138">
        <v>4.1326670512028265</v>
      </c>
      <c r="D8138">
        <v>5.320235909651128</v>
      </c>
    </row>
    <row r="8139" spans="2:4">
      <c r="B8139">
        <v>8136</v>
      </c>
      <c r="C8139">
        <v>4.8078796128449834</v>
      </c>
      <c r="D8139">
        <v>5.2859648918038458</v>
      </c>
    </row>
    <row r="8140" spans="2:4">
      <c r="B8140">
        <v>8137</v>
      </c>
      <c r="C8140">
        <v>5.0728235398575476</v>
      </c>
      <c r="D8140">
        <v>6.3471718265628052</v>
      </c>
    </row>
    <row r="8141" spans="2:4">
      <c r="B8141">
        <v>8138</v>
      </c>
      <c r="C8141">
        <v>5.0215636859328097</v>
      </c>
      <c r="D8141">
        <v>5.4521759109576342</v>
      </c>
    </row>
    <row r="8142" spans="2:4">
      <c r="B8142">
        <v>8139</v>
      </c>
      <c r="C8142">
        <v>5.9260899293845242</v>
      </c>
      <c r="D8142">
        <v>4.9888088557849075</v>
      </c>
    </row>
    <row r="8143" spans="2:4">
      <c r="B8143">
        <v>8140</v>
      </c>
      <c r="C8143">
        <v>5.0541233508303698</v>
      </c>
      <c r="D8143">
        <v>4.7044787245405812</v>
      </c>
    </row>
    <row r="8144" spans="2:4">
      <c r="B8144">
        <v>8141</v>
      </c>
      <c r="C8144">
        <v>4.9337570658776375</v>
      </c>
      <c r="D8144">
        <v>5.8472250372686636</v>
      </c>
    </row>
    <row r="8145" spans="2:4">
      <c r="B8145">
        <v>8142</v>
      </c>
      <c r="C8145">
        <v>5.5255637885047406</v>
      </c>
      <c r="D8145">
        <v>5.4447418982189788</v>
      </c>
    </row>
    <row r="8146" spans="2:4">
      <c r="B8146">
        <v>8143</v>
      </c>
      <c r="C8146">
        <v>4.8805608805659935</v>
      </c>
      <c r="D8146">
        <v>4.7812923078212304</v>
      </c>
    </row>
    <row r="8147" spans="2:4">
      <c r="B8147">
        <v>8144</v>
      </c>
      <c r="C8147">
        <v>4.868791520954904</v>
      </c>
      <c r="D8147">
        <v>5.1385977481489844</v>
      </c>
    </row>
    <row r="8148" spans="2:4">
      <c r="B8148">
        <v>8145</v>
      </c>
      <c r="C8148">
        <v>5.0314789680282672</v>
      </c>
      <c r="D8148">
        <v>5.8906721683721948</v>
      </c>
    </row>
    <row r="8149" spans="2:4">
      <c r="B8149">
        <v>8146</v>
      </c>
      <c r="C8149">
        <v>5.368436158634589</v>
      </c>
      <c r="D8149">
        <v>6.1621551667938412</v>
      </c>
    </row>
    <row r="8150" spans="2:4">
      <c r="B8150">
        <v>8147</v>
      </c>
      <c r="C8150">
        <v>5.7740463072289963</v>
      </c>
      <c r="D8150">
        <v>5.9006137099738458</v>
      </c>
    </row>
    <row r="8151" spans="2:4">
      <c r="B8151">
        <v>8148</v>
      </c>
      <c r="C8151">
        <v>4.6611800175610023</v>
      </c>
      <c r="D8151">
        <v>4.6304011673573742</v>
      </c>
    </row>
    <row r="8152" spans="2:4">
      <c r="B8152">
        <v>8149</v>
      </c>
      <c r="C8152">
        <v>5.3091330077550829</v>
      </c>
      <c r="D8152">
        <v>5.1299175972644973</v>
      </c>
    </row>
    <row r="8153" spans="2:4">
      <c r="B8153">
        <v>8150</v>
      </c>
      <c r="C8153">
        <v>5.3473845626099195</v>
      </c>
      <c r="D8153">
        <v>4.9700608840577942</v>
      </c>
    </row>
    <row r="8154" spans="2:4">
      <c r="B8154">
        <v>8151</v>
      </c>
      <c r="C8154">
        <v>5.0767525301890286</v>
      </c>
      <c r="D8154">
        <v>5.1484552698345354</v>
      </c>
    </row>
    <row r="8155" spans="2:4">
      <c r="B8155">
        <v>8152</v>
      </c>
      <c r="C8155">
        <v>4.9997493371620374</v>
      </c>
      <c r="D8155">
        <v>5.4072264875455405</v>
      </c>
    </row>
    <row r="8156" spans="2:4">
      <c r="B8156">
        <v>8153</v>
      </c>
      <c r="C8156">
        <v>6.6452633657454641</v>
      </c>
      <c r="D8156">
        <v>5.8337913529752941</v>
      </c>
    </row>
    <row r="8157" spans="2:4">
      <c r="B8157">
        <v>8154</v>
      </c>
      <c r="C8157">
        <v>4.4873270444143296</v>
      </c>
      <c r="D8157">
        <v>5.5414066459659406</v>
      </c>
    </row>
    <row r="8158" spans="2:4">
      <c r="B8158">
        <v>8155</v>
      </c>
      <c r="C8158">
        <v>5.7582360894158073</v>
      </c>
      <c r="D8158">
        <v>6.3414356721548764</v>
      </c>
    </row>
    <row r="8159" spans="2:4">
      <c r="B8159">
        <v>8156</v>
      </c>
      <c r="C8159">
        <v>4.4546444218114241</v>
      </c>
      <c r="D8159">
        <v>5.1542091044383991</v>
      </c>
    </row>
    <row r="8160" spans="2:4">
      <c r="B8160">
        <v>8157</v>
      </c>
      <c r="C8160">
        <v>4.8402846935243051</v>
      </c>
      <c r="D8160">
        <v>6.0370253039671535</v>
      </c>
    </row>
    <row r="8161" spans="2:4">
      <c r="B8161">
        <v>8158</v>
      </c>
      <c r="C8161">
        <v>4.5649081296617124</v>
      </c>
      <c r="D8161">
        <v>6.0631955645194004</v>
      </c>
    </row>
    <row r="8162" spans="2:4">
      <c r="B8162">
        <v>8159</v>
      </c>
      <c r="C8162">
        <v>5.2818193819553123</v>
      </c>
      <c r="D8162">
        <v>5.6427898847720863</v>
      </c>
    </row>
    <row r="8163" spans="2:4">
      <c r="B8163">
        <v>8160</v>
      </c>
      <c r="C8163">
        <v>5.1515589587014121</v>
      </c>
      <c r="D8163">
        <v>6.817777119095167</v>
      </c>
    </row>
    <row r="8164" spans="2:4">
      <c r="B8164">
        <v>8161</v>
      </c>
      <c r="C8164">
        <v>3.708596273995886</v>
      </c>
      <c r="D8164">
        <v>5.2366486065540077</v>
      </c>
    </row>
    <row r="8165" spans="2:4">
      <c r="B8165">
        <v>8162</v>
      </c>
      <c r="C8165">
        <v>4.6931397202177596</v>
      </c>
      <c r="D8165">
        <v>5.6843173684527475</v>
      </c>
    </row>
    <row r="8166" spans="2:4">
      <c r="B8166">
        <v>8163</v>
      </c>
      <c r="C8166">
        <v>5.1155738880349881</v>
      </c>
      <c r="D8166">
        <v>5.3172913973685549</v>
      </c>
    </row>
    <row r="8167" spans="2:4">
      <c r="B8167">
        <v>8164</v>
      </c>
      <c r="C8167">
        <v>5.2309172557137167</v>
      </c>
      <c r="D8167">
        <v>5.2998937441460603</v>
      </c>
    </row>
    <row r="8168" spans="2:4">
      <c r="B8168">
        <v>8165</v>
      </c>
      <c r="C8168">
        <v>4.216682431646519</v>
      </c>
      <c r="D8168">
        <v>5.0763249416859564</v>
      </c>
    </row>
    <row r="8169" spans="2:4">
      <c r="B8169">
        <v>8166</v>
      </c>
      <c r="C8169">
        <v>4.8582541870163336</v>
      </c>
      <c r="D8169">
        <v>6.2803384590710811</v>
      </c>
    </row>
    <row r="8170" spans="2:4">
      <c r="B8170">
        <v>8167</v>
      </c>
      <c r="C8170">
        <v>4.9362849537438604</v>
      </c>
      <c r="D8170">
        <v>5.4454984301149283</v>
      </c>
    </row>
    <row r="8171" spans="2:4">
      <c r="B8171">
        <v>8168</v>
      </c>
      <c r="C8171">
        <v>4.6632270045133719</v>
      </c>
      <c r="D8171">
        <v>6.2386411137564224</v>
      </c>
    </row>
    <row r="8172" spans="2:4">
      <c r="B8172">
        <v>8169</v>
      </c>
      <c r="C8172">
        <v>4.3145401668661307</v>
      </c>
      <c r="D8172">
        <v>5.437042999695322</v>
      </c>
    </row>
    <row r="8173" spans="2:4">
      <c r="B8173">
        <v>8170</v>
      </c>
      <c r="C8173">
        <v>4.8111140163006976</v>
      </c>
      <c r="D8173">
        <v>4.182222880904833</v>
      </c>
    </row>
    <row r="8174" spans="2:4">
      <c r="B8174">
        <v>8171</v>
      </c>
      <c r="C8174">
        <v>4.2507434660600119</v>
      </c>
      <c r="D8174">
        <v>6.2816118234331384</v>
      </c>
    </row>
    <row r="8175" spans="2:4">
      <c r="B8175">
        <v>8172</v>
      </c>
      <c r="C8175">
        <v>4.2805873036237294</v>
      </c>
      <c r="D8175">
        <v>4.8426340178670131</v>
      </c>
    </row>
    <row r="8176" spans="2:4">
      <c r="B8176">
        <v>8173</v>
      </c>
      <c r="C8176">
        <v>5.0348703793440901</v>
      </c>
      <c r="D8176">
        <v>4.974653922237513</v>
      </c>
    </row>
    <row r="8177" spans="2:4">
      <c r="B8177">
        <v>8174</v>
      </c>
      <c r="C8177">
        <v>4.5409819819031743</v>
      </c>
      <c r="D8177">
        <v>5.3656756290369554</v>
      </c>
    </row>
    <row r="8178" spans="2:4">
      <c r="B8178">
        <v>8175</v>
      </c>
      <c r="C8178">
        <v>4.9806941663059456</v>
      </c>
      <c r="D8178">
        <v>6.1747132714517168</v>
      </c>
    </row>
    <row r="8179" spans="2:4">
      <c r="B8179">
        <v>8176</v>
      </c>
      <c r="C8179">
        <v>5.6339971305593473</v>
      </c>
      <c r="D8179">
        <v>4.7594876656526157</v>
      </c>
    </row>
    <row r="8180" spans="2:4">
      <c r="B8180">
        <v>8177</v>
      </c>
      <c r="C8180">
        <v>4.5825730734361976</v>
      </c>
      <c r="D8180">
        <v>5.2127281960570899</v>
      </c>
    </row>
    <row r="8181" spans="2:4">
      <c r="B8181">
        <v>8178</v>
      </c>
      <c r="C8181">
        <v>5.3815531526410032</v>
      </c>
      <c r="D8181">
        <v>6.0118256557780443</v>
      </c>
    </row>
    <row r="8182" spans="2:4">
      <c r="B8182">
        <v>8179</v>
      </c>
      <c r="C8182">
        <v>4.9124493265825091</v>
      </c>
      <c r="D8182">
        <v>4.9988513228760088</v>
      </c>
    </row>
    <row r="8183" spans="2:4">
      <c r="B8183">
        <v>8180</v>
      </c>
      <c r="C8183">
        <v>5.5722697093643241</v>
      </c>
      <c r="D8183">
        <v>6.0536086379711147</v>
      </c>
    </row>
    <row r="8184" spans="2:4">
      <c r="B8184">
        <v>8181</v>
      </c>
      <c r="C8184">
        <v>5.0649787825746602</v>
      </c>
      <c r="D8184">
        <v>5.9491740467573768</v>
      </c>
    </row>
    <row r="8185" spans="2:4">
      <c r="B8185">
        <v>8182</v>
      </c>
      <c r="C8185">
        <v>5.6103495086274284</v>
      </c>
      <c r="D8185">
        <v>5.2814232293041385</v>
      </c>
    </row>
    <row r="8186" spans="2:4">
      <c r="B8186">
        <v>8183</v>
      </c>
      <c r="C8186">
        <v>4.705006973513135</v>
      </c>
      <c r="D8186">
        <v>5.3319530113820104</v>
      </c>
    </row>
    <row r="8187" spans="2:4">
      <c r="B8187">
        <v>8184</v>
      </c>
      <c r="C8187">
        <v>5.6985225655446943</v>
      </c>
      <c r="D8187">
        <v>5.4477672843676208</v>
      </c>
    </row>
    <row r="8188" spans="2:4">
      <c r="B8188">
        <v>8185</v>
      </c>
      <c r="C8188">
        <v>6.410079029660011</v>
      </c>
      <c r="D8188">
        <v>5.2944505387221978</v>
      </c>
    </row>
    <row r="8189" spans="2:4">
      <c r="B8189">
        <v>8186</v>
      </c>
      <c r="C8189">
        <v>5.003634643008577</v>
      </c>
      <c r="D8189">
        <v>5.4443635849343046</v>
      </c>
    </row>
    <row r="8190" spans="2:4">
      <c r="B8190">
        <v>8187</v>
      </c>
      <c r="C8190">
        <v>4.7027666438007856</v>
      </c>
      <c r="D8190">
        <v>5.3918795666466321</v>
      </c>
    </row>
    <row r="8191" spans="2:4">
      <c r="B8191">
        <v>8188</v>
      </c>
      <c r="C8191">
        <v>5.1953628500984355</v>
      </c>
      <c r="D8191">
        <v>5.9630442402536943</v>
      </c>
    </row>
    <row r="8192" spans="2:4">
      <c r="B8192">
        <v>8189</v>
      </c>
      <c r="C8192">
        <v>4.707538877268199</v>
      </c>
      <c r="D8192">
        <v>6.4212570020425082</v>
      </c>
    </row>
    <row r="8193" spans="2:4">
      <c r="B8193">
        <v>8190</v>
      </c>
      <c r="C8193">
        <v>4.3218441273323762</v>
      </c>
      <c r="D8193">
        <v>5.7310567008881881</v>
      </c>
    </row>
    <row r="8194" spans="2:4">
      <c r="B8194">
        <v>8191</v>
      </c>
      <c r="C8194">
        <v>3.9720906766937971</v>
      </c>
      <c r="D8194">
        <v>6.2290735523167466</v>
      </c>
    </row>
    <row r="8195" spans="2:4">
      <c r="B8195">
        <v>8192</v>
      </c>
      <c r="C8195">
        <v>5.4186713180243036</v>
      </c>
      <c r="D8195">
        <v>4.8186863492695604</v>
      </c>
    </row>
    <row r="8196" spans="2:4">
      <c r="B8196">
        <v>8193</v>
      </c>
      <c r="C8196">
        <v>3.8109276883596479</v>
      </c>
      <c r="D8196">
        <v>5.0305674405342167</v>
      </c>
    </row>
    <row r="8197" spans="2:4">
      <c r="B8197">
        <v>8194</v>
      </c>
      <c r="C8197">
        <v>4.2026961731383476</v>
      </c>
      <c r="D8197">
        <v>5.5740904531644118</v>
      </c>
    </row>
    <row r="8198" spans="2:4">
      <c r="B8198">
        <v>8195</v>
      </c>
      <c r="C8198">
        <v>4.9279363832441341</v>
      </c>
      <c r="D8198">
        <v>4.9184636409429983</v>
      </c>
    </row>
    <row r="8199" spans="2:4">
      <c r="B8199">
        <v>8196</v>
      </c>
      <c r="C8199">
        <v>4.2861878057821308</v>
      </c>
      <c r="D8199">
        <v>4.7545733223766691</v>
      </c>
    </row>
    <row r="8200" spans="2:4">
      <c r="B8200">
        <v>8197</v>
      </c>
      <c r="C8200">
        <v>4.387798184174204</v>
      </c>
      <c r="D8200">
        <v>5.735668568201965</v>
      </c>
    </row>
    <row r="8201" spans="2:4">
      <c r="B8201">
        <v>8198</v>
      </c>
      <c r="C8201">
        <v>4.7105080227954641</v>
      </c>
      <c r="D8201">
        <v>4.0055588663420938</v>
      </c>
    </row>
    <row r="8202" spans="2:4">
      <c r="B8202">
        <v>8199</v>
      </c>
      <c r="C8202">
        <v>5.1612988076285076</v>
      </c>
      <c r="D8202">
        <v>5.0741674534080721</v>
      </c>
    </row>
    <row r="8203" spans="2:4">
      <c r="B8203">
        <v>8200</v>
      </c>
      <c r="C8203">
        <v>5.9715668755525346</v>
      </c>
      <c r="D8203">
        <v>5.7646480936959161</v>
      </c>
    </row>
    <row r="8204" spans="2:4">
      <c r="B8204">
        <v>8201</v>
      </c>
      <c r="C8204">
        <v>5.0321068932573398</v>
      </c>
      <c r="D8204">
        <v>5.6256384716417633</v>
      </c>
    </row>
    <row r="8205" spans="2:4">
      <c r="B8205">
        <v>8202</v>
      </c>
      <c r="C8205">
        <v>5.1709673732761976</v>
      </c>
      <c r="D8205">
        <v>5.2848655174657129</v>
      </c>
    </row>
    <row r="8206" spans="2:4">
      <c r="B8206">
        <v>8203</v>
      </c>
      <c r="C8206">
        <v>4.9884684877437362</v>
      </c>
      <c r="D8206">
        <v>5.5160451743936267</v>
      </c>
    </row>
    <row r="8207" spans="2:4">
      <c r="B8207">
        <v>8204</v>
      </c>
      <c r="C8207">
        <v>5.0992844393446299</v>
      </c>
      <c r="D8207">
        <v>4.519161065468106</v>
      </c>
    </row>
    <row r="8208" spans="2:4">
      <c r="B8208">
        <v>8205</v>
      </c>
      <c r="C8208">
        <v>5.0316045490706642</v>
      </c>
      <c r="D8208">
        <v>5.2281151776144137</v>
      </c>
    </row>
    <row r="8209" spans="2:4">
      <c r="B8209">
        <v>8206</v>
      </c>
      <c r="C8209">
        <v>5.3292631523702427</v>
      </c>
      <c r="D8209">
        <v>5.7563222635815716</v>
      </c>
    </row>
    <row r="8210" spans="2:4">
      <c r="B8210">
        <v>8207</v>
      </c>
      <c r="C8210">
        <v>5.5538400460739004</v>
      </c>
      <c r="D8210">
        <v>5.0074754972072677</v>
      </c>
    </row>
    <row r="8211" spans="2:4">
      <c r="B8211">
        <v>8208</v>
      </c>
      <c r="C8211">
        <v>6.1417579275685963</v>
      </c>
      <c r="D8211">
        <v>5.8123256061991633</v>
      </c>
    </row>
    <row r="8212" spans="2:4">
      <c r="B8212">
        <v>8209</v>
      </c>
      <c r="C8212">
        <v>5.7442862075480647</v>
      </c>
      <c r="D8212">
        <v>5.1487761444915821</v>
      </c>
    </row>
    <row r="8213" spans="2:4">
      <c r="B8213">
        <v>8210</v>
      </c>
      <c r="C8213">
        <v>5.5003209143812253</v>
      </c>
      <c r="D8213">
        <v>5.5037599778492705</v>
      </c>
    </row>
    <row r="8214" spans="2:4">
      <c r="B8214">
        <v>8211</v>
      </c>
      <c r="C8214">
        <v>4.6910187057923007</v>
      </c>
      <c r="D8214">
        <v>6.1893293643116385</v>
      </c>
    </row>
    <row r="8215" spans="2:4">
      <c r="B8215">
        <v>8212</v>
      </c>
      <c r="C8215">
        <v>6.0903879226202484</v>
      </c>
      <c r="D8215">
        <v>5.2425336146253114</v>
      </c>
    </row>
    <row r="8216" spans="2:4">
      <c r="B8216">
        <v>8213</v>
      </c>
      <c r="C8216">
        <v>5.651170268520544</v>
      </c>
      <c r="D8216">
        <v>5.7957391429907954</v>
      </c>
    </row>
    <row r="8217" spans="2:4">
      <c r="B8217">
        <v>8214</v>
      </c>
      <c r="C8217">
        <v>5.1909065508257832</v>
      </c>
      <c r="D8217">
        <v>6.1262331509269767</v>
      </c>
    </row>
    <row r="8218" spans="2:4">
      <c r="B8218">
        <v>8215</v>
      </c>
      <c r="C8218">
        <v>5.8926890760605932</v>
      </c>
      <c r="D8218">
        <v>5.5694051845239345</v>
      </c>
    </row>
    <row r="8219" spans="2:4">
      <c r="B8219">
        <v>8216</v>
      </c>
      <c r="C8219">
        <v>6.018749809919278</v>
      </c>
      <c r="D8219">
        <v>5.699970481785992</v>
      </c>
    </row>
    <row r="8220" spans="2:4">
      <c r="B8220">
        <v>8217</v>
      </c>
      <c r="C8220">
        <v>4.8336759960118432</v>
      </c>
      <c r="D8220">
        <v>5.3782383257914921</v>
      </c>
    </row>
    <row r="8221" spans="2:4">
      <c r="B8221">
        <v>8218</v>
      </c>
      <c r="C8221">
        <v>4.9623650689500849</v>
      </c>
      <c r="D8221">
        <v>5.226952036933322</v>
      </c>
    </row>
    <row r="8222" spans="2:4">
      <c r="B8222">
        <v>8219</v>
      </c>
      <c r="C8222">
        <v>5.3571837201400934</v>
      </c>
      <c r="D8222">
        <v>6.873890692722437</v>
      </c>
    </row>
    <row r="8223" spans="2:4">
      <c r="B8223">
        <v>8220</v>
      </c>
      <c r="C8223">
        <v>5.7964112858669807</v>
      </c>
      <c r="D8223">
        <v>5.251933090405335</v>
      </c>
    </row>
    <row r="8224" spans="2:4">
      <c r="B8224">
        <v>8221</v>
      </c>
      <c r="C8224">
        <v>5.2390352694949565</v>
      </c>
      <c r="D8224">
        <v>5.7210616393770053</v>
      </c>
    </row>
    <row r="8225" spans="2:4">
      <c r="B8225">
        <v>8222</v>
      </c>
      <c r="C8225">
        <v>5.5177879929464346</v>
      </c>
      <c r="D8225">
        <v>6.0672319598270201</v>
      </c>
    </row>
    <row r="8226" spans="2:4">
      <c r="B8226">
        <v>8223</v>
      </c>
      <c r="C8226">
        <v>3.5260787239075353</v>
      </c>
      <c r="D8226">
        <v>5.4303417171500401</v>
      </c>
    </row>
    <row r="8227" spans="2:4">
      <c r="B8227">
        <v>8224</v>
      </c>
      <c r="C8227">
        <v>4.9182977753918857</v>
      </c>
      <c r="D8227">
        <v>5.3966217307966629</v>
      </c>
    </row>
    <row r="8228" spans="2:4">
      <c r="B8228">
        <v>8225</v>
      </c>
      <c r="C8228">
        <v>6.2418846466252589</v>
      </c>
      <c r="D8228">
        <v>5.7574663853746877</v>
      </c>
    </row>
    <row r="8229" spans="2:4">
      <c r="B8229">
        <v>8226</v>
      </c>
      <c r="C8229">
        <v>5.5430892810111034</v>
      </c>
      <c r="D8229">
        <v>5.392777466116037</v>
      </c>
    </row>
    <row r="8230" spans="2:4">
      <c r="B8230">
        <v>8227</v>
      </c>
      <c r="C8230">
        <v>5.7854626524171522</v>
      </c>
      <c r="D8230">
        <v>5.0848772545929268</v>
      </c>
    </row>
    <row r="8231" spans="2:4">
      <c r="B8231">
        <v>8228</v>
      </c>
      <c r="C8231">
        <v>4.9854595067754399</v>
      </c>
      <c r="D8231">
        <v>5.1402232898449753</v>
      </c>
    </row>
    <row r="8232" spans="2:4">
      <c r="B8232">
        <v>8229</v>
      </c>
      <c r="C8232">
        <v>4.8365873349963975</v>
      </c>
      <c r="D8232">
        <v>5.1926856830480324</v>
      </c>
    </row>
    <row r="8233" spans="2:4">
      <c r="B8233">
        <v>8230</v>
      </c>
      <c r="C8233">
        <v>4.8360584154448976</v>
      </c>
      <c r="D8233">
        <v>5.0986948386263844</v>
      </c>
    </row>
    <row r="8234" spans="2:4">
      <c r="B8234">
        <v>8231</v>
      </c>
      <c r="C8234">
        <v>4.6199543394033293</v>
      </c>
      <c r="D8234">
        <v>6.3142946285259525</v>
      </c>
    </row>
    <row r="8235" spans="2:4">
      <c r="B8235">
        <v>8232</v>
      </c>
      <c r="C8235">
        <v>4.2217726360401455</v>
      </c>
      <c r="D8235">
        <v>5.2896676901811919</v>
      </c>
    </row>
    <row r="8236" spans="2:4">
      <c r="B8236">
        <v>8233</v>
      </c>
      <c r="C8236">
        <v>5.0175500008863541</v>
      </c>
      <c r="D8236">
        <v>6.2964112858669807</v>
      </c>
    </row>
    <row r="8237" spans="2:4">
      <c r="B8237">
        <v>8234</v>
      </c>
      <c r="C8237">
        <v>4.3580829366457738</v>
      </c>
      <c r="D8237">
        <v>5.6612988076285076</v>
      </c>
    </row>
    <row r="8238" spans="2:4">
      <c r="B8238">
        <v>8235</v>
      </c>
      <c r="C8238">
        <v>4.9868386818445236</v>
      </c>
      <c r="D8238">
        <v>4.9463913620288853</v>
      </c>
    </row>
    <row r="8239" spans="2:4">
      <c r="B8239">
        <v>8236</v>
      </c>
      <c r="C8239">
        <v>5.1055559209318693</v>
      </c>
      <c r="D8239">
        <v>5.3328810189878464</v>
      </c>
    </row>
    <row r="8240" spans="2:4">
      <c r="B8240">
        <v>8237</v>
      </c>
      <c r="C8240">
        <v>5.5925220639539051</v>
      </c>
      <c r="D8240">
        <v>5.8267763703913245</v>
      </c>
    </row>
    <row r="8241" spans="2:4">
      <c r="B8241">
        <v>8238</v>
      </c>
      <c r="C8241">
        <v>6.128564622243112</v>
      </c>
      <c r="D8241">
        <v>5.4246421576680302</v>
      </c>
    </row>
    <row r="8242" spans="2:4">
      <c r="B8242">
        <v>8239</v>
      </c>
      <c r="C8242">
        <v>5.2033692911486362</v>
      </c>
      <c r="D8242">
        <v>5.5714304747127708</v>
      </c>
    </row>
    <row r="8243" spans="2:4">
      <c r="B8243">
        <v>8240</v>
      </c>
      <c r="C8243">
        <v>4.7743684941321209</v>
      </c>
      <c r="D8243">
        <v>5.1295878670441315</v>
      </c>
    </row>
    <row r="8244" spans="2:4">
      <c r="B8244">
        <v>8241</v>
      </c>
      <c r="C8244">
        <v>4.0529057725844169</v>
      </c>
      <c r="D8244">
        <v>5.3015220627655157</v>
      </c>
    </row>
    <row r="8245" spans="2:4">
      <c r="B8245">
        <v>8242</v>
      </c>
      <c r="C8245">
        <v>4.9255293804373323</v>
      </c>
      <c r="D8245">
        <v>5.0203424195488413</v>
      </c>
    </row>
    <row r="8246" spans="2:4">
      <c r="B8246">
        <v>8243</v>
      </c>
      <c r="C8246">
        <v>4.3080678338785461</v>
      </c>
      <c r="D8246">
        <v>6.1886815748552628</v>
      </c>
    </row>
    <row r="8247" spans="2:4">
      <c r="B8247">
        <v>8244</v>
      </c>
      <c r="C8247">
        <v>5.4992881353078298</v>
      </c>
      <c r="D8247">
        <v>6.0793236258301855</v>
      </c>
    </row>
    <row r="8248" spans="2:4">
      <c r="B8248">
        <v>8245</v>
      </c>
      <c r="C8248">
        <v>6.3437247235756944</v>
      </c>
      <c r="D8248">
        <v>5.633934601560405</v>
      </c>
    </row>
    <row r="8249" spans="2:4">
      <c r="B8249">
        <v>8246</v>
      </c>
      <c r="C8249">
        <v>4.1913186215503817</v>
      </c>
      <c r="D8249">
        <v>5.5580331480863476</v>
      </c>
    </row>
    <row r="8250" spans="2:4">
      <c r="B8250">
        <v>8247</v>
      </c>
      <c r="C8250">
        <v>5.0797975748413489</v>
      </c>
      <c r="D8250">
        <v>5.7727570395860113</v>
      </c>
    </row>
    <row r="8251" spans="2:4">
      <c r="B8251">
        <v>8248</v>
      </c>
      <c r="C8251">
        <v>4.6655819220185224</v>
      </c>
      <c r="D8251">
        <v>6.3514146978721699</v>
      </c>
    </row>
    <row r="8252" spans="2:4">
      <c r="B8252">
        <v>8249</v>
      </c>
      <c r="C8252">
        <v>4.7406715339598042</v>
      </c>
      <c r="D8252">
        <v>5.9179599201727919</v>
      </c>
    </row>
    <row r="8253" spans="2:4">
      <c r="B8253">
        <v>8250</v>
      </c>
      <c r="C8253">
        <v>4.7918564971743676</v>
      </c>
      <c r="D8253">
        <v>6.3650847385441267</v>
      </c>
    </row>
    <row r="8254" spans="2:4">
      <c r="B8254">
        <v>8251</v>
      </c>
      <c r="C8254">
        <v>4.6732236296086755</v>
      </c>
      <c r="D8254">
        <v>5.6607707949182675</v>
      </c>
    </row>
    <row r="8255" spans="2:4">
      <c r="B8255">
        <v>8252</v>
      </c>
      <c r="C8255">
        <v>4.8952128885551751</v>
      </c>
      <c r="D8255">
        <v>5.3277032546044367</v>
      </c>
    </row>
    <row r="8256" spans="2:4">
      <c r="B8256">
        <v>8253</v>
      </c>
      <c r="C8256">
        <v>4.0752997385530838</v>
      </c>
      <c r="D8256">
        <v>5.7743582653049232</v>
      </c>
    </row>
    <row r="8257" spans="2:4">
      <c r="B8257">
        <v>8254</v>
      </c>
      <c r="C8257">
        <v>4.8187644391813782</v>
      </c>
      <c r="D8257">
        <v>5.6498539317414993</v>
      </c>
    </row>
    <row r="8258" spans="2:4">
      <c r="B8258">
        <v>8255</v>
      </c>
      <c r="C8258">
        <v>5.046816937158134</v>
      </c>
      <c r="D8258">
        <v>5.7214763138335618</v>
      </c>
    </row>
    <row r="8259" spans="2:4">
      <c r="B8259">
        <v>8256</v>
      </c>
      <c r="C8259">
        <v>5.657961333431861</v>
      </c>
      <c r="D8259">
        <v>5.5097764731884808</v>
      </c>
    </row>
    <row r="8260" spans="2:4">
      <c r="B8260">
        <v>8257</v>
      </c>
      <c r="C8260">
        <v>5.0337397383501559</v>
      </c>
      <c r="D8260">
        <v>5.9387639238256158</v>
      </c>
    </row>
    <row r="8261" spans="2:4">
      <c r="B8261">
        <v>8258</v>
      </c>
      <c r="C8261">
        <v>4.6084769149565634</v>
      </c>
      <c r="D8261">
        <v>5.4565808225745611</v>
      </c>
    </row>
    <row r="8262" spans="2:4">
      <c r="B8262">
        <v>8259</v>
      </c>
      <c r="C8262">
        <v>5.7566568389043553</v>
      </c>
      <c r="D8262">
        <v>5.8515447301654646</v>
      </c>
    </row>
    <row r="8263" spans="2:4">
      <c r="B8263">
        <v>8260</v>
      </c>
      <c r="C8263">
        <v>5.9531935544256429</v>
      </c>
      <c r="D8263">
        <v>6.1822663019365498</v>
      </c>
    </row>
    <row r="8264" spans="2:4">
      <c r="B8264">
        <v>8261</v>
      </c>
      <c r="C8264">
        <v>4.7891198596962941</v>
      </c>
      <c r="D8264">
        <v>6.6933538672461257</v>
      </c>
    </row>
    <row r="8265" spans="2:4">
      <c r="B8265">
        <v>8262</v>
      </c>
      <c r="C8265">
        <v>5.2243833243358031</v>
      </c>
      <c r="D8265">
        <v>5.3582541870163336</v>
      </c>
    </row>
    <row r="8266" spans="2:4">
      <c r="B8266">
        <v>8263</v>
      </c>
      <c r="C8266">
        <v>5.189963233520654</v>
      </c>
      <c r="D8266">
        <v>5.9075631663505774</v>
      </c>
    </row>
    <row r="8267" spans="2:4">
      <c r="B8267">
        <v>8264</v>
      </c>
      <c r="C8267">
        <v>4.5567981257503094</v>
      </c>
      <c r="D8267">
        <v>6.1694549597670818</v>
      </c>
    </row>
    <row r="8268" spans="2:4">
      <c r="B8268">
        <v>8265</v>
      </c>
      <c r="C8268">
        <v>5.1781606230709274</v>
      </c>
      <c r="D8268">
        <v>5.6422677713358107</v>
      </c>
    </row>
    <row r="8269" spans="2:4">
      <c r="B8269">
        <v>8266</v>
      </c>
      <c r="C8269">
        <v>4.2365783870711624</v>
      </c>
      <c r="D8269">
        <v>5.9269142687345049</v>
      </c>
    </row>
    <row r="8270" spans="2:4">
      <c r="B8270">
        <v>8267</v>
      </c>
      <c r="C8270">
        <v>5.283436845372786</v>
      </c>
      <c r="D8270">
        <v>5.2582917254401202</v>
      </c>
    </row>
    <row r="8271" spans="2:4">
      <c r="B8271">
        <v>8268</v>
      </c>
      <c r="C8271">
        <v>5.1308193530666619</v>
      </c>
      <c r="D8271">
        <v>5.0993862900261542</v>
      </c>
    </row>
    <row r="8272" spans="2:4">
      <c r="B8272">
        <v>8269</v>
      </c>
      <c r="C8272">
        <v>5.3864344262891084</v>
      </c>
      <c r="D8272">
        <v>4.9226337668070954</v>
      </c>
    </row>
    <row r="8273" spans="2:4">
      <c r="B8273">
        <v>8270</v>
      </c>
      <c r="C8273">
        <v>5.3339479850297549</v>
      </c>
      <c r="D8273">
        <v>5.6332851665834829</v>
      </c>
    </row>
    <row r="8274" spans="2:4">
      <c r="B8274">
        <v>8271</v>
      </c>
      <c r="C8274">
        <v>5.0809402239760892</v>
      </c>
      <c r="D8274">
        <v>5.3519803049976407</v>
      </c>
    </row>
    <row r="8275" spans="2:4">
      <c r="B8275">
        <v>8272</v>
      </c>
      <c r="C8275">
        <v>4.2361760859151012</v>
      </c>
      <c r="D8275">
        <v>5.9433875462987107</v>
      </c>
    </row>
    <row r="8276" spans="2:4">
      <c r="B8276">
        <v>8273</v>
      </c>
      <c r="C8276">
        <v>5.3677787786925553</v>
      </c>
      <c r="D8276">
        <v>5.7477834576723348</v>
      </c>
    </row>
    <row r="8277" spans="2:4">
      <c r="B8277">
        <v>8274</v>
      </c>
      <c r="C8277">
        <v>4.5759659087505486</v>
      </c>
      <c r="D8277">
        <v>4.2955422270922679</v>
      </c>
    </row>
    <row r="8278" spans="2:4">
      <c r="B8278">
        <v>8275</v>
      </c>
      <c r="C8278">
        <v>4.7747847105110726</v>
      </c>
      <c r="D8278">
        <v>5.7639274854907034</v>
      </c>
    </row>
    <row r="8279" spans="2:4">
      <c r="B8279">
        <v>8276</v>
      </c>
      <c r="C8279">
        <v>5.2221677767725962</v>
      </c>
      <c r="D8279">
        <v>5.4376745940581817</v>
      </c>
    </row>
    <row r="8280" spans="2:4">
      <c r="B8280">
        <v>8277</v>
      </c>
      <c r="C8280">
        <v>5.3153780588638462</v>
      </c>
      <c r="D8280">
        <v>5.6322465376487285</v>
      </c>
    </row>
    <row r="8281" spans="2:4">
      <c r="B8281">
        <v>8278</v>
      </c>
      <c r="C8281">
        <v>4.9319865402062772</v>
      </c>
      <c r="D8281">
        <v>4.8387474316307824</v>
      </c>
    </row>
    <row r="8282" spans="2:4">
      <c r="B8282">
        <v>8279</v>
      </c>
      <c r="C8282">
        <v>5.3631947714187227</v>
      </c>
      <c r="D8282">
        <v>5.9195617590158118</v>
      </c>
    </row>
    <row r="8283" spans="2:4">
      <c r="B8283">
        <v>8280</v>
      </c>
      <c r="C8283">
        <v>4.6789436419263382</v>
      </c>
      <c r="D8283">
        <v>6.1952122681764878</v>
      </c>
    </row>
    <row r="8284" spans="2:4">
      <c r="B8284">
        <v>8281</v>
      </c>
      <c r="C8284">
        <v>5.1844515182126516</v>
      </c>
      <c r="D8284">
        <v>5.4058235377798649</v>
      </c>
    </row>
    <row r="8285" spans="2:4">
      <c r="B8285">
        <v>8282</v>
      </c>
      <c r="C8285">
        <v>4.1371461164435619</v>
      </c>
      <c r="D8285">
        <v>5.7307778284976365</v>
      </c>
    </row>
    <row r="8286" spans="2:4">
      <c r="B8286">
        <v>8283</v>
      </c>
      <c r="C8286">
        <v>6.0363511156429119</v>
      </c>
      <c r="D8286">
        <v>5.1710481398947401</v>
      </c>
    </row>
    <row r="8287" spans="2:4">
      <c r="B8287">
        <v>8284</v>
      </c>
      <c r="C8287">
        <v>4.767966678754143</v>
      </c>
      <c r="D8287">
        <v>6.3013520452758787</v>
      </c>
    </row>
    <row r="8288" spans="2:4">
      <c r="B8288">
        <v>8285</v>
      </c>
      <c r="C8288">
        <v>5.6688411856604386</v>
      </c>
      <c r="D8288">
        <v>5.3135346350136619</v>
      </c>
    </row>
    <row r="8289" spans="2:4">
      <c r="B8289">
        <v>8286</v>
      </c>
      <c r="C8289">
        <v>4.942471536263831</v>
      </c>
      <c r="D8289">
        <v>4.9062113684057111</v>
      </c>
    </row>
    <row r="8290" spans="2:4">
      <c r="B8290">
        <v>8287</v>
      </c>
      <c r="C8290">
        <v>4.0421370738535094</v>
      </c>
      <c r="D8290">
        <v>5.6745594820179885</v>
      </c>
    </row>
    <row r="8291" spans="2:4">
      <c r="B8291">
        <v>8288</v>
      </c>
      <c r="C8291">
        <v>4.8143405349172461</v>
      </c>
      <c r="D8291">
        <v>4.805117089336008</v>
      </c>
    </row>
    <row r="8292" spans="2:4">
      <c r="B8292">
        <v>8289</v>
      </c>
      <c r="C8292">
        <v>5.4448751300649008</v>
      </c>
      <c r="D8292">
        <v>5.8062552901694859</v>
      </c>
    </row>
    <row r="8293" spans="2:4">
      <c r="B8293">
        <v>8290</v>
      </c>
      <c r="C8293">
        <v>5.2821132464426608</v>
      </c>
      <c r="D8293">
        <v>5.3875133208430945</v>
      </c>
    </row>
    <row r="8294" spans="2:4">
      <c r="B8294">
        <v>8291</v>
      </c>
      <c r="C8294">
        <v>6.0648281457939701</v>
      </c>
      <c r="D8294">
        <v>4.9318129134162225</v>
      </c>
    </row>
    <row r="8295" spans="2:4">
      <c r="B8295">
        <v>8292</v>
      </c>
      <c r="C8295">
        <v>5.3127827299137245</v>
      </c>
      <c r="D8295">
        <v>5.0913876241237057</v>
      </c>
    </row>
    <row r="8296" spans="2:4">
      <c r="B8296">
        <v>8293</v>
      </c>
      <c r="C8296">
        <v>5.0194312591771997</v>
      </c>
      <c r="D8296">
        <v>5.358645554403906</v>
      </c>
    </row>
    <row r="8297" spans="2:4">
      <c r="B8297">
        <v>8294</v>
      </c>
      <c r="C8297">
        <v>4.9101575827661126</v>
      </c>
      <c r="D8297">
        <v>5.0899858725406926</v>
      </c>
    </row>
    <row r="8298" spans="2:4">
      <c r="B8298">
        <v>8295</v>
      </c>
      <c r="C8298">
        <v>5.1446185126534214</v>
      </c>
      <c r="D8298">
        <v>4.7920418295867142</v>
      </c>
    </row>
    <row r="8299" spans="2:4">
      <c r="B8299">
        <v>8296</v>
      </c>
      <c r="C8299">
        <v>4.2031427610356022</v>
      </c>
      <c r="D8299">
        <v>5.8094365202743141</v>
      </c>
    </row>
    <row r="8300" spans="2:4">
      <c r="B8300">
        <v>8297</v>
      </c>
      <c r="C8300">
        <v>4.9456245065875875</v>
      </c>
      <c r="D8300">
        <v>6.4478489619959198</v>
      </c>
    </row>
    <row r="8301" spans="2:4">
      <c r="B8301">
        <v>8298</v>
      </c>
      <c r="C8301">
        <v>5.3252262303461624</v>
      </c>
      <c r="D8301">
        <v>5.0411729643096237</v>
      </c>
    </row>
    <row r="8302" spans="2:4">
      <c r="B8302">
        <v>8299</v>
      </c>
      <c r="C8302">
        <v>4.5217305093689921</v>
      </c>
      <c r="D8302">
        <v>5.6257678270999492</v>
      </c>
    </row>
    <row r="8303" spans="2:4">
      <c r="B8303">
        <v>8300</v>
      </c>
      <c r="C8303">
        <v>5.5963332633995106</v>
      </c>
      <c r="D8303">
        <v>5.951807108494882</v>
      </c>
    </row>
    <row r="8304" spans="2:4">
      <c r="B8304">
        <v>8301</v>
      </c>
      <c r="C8304">
        <v>4.7685248556832338</v>
      </c>
      <c r="D8304">
        <v>4.9707197674897152</v>
      </c>
    </row>
    <row r="8305" spans="2:4">
      <c r="B8305">
        <v>8302</v>
      </c>
      <c r="C8305">
        <v>4.9771817646325323</v>
      </c>
      <c r="D8305">
        <v>6.3482268272202784</v>
      </c>
    </row>
    <row r="8306" spans="2:4">
      <c r="B8306">
        <v>8303</v>
      </c>
      <c r="C8306">
        <v>4.3381459390202659</v>
      </c>
      <c r="D8306">
        <v>5.1817111848559883</v>
      </c>
    </row>
    <row r="8307" spans="2:4">
      <c r="B8307">
        <v>8304</v>
      </c>
      <c r="C8307">
        <v>5.3687650875175175</v>
      </c>
      <c r="D8307">
        <v>5.5328604704673285</v>
      </c>
    </row>
    <row r="8308" spans="2:4">
      <c r="B8308">
        <v>8305</v>
      </c>
      <c r="C8308">
        <v>4.9572098126912234</v>
      </c>
      <c r="D8308">
        <v>6.0744466266041091</v>
      </c>
    </row>
    <row r="8309" spans="2:4">
      <c r="B8309">
        <v>8306</v>
      </c>
      <c r="C8309">
        <v>4.4740004908132889</v>
      </c>
      <c r="D8309">
        <v>5.9411634996190603</v>
      </c>
    </row>
    <row r="8310" spans="2:4">
      <c r="B8310">
        <v>8307</v>
      </c>
      <c r="C8310">
        <v>4.8131315034631728</v>
      </c>
      <c r="D8310">
        <v>5.3425252519266575</v>
      </c>
    </row>
    <row r="8311" spans="2:4">
      <c r="B8311">
        <v>8308</v>
      </c>
      <c r="C8311">
        <v>3.583106564978237</v>
      </c>
      <c r="D8311">
        <v>5.4153749982710728</v>
      </c>
    </row>
    <row r="8312" spans="2:4">
      <c r="B8312">
        <v>8309</v>
      </c>
      <c r="C8312">
        <v>4.8043665753212821</v>
      </c>
      <c r="D8312">
        <v>5.2315958226141683</v>
      </c>
    </row>
    <row r="8313" spans="2:4">
      <c r="B8313">
        <v>8310</v>
      </c>
      <c r="C8313">
        <v>5.1657942529220309</v>
      </c>
      <c r="D8313">
        <v>5.8106517129697899</v>
      </c>
    </row>
    <row r="8314" spans="2:4">
      <c r="B8314">
        <v>8311</v>
      </c>
      <c r="C8314">
        <v>5.5297193859228653</v>
      </c>
      <c r="D8314">
        <v>5.48558489074113</v>
      </c>
    </row>
    <row r="8315" spans="2:4">
      <c r="B8315">
        <v>8312</v>
      </c>
      <c r="C8315">
        <v>4.8003010221314097</v>
      </c>
      <c r="D8315">
        <v>4.9377488555042852</v>
      </c>
    </row>
    <row r="8316" spans="2:4">
      <c r="B8316">
        <v>8313</v>
      </c>
      <c r="C8316">
        <v>3.7955422270922674</v>
      </c>
      <c r="D8316">
        <v>5.399692737715764</v>
      </c>
    </row>
    <row r="8317" spans="2:4">
      <c r="B8317">
        <v>8314</v>
      </c>
      <c r="C8317">
        <v>4.8747495443201538</v>
      </c>
      <c r="D8317">
        <v>5.337512504781758</v>
      </c>
    </row>
    <row r="8318" spans="2:4">
      <c r="B8318">
        <v>8315</v>
      </c>
      <c r="C8318">
        <v>4.915502134961887</v>
      </c>
      <c r="D8318">
        <v>5.6190522787556896</v>
      </c>
    </row>
    <row r="8319" spans="2:4">
      <c r="B8319">
        <v>8316</v>
      </c>
      <c r="C8319">
        <v>5.3604264696220669</v>
      </c>
      <c r="D8319">
        <v>6.3788457937933218</v>
      </c>
    </row>
    <row r="8320" spans="2:4">
      <c r="B8320">
        <v>8317</v>
      </c>
      <c r="C8320">
        <v>4.5850541340540598</v>
      </c>
      <c r="D8320">
        <v>5.706231564720702</v>
      </c>
    </row>
    <row r="8321" spans="2:4">
      <c r="B8321">
        <v>8318</v>
      </c>
      <c r="C8321">
        <v>5.2282711919199203</v>
      </c>
      <c r="D8321">
        <v>6.2190600155799949</v>
      </c>
    </row>
    <row r="8322" spans="2:4">
      <c r="B8322">
        <v>8319</v>
      </c>
      <c r="C8322">
        <v>5.0441740563634667</v>
      </c>
      <c r="D8322">
        <v>5.8615650160263222</v>
      </c>
    </row>
    <row r="8323" spans="2:4">
      <c r="B8323">
        <v>8320</v>
      </c>
      <c r="C8323">
        <v>4.8542049201118855</v>
      </c>
      <c r="D8323">
        <v>5.5008773203462979</v>
      </c>
    </row>
    <row r="8324" spans="2:4">
      <c r="B8324">
        <v>8321</v>
      </c>
      <c r="C8324">
        <v>5.0260807560859408</v>
      </c>
      <c r="D8324">
        <v>5.3441049182067903</v>
      </c>
    </row>
    <row r="8325" spans="2:4">
      <c r="B8325">
        <v>8322</v>
      </c>
      <c r="C8325">
        <v>4.3494146032254957</v>
      </c>
      <c r="D8325">
        <v>4.7854926353674285</v>
      </c>
    </row>
    <row r="8326" spans="2:4">
      <c r="B8326">
        <v>8323</v>
      </c>
      <c r="C8326">
        <v>4.92628967040653</v>
      </c>
      <c r="D8326">
        <v>5.8649919711547831</v>
      </c>
    </row>
    <row r="8327" spans="2:4">
      <c r="B8327">
        <v>8324</v>
      </c>
      <c r="C8327">
        <v>4.8972618417380778</v>
      </c>
      <c r="D8327">
        <v>5.9360076783024658</v>
      </c>
    </row>
    <row r="8328" spans="2:4">
      <c r="B8328">
        <v>8325</v>
      </c>
      <c r="C8328">
        <v>5.0996679490306036</v>
      </c>
      <c r="D8328">
        <v>5.4297088930931228</v>
      </c>
    </row>
    <row r="8329" spans="2:4">
      <c r="B8329">
        <v>8326</v>
      </c>
      <c r="C8329">
        <v>5.3077686076743484</v>
      </c>
      <c r="D8329">
        <v>5.5767525301890286</v>
      </c>
    </row>
    <row r="8330" spans="2:4">
      <c r="B8330">
        <v>8327</v>
      </c>
      <c r="C8330">
        <v>5.0803053670966278</v>
      </c>
      <c r="D8330">
        <v>5.2099150131482785</v>
      </c>
    </row>
    <row r="8331" spans="2:4">
      <c r="B8331">
        <v>8328</v>
      </c>
      <c r="C8331">
        <v>5.0190549863643401</v>
      </c>
      <c r="D8331">
        <v>4.6275434594737561</v>
      </c>
    </row>
    <row r="8332" spans="2:4">
      <c r="B8332">
        <v>8329</v>
      </c>
      <c r="C8332">
        <v>5.0346191105838338</v>
      </c>
      <c r="D8332">
        <v>4.7773969437571164</v>
      </c>
    </row>
    <row r="8333" spans="2:4">
      <c r="B8333">
        <v>8330</v>
      </c>
      <c r="C8333">
        <v>5.1020982156608552</v>
      </c>
      <c r="D8333">
        <v>4.9832820998604319</v>
      </c>
    </row>
    <row r="8334" spans="2:4">
      <c r="B8334">
        <v>8331</v>
      </c>
      <c r="C8334">
        <v>4.7222845777794769</v>
      </c>
      <c r="D8334">
        <v>6.3718827174323884</v>
      </c>
    </row>
    <row r="8335" spans="2:4">
      <c r="B8335">
        <v>8332</v>
      </c>
      <c r="C8335">
        <v>5.1040185496233645</v>
      </c>
      <c r="D8335">
        <v>4.6936276848847971</v>
      </c>
    </row>
    <row r="8336" spans="2:4">
      <c r="B8336">
        <v>8333</v>
      </c>
      <c r="C8336">
        <v>4.673844061749385</v>
      </c>
      <c r="D8336">
        <v>5.835673107438903</v>
      </c>
    </row>
    <row r="8337" spans="2:4">
      <c r="B8337">
        <v>8334</v>
      </c>
      <c r="C8337">
        <v>4.8397570385628468</v>
      </c>
      <c r="D8337">
        <v>5.4175355849525415</v>
      </c>
    </row>
    <row r="8338" spans="2:4">
      <c r="B8338">
        <v>8335</v>
      </c>
      <c r="C8338">
        <v>5.3812178550287904</v>
      </c>
      <c r="D8338">
        <v>4.7377823346794994</v>
      </c>
    </row>
    <row r="8339" spans="2:4">
      <c r="B8339">
        <v>8336</v>
      </c>
      <c r="C8339">
        <v>4.713909973782485</v>
      </c>
      <c r="D8339">
        <v>5.6761588602698563</v>
      </c>
    </row>
    <row r="8340" spans="2:4">
      <c r="B8340">
        <v>8337</v>
      </c>
      <c r="C8340">
        <v>4.2680110740822359</v>
      </c>
      <c r="D8340">
        <v>4.9682993461548257</v>
      </c>
    </row>
    <row r="8341" spans="2:4">
      <c r="B8341">
        <v>8338</v>
      </c>
      <c r="C8341">
        <v>4.4967758817906383</v>
      </c>
      <c r="D8341">
        <v>5.4544417361086248</v>
      </c>
    </row>
    <row r="8342" spans="2:4">
      <c r="B8342">
        <v>8339</v>
      </c>
      <c r="C8342">
        <v>4.8791418509949889</v>
      </c>
      <c r="D8342">
        <v>6.052684189069943</v>
      </c>
    </row>
    <row r="8343" spans="2:4">
      <c r="B8343">
        <v>8340</v>
      </c>
      <c r="C8343">
        <v>4.3423364587697479</v>
      </c>
      <c r="D8343">
        <v>5.5387662109155986</v>
      </c>
    </row>
    <row r="8344" spans="2:4">
      <c r="B8344">
        <v>8341</v>
      </c>
      <c r="C8344">
        <v>4.9399475179015742</v>
      </c>
      <c r="D8344">
        <v>5.5283400665870817</v>
      </c>
    </row>
    <row r="8345" spans="2:4">
      <c r="B8345">
        <v>8342</v>
      </c>
      <c r="C8345">
        <v>4.2058090326881228</v>
      </c>
      <c r="D8345">
        <v>5.7918664713581576</v>
      </c>
    </row>
    <row r="8346" spans="2:4">
      <c r="B8346">
        <v>8343</v>
      </c>
      <c r="C8346">
        <v>4.5569837367034776</v>
      </c>
      <c r="D8346">
        <v>6.1473843971104269</v>
      </c>
    </row>
    <row r="8347" spans="2:4">
      <c r="B8347">
        <v>8344</v>
      </c>
      <c r="C8347">
        <v>5.1321167492379622</v>
      </c>
      <c r="D8347">
        <v>5.6382266002686379</v>
      </c>
    </row>
    <row r="8348" spans="2:4">
      <c r="B8348">
        <v>8345</v>
      </c>
      <c r="C8348">
        <v>5.0764989064741597</v>
      </c>
      <c r="D8348">
        <v>5.6740267534063582</v>
      </c>
    </row>
    <row r="8349" spans="2:4">
      <c r="B8349">
        <v>8346</v>
      </c>
      <c r="C8349">
        <v>5.4852473153277996</v>
      </c>
      <c r="D8349">
        <v>5.1212914378301022</v>
      </c>
    </row>
    <row r="8350" spans="2:4">
      <c r="B8350">
        <v>8347</v>
      </c>
      <c r="C8350">
        <v>4.4356210774083475</v>
      </c>
      <c r="D8350">
        <v>6.6350624990102443</v>
      </c>
    </row>
    <row r="8351" spans="2:4">
      <c r="B8351">
        <v>8348</v>
      </c>
      <c r="C8351">
        <v>4.8832672780785087</v>
      </c>
      <c r="D8351">
        <v>6.4345820040783313</v>
      </c>
    </row>
    <row r="8352" spans="2:4">
      <c r="B8352">
        <v>8349</v>
      </c>
      <c r="C8352">
        <v>5.2463673895046581</v>
      </c>
      <c r="D8352">
        <v>5.4069714604157255</v>
      </c>
    </row>
    <row r="8353" spans="2:4">
      <c r="B8353">
        <v>8350</v>
      </c>
      <c r="C8353">
        <v>5.7008581185285214</v>
      </c>
      <c r="D8353">
        <v>5.8229068611908872</v>
      </c>
    </row>
    <row r="8354" spans="2:4">
      <c r="B8354">
        <v>8351</v>
      </c>
      <c r="C8354">
        <v>4.2329397278237266</v>
      </c>
      <c r="D8354">
        <v>5.7556078687863232</v>
      </c>
    </row>
    <row r="8355" spans="2:4">
      <c r="B8355">
        <v>8352</v>
      </c>
      <c r="C8355">
        <v>5.4830441485661865</v>
      </c>
      <c r="D8355">
        <v>5.2085792463643914</v>
      </c>
    </row>
    <row r="8356" spans="2:4">
      <c r="B8356">
        <v>8353</v>
      </c>
      <c r="C8356">
        <v>5.5186457778485956</v>
      </c>
      <c r="D8356">
        <v>4.7472586084728476</v>
      </c>
    </row>
    <row r="8357" spans="2:4">
      <c r="B8357">
        <v>8354</v>
      </c>
      <c r="C8357">
        <v>5.7341918991228296</v>
      </c>
      <c r="D8357">
        <v>5.0988677733877124</v>
      </c>
    </row>
    <row r="8358" spans="2:4">
      <c r="B8358">
        <v>8355</v>
      </c>
      <c r="C8358">
        <v>4.5967893764908805</v>
      </c>
      <c r="D8358">
        <v>5.3076097178551134</v>
      </c>
    </row>
    <row r="8359" spans="2:4">
      <c r="B8359">
        <v>8356</v>
      </c>
      <c r="C8359">
        <v>5.3566986042393152</v>
      </c>
      <c r="D8359">
        <v>5.7453773169383799</v>
      </c>
    </row>
    <row r="8360" spans="2:4">
      <c r="B8360">
        <v>8357</v>
      </c>
      <c r="C8360">
        <v>5.8939256554129855</v>
      </c>
      <c r="D8360">
        <v>4.9125066039669552</v>
      </c>
    </row>
    <row r="8361" spans="2:4">
      <c r="B8361">
        <v>8358</v>
      </c>
      <c r="C8361">
        <v>5.0030079720733376</v>
      </c>
      <c r="D8361">
        <v>5.5592951188226847</v>
      </c>
    </row>
    <row r="8362" spans="2:4">
      <c r="B8362">
        <v>8359</v>
      </c>
      <c r="C8362">
        <v>5.2059586773557855</v>
      </c>
      <c r="D8362">
        <v>5.80128107977559</v>
      </c>
    </row>
    <row r="8363" spans="2:4">
      <c r="B8363">
        <v>8360</v>
      </c>
      <c r="C8363">
        <v>5.5674705474001485</v>
      </c>
      <c r="D8363">
        <v>5.1789436419263382</v>
      </c>
    </row>
    <row r="8364" spans="2:4">
      <c r="B8364">
        <v>8361</v>
      </c>
      <c r="C8364">
        <v>4.4505366047812087</v>
      </c>
      <c r="D8364">
        <v>5.9493617091927051</v>
      </c>
    </row>
    <row r="8365" spans="2:4">
      <c r="B8365">
        <v>8362</v>
      </c>
      <c r="C8365">
        <v>5.1379661921834572</v>
      </c>
      <c r="D8365">
        <v>6.1819484764318222</v>
      </c>
    </row>
    <row r="8366" spans="2:4">
      <c r="B8366">
        <v>8363</v>
      </c>
      <c r="C8366">
        <v>5.4084373827500816</v>
      </c>
      <c r="D8366">
        <v>5.2768634604403113</v>
      </c>
    </row>
    <row r="8367" spans="2:4">
      <c r="B8367">
        <v>8364</v>
      </c>
      <c r="C8367">
        <v>5.1615628814166765</v>
      </c>
      <c r="D8367">
        <v>6.4014624814321763</v>
      </c>
    </row>
    <row r="8368" spans="2:4">
      <c r="B8368">
        <v>8365</v>
      </c>
      <c r="C8368">
        <v>4.3875328822454485</v>
      </c>
      <c r="D8368">
        <v>5.9130036066233123</v>
      </c>
    </row>
    <row r="8369" spans="2:4">
      <c r="B8369">
        <v>8366</v>
      </c>
      <c r="C8369">
        <v>4.3243510117887984</v>
      </c>
      <c r="D8369">
        <v>5.567633990391804</v>
      </c>
    </row>
    <row r="8370" spans="2:4">
      <c r="B8370">
        <v>8367</v>
      </c>
      <c r="C8370">
        <v>4.9967413601747079</v>
      </c>
      <c r="D8370">
        <v>6.0244762290308991</v>
      </c>
    </row>
    <row r="8371" spans="2:4">
      <c r="B8371">
        <v>8368</v>
      </c>
      <c r="C8371">
        <v>5.7461891509225786</v>
      </c>
      <c r="D8371">
        <v>5.6523464878325189</v>
      </c>
    </row>
    <row r="8372" spans="2:4">
      <c r="B8372">
        <v>8369</v>
      </c>
      <c r="C8372">
        <v>4.6890442022096881</v>
      </c>
      <c r="D8372">
        <v>5.4589706280285792</v>
      </c>
    </row>
    <row r="8373" spans="2:4">
      <c r="B8373">
        <v>8370</v>
      </c>
      <c r="C8373">
        <v>5.0713038600799143</v>
      </c>
      <c r="D8373">
        <v>5.6972580791308554</v>
      </c>
    </row>
    <row r="8374" spans="2:4">
      <c r="B8374">
        <v>8371</v>
      </c>
      <c r="C8374">
        <v>4.9721620507975928</v>
      </c>
      <c r="D8374">
        <v>5.1204560693492542</v>
      </c>
    </row>
    <row r="8375" spans="2:4">
      <c r="B8375">
        <v>8372</v>
      </c>
      <c r="C8375">
        <v>5.5624870613786523</v>
      </c>
      <c r="D8375">
        <v>5.673893602139314</v>
      </c>
    </row>
    <row r="8376" spans="2:4">
      <c r="B8376">
        <v>8373</v>
      </c>
      <c r="C8376">
        <v>4.4461599539260996</v>
      </c>
      <c r="D8376">
        <v>4.6517731727797162</v>
      </c>
    </row>
    <row r="8377" spans="2:4">
      <c r="B8377">
        <v>8374</v>
      </c>
      <c r="C8377">
        <v>5.5147976739475695</v>
      </c>
      <c r="D8377">
        <v>5.6941459708272113</v>
      </c>
    </row>
    <row r="8378" spans="2:4">
      <c r="B8378">
        <v>8375</v>
      </c>
      <c r="C8378">
        <v>5.0756113780169834</v>
      </c>
      <c r="D8378">
        <v>6.6191614945923156</v>
      </c>
    </row>
    <row r="8379" spans="2:4">
      <c r="B8379">
        <v>8376</v>
      </c>
      <c r="C8379">
        <v>4.5235097984974662</v>
      </c>
      <c r="D8379">
        <v>5.8053486453441918</v>
      </c>
    </row>
    <row r="8380" spans="2:4">
      <c r="B8380">
        <v>8377</v>
      </c>
      <c r="C8380">
        <v>4.8538125518865982</v>
      </c>
      <c r="D8380">
        <v>5.3700882999421617</v>
      </c>
    </row>
    <row r="8381" spans="2:4">
      <c r="B8381">
        <v>8378</v>
      </c>
      <c r="C8381">
        <v>4.3116418868317492</v>
      </c>
      <c r="D8381">
        <v>4.8848703232236925</v>
      </c>
    </row>
    <row r="8382" spans="2:4">
      <c r="B8382">
        <v>8379</v>
      </c>
      <c r="C8382">
        <v>4.914357707034247</v>
      </c>
      <c r="D8382">
        <v>5.2939048866354517</v>
      </c>
    </row>
    <row r="8383" spans="2:4">
      <c r="B8383">
        <v>8380</v>
      </c>
      <c r="C8383">
        <v>4.3526156028895695</v>
      </c>
      <c r="D8383">
        <v>5.7026887821163923</v>
      </c>
    </row>
    <row r="8384" spans="2:4">
      <c r="B8384">
        <v>8381</v>
      </c>
      <c r="C8384">
        <v>4.7462471229227203</v>
      </c>
      <c r="D8384">
        <v>5.0195475631001267</v>
      </c>
    </row>
    <row r="8385" spans="2:4">
      <c r="B8385">
        <v>8382</v>
      </c>
      <c r="C8385">
        <v>4.2296709099975871</v>
      </c>
      <c r="D8385">
        <v>6.0877434188846795</v>
      </c>
    </row>
    <row r="8386" spans="2:4">
      <c r="B8386">
        <v>8383</v>
      </c>
      <c r="C8386">
        <v>4.2393807555500427</v>
      </c>
      <c r="D8386">
        <v>5.5881870823904309</v>
      </c>
    </row>
    <row r="8387" spans="2:4">
      <c r="B8387">
        <v>8384</v>
      </c>
      <c r="C8387">
        <v>4.6752382020778374</v>
      </c>
      <c r="D8387">
        <v>5.1685542141036693</v>
      </c>
    </row>
    <row r="8388" spans="2:4">
      <c r="B8388">
        <v>8385</v>
      </c>
      <c r="C8388">
        <v>5.1221490208724045</v>
      </c>
      <c r="D8388">
        <v>4.9000780873180139</v>
      </c>
    </row>
    <row r="8389" spans="2:4">
      <c r="B8389">
        <v>8386</v>
      </c>
      <c r="C8389">
        <v>4.1304011673573742</v>
      </c>
      <c r="D8389">
        <v>5.0696470111706189</v>
      </c>
    </row>
    <row r="8390" spans="2:4">
      <c r="B8390">
        <v>8387</v>
      </c>
      <c r="C8390">
        <v>5.8004479000114442</v>
      </c>
      <c r="D8390">
        <v>4.8880633138552687</v>
      </c>
    </row>
    <row r="8391" spans="2:4">
      <c r="B8391">
        <v>8388</v>
      </c>
      <c r="C8391">
        <v>4.764331431798035</v>
      </c>
      <c r="D8391">
        <v>5.6118440539609269</v>
      </c>
    </row>
    <row r="8392" spans="2:4">
      <c r="B8392">
        <v>8389</v>
      </c>
      <c r="C8392">
        <v>5.5251284665760396</v>
      </c>
      <c r="D8392">
        <v>5.5432933739369226</v>
      </c>
    </row>
    <row r="8393" spans="2:4">
      <c r="B8393">
        <v>8390</v>
      </c>
      <c r="C8393">
        <v>5.5099245844441702</v>
      </c>
      <c r="D8393">
        <v>5.2496625927038831</v>
      </c>
    </row>
    <row r="8394" spans="2:4">
      <c r="B8394">
        <v>8391</v>
      </c>
      <c r="C8394">
        <v>4.4189563431020966</v>
      </c>
      <c r="D8394">
        <v>5.6505095040535691</v>
      </c>
    </row>
    <row r="8395" spans="2:4">
      <c r="B8395">
        <v>8392</v>
      </c>
      <c r="C8395">
        <v>4.8061242904384596</v>
      </c>
      <c r="D8395">
        <v>5.5702911069068772</v>
      </c>
    </row>
    <row r="8396" spans="2:4">
      <c r="B8396">
        <v>8393</v>
      </c>
      <c r="C8396">
        <v>5.1431815720213461</v>
      </c>
      <c r="D8396">
        <v>6.0800599414987602</v>
      </c>
    </row>
    <row r="8397" spans="2:4">
      <c r="B8397">
        <v>8394</v>
      </c>
      <c r="C8397">
        <v>5.1097888887652401</v>
      </c>
      <c r="D8397">
        <v>5.9270947500472984</v>
      </c>
    </row>
    <row r="8398" spans="2:4">
      <c r="B8398">
        <v>8395</v>
      </c>
      <c r="C8398">
        <v>5.7871891879081883</v>
      </c>
      <c r="D8398">
        <v>6.404020884463236</v>
      </c>
    </row>
    <row r="8399" spans="2:4">
      <c r="B8399">
        <v>8396</v>
      </c>
      <c r="C8399">
        <v>5.8347962886440934</v>
      </c>
      <c r="D8399">
        <v>5.4770563019180685</v>
      </c>
    </row>
    <row r="8400" spans="2:4">
      <c r="B8400">
        <v>8397</v>
      </c>
      <c r="C8400">
        <v>4.2937452577202402</v>
      </c>
      <c r="D8400">
        <v>5.8442007337208635</v>
      </c>
    </row>
    <row r="8401" spans="2:4">
      <c r="B8401">
        <v>8398</v>
      </c>
      <c r="C8401">
        <v>5.3667938989040209</v>
      </c>
      <c r="D8401">
        <v>5.4419668519136524</v>
      </c>
    </row>
    <row r="8402" spans="2:4">
      <c r="B8402">
        <v>8399</v>
      </c>
      <c r="C8402">
        <v>5.2200946560515717</v>
      </c>
      <c r="D8402">
        <v>5.6133866669500305</v>
      </c>
    </row>
    <row r="8403" spans="2:4">
      <c r="B8403">
        <v>8400</v>
      </c>
      <c r="C8403">
        <v>5.5036402477653876</v>
      </c>
      <c r="D8403">
        <v>5.0242986596100394</v>
      </c>
    </row>
    <row r="8404" spans="2:4">
      <c r="B8404">
        <v>8401</v>
      </c>
      <c r="C8404">
        <v>5.0352472990168984</v>
      </c>
      <c r="D8404">
        <v>4.8180515235681742</v>
      </c>
    </row>
    <row r="8405" spans="2:4">
      <c r="B8405">
        <v>8402</v>
      </c>
      <c r="C8405">
        <v>4.8308917217477649</v>
      </c>
      <c r="D8405">
        <v>5.7397380266906568</v>
      </c>
    </row>
    <row r="8406" spans="2:4">
      <c r="B8406">
        <v>8403</v>
      </c>
      <c r="C8406">
        <v>5.2519013714662339</v>
      </c>
      <c r="D8406">
        <v>5.1117044041862183</v>
      </c>
    </row>
    <row r="8407" spans="2:4">
      <c r="B8407">
        <v>8404</v>
      </c>
      <c r="C8407">
        <v>5.4467401661280253</v>
      </c>
      <c r="D8407">
        <v>4.6349152614558724</v>
      </c>
    </row>
    <row r="8408" spans="2:4">
      <c r="B8408">
        <v>8405</v>
      </c>
      <c r="C8408">
        <v>5.7850324787639007</v>
      </c>
      <c r="D8408">
        <v>6.2308927477735887</v>
      </c>
    </row>
    <row r="8409" spans="2:4">
      <c r="B8409">
        <v>8406</v>
      </c>
      <c r="C8409">
        <v>4.1652037113559066</v>
      </c>
      <c r="D8409">
        <v>5.6194391194340065</v>
      </c>
    </row>
    <row r="8410" spans="2:4">
      <c r="B8410">
        <v>8407</v>
      </c>
      <c r="C8410">
        <v>4.8198347544394053</v>
      </c>
      <c r="D8410">
        <v>6.4715668755525346</v>
      </c>
    </row>
    <row r="8411" spans="2:4">
      <c r="B8411">
        <v>8408</v>
      </c>
      <c r="C8411">
        <v>5.1611667876093605</v>
      </c>
      <c r="D8411">
        <v>4.6968317619549369</v>
      </c>
    </row>
    <row r="8412" spans="2:4">
      <c r="B8412">
        <v>8409</v>
      </c>
      <c r="C8412">
        <v>6.0576757509700609</v>
      </c>
      <c r="D8412">
        <v>4.9955264448212739</v>
      </c>
    </row>
    <row r="8413" spans="2:4">
      <c r="B8413">
        <v>8410</v>
      </c>
      <c r="C8413">
        <v>4.5701913178790443</v>
      </c>
      <c r="D8413">
        <v>5.9186713180243036</v>
      </c>
    </row>
    <row r="8414" spans="2:4">
      <c r="B8414">
        <v>8411</v>
      </c>
      <c r="C8414">
        <v>5.0440482362611032</v>
      </c>
      <c r="D8414">
        <v>5.5657372231412179</v>
      </c>
    </row>
    <row r="8415" spans="2:4">
      <c r="B8415">
        <v>8412</v>
      </c>
      <c r="C8415">
        <v>5.30128107977559</v>
      </c>
      <c r="D8415">
        <v>4.5868331103026119</v>
      </c>
    </row>
    <row r="8416" spans="2:4">
      <c r="B8416">
        <v>8413</v>
      </c>
      <c r="C8416">
        <v>4.5207393935403228</v>
      </c>
      <c r="D8416">
        <v>5.8589653641616106</v>
      </c>
    </row>
    <row r="8417" spans="2:4">
      <c r="B8417">
        <v>8414</v>
      </c>
      <c r="C8417">
        <v>4.6171039369201177</v>
      </c>
      <c r="D8417">
        <v>5.1150843750688262</v>
      </c>
    </row>
    <row r="8418" spans="2:4">
      <c r="B8418">
        <v>8415</v>
      </c>
      <c r="C8418">
        <v>4.4938556121549151</v>
      </c>
      <c r="D8418">
        <v>5.5071441336598594</v>
      </c>
    </row>
    <row r="8419" spans="2:4">
      <c r="B8419">
        <v>8416</v>
      </c>
      <c r="C8419">
        <v>4.7554705514474485</v>
      </c>
      <c r="D8419">
        <v>4.8543504750944511</v>
      </c>
    </row>
    <row r="8420" spans="2:4">
      <c r="B8420">
        <v>8417</v>
      </c>
      <c r="C8420">
        <v>4.8633352885997896</v>
      </c>
      <c r="D8420">
        <v>4.3808385054076844</v>
      </c>
    </row>
    <row r="8421" spans="2:4">
      <c r="B8421">
        <v>8418</v>
      </c>
      <c r="C8421">
        <v>4.9292025528139867</v>
      </c>
      <c r="D8421">
        <v>6.5299923683510146</v>
      </c>
    </row>
    <row r="8422" spans="2:4">
      <c r="B8422">
        <v>8419</v>
      </c>
      <c r="C8422">
        <v>5.128874906096522</v>
      </c>
      <c r="D8422">
        <v>4.8497067055634782</v>
      </c>
    </row>
    <row r="8423" spans="2:4">
      <c r="B8423">
        <v>8420</v>
      </c>
      <c r="C8423">
        <v>4.1995520999885514</v>
      </c>
      <c r="D8423">
        <v>6.0788334458614148</v>
      </c>
    </row>
    <row r="8424" spans="2:4">
      <c r="B8424">
        <v>8421</v>
      </c>
      <c r="C8424">
        <v>4.5280296967453388</v>
      </c>
      <c r="D8424">
        <v>6.1226792511375603</v>
      </c>
    </row>
    <row r="8425" spans="2:4">
      <c r="B8425">
        <v>8422</v>
      </c>
      <c r="C8425">
        <v>5.7799151269098292</v>
      </c>
      <c r="D8425">
        <v>4.633230748079102</v>
      </c>
    </row>
    <row r="8426" spans="2:4">
      <c r="B8426">
        <v>8423</v>
      </c>
      <c r="C8426">
        <v>4.9919784454347074</v>
      </c>
      <c r="D8426">
        <v>5.5377606191932127</v>
      </c>
    </row>
    <row r="8427" spans="2:4">
      <c r="B8427">
        <v>8424</v>
      </c>
      <c r="C8427">
        <v>5.0425386102771252</v>
      </c>
      <c r="D8427">
        <v>5.2869259960793613</v>
      </c>
    </row>
    <row r="8428" spans="2:4">
      <c r="B8428">
        <v>8425</v>
      </c>
      <c r="C8428">
        <v>5.8690306870373599</v>
      </c>
      <c r="D8428">
        <v>6.2208270115967501</v>
      </c>
    </row>
    <row r="8429" spans="2:4">
      <c r="B8429">
        <v>8426</v>
      </c>
      <c r="C8429">
        <v>4.7314510562924266</v>
      </c>
      <c r="D8429">
        <v>5.543544983662712</v>
      </c>
    </row>
    <row r="8430" spans="2:4">
      <c r="B8430">
        <v>8427</v>
      </c>
      <c r="C8430">
        <v>5.5223085209314693</v>
      </c>
      <c r="D8430">
        <v>4.989864549573741</v>
      </c>
    </row>
    <row r="8431" spans="2:4">
      <c r="B8431">
        <v>8428</v>
      </c>
      <c r="C8431">
        <v>4.7386621850023047</v>
      </c>
      <c r="D8431">
        <v>5.6265441369761824</v>
      </c>
    </row>
    <row r="8432" spans="2:4">
      <c r="B8432">
        <v>8429</v>
      </c>
      <c r="C8432">
        <v>4.8028773880774569</v>
      </c>
      <c r="D8432">
        <v>5.1125510558018057</v>
      </c>
    </row>
    <row r="8433" spans="2:4">
      <c r="B8433">
        <v>8430</v>
      </c>
      <c r="C8433">
        <v>5.751575713123847</v>
      </c>
      <c r="D8433">
        <v>5.4816975271020434</v>
      </c>
    </row>
    <row r="8434" spans="2:4">
      <c r="B8434">
        <v>8431</v>
      </c>
      <c r="C8434">
        <v>4.0333530384295857</v>
      </c>
      <c r="D8434">
        <v>5.3642457739910805</v>
      </c>
    </row>
    <row r="8435" spans="2:4">
      <c r="B8435">
        <v>8432</v>
      </c>
      <c r="C8435">
        <v>4.3326888566499031</v>
      </c>
      <c r="D8435">
        <v>5.1895002863564788</v>
      </c>
    </row>
    <row r="8436" spans="2:4">
      <c r="B8436">
        <v>8433</v>
      </c>
      <c r="C8436">
        <v>4.6368052285812773</v>
      </c>
      <c r="D8436">
        <v>6.048547346394078</v>
      </c>
    </row>
    <row r="8437" spans="2:4">
      <c r="B8437">
        <v>8434</v>
      </c>
      <c r="C8437">
        <v>4.6575444332531735</v>
      </c>
      <c r="D8437">
        <v>5.7824072084114118</v>
      </c>
    </row>
    <row r="8438" spans="2:4">
      <c r="B8438">
        <v>8435</v>
      </c>
      <c r="C8438">
        <v>5.4240340912494514</v>
      </c>
      <c r="D8438">
        <v>5.4018657402739523</v>
      </c>
    </row>
    <row r="8439" spans="2:4">
      <c r="B8439">
        <v>8436</v>
      </c>
      <c r="C8439">
        <v>5.034493479486164</v>
      </c>
      <c r="D8439">
        <v>5.9659385921137966</v>
      </c>
    </row>
    <row r="8440" spans="2:4">
      <c r="B8440">
        <v>8437</v>
      </c>
      <c r="C8440">
        <v>5.6385031826845253</v>
      </c>
      <c r="D8440">
        <v>5.6778935570174376</v>
      </c>
    </row>
    <row r="8441" spans="2:4">
      <c r="B8441">
        <v>8438</v>
      </c>
      <c r="C8441">
        <v>5.0116568773702923</v>
      </c>
      <c r="D8441">
        <v>5.1394109954048188</v>
      </c>
    </row>
    <row r="8442" spans="2:4">
      <c r="B8442">
        <v>8439</v>
      </c>
      <c r="C8442">
        <v>5.2162348979253874</v>
      </c>
      <c r="D8442">
        <v>5.0793679520953336</v>
      </c>
    </row>
    <row r="8443" spans="2:4">
      <c r="B8443">
        <v>8440</v>
      </c>
      <c r="C8443">
        <v>3.9647203555309121</v>
      </c>
      <c r="D8443">
        <v>6.0825234611528014</v>
      </c>
    </row>
    <row r="8444" spans="2:4">
      <c r="B8444">
        <v>8441</v>
      </c>
      <c r="C8444">
        <v>5.2281321029882157</v>
      </c>
      <c r="D8444">
        <v>6.6451839389276346</v>
      </c>
    </row>
    <row r="8445" spans="2:4">
      <c r="B8445">
        <v>8442</v>
      </c>
      <c r="C8445">
        <v>4.8504082250053431</v>
      </c>
      <c r="D8445">
        <v>5.0163559190844849</v>
      </c>
    </row>
    <row r="8446" spans="2:4">
      <c r="B8446">
        <v>8443</v>
      </c>
      <c r="C8446">
        <v>4.7224308006614582</v>
      </c>
      <c r="D8446">
        <v>6.0197201603377435</v>
      </c>
    </row>
    <row r="8447" spans="2:4">
      <c r="B8447">
        <v>8444</v>
      </c>
      <c r="C8447">
        <v>4.4892314065402568</v>
      </c>
      <c r="D8447">
        <v>5.4453723501769051</v>
      </c>
    </row>
    <row r="8448" spans="2:4">
      <c r="B8448">
        <v>8445</v>
      </c>
      <c r="C8448">
        <v>4.6730684429614504</v>
      </c>
      <c r="D8448">
        <v>5.9303529888293811</v>
      </c>
    </row>
    <row r="8449" spans="2:4">
      <c r="B8449">
        <v>8446</v>
      </c>
      <c r="C8449">
        <v>5.3956233883212708</v>
      </c>
      <c r="D8449">
        <v>6.2072758139078168</v>
      </c>
    </row>
    <row r="8450" spans="2:4">
      <c r="B8450">
        <v>8447</v>
      </c>
      <c r="C8450">
        <v>4.734630747977099</v>
      </c>
      <c r="D8450">
        <v>5.1840100412256991</v>
      </c>
    </row>
    <row r="8451" spans="2:4">
      <c r="B8451">
        <v>8448</v>
      </c>
      <c r="C8451">
        <v>5.8535593285822118</v>
      </c>
      <c r="D8451">
        <v>4.8770484883074667</v>
      </c>
    </row>
    <row r="8452" spans="2:4">
      <c r="B8452">
        <v>8449</v>
      </c>
      <c r="C8452">
        <v>4.1672172814043282</v>
      </c>
      <c r="D8452">
        <v>5.330360791383832</v>
      </c>
    </row>
    <row r="8453" spans="2:4">
      <c r="B8453">
        <v>8450</v>
      </c>
      <c r="C8453">
        <v>5.2942475662840156</v>
      </c>
      <c r="D8453">
        <v>5.2922664535325321</v>
      </c>
    </row>
    <row r="8454" spans="2:4">
      <c r="B8454">
        <v>8451</v>
      </c>
      <c r="C8454">
        <v>5.4508652941098639</v>
      </c>
      <c r="D8454">
        <v>4.8271511059251635</v>
      </c>
    </row>
    <row r="8455" spans="2:4">
      <c r="B8455">
        <v>8452</v>
      </c>
      <c r="C8455">
        <v>4.9525536154344305</v>
      </c>
      <c r="D8455">
        <v>5.8071629430886844</v>
      </c>
    </row>
    <row r="8456" spans="2:4">
      <c r="B8456">
        <v>8453</v>
      </c>
      <c r="C8456">
        <v>5.4252924323341922</v>
      </c>
      <c r="D8456">
        <v>5.9126511380006939</v>
      </c>
    </row>
    <row r="8457" spans="2:4">
      <c r="B8457">
        <v>8454</v>
      </c>
      <c r="C8457">
        <v>5.1154451671416057</v>
      </c>
      <c r="D8457">
        <v>5.3945722312655491</v>
      </c>
    </row>
    <row r="8458" spans="2:4">
      <c r="B8458">
        <v>8455</v>
      </c>
      <c r="C8458">
        <v>4.4346721098625999</v>
      </c>
      <c r="D8458">
        <v>5.1603912021723906</v>
      </c>
    </row>
    <row r="8459" spans="2:4">
      <c r="B8459">
        <v>8456</v>
      </c>
      <c r="C8459">
        <v>4.6079658202863323</v>
      </c>
      <c r="D8459">
        <v>5.3540741406909405</v>
      </c>
    </row>
    <row r="8460" spans="2:4">
      <c r="B8460">
        <v>8457</v>
      </c>
      <c r="C8460">
        <v>5.2304990278788059</v>
      </c>
      <c r="D8460">
        <v>5.5072694780935336</v>
      </c>
    </row>
    <row r="8461" spans="2:4">
      <c r="B8461">
        <v>8458</v>
      </c>
      <c r="C8461">
        <v>5.1748259206143388</v>
      </c>
      <c r="D8461">
        <v>5.4827008142006752</v>
      </c>
    </row>
    <row r="8462" spans="2:4">
      <c r="B8462">
        <v>8459</v>
      </c>
      <c r="C8462">
        <v>5.2401599083574055</v>
      </c>
      <c r="D8462">
        <v>5.322640422956308</v>
      </c>
    </row>
    <row r="8463" spans="2:4">
      <c r="B8463">
        <v>8460</v>
      </c>
      <c r="C8463">
        <v>5.216510165293859</v>
      </c>
      <c r="D8463">
        <v>6.1334374848398951</v>
      </c>
    </row>
    <row r="8464" spans="2:4">
      <c r="B8464">
        <v>8461</v>
      </c>
      <c r="C8464">
        <v>4.9864625535617177</v>
      </c>
      <c r="D8464">
        <v>5.3140719553074627</v>
      </c>
    </row>
    <row r="8465" spans="2:4">
      <c r="B8465">
        <v>8462</v>
      </c>
      <c r="C8465">
        <v>4.559021443598045</v>
      </c>
      <c r="D8465">
        <v>4.602331426630478</v>
      </c>
    </row>
    <row r="8466" spans="2:4">
      <c r="B8466">
        <v>8463</v>
      </c>
      <c r="C8466">
        <v>4.5779378946456077</v>
      </c>
      <c r="D8466">
        <v>5.5542494203969142</v>
      </c>
    </row>
    <row r="8467" spans="2:4">
      <c r="B8467">
        <v>8464</v>
      </c>
      <c r="C8467">
        <v>5.9418705652343089</v>
      </c>
      <c r="D8467">
        <v>5.3414712681396512</v>
      </c>
    </row>
    <row r="8468" spans="2:4">
      <c r="B8468">
        <v>8465</v>
      </c>
      <c r="C8468">
        <v>5.0147912639069743</v>
      </c>
      <c r="D8468">
        <v>4.4469749460718964</v>
      </c>
    </row>
    <row r="8469" spans="2:4">
      <c r="B8469">
        <v>8466</v>
      </c>
      <c r="C8469">
        <v>5.1845856812515452</v>
      </c>
      <c r="D8469">
        <v>6.4642216918282207</v>
      </c>
    </row>
    <row r="8470" spans="2:4">
      <c r="B8470">
        <v>8467</v>
      </c>
      <c r="C8470">
        <v>5.3026347074707543</v>
      </c>
      <c r="D8470">
        <v>6.4578629261464826</v>
      </c>
    </row>
    <row r="8471" spans="2:4">
      <c r="B8471">
        <v>8468</v>
      </c>
      <c r="C8471">
        <v>4.3938531831703012</v>
      </c>
      <c r="D8471">
        <v>5.5504687968713258</v>
      </c>
    </row>
    <row r="8472" spans="2:4">
      <c r="B8472">
        <v>8469</v>
      </c>
      <c r="C8472">
        <v>5.3121732896407341</v>
      </c>
      <c r="D8472">
        <v>5.6395292048148802</v>
      </c>
    </row>
    <row r="8473" spans="2:4">
      <c r="B8473">
        <v>8470</v>
      </c>
      <c r="C8473">
        <v>5.4657451498988658</v>
      </c>
      <c r="D8473">
        <v>5.9676827210957608</v>
      </c>
    </row>
    <row r="8474" spans="2:4">
      <c r="B8474">
        <v>8471</v>
      </c>
      <c r="C8474">
        <v>5.3888041215517788</v>
      </c>
      <c r="D8474">
        <v>5.6380963915437263</v>
      </c>
    </row>
    <row r="8475" spans="2:4">
      <c r="B8475">
        <v>8472</v>
      </c>
      <c r="C8475">
        <v>4.8755253502636196</v>
      </c>
      <c r="D8475">
        <v>5.5007519887658827</v>
      </c>
    </row>
    <row r="8476" spans="2:4">
      <c r="B8476">
        <v>8473</v>
      </c>
      <c r="C8476">
        <v>4.4726909256001948</v>
      </c>
      <c r="D8476">
        <v>4.6199769779831179</v>
      </c>
    </row>
    <row r="8477" spans="2:4">
      <c r="B8477">
        <v>8474</v>
      </c>
      <c r="C8477">
        <v>5.1256384716417633</v>
      </c>
      <c r="D8477">
        <v>5.6691082782522351</v>
      </c>
    </row>
    <row r="8478" spans="2:4">
      <c r="B8478">
        <v>8475</v>
      </c>
      <c r="C8478">
        <v>5.0654843928985507</v>
      </c>
      <c r="D8478">
        <v>5.2451060045814462</v>
      </c>
    </row>
    <row r="8479" spans="2:4">
      <c r="B8479">
        <v>8476</v>
      </c>
      <c r="C8479">
        <v>4.3262200882333186</v>
      </c>
      <c r="D8479">
        <v>5.505389355145053</v>
      </c>
    </row>
    <row r="8480" spans="2:4">
      <c r="B8480">
        <v>8477</v>
      </c>
      <c r="C8480">
        <v>4.8894406435012145</v>
      </c>
      <c r="D8480">
        <v>4.9498483559622128</v>
      </c>
    </row>
    <row r="8481" spans="2:4">
      <c r="B8481">
        <v>8478</v>
      </c>
      <c r="C8481">
        <v>4.9309744296434079</v>
      </c>
      <c r="D8481">
        <v>4.5389771196773401</v>
      </c>
    </row>
    <row r="8482" spans="2:4">
      <c r="B8482">
        <v>8479</v>
      </c>
      <c r="C8482">
        <v>5.0370065258444301</v>
      </c>
      <c r="D8482">
        <v>4.7329397278237266</v>
      </c>
    </row>
    <row r="8483" spans="2:4">
      <c r="B8483">
        <v>8480</v>
      </c>
      <c r="C8483">
        <v>4.5213342887353702</v>
      </c>
      <c r="D8483">
        <v>5.4626164381103886</v>
      </c>
    </row>
    <row r="8484" spans="2:4">
      <c r="B8484">
        <v>8481</v>
      </c>
      <c r="C8484">
        <v>5.4557803675337704</v>
      </c>
      <c r="D8484">
        <v>4.8526156028895695</v>
      </c>
    </row>
    <row r="8485" spans="2:4">
      <c r="B8485">
        <v>8482</v>
      </c>
      <c r="C8485">
        <v>5.4943601580726753</v>
      </c>
      <c r="D8485">
        <v>4.8514546775575251</v>
      </c>
    </row>
    <row r="8486" spans="2:4">
      <c r="B8486">
        <v>8483</v>
      </c>
      <c r="C8486">
        <v>5.2014648103599237</v>
      </c>
      <c r="D8486">
        <v>5.3903394971330716</v>
      </c>
    </row>
    <row r="8487" spans="2:4">
      <c r="B8487">
        <v>8484</v>
      </c>
      <c r="C8487">
        <v>5.9455911997297006</v>
      </c>
      <c r="D8487">
        <v>5.9374760216246152</v>
      </c>
    </row>
    <row r="8488" spans="2:4">
      <c r="B8488">
        <v>8485</v>
      </c>
      <c r="C8488">
        <v>5.3618906593830538</v>
      </c>
      <c r="D8488">
        <v>6.7391636445854566</v>
      </c>
    </row>
    <row r="8489" spans="2:4">
      <c r="B8489">
        <v>8486</v>
      </c>
      <c r="C8489">
        <v>4.2553340661447034</v>
      </c>
      <c r="D8489">
        <v>5.3035545073545114</v>
      </c>
    </row>
    <row r="8490" spans="2:4">
      <c r="B8490">
        <v>8487</v>
      </c>
      <c r="C8490">
        <v>5.2753786930440638</v>
      </c>
      <c r="D8490">
        <v>5.6032502334932186</v>
      </c>
    </row>
    <row r="8491" spans="2:4">
      <c r="B8491">
        <v>8488</v>
      </c>
      <c r="C8491">
        <v>4.8814633980273161</v>
      </c>
      <c r="D8491">
        <v>5.7686937325450476</v>
      </c>
    </row>
    <row r="8492" spans="2:4">
      <c r="B8492">
        <v>8489</v>
      </c>
      <c r="C8492">
        <v>4.0095389041912686</v>
      </c>
      <c r="D8492">
        <v>5.3958533738548873</v>
      </c>
    </row>
    <row r="8493" spans="2:4">
      <c r="B8493">
        <v>8490</v>
      </c>
      <c r="C8493">
        <v>4.715826963328718</v>
      </c>
      <c r="D8493">
        <v>5.8663019924133142</v>
      </c>
    </row>
    <row r="8494" spans="2:4">
      <c r="B8494">
        <v>8491</v>
      </c>
      <c r="C8494">
        <v>5.0415324091924809</v>
      </c>
      <c r="D8494">
        <v>5.6489365628288271</v>
      </c>
    </row>
    <row r="8495" spans="2:4">
      <c r="B8495">
        <v>8492</v>
      </c>
      <c r="C8495">
        <v>5.1957687334506</v>
      </c>
      <c r="D8495">
        <v>5.3109794081148918</v>
      </c>
    </row>
    <row r="8496" spans="2:4">
      <c r="B8496">
        <v>8493</v>
      </c>
      <c r="C8496">
        <v>4.2882650814743748</v>
      </c>
      <c r="D8496">
        <v>5.8170619242608854</v>
      </c>
    </row>
    <row r="8497" spans="2:4">
      <c r="B8497">
        <v>8494</v>
      </c>
      <c r="C8497">
        <v>4.8211714891681821</v>
      </c>
      <c r="D8497">
        <v>5.6780270836953557</v>
      </c>
    </row>
    <row r="8498" spans="2:4">
      <c r="B8498">
        <v>8495</v>
      </c>
      <c r="C8498">
        <v>5.1216325749025939</v>
      </c>
      <c r="D8498">
        <v>6.1958718896981617</v>
      </c>
    </row>
    <row r="8499" spans="2:4">
      <c r="B8499">
        <v>8496</v>
      </c>
      <c r="C8499">
        <v>4.6241238232002235</v>
      </c>
      <c r="D8499">
        <v>5.6132580748395355</v>
      </c>
    </row>
    <row r="8500" spans="2:4">
      <c r="B8500">
        <v>8497</v>
      </c>
      <c r="C8500">
        <v>4.684163060540758</v>
      </c>
      <c r="D8500">
        <v>5.791569300462724</v>
      </c>
    </row>
    <row r="8501" spans="2:4">
      <c r="B8501">
        <v>8498</v>
      </c>
      <c r="C8501">
        <v>4.5495109839984655</v>
      </c>
      <c r="D8501">
        <v>6.8910752268922311</v>
      </c>
    </row>
    <row r="8502" spans="2:4">
      <c r="B8502">
        <v>8499</v>
      </c>
      <c r="C8502">
        <v>5.552684189069943</v>
      </c>
      <c r="D8502">
        <v>6.2279866512971305</v>
      </c>
    </row>
    <row r="8503" spans="2:4">
      <c r="B8503">
        <v>8500</v>
      </c>
      <c r="C8503">
        <v>5.0154182070293372</v>
      </c>
      <c r="D8503">
        <v>4.7179625931587026</v>
      </c>
    </row>
    <row r="8504" spans="2:4">
      <c r="B8504">
        <v>8501</v>
      </c>
      <c r="C8504">
        <v>5.256751151668217</v>
      </c>
      <c r="D8504">
        <v>5.0813286819756964</v>
      </c>
    </row>
    <row r="8505" spans="2:4">
      <c r="B8505">
        <v>8502</v>
      </c>
      <c r="C8505">
        <v>4.9003320509693964</v>
      </c>
      <c r="D8505">
        <v>5.4380535028812664</v>
      </c>
    </row>
    <row r="8506" spans="2:4">
      <c r="B8506">
        <v>8503</v>
      </c>
      <c r="C8506">
        <v>5.2191284952307253</v>
      </c>
      <c r="D8506">
        <v>5.5322324843482162</v>
      </c>
    </row>
    <row r="8507" spans="2:4">
      <c r="B8507">
        <v>8504</v>
      </c>
      <c r="C8507">
        <v>4.2661762530924161</v>
      </c>
      <c r="D8507">
        <v>5.408756146005631</v>
      </c>
    </row>
    <row r="8508" spans="2:4">
      <c r="B8508">
        <v>8505</v>
      </c>
      <c r="C8508">
        <v>5.5689047945652197</v>
      </c>
      <c r="D8508">
        <v>5.5107793365195432</v>
      </c>
    </row>
    <row r="8509" spans="2:4">
      <c r="B8509">
        <v>8506</v>
      </c>
      <c r="C8509">
        <v>5.2111541504677552</v>
      </c>
      <c r="D8509">
        <v>5.7286885647752976</v>
      </c>
    </row>
    <row r="8510" spans="2:4">
      <c r="B8510">
        <v>8507</v>
      </c>
      <c r="C8510">
        <v>4.8756546220739327</v>
      </c>
      <c r="D8510">
        <v>5.5556364150656954</v>
      </c>
    </row>
    <row r="8511" spans="2:4">
      <c r="B8511">
        <v>8508</v>
      </c>
      <c r="C8511">
        <v>4.953183062841866</v>
      </c>
      <c r="D8511">
        <v>5.108306595543378</v>
      </c>
    </row>
    <row r="8512" spans="2:4">
      <c r="B8512">
        <v>8509</v>
      </c>
      <c r="C8512">
        <v>4.9952373342581975</v>
      </c>
      <c r="D8512">
        <v>5.7761082726233495</v>
      </c>
    </row>
    <row r="8513" spans="2:4">
      <c r="B8513">
        <v>8510</v>
      </c>
      <c r="C8513">
        <v>5.0420354884555794</v>
      </c>
      <c r="D8513">
        <v>5.6029941823739486</v>
      </c>
    </row>
    <row r="8514" spans="2:4">
      <c r="B8514">
        <v>8511</v>
      </c>
      <c r="C8514">
        <v>4.5046171484732609</v>
      </c>
      <c r="D8514">
        <v>4.7333460316365654</v>
      </c>
    </row>
    <row r="8515" spans="2:4">
      <c r="B8515">
        <v>8512</v>
      </c>
      <c r="C8515">
        <v>5.2967848140558162</v>
      </c>
      <c r="D8515">
        <v>6.2427715784532767</v>
      </c>
    </row>
    <row r="8516" spans="2:4">
      <c r="B8516">
        <v>8513</v>
      </c>
      <c r="C8516">
        <v>5.6916057900987447</v>
      </c>
      <c r="D8516">
        <v>5.7337095919495997</v>
      </c>
    </row>
    <row r="8517" spans="2:4">
      <c r="B8517">
        <v>8514</v>
      </c>
      <c r="C8517">
        <v>4.3057749013404258</v>
      </c>
      <c r="D8517">
        <v>5.3197010102723947</v>
      </c>
    </row>
    <row r="8518" spans="2:4">
      <c r="B8518">
        <v>8515</v>
      </c>
      <c r="C8518">
        <v>4.4532792489985891</v>
      </c>
      <c r="D8518">
        <v>4.9909179740854643</v>
      </c>
    </row>
    <row r="8519" spans="2:4">
      <c r="B8519">
        <v>8516</v>
      </c>
      <c r="C8519">
        <v>4.1585643278451219</v>
      </c>
      <c r="D8519">
        <v>6.2298000713962747</v>
      </c>
    </row>
    <row r="8520" spans="2:4">
      <c r="B8520">
        <v>8517</v>
      </c>
      <c r="C8520">
        <v>5.0870416483921508</v>
      </c>
      <c r="D8520">
        <v>4.9349095425961629</v>
      </c>
    </row>
    <row r="8521" spans="2:4">
      <c r="B8521">
        <v>8518</v>
      </c>
      <c r="C8521">
        <v>5.3152251576962346</v>
      </c>
      <c r="D8521">
        <v>6.1603521196624866</v>
      </c>
    </row>
    <row r="8522" spans="2:4">
      <c r="B8522">
        <v>8519</v>
      </c>
      <c r="C8522">
        <v>5.2351084927776039</v>
      </c>
      <c r="D8522">
        <v>5.5721902589994414</v>
      </c>
    </row>
    <row r="8523" spans="2:4">
      <c r="B8523">
        <v>8520</v>
      </c>
      <c r="C8523">
        <v>4.613227578021557</v>
      </c>
      <c r="D8523">
        <v>6.1259586502615822</v>
      </c>
    </row>
    <row r="8524" spans="2:4">
      <c r="B8524">
        <v>8521</v>
      </c>
      <c r="C8524">
        <v>5.3828960630798823</v>
      </c>
      <c r="D8524">
        <v>5.6024821610843292</v>
      </c>
    </row>
    <row r="8525" spans="2:4">
      <c r="B8525">
        <v>8522</v>
      </c>
      <c r="C8525">
        <v>4.9174085346281418</v>
      </c>
      <c r="D8525">
        <v>5.3867419251604645</v>
      </c>
    </row>
    <row r="8526" spans="2:4">
      <c r="B8526">
        <v>8523</v>
      </c>
      <c r="C8526">
        <v>5.6114069423345656</v>
      </c>
      <c r="D8526">
        <v>5.637836002177659</v>
      </c>
    </row>
    <row r="8527" spans="2:4">
      <c r="B8527">
        <v>8524</v>
      </c>
      <c r="C8527">
        <v>5.3622164563169452</v>
      </c>
      <c r="D8527">
        <v>5.5254532662995235</v>
      </c>
    </row>
    <row r="8528" spans="2:4">
      <c r="B8528">
        <v>8525</v>
      </c>
      <c r="C8528">
        <v>5.0700379638290949</v>
      </c>
      <c r="D8528">
        <v>4.677088000983721</v>
      </c>
    </row>
    <row r="8529" spans="2:4">
      <c r="B8529">
        <v>8526</v>
      </c>
      <c r="C8529">
        <v>4.9109217047282581</v>
      </c>
      <c r="D8529">
        <v>5.7527554817883475</v>
      </c>
    </row>
    <row r="8530" spans="2:4">
      <c r="B8530">
        <v>8527</v>
      </c>
      <c r="C8530">
        <v>4.8632051823271603</v>
      </c>
      <c r="D8530">
        <v>5.7263255476087496</v>
      </c>
    </row>
    <row r="8531" spans="2:4">
      <c r="B8531">
        <v>8528</v>
      </c>
      <c r="C8531">
        <v>5.2646480936959161</v>
      </c>
      <c r="D8531">
        <v>6.6101382804547733</v>
      </c>
    </row>
    <row r="8532" spans="2:4">
      <c r="B8532">
        <v>8529</v>
      </c>
      <c r="C8532">
        <v>4.2934052278747483</v>
      </c>
      <c r="D8532">
        <v>4.9325294525998515</v>
      </c>
    </row>
    <row r="8533" spans="2:4">
      <c r="B8533">
        <v>8530</v>
      </c>
      <c r="C8533">
        <v>4.9858356559609627</v>
      </c>
      <c r="D8533">
        <v>5.6572113616080371</v>
      </c>
    </row>
    <row r="8534" spans="2:4">
      <c r="B8534">
        <v>8531</v>
      </c>
      <c r="C8534">
        <v>5.313240115216888</v>
      </c>
      <c r="D8534">
        <v>6.3278070325417843</v>
      </c>
    </row>
    <row r="8535" spans="2:4">
      <c r="B8535">
        <v>8532</v>
      </c>
      <c r="C8535">
        <v>5.1888859836993024</v>
      </c>
      <c r="D8535">
        <v>5.6484125772319773</v>
      </c>
    </row>
    <row r="8536" spans="2:4">
      <c r="B8536">
        <v>8533</v>
      </c>
      <c r="C8536">
        <v>5.4504890160015345</v>
      </c>
      <c r="D8536">
        <v>5.761625208938721</v>
      </c>
    </row>
    <row r="8537" spans="2:4">
      <c r="B8537">
        <v>8534</v>
      </c>
      <c r="C8537">
        <v>5.5492342101699315</v>
      </c>
      <c r="D8537">
        <v>4.9984369260022259</v>
      </c>
    </row>
    <row r="8538" spans="2:4">
      <c r="B8538">
        <v>8535</v>
      </c>
      <c r="C8538">
        <v>5.6092947977838321</v>
      </c>
      <c r="D8538">
        <v>5.9080875464937259</v>
      </c>
    </row>
    <row r="8539" spans="2:4">
      <c r="B8539">
        <v>8536</v>
      </c>
      <c r="C8539">
        <v>5.0487055060049988</v>
      </c>
      <c r="D8539">
        <v>4.7541923025204742</v>
      </c>
    </row>
    <row r="8540" spans="2:4">
      <c r="B8540">
        <v>8537</v>
      </c>
      <c r="C8540">
        <v>5.0577807985526917</v>
      </c>
      <c r="D8540">
        <v>5.0137481247872753</v>
      </c>
    </row>
    <row r="8541" spans="2:4">
      <c r="B8541">
        <v>8538</v>
      </c>
      <c r="C8541">
        <v>4.5074754972072677</v>
      </c>
      <c r="D8541">
        <v>5.8017320432111719</v>
      </c>
    </row>
    <row r="8542" spans="2:4">
      <c r="B8542">
        <v>8539</v>
      </c>
      <c r="C8542">
        <v>5.8695988326426258</v>
      </c>
      <c r="D8542">
        <v>5.6083770399879622</v>
      </c>
    </row>
    <row r="8543" spans="2:4">
      <c r="B8543">
        <v>8540</v>
      </c>
      <c r="C8543">
        <v>5.0619464971187336</v>
      </c>
      <c r="D8543">
        <v>5.7110171374639815</v>
      </c>
    </row>
    <row r="8544" spans="2:4">
      <c r="B8544">
        <v>8541</v>
      </c>
      <c r="C8544">
        <v>6.2090708566113459</v>
      </c>
      <c r="D8544">
        <v>5.1829380757391146</v>
      </c>
    </row>
    <row r="8545" spans="2:4">
      <c r="B8545">
        <v>8542</v>
      </c>
      <c r="C8545">
        <v>4.7629299466294892</v>
      </c>
      <c r="D8545">
        <v>5.9508652941098639</v>
      </c>
    </row>
    <row r="8546" spans="2:4">
      <c r="B8546">
        <v>8543</v>
      </c>
      <c r="C8546">
        <v>4.9375482831735473</v>
      </c>
      <c r="D8546">
        <v>5.8386623205690302</v>
      </c>
    </row>
    <row r="8547" spans="2:4">
      <c r="B8547">
        <v>8544</v>
      </c>
      <c r="C8547">
        <v>4.7760324252470339</v>
      </c>
      <c r="D8547">
        <v>5.8189029795341511</v>
      </c>
    </row>
    <row r="8548" spans="2:4">
      <c r="B8548">
        <v>8545</v>
      </c>
      <c r="C8548">
        <v>4.7064972404254668</v>
      </c>
      <c r="D8548">
        <v>5.2752007708868396</v>
      </c>
    </row>
    <row r="8549" spans="2:4">
      <c r="B8549">
        <v>8546</v>
      </c>
      <c r="C8549">
        <v>4.3646002687240237</v>
      </c>
      <c r="D8549">
        <v>5.0703726402849947</v>
      </c>
    </row>
    <row r="8550" spans="2:4">
      <c r="B8550">
        <v>8547</v>
      </c>
      <c r="C8550">
        <v>4.3595090162633401</v>
      </c>
      <c r="D8550">
        <v>6.0203659432337719</v>
      </c>
    </row>
    <row r="8551" spans="2:4">
      <c r="B8551">
        <v>8548</v>
      </c>
      <c r="C8551">
        <v>4.4781238438080004</v>
      </c>
      <c r="D8551">
        <v>4.853773048631739</v>
      </c>
    </row>
    <row r="8552" spans="2:4">
      <c r="B8552">
        <v>8549</v>
      </c>
      <c r="C8552">
        <v>5.0172991857993248</v>
      </c>
      <c r="D8552">
        <v>5.1687103256334126</v>
      </c>
    </row>
    <row r="8553" spans="2:4">
      <c r="B8553">
        <v>8550</v>
      </c>
      <c r="C8553">
        <v>5.0862782797973933</v>
      </c>
      <c r="D8553">
        <v>5.4179167040147167</v>
      </c>
    </row>
    <row r="8554" spans="2:4">
      <c r="B8554">
        <v>8551</v>
      </c>
      <c r="C8554">
        <v>5.2151344825342871</v>
      </c>
      <c r="D8554">
        <v>5.3159508912792166</v>
      </c>
    </row>
    <row r="8555" spans="2:4">
      <c r="B8555">
        <v>8552</v>
      </c>
      <c r="C8555">
        <v>4.625784309412408</v>
      </c>
      <c r="D8555">
        <v>5.3878989181898991</v>
      </c>
    </row>
    <row r="8556" spans="2:4">
      <c r="B8556">
        <v>8553</v>
      </c>
      <c r="C8556">
        <v>4.9028876862005584</v>
      </c>
      <c r="D8556">
        <v>5.0929607658973453</v>
      </c>
    </row>
    <row r="8557" spans="2:4">
      <c r="B8557">
        <v>8554</v>
      </c>
      <c r="C8557">
        <v>4.4330064986594602</v>
      </c>
      <c r="D8557">
        <v>5.5898424172338874</v>
      </c>
    </row>
    <row r="8558" spans="2:4">
      <c r="B8558">
        <v>8555</v>
      </c>
      <c r="C8558">
        <v>6.2879146517744164</v>
      </c>
      <c r="D8558">
        <v>5.4008433842271204</v>
      </c>
    </row>
    <row r="8559" spans="2:4">
      <c r="B8559">
        <v>8556</v>
      </c>
      <c r="C8559">
        <v>4.1857053714740475</v>
      </c>
      <c r="D8559">
        <v>5.1002495284336318</v>
      </c>
    </row>
    <row r="8560" spans="2:4">
      <c r="B8560">
        <v>8557</v>
      </c>
      <c r="C8560">
        <v>4.563442134184049</v>
      </c>
      <c r="D8560">
        <v>3.939305425320085</v>
      </c>
    </row>
    <row r="8561" spans="2:4">
      <c r="B8561">
        <v>8558</v>
      </c>
      <c r="C8561">
        <v>5.1811017260865553</v>
      </c>
      <c r="D8561">
        <v>5.7426948057914826</v>
      </c>
    </row>
    <row r="8562" spans="2:4">
      <c r="B8562">
        <v>8559</v>
      </c>
      <c r="C8562">
        <v>5.5426373588832885</v>
      </c>
      <c r="D8562">
        <v>5.6990204754005216</v>
      </c>
    </row>
    <row r="8563" spans="2:4">
      <c r="B8563">
        <v>8560</v>
      </c>
      <c r="C8563">
        <v>4.7459619674547469</v>
      </c>
      <c r="D8563">
        <v>5.5885689962965399</v>
      </c>
    </row>
    <row r="8564" spans="2:4">
      <c r="B8564">
        <v>8561</v>
      </c>
      <c r="C8564">
        <v>5.1300413384962171</v>
      </c>
      <c r="D8564">
        <v>5.0625239783753848</v>
      </c>
    </row>
    <row r="8565" spans="2:4">
      <c r="B8565">
        <v>8562</v>
      </c>
      <c r="C8565">
        <v>4.3843357142529991</v>
      </c>
      <c r="D8565">
        <v>5.5921360500578183</v>
      </c>
    </row>
    <row r="8566" spans="2:4">
      <c r="B8566">
        <v>8563</v>
      </c>
      <c r="C8566">
        <v>4.2221931941514281</v>
      </c>
      <c r="D8566">
        <v>6.1267827192352255</v>
      </c>
    </row>
    <row r="8567" spans="2:4">
      <c r="B8567">
        <v>8564</v>
      </c>
      <c r="C8567">
        <v>4.7612457011409051</v>
      </c>
      <c r="D8567">
        <v>5.8150722860012429</v>
      </c>
    </row>
    <row r="8568" spans="2:4">
      <c r="B8568">
        <v>8565</v>
      </c>
      <c r="C8568">
        <v>5.1580016522062415</v>
      </c>
      <c r="D8568">
        <v>5.9972289416048765</v>
      </c>
    </row>
    <row r="8569" spans="2:4">
      <c r="B8569">
        <v>8566</v>
      </c>
      <c r="C8569">
        <v>4.9662602616498441</v>
      </c>
      <c r="D8569">
        <v>5.1668348480371993</v>
      </c>
    </row>
    <row r="8570" spans="2:4">
      <c r="B8570">
        <v>8567</v>
      </c>
      <c r="C8570">
        <v>4.5000924531926279</v>
      </c>
      <c r="D8570">
        <v>5.8628685120504027</v>
      </c>
    </row>
    <row r="8571" spans="2:4">
      <c r="B8571">
        <v>8568</v>
      </c>
      <c r="C8571">
        <v>5.3910123991372867</v>
      </c>
      <c r="D8571">
        <v>5.0532598338719747</v>
      </c>
    </row>
    <row r="8572" spans="2:4">
      <c r="B8572">
        <v>8569</v>
      </c>
      <c r="C8572">
        <v>3.9582188540676007</v>
      </c>
      <c r="D8572">
        <v>5.9115949601359388</v>
      </c>
    </row>
    <row r="8573" spans="2:4">
      <c r="B8573">
        <v>8570</v>
      </c>
      <c r="C8573">
        <v>5.5717874210652694</v>
      </c>
      <c r="D8573">
        <v>4.6814270790185191</v>
      </c>
    </row>
    <row r="8574" spans="2:4">
      <c r="B8574">
        <v>8571</v>
      </c>
      <c r="C8574">
        <v>4.1702125469148701</v>
      </c>
      <c r="D8574">
        <v>5.5087736491860753</v>
      </c>
    </row>
    <row r="8575" spans="2:4">
      <c r="B8575">
        <v>8572</v>
      </c>
      <c r="C8575">
        <v>5.6191565341806058</v>
      </c>
      <c r="D8575">
        <v>5.4904742363414778</v>
      </c>
    </row>
    <row r="8576" spans="2:4">
      <c r="B8576">
        <v>8573</v>
      </c>
      <c r="C8576">
        <v>4.9677675156517838</v>
      </c>
      <c r="D8576">
        <v>5.7408634247923649</v>
      </c>
    </row>
    <row r="8577" spans="2:4">
      <c r="B8577">
        <v>8574</v>
      </c>
      <c r="C8577">
        <v>5.4834440261328306</v>
      </c>
      <c r="D8577">
        <v>5.7785932590834008</v>
      </c>
    </row>
    <row r="8578" spans="2:4">
      <c r="B8578">
        <v>8575</v>
      </c>
      <c r="C8578">
        <v>4.5163559190844849</v>
      </c>
      <c r="D8578">
        <v>5.4332512871225704</v>
      </c>
    </row>
    <row r="8579" spans="2:4">
      <c r="B8579">
        <v>8576</v>
      </c>
      <c r="C8579">
        <v>4.9780599638502991</v>
      </c>
      <c r="D8579">
        <v>4.9443044017110944</v>
      </c>
    </row>
    <row r="8580" spans="2:4">
      <c r="B8580">
        <v>8577</v>
      </c>
      <c r="C8580">
        <v>5.0662429341223625</v>
      </c>
      <c r="D8580">
        <v>5.5634623480856593</v>
      </c>
    </row>
    <row r="8581" spans="2:4">
      <c r="B8581">
        <v>8578</v>
      </c>
      <c r="C8581">
        <v>4.6118738235230712</v>
      </c>
      <c r="D8581">
        <v>4.7723748856785297</v>
      </c>
    </row>
    <row r="8582" spans="2:4">
      <c r="B8582">
        <v>8579</v>
      </c>
      <c r="C8582">
        <v>5.4352749150978266</v>
      </c>
      <c r="D8582">
        <v>5.155481512815455</v>
      </c>
    </row>
    <row r="8583" spans="2:4">
      <c r="B8583">
        <v>8580</v>
      </c>
      <c r="C8583">
        <v>4.6004220331395294</v>
      </c>
      <c r="D8583">
        <v>6.2183557252743897</v>
      </c>
    </row>
    <row r="8584" spans="2:4">
      <c r="B8584">
        <v>8581</v>
      </c>
      <c r="C8584">
        <v>4.2879197218113898</v>
      </c>
      <c r="D8584">
        <v>6.12240717508391</v>
      </c>
    </row>
    <row r="8585" spans="2:4">
      <c r="B8585">
        <v>8582</v>
      </c>
      <c r="C8585">
        <v>5.3062552901694859</v>
      </c>
      <c r="D8585">
        <v>5.6790957552382775</v>
      </c>
    </row>
    <row r="8586" spans="2:4">
      <c r="B8586">
        <v>8583</v>
      </c>
      <c r="C8586">
        <v>4.4986441674867255</v>
      </c>
      <c r="D8586">
        <v>6.1526363596788993</v>
      </c>
    </row>
    <row r="8587" spans="2:4">
      <c r="B8587">
        <v>8584</v>
      </c>
      <c r="C8587">
        <v>5.1086336751709318</v>
      </c>
      <c r="D8587">
        <v>6.0751746901880042</v>
      </c>
    </row>
    <row r="8588" spans="2:4">
      <c r="B8588">
        <v>8585</v>
      </c>
      <c r="C8588">
        <v>5.3161430076905933</v>
      </c>
      <c r="D8588">
        <v>4.8243510117887984</v>
      </c>
    </row>
    <row r="8589" spans="2:4">
      <c r="B8589">
        <v>8586</v>
      </c>
      <c r="C8589">
        <v>5.222582858491605</v>
      </c>
      <c r="D8589">
        <v>5.7637834296587815</v>
      </c>
    </row>
    <row r="8590" spans="2:4">
      <c r="B8590">
        <v>8587</v>
      </c>
      <c r="C8590">
        <v>5.1229239344254234</v>
      </c>
      <c r="D8590">
        <v>6.1864233648889133</v>
      </c>
    </row>
    <row r="8591" spans="2:4">
      <c r="B8591">
        <v>8588</v>
      </c>
      <c r="C8591">
        <v>5.1824406592429373</v>
      </c>
      <c r="D8591">
        <v>5.654974328888005</v>
      </c>
    </row>
    <row r="8592" spans="2:4">
      <c r="B8592">
        <v>8589</v>
      </c>
      <c r="C8592">
        <v>5.0255787610181661</v>
      </c>
      <c r="D8592">
        <v>6.0529151241095871</v>
      </c>
    </row>
    <row r="8593" spans="2:4">
      <c r="B8593">
        <v>8590</v>
      </c>
      <c r="C8593">
        <v>4.5515759711409238</v>
      </c>
      <c r="D8593">
        <v>6.0897489153441944</v>
      </c>
    </row>
    <row r="8594" spans="2:4">
      <c r="B8594">
        <v>8591</v>
      </c>
      <c r="C8594">
        <v>4.8775927073001837</v>
      </c>
      <c r="D8594">
        <v>4.6128090448275207</v>
      </c>
    </row>
    <row r="8595" spans="2:4">
      <c r="B8595">
        <v>8592</v>
      </c>
      <c r="C8595">
        <v>3.140491757271346</v>
      </c>
      <c r="D8595">
        <v>5.0554971346994879</v>
      </c>
    </row>
    <row r="8596" spans="2:4">
      <c r="B8596">
        <v>8593</v>
      </c>
      <c r="C8596">
        <v>5.3178285068487909</v>
      </c>
      <c r="D8596">
        <v>6.1410607898543841</v>
      </c>
    </row>
    <row r="8597" spans="2:4">
      <c r="B8597">
        <v>8594</v>
      </c>
      <c r="C8597">
        <v>4.9848325730733327</v>
      </c>
      <c r="D8597">
        <v>5.0964422996182321</v>
      </c>
    </row>
    <row r="8598" spans="2:4">
      <c r="B8598">
        <v>8595</v>
      </c>
      <c r="C8598">
        <v>5.5805515182996377</v>
      </c>
      <c r="D8598">
        <v>5.0721827674715572</v>
      </c>
    </row>
    <row r="8599" spans="2:4">
      <c r="B8599">
        <v>8596</v>
      </c>
      <c r="C8599">
        <v>5.6479644231302135</v>
      </c>
      <c r="D8599">
        <v>4.5752997385530838</v>
      </c>
    </row>
    <row r="8600" spans="2:4">
      <c r="B8600">
        <v>8597</v>
      </c>
      <c r="C8600">
        <v>5.084497865038113</v>
      </c>
      <c r="D8600">
        <v>5.6450106124403261</v>
      </c>
    </row>
    <row r="8601" spans="2:4">
      <c r="B8601">
        <v>8598</v>
      </c>
      <c r="C8601">
        <v>4.7301471438873381</v>
      </c>
      <c r="D8601">
        <v>5.9915075570910297</v>
      </c>
    </row>
    <row r="8602" spans="2:4">
      <c r="B8602">
        <v>8599</v>
      </c>
      <c r="C8602">
        <v>4.6242900581898461</v>
      </c>
      <c r="D8602">
        <v>5.4996240057233683</v>
      </c>
    </row>
    <row r="8603" spans="2:4">
      <c r="B8603">
        <v>8600</v>
      </c>
      <c r="C8603">
        <v>4.9209639594181169</v>
      </c>
      <c r="D8603">
        <v>4.6309693129626339</v>
      </c>
    </row>
    <row r="8604" spans="2:4">
      <c r="B8604">
        <v>8601</v>
      </c>
      <c r="C8604">
        <v>3.4548838469161063</v>
      </c>
      <c r="D8604">
        <v>5.2291317199435916</v>
      </c>
    </row>
    <row r="8605" spans="2:4">
      <c r="B8605">
        <v>8602</v>
      </c>
      <c r="C8605">
        <v>5.4091376558479158</v>
      </c>
      <c r="D8605">
        <v>4.6746503724195776</v>
      </c>
    </row>
    <row r="8606" spans="2:4">
      <c r="B8606">
        <v>8603</v>
      </c>
      <c r="C8606">
        <v>4.6713593047063915</v>
      </c>
      <c r="D8606">
        <v>5.2270975102224071</v>
      </c>
    </row>
    <row r="8607" spans="2:4">
      <c r="B8607">
        <v>8604</v>
      </c>
      <c r="C8607">
        <v>5.613264060018305</v>
      </c>
      <c r="D8607">
        <v>5.7938006040182675</v>
      </c>
    </row>
    <row r="8608" spans="2:4">
      <c r="B8608">
        <v>8605</v>
      </c>
      <c r="C8608">
        <v>5.8976685733695149</v>
      </c>
      <c r="D8608">
        <v>5.6391383244086768</v>
      </c>
    </row>
    <row r="8609" spans="2:4">
      <c r="B8609">
        <v>8606</v>
      </c>
      <c r="C8609">
        <v>5.1539226827889442</v>
      </c>
      <c r="D8609">
        <v>6.3440292494280595</v>
      </c>
    </row>
    <row r="8610" spans="2:4">
      <c r="B8610">
        <v>8607</v>
      </c>
      <c r="C8610">
        <v>5.0031333058508753</v>
      </c>
      <c r="D8610">
        <v>5.5050133405501374</v>
      </c>
    </row>
    <row r="8611" spans="2:4">
      <c r="B8611">
        <v>8608</v>
      </c>
      <c r="C8611">
        <v>4.7230154550400787</v>
      </c>
      <c r="D8611">
        <v>5.5815752113720762</v>
      </c>
    </row>
    <row r="8612" spans="2:4">
      <c r="B8612">
        <v>8609</v>
      </c>
      <c r="C8612">
        <v>4.7832145017002752</v>
      </c>
      <c r="D8612">
        <v>4.9523668648778951</v>
      </c>
    </row>
    <row r="8613" spans="2:4">
      <c r="B8613">
        <v>8610</v>
      </c>
      <c r="C8613">
        <v>4.772563077205521</v>
      </c>
      <c r="D8613">
        <v>5.5983898101092331</v>
      </c>
    </row>
    <row r="8614" spans="2:4">
      <c r="B8614">
        <v>8611</v>
      </c>
      <c r="C8614">
        <v>4.7288413936903275</v>
      </c>
      <c r="D8614">
        <v>5.4754251522799846</v>
      </c>
    </row>
    <row r="8615" spans="2:4">
      <c r="B8615">
        <v>8612</v>
      </c>
      <c r="C8615">
        <v>4.7966307088513638</v>
      </c>
      <c r="D8615">
        <v>4.9587157552440182</v>
      </c>
    </row>
    <row r="8616" spans="2:4">
      <c r="B8616">
        <v>8613</v>
      </c>
      <c r="C8616">
        <v>5.3159899587743009</v>
      </c>
      <c r="D8616">
        <v>5.9680710785965312</v>
      </c>
    </row>
    <row r="8617" spans="2:4">
      <c r="B8617">
        <v>8614</v>
      </c>
      <c r="C8617">
        <v>4.1981948977425239</v>
      </c>
      <c r="D8617">
        <v>6.1038015061391349</v>
      </c>
    </row>
    <row r="8618" spans="2:4">
      <c r="B8618">
        <v>8615</v>
      </c>
      <c r="C8618">
        <v>5.3517052217949175</v>
      </c>
      <c r="D8618">
        <v>6.1555854965276318</v>
      </c>
    </row>
    <row r="8619" spans="2:4">
      <c r="B8619">
        <v>8616</v>
      </c>
      <c r="C8619">
        <v>3.9027535930575663</v>
      </c>
      <c r="D8619">
        <v>5.719680486705589</v>
      </c>
    </row>
    <row r="8620" spans="2:4">
      <c r="B8620">
        <v>8617</v>
      </c>
      <c r="C8620">
        <v>4.7975833163334363</v>
      </c>
      <c r="D8620">
        <v>5.639789839119679</v>
      </c>
    </row>
    <row r="8621" spans="2:4">
      <c r="B8621">
        <v>8618</v>
      </c>
      <c r="C8621">
        <v>5.2863853205925659</v>
      </c>
      <c r="D8621">
        <v>5.183244500115511</v>
      </c>
    </row>
    <row r="8622" spans="2:4">
      <c r="B8622">
        <v>8619</v>
      </c>
      <c r="C8622">
        <v>5.8835842899541211</v>
      </c>
      <c r="D8622">
        <v>5.4449940894885556</v>
      </c>
    </row>
    <row r="8623" spans="2:4">
      <c r="B8623">
        <v>8620</v>
      </c>
      <c r="C8623">
        <v>5.2903816447104974</v>
      </c>
      <c r="D8623">
        <v>5.6782941751560951</v>
      </c>
    </row>
    <row r="8624" spans="2:4">
      <c r="B8624">
        <v>8621</v>
      </c>
      <c r="C8624">
        <v>5.0921360500578183</v>
      </c>
      <c r="D8624">
        <v>4.7230326634205735</v>
      </c>
    </row>
    <row r="8625" spans="2:4">
      <c r="B8625">
        <v>8622</v>
      </c>
      <c r="C8625">
        <v>4.9716599334129183</v>
      </c>
      <c r="D8625">
        <v>5.8050466535216989</v>
      </c>
    </row>
    <row r="8626" spans="2:4">
      <c r="B8626">
        <v>8623</v>
      </c>
      <c r="C8626">
        <v>4.9149935553338899</v>
      </c>
      <c r="D8626">
        <v>5.6480196950023593</v>
      </c>
    </row>
    <row r="8627" spans="2:4">
      <c r="B8627">
        <v>8624</v>
      </c>
      <c r="C8627">
        <v>5.0642204914902456</v>
      </c>
      <c r="D8627">
        <v>5.7799116274557338</v>
      </c>
    </row>
    <row r="8628" spans="2:4">
      <c r="B8628">
        <v>8625</v>
      </c>
      <c r="C8628">
        <v>5.1444878324974006</v>
      </c>
      <c r="D8628">
        <v>5.3765592925728107</v>
      </c>
    </row>
    <row r="8629" spans="2:4">
      <c r="B8629">
        <v>8626</v>
      </c>
      <c r="C8629">
        <v>6.3581902917303772</v>
      </c>
      <c r="D8629">
        <v>6.025346077762487</v>
      </c>
    </row>
    <row r="8630" spans="2:4">
      <c r="B8630">
        <v>8627</v>
      </c>
      <c r="C8630">
        <v>6.1594542329500657</v>
      </c>
      <c r="D8630">
        <v>5.8344180779814767</v>
      </c>
    </row>
    <row r="8631" spans="2:4">
      <c r="B8631">
        <v>8628</v>
      </c>
      <c r="C8631">
        <v>4.1275434594737561</v>
      </c>
      <c r="D8631">
        <v>4.7361760859151012</v>
      </c>
    </row>
    <row r="8632" spans="2:4">
      <c r="B8632">
        <v>8629</v>
      </c>
      <c r="C8632">
        <v>4.6012838443635067</v>
      </c>
      <c r="D8632">
        <v>5.7678253368737611</v>
      </c>
    </row>
    <row r="8633" spans="2:4">
      <c r="B8633">
        <v>8630</v>
      </c>
      <c r="C8633">
        <v>5.3813854823963627</v>
      </c>
      <c r="D8633">
        <v>5.7576094953113266</v>
      </c>
    </row>
    <row r="8634" spans="2:4">
      <c r="B8634">
        <v>8631</v>
      </c>
      <c r="C8634">
        <v>5.3725593213277314</v>
      </c>
      <c r="D8634">
        <v>5.8295745723137697</v>
      </c>
    </row>
    <row r="8635" spans="2:4">
      <c r="B8635">
        <v>8632</v>
      </c>
      <c r="C8635">
        <v>4.8560347895397458</v>
      </c>
      <c r="D8635">
        <v>6.2876222915644728</v>
      </c>
    </row>
    <row r="8636" spans="2:4">
      <c r="B8636">
        <v>8633</v>
      </c>
      <c r="C8636">
        <v>5.714855468384048</v>
      </c>
      <c r="D8636">
        <v>5.7390352694949565</v>
      </c>
    </row>
    <row r="8637" spans="2:4">
      <c r="B8637">
        <v>8634</v>
      </c>
      <c r="C8637">
        <v>5.0968568908603658</v>
      </c>
      <c r="D8637">
        <v>6.1103495086274284</v>
      </c>
    </row>
    <row r="8638" spans="2:4">
      <c r="B8638">
        <v>8635</v>
      </c>
      <c r="C8638">
        <v>4.3393479688136374</v>
      </c>
      <c r="D8638">
        <v>5.8910123991372867</v>
      </c>
    </row>
    <row r="8639" spans="2:4">
      <c r="B8639">
        <v>8636</v>
      </c>
      <c r="C8639">
        <v>5.2030970423988467</v>
      </c>
      <c r="D8639">
        <v>4.8106706356883615</v>
      </c>
    </row>
    <row r="8640" spans="2:4">
      <c r="B8640">
        <v>8637</v>
      </c>
      <c r="C8640">
        <v>4.9843310089892867</v>
      </c>
      <c r="D8640">
        <v>5.8704121329558685</v>
      </c>
    </row>
    <row r="8641" spans="2:4">
      <c r="B8641">
        <v>8638</v>
      </c>
      <c r="C8641">
        <v>5.386772421978443</v>
      </c>
      <c r="D8641">
        <v>5.479816161969123</v>
      </c>
    </row>
    <row r="8642" spans="2:4">
      <c r="B8642">
        <v>8639</v>
      </c>
      <c r="C8642">
        <v>5.6797313727091288</v>
      </c>
      <c r="D8642">
        <v>5.2699190387477284</v>
      </c>
    </row>
    <row r="8643" spans="2:4">
      <c r="B8643">
        <v>8640</v>
      </c>
      <c r="C8643">
        <v>4.5730857312654951</v>
      </c>
      <c r="D8643">
        <v>4.6193865298209493</v>
      </c>
    </row>
    <row r="8644" spans="2:4">
      <c r="B8644">
        <v>8641</v>
      </c>
      <c r="C8644">
        <v>5.640490983736659</v>
      </c>
      <c r="D8644">
        <v>5.0445992765581193</v>
      </c>
    </row>
    <row r="8645" spans="2:4">
      <c r="B8645">
        <v>8642</v>
      </c>
      <c r="C8645">
        <v>4.8059891668910115</v>
      </c>
      <c r="D8645">
        <v>5.6648676357941472</v>
      </c>
    </row>
    <row r="8646" spans="2:4">
      <c r="B8646">
        <v>8643</v>
      </c>
      <c r="C8646">
        <v>4.7828013788701096</v>
      </c>
      <c r="D8646">
        <v>5.1055752719731018</v>
      </c>
    </row>
    <row r="8647" spans="2:4">
      <c r="B8647">
        <v>8644</v>
      </c>
      <c r="C8647">
        <v>5.7511880599779266</v>
      </c>
      <c r="D8647">
        <v>4.488145004532516</v>
      </c>
    </row>
    <row r="8648" spans="2:4">
      <c r="B8648">
        <v>8645</v>
      </c>
      <c r="C8648">
        <v>4.6893482870302101</v>
      </c>
      <c r="D8648">
        <v>4.9360947996870062</v>
      </c>
    </row>
    <row r="8649" spans="2:4">
      <c r="B8649">
        <v>8646</v>
      </c>
      <c r="C8649">
        <v>5.2203708528533967</v>
      </c>
      <c r="D8649">
        <v>4.9885974434380911</v>
      </c>
    </row>
    <row r="8650" spans="2:4">
      <c r="B8650">
        <v>8647</v>
      </c>
      <c r="C8650">
        <v>5.2101953916670238</v>
      </c>
      <c r="D8650">
        <v>5.6056840800638366</v>
      </c>
    </row>
    <row r="8651" spans="2:4">
      <c r="B8651">
        <v>8648</v>
      </c>
      <c r="C8651">
        <v>5.9463416446369548</v>
      </c>
      <c r="D8651">
        <v>4.6382551328044244</v>
      </c>
    </row>
    <row r="8652" spans="2:4">
      <c r="B8652">
        <v>8649</v>
      </c>
      <c r="C8652">
        <v>5.0407778689653595</v>
      </c>
      <c r="D8652">
        <v>5.2541984842787528</v>
      </c>
    </row>
    <row r="8653" spans="2:4">
      <c r="B8653">
        <v>8650</v>
      </c>
      <c r="C8653">
        <v>5.8450730687637291</v>
      </c>
      <c r="D8653">
        <v>5.5136628242244381</v>
      </c>
    </row>
    <row r="8654" spans="2:4">
      <c r="B8654">
        <v>8651</v>
      </c>
      <c r="C8654">
        <v>4.5447890001806526</v>
      </c>
      <c r="D8654">
        <v>5.5324836726389419</v>
      </c>
    </row>
    <row r="8655" spans="2:4">
      <c r="B8655">
        <v>8652</v>
      </c>
      <c r="C8655">
        <v>4.5072718634810274</v>
      </c>
      <c r="D8655">
        <v>5.1713593047063915</v>
      </c>
    </row>
    <row r="8656" spans="2:4">
      <c r="B8656">
        <v>8653</v>
      </c>
      <c r="C8656">
        <v>5.5277464007632311</v>
      </c>
      <c r="D8656">
        <v>5.7285494227981975</v>
      </c>
    </row>
    <row r="8657" spans="2:4">
      <c r="B8657">
        <v>8654</v>
      </c>
      <c r="C8657">
        <v>5.133804696522339</v>
      </c>
      <c r="D8657">
        <v>5.5562670081023073</v>
      </c>
    </row>
    <row r="8658" spans="2:4">
      <c r="B8658">
        <v>8655</v>
      </c>
      <c r="C8658">
        <v>5.1965808876423534</v>
      </c>
      <c r="D8658">
        <v>5.6193101646087058</v>
      </c>
    </row>
    <row r="8659" spans="2:4">
      <c r="B8659">
        <v>8656</v>
      </c>
      <c r="C8659">
        <v>4.4456967814707538</v>
      </c>
      <c r="D8659">
        <v>5.4824499991136459</v>
      </c>
    </row>
    <row r="8660" spans="2:4">
      <c r="B8660">
        <v>8657</v>
      </c>
      <c r="C8660">
        <v>4.7369365214792101</v>
      </c>
      <c r="D8660">
        <v>5.8542780395934439</v>
      </c>
    </row>
    <row r="8661" spans="2:4">
      <c r="B8661">
        <v>8658</v>
      </c>
      <c r="C8661">
        <v>4.3883282715866123</v>
      </c>
      <c r="D8661">
        <v>5.2093215951743073</v>
      </c>
    </row>
    <row r="8662" spans="2:4">
      <c r="B8662">
        <v>8659</v>
      </c>
      <c r="C8662">
        <v>4.79281284491422</v>
      </c>
      <c r="D8662">
        <v>5.7688385439174032</v>
      </c>
    </row>
    <row r="8663" spans="2:4">
      <c r="B8663">
        <v>8660</v>
      </c>
      <c r="C8663">
        <v>5.6095582212497899</v>
      </c>
      <c r="D8663">
        <v>5.474170244702484</v>
      </c>
    </row>
    <row r="8664" spans="2:4">
      <c r="B8664">
        <v>8661</v>
      </c>
      <c r="C8664">
        <v>5.7794923530861277</v>
      </c>
      <c r="D8664">
        <v>6.0392619744610201</v>
      </c>
    </row>
    <row r="8665" spans="2:4">
      <c r="B8665">
        <v>8662</v>
      </c>
      <c r="C8665">
        <v>4.2132433259123268</v>
      </c>
      <c r="D8665">
        <v>5.6112016134636029</v>
      </c>
    </row>
    <row r="8666" spans="2:4">
      <c r="B8666">
        <v>8663</v>
      </c>
      <c r="C8666">
        <v>5.339766662324239</v>
      </c>
      <c r="D8666">
        <v>5.1881312566074902</v>
      </c>
    </row>
    <row r="8667" spans="2:4">
      <c r="B8667">
        <v>8664</v>
      </c>
      <c r="C8667">
        <v>6.2620423134959591</v>
      </c>
      <c r="D8667">
        <v>6.0325839024360635</v>
      </c>
    </row>
    <row r="8668" spans="2:4">
      <c r="B8668">
        <v>8665</v>
      </c>
      <c r="C8668">
        <v>4.589108139218963</v>
      </c>
      <c r="D8668">
        <v>5.6352341508738135</v>
      </c>
    </row>
    <row r="8669" spans="2:4">
      <c r="B8669">
        <v>8666</v>
      </c>
      <c r="C8669">
        <v>4.2709264476832498</v>
      </c>
      <c r="D8669">
        <v>4.8531947590168691</v>
      </c>
    </row>
    <row r="8670" spans="2:4">
      <c r="B8670">
        <v>8667</v>
      </c>
      <c r="C8670">
        <v>5.2358086332462737</v>
      </c>
      <c r="D8670">
        <v>5.58755067341749</v>
      </c>
    </row>
    <row r="8671" spans="2:4">
      <c r="B8671">
        <v>8668</v>
      </c>
      <c r="C8671">
        <v>4.8880274358131253</v>
      </c>
      <c r="D8671">
        <v>5.2311614560825959</v>
      </c>
    </row>
    <row r="8672" spans="2:4">
      <c r="B8672">
        <v>8669</v>
      </c>
      <c r="C8672">
        <v>4.6685542141036693</v>
      </c>
      <c r="D8672">
        <v>5.3431836363347918</v>
      </c>
    </row>
    <row r="8673" spans="2:4">
      <c r="B8673">
        <v>8670</v>
      </c>
      <c r="C8673">
        <v>4.4928084654797633</v>
      </c>
      <c r="D8673">
        <v>5.9978458130895946</v>
      </c>
    </row>
    <row r="8674" spans="2:4">
      <c r="B8674">
        <v>8671</v>
      </c>
      <c r="C8674">
        <v>5.5201505858578761</v>
      </c>
      <c r="D8674">
        <v>5.6804327467962548</v>
      </c>
    </row>
    <row r="8675" spans="2:4">
      <c r="B8675">
        <v>8672</v>
      </c>
      <c r="C8675">
        <v>4.7170045745410949</v>
      </c>
      <c r="D8675">
        <v>6.3424703839359573</v>
      </c>
    </row>
    <row r="8676" spans="2:4">
      <c r="B8676">
        <v>8673</v>
      </c>
      <c r="C8676">
        <v>4.5848772545929268</v>
      </c>
      <c r="D8676">
        <v>5.3589064178756809</v>
      </c>
    </row>
    <row r="8677" spans="2:4">
      <c r="B8677">
        <v>8674</v>
      </c>
      <c r="C8677">
        <v>5.9699164536696987</v>
      </c>
      <c r="D8677">
        <v>4.8901781859818261</v>
      </c>
    </row>
    <row r="8678" spans="2:4">
      <c r="B8678">
        <v>8675</v>
      </c>
      <c r="C8678">
        <v>5.2576094953113266</v>
      </c>
      <c r="D8678">
        <v>5.3871276565842017</v>
      </c>
    </row>
    <row r="8679" spans="2:4">
      <c r="B8679">
        <v>8676</v>
      </c>
      <c r="C8679">
        <v>6.1434642225606311</v>
      </c>
      <c r="D8679">
        <v>5.9152996768341612</v>
      </c>
    </row>
    <row r="8680" spans="2:4">
      <c r="B8680">
        <v>8677</v>
      </c>
      <c r="C8680">
        <v>5.677841579542477</v>
      </c>
      <c r="D8680">
        <v>5.1202888685191636</v>
      </c>
    </row>
    <row r="8681" spans="2:4">
      <c r="B8681">
        <v>8678</v>
      </c>
      <c r="C8681">
        <v>4.8396250969564738</v>
      </c>
      <c r="D8681">
        <v>5.0244956899317055</v>
      </c>
    </row>
    <row r="8682" spans="2:4">
      <c r="B8682">
        <v>8679</v>
      </c>
      <c r="C8682">
        <v>4.0654179959216616</v>
      </c>
      <c r="D8682">
        <v>5.9147690383981244</v>
      </c>
    </row>
    <row r="8683" spans="2:4">
      <c r="B8683">
        <v>8680</v>
      </c>
      <c r="C8683">
        <v>5.1052996234624128</v>
      </c>
      <c r="D8683">
        <v>5.6180210512451101</v>
      </c>
    </row>
    <row r="8684" spans="2:4">
      <c r="B8684">
        <v>8681</v>
      </c>
      <c r="C8684">
        <v>5.7986474210801484</v>
      </c>
      <c r="D8684">
        <v>5.3647658491261856</v>
      </c>
    </row>
    <row r="8685" spans="2:4">
      <c r="B8685">
        <v>8682</v>
      </c>
      <c r="C8685">
        <v>4.7155323143148333</v>
      </c>
      <c r="D8685">
        <v>5.471283326645195</v>
      </c>
    </row>
    <row r="8686" spans="2:4">
      <c r="B8686">
        <v>8683</v>
      </c>
      <c r="C8686">
        <v>4.6577028777989788</v>
      </c>
      <c r="D8686">
        <v>6.1615531950017006</v>
      </c>
    </row>
    <row r="8687" spans="2:4">
      <c r="B8687">
        <v>8684</v>
      </c>
      <c r="C8687">
        <v>5.2957391429907954</v>
      </c>
      <c r="D8687">
        <v>5.1633842310627509</v>
      </c>
    </row>
    <row r="8688" spans="2:4">
      <c r="B8688">
        <v>8685</v>
      </c>
      <c r="C8688">
        <v>5.1418762880687119</v>
      </c>
      <c r="D8688">
        <v>5.6746926951154872</v>
      </c>
    </row>
    <row r="8689" spans="2:4">
      <c r="B8689">
        <v>8686</v>
      </c>
      <c r="C8689">
        <v>4.7973112178836068</v>
      </c>
      <c r="D8689">
        <v>5.3430519812399524</v>
      </c>
    </row>
    <row r="8690" spans="2:4">
      <c r="B8690">
        <v>8687</v>
      </c>
      <c r="C8690">
        <v>5.5549988704149369</v>
      </c>
      <c r="D8690">
        <v>5.0187514905996116</v>
      </c>
    </row>
    <row r="8691" spans="2:4">
      <c r="B8691">
        <v>8688</v>
      </c>
      <c r="C8691">
        <v>4.7770019063349221</v>
      </c>
      <c r="D8691">
        <v>5.5823373700473287</v>
      </c>
    </row>
    <row r="8692" spans="2:4">
      <c r="B8692">
        <v>8689</v>
      </c>
      <c r="C8692">
        <v>5.1992918323407284</v>
      </c>
      <c r="D8692">
        <v>6.3914579328669872</v>
      </c>
    </row>
    <row r="8693" spans="2:4">
      <c r="B8693">
        <v>8690</v>
      </c>
      <c r="C8693">
        <v>5.1382266002686379</v>
      </c>
      <c r="D8693">
        <v>5.5936662134573236</v>
      </c>
    </row>
    <row r="8694" spans="2:4">
      <c r="B8694">
        <v>8691</v>
      </c>
      <c r="C8694">
        <v>4.3660028694406501</v>
      </c>
      <c r="D8694">
        <v>6.0742042092348854</v>
      </c>
    </row>
    <row r="8695" spans="2:4">
      <c r="B8695">
        <v>8692</v>
      </c>
      <c r="C8695">
        <v>5.9118415343214119</v>
      </c>
      <c r="D8695">
        <v>5.2959498228950705</v>
      </c>
    </row>
    <row r="8696" spans="2:4">
      <c r="B8696">
        <v>8693</v>
      </c>
      <c r="C8696">
        <v>5.1746926951154872</v>
      </c>
      <c r="D8696">
        <v>4.9837094748914197</v>
      </c>
    </row>
    <row r="8697" spans="2:4">
      <c r="B8697">
        <v>8694</v>
      </c>
      <c r="C8697">
        <v>5.3402404591963872</v>
      </c>
      <c r="D8697">
        <v>4.5617986349913799</v>
      </c>
    </row>
    <row r="8698" spans="2:4">
      <c r="B8698">
        <v>8695</v>
      </c>
      <c r="C8698">
        <v>5.4796575804511587</v>
      </c>
      <c r="D8698">
        <v>5.092786171498088</v>
      </c>
    </row>
    <row r="8699" spans="2:4">
      <c r="B8699">
        <v>8696</v>
      </c>
      <c r="C8699">
        <v>5.9226290583777441</v>
      </c>
      <c r="D8699">
        <v>6.1183479518978725</v>
      </c>
    </row>
    <row r="8700" spans="2:4">
      <c r="B8700">
        <v>8697</v>
      </c>
      <c r="C8700">
        <v>4.5139491937186076</v>
      </c>
      <c r="D8700">
        <v>5.1978167477689308</v>
      </c>
    </row>
    <row r="8701" spans="2:4">
      <c r="B8701">
        <v>8698</v>
      </c>
      <c r="C8701">
        <v>4.2049227861290053</v>
      </c>
      <c r="D8701">
        <v>3.78419279818851</v>
      </c>
    </row>
    <row r="8702" spans="2:4">
      <c r="B8702">
        <v>8699</v>
      </c>
      <c r="C8702">
        <v>4.961987997353738</v>
      </c>
      <c r="D8702">
        <v>6.3951677267752736</v>
      </c>
    </row>
    <row r="8703" spans="2:4">
      <c r="B8703">
        <v>8700</v>
      </c>
      <c r="C8703">
        <v>3.9201764546386761</v>
      </c>
      <c r="D8703">
        <v>5.9094880934918752</v>
      </c>
    </row>
    <row r="8704" spans="2:4">
      <c r="B8704">
        <v>8701</v>
      </c>
      <c r="C8704">
        <v>5.1238283737008423</v>
      </c>
      <c r="D8704">
        <v>5.0759659087505486</v>
      </c>
    </row>
    <row r="8705" spans="2:4">
      <c r="B8705">
        <v>8702</v>
      </c>
      <c r="C8705">
        <v>4.5802599930860906</v>
      </c>
      <c r="D8705">
        <v>5.4715343996206851</v>
      </c>
    </row>
    <row r="8706" spans="2:4">
      <c r="B8706">
        <v>8703</v>
      </c>
      <c r="C8706">
        <v>4.305117089336008</v>
      </c>
      <c r="D8706">
        <v>4.7171097225280043</v>
      </c>
    </row>
    <row r="8707" spans="2:4">
      <c r="B8707">
        <v>8704</v>
      </c>
      <c r="C8707">
        <v>5.5536086379711147</v>
      </c>
      <c r="D8707">
        <v>5.4695256094949274</v>
      </c>
    </row>
    <row r="8708" spans="2:4">
      <c r="B8708">
        <v>8705</v>
      </c>
      <c r="C8708">
        <v>5.1653970617548675</v>
      </c>
      <c r="D8708">
        <v>5.1920799056260138</v>
      </c>
    </row>
    <row r="8709" spans="2:4">
      <c r="B8709">
        <v>8706</v>
      </c>
      <c r="C8709">
        <v>4.4265222342995081</v>
      </c>
      <c r="D8709">
        <v>4.3565357774393494</v>
      </c>
    </row>
    <row r="8710" spans="2:4">
      <c r="B8710">
        <v>8707</v>
      </c>
      <c r="C8710">
        <v>4.5672824291986247</v>
      </c>
      <c r="D8710">
        <v>5.1304118910651972</v>
      </c>
    </row>
    <row r="8711" spans="2:4">
      <c r="B8711">
        <v>8708</v>
      </c>
      <c r="C8711">
        <v>5.873031515031947</v>
      </c>
      <c r="D8711">
        <v>6.5227783768843164</v>
      </c>
    </row>
    <row r="8712" spans="2:4">
      <c r="B8712">
        <v>8709</v>
      </c>
      <c r="C8712">
        <v>5.3467466731416451</v>
      </c>
      <c r="D8712">
        <v>4.8805735782664996</v>
      </c>
    </row>
    <row r="8713" spans="2:4">
      <c r="B8713">
        <v>8710</v>
      </c>
      <c r="C8713">
        <v>4.4422077151004009</v>
      </c>
      <c r="D8713">
        <v>4.9757409852516785</v>
      </c>
    </row>
    <row r="8714" spans="2:4">
      <c r="B8714">
        <v>8711</v>
      </c>
      <c r="C8714">
        <v>5.0269593110226367</v>
      </c>
      <c r="D8714">
        <v>6.3119433303144712</v>
      </c>
    </row>
    <row r="8715" spans="2:4">
      <c r="B8715">
        <v>8712</v>
      </c>
      <c r="C8715">
        <v>4.1570109043395211</v>
      </c>
      <c r="D8715">
        <v>6.0968440463507516</v>
      </c>
    </row>
    <row r="8716" spans="2:4">
      <c r="B8716">
        <v>8713</v>
      </c>
      <c r="C8716">
        <v>5.7038836266075101</v>
      </c>
      <c r="D8716">
        <v>5.6273207520233726</v>
      </c>
    </row>
    <row r="8717" spans="2:4">
      <c r="B8717">
        <v>8714</v>
      </c>
      <c r="C8717">
        <v>4.916773202839277</v>
      </c>
      <c r="D8717">
        <v>4.8710113971961029</v>
      </c>
    </row>
    <row r="8718" spans="2:4">
      <c r="B8718">
        <v>8715</v>
      </c>
      <c r="C8718">
        <v>4.5922620901007773</v>
      </c>
      <c r="D8718">
        <v>5.6277091746468333</v>
      </c>
    </row>
    <row r="8719" spans="2:4">
      <c r="B8719">
        <v>8716</v>
      </c>
      <c r="C8719">
        <v>4.678018941657883</v>
      </c>
      <c r="D8719">
        <v>5.9213466457889199</v>
      </c>
    </row>
    <row r="8720" spans="2:4">
      <c r="B8720">
        <v>8717</v>
      </c>
      <c r="C8720">
        <v>4.9614852015568438</v>
      </c>
      <c r="D8720">
        <v>4.9986441674867255</v>
      </c>
    </row>
    <row r="8721" spans="2:4">
      <c r="B8721">
        <v>8718</v>
      </c>
      <c r="C8721">
        <v>5.0351216569109587</v>
      </c>
      <c r="D8721">
        <v>5.3742321729000508</v>
      </c>
    </row>
    <row r="8722" spans="2:4">
      <c r="B8722">
        <v>8719</v>
      </c>
      <c r="C8722">
        <v>4.9550709639960484</v>
      </c>
      <c r="D8722">
        <v>5.1433013957606839</v>
      </c>
    </row>
    <row r="8723" spans="2:4">
      <c r="B8723">
        <v>8720</v>
      </c>
      <c r="C8723">
        <v>5.1489365628288271</v>
      </c>
      <c r="D8723">
        <v>5.5948144111874365</v>
      </c>
    </row>
    <row r="8724" spans="2:4">
      <c r="B8724">
        <v>8721</v>
      </c>
      <c r="C8724">
        <v>4.8263726634138635</v>
      </c>
      <c r="D8724">
        <v>5.692255327647695</v>
      </c>
    </row>
    <row r="8725" spans="2:4">
      <c r="B8725">
        <v>8722</v>
      </c>
      <c r="C8725">
        <v>4.8519803049976407</v>
      </c>
      <c r="D8725">
        <v>4.5639761333417246</v>
      </c>
    </row>
    <row r="8726" spans="2:4">
      <c r="B8726">
        <v>8723</v>
      </c>
      <c r="C8726">
        <v>4.8162190980425255</v>
      </c>
      <c r="D8726">
        <v>5.1830913028055265</v>
      </c>
    </row>
    <row r="8727" spans="2:4">
      <c r="B8727">
        <v>8724</v>
      </c>
      <c r="C8727">
        <v>6.0636208861394474</v>
      </c>
      <c r="D8727">
        <v>5.4614852015568438</v>
      </c>
    </row>
    <row r="8728" spans="2:4">
      <c r="B8728">
        <v>8725</v>
      </c>
      <c r="C8728">
        <v>5.1480196950023593</v>
      </c>
      <c r="D8728">
        <v>5.1197870110369292</v>
      </c>
    </row>
    <row r="8729" spans="2:4">
      <c r="B8729">
        <v>8726</v>
      </c>
      <c r="C8729">
        <v>4.4072249267615069</v>
      </c>
      <c r="D8729">
        <v>5.3190320956713828</v>
      </c>
    </row>
    <row r="8730" spans="2:4">
      <c r="B8730">
        <v>8727</v>
      </c>
      <c r="C8730">
        <v>5.4013051613736156</v>
      </c>
      <c r="D8730">
        <v>5.0601298385798898</v>
      </c>
    </row>
    <row r="8731" spans="2:4">
      <c r="B8731">
        <v>8728</v>
      </c>
      <c r="C8731">
        <v>5.0223163987973054</v>
      </c>
      <c r="D8731">
        <v>4.744522664057973</v>
      </c>
    </row>
    <row r="8732" spans="2:4">
      <c r="B8732">
        <v>8729</v>
      </c>
      <c r="C8732">
        <v>4.5009181649845802</v>
      </c>
      <c r="D8732">
        <v>5.7067775238917218</v>
      </c>
    </row>
    <row r="8733" spans="2:4">
      <c r="B8733">
        <v>8730</v>
      </c>
      <c r="C8733">
        <v>5.5832652803094209</v>
      </c>
      <c r="D8733">
        <v>5.5801784112879398</v>
      </c>
    </row>
    <row r="8734" spans="2:4">
      <c r="B8734">
        <v>8731</v>
      </c>
      <c r="C8734">
        <v>5.375709941810153</v>
      </c>
      <c r="D8734">
        <v>5.6815032692535699</v>
      </c>
    </row>
    <row r="8735" spans="2:4">
      <c r="B8735">
        <v>8732</v>
      </c>
      <c r="C8735">
        <v>5.5608382639627445</v>
      </c>
      <c r="D8735">
        <v>5.8143083687189385</v>
      </c>
    </row>
    <row r="8736" spans="2:4">
      <c r="B8736">
        <v>8733</v>
      </c>
      <c r="C8736">
        <v>5.5095031243299664</v>
      </c>
      <c r="D8736">
        <v>5.9499250767100413</v>
      </c>
    </row>
    <row r="8737" spans="2:4">
      <c r="B8737">
        <v>8734</v>
      </c>
      <c r="C8737">
        <v>6.1334200131715777</v>
      </c>
      <c r="D8737">
        <v>4.6580474226636746</v>
      </c>
    </row>
    <row r="8738" spans="2:4">
      <c r="B8738">
        <v>8735</v>
      </c>
      <c r="C8738">
        <v>3.8171909365678531</v>
      </c>
      <c r="D8738">
        <v>5.7039139696790997</v>
      </c>
    </row>
    <row r="8739" spans="2:4">
      <c r="B8739">
        <v>8736</v>
      </c>
      <c r="C8739">
        <v>5.3825600768159294</v>
      </c>
      <c r="D8739">
        <v>6.1234965876322747</v>
      </c>
    </row>
    <row r="8740" spans="2:4">
      <c r="B8740">
        <v>8737</v>
      </c>
      <c r="C8740">
        <v>5.2112911793289829</v>
      </c>
      <c r="D8740">
        <v>6.4192118346238818</v>
      </c>
    </row>
    <row r="8741" spans="2:4">
      <c r="B8741">
        <v>8738</v>
      </c>
      <c r="C8741">
        <v>4.5955737553785596</v>
      </c>
      <c r="D8741">
        <v>5.4790635373861631</v>
      </c>
    </row>
    <row r="8742" spans="2:4">
      <c r="B8742">
        <v>8739</v>
      </c>
      <c r="C8742">
        <v>4.719648484062458</v>
      </c>
      <c r="D8742">
        <v>4.8262200882333186</v>
      </c>
    </row>
    <row r="8743" spans="2:4">
      <c r="B8743">
        <v>8740</v>
      </c>
      <c r="C8743">
        <v>4.3637563026823623</v>
      </c>
      <c r="D8743">
        <v>4.9660880998402428</v>
      </c>
    </row>
    <row r="8744" spans="2:4">
      <c r="B8744">
        <v>8741</v>
      </c>
      <c r="C8744">
        <v>5.3150722860012429</v>
      </c>
      <c r="D8744">
        <v>6.0236079647616192</v>
      </c>
    </row>
    <row r="8745" spans="2:4">
      <c r="B8745">
        <v>8742</v>
      </c>
      <c r="C8745">
        <v>5.0193058336940544</v>
      </c>
      <c r="D8745">
        <v>5.6552373473879394</v>
      </c>
    </row>
    <row r="8746" spans="2:4">
      <c r="B8746">
        <v>8743</v>
      </c>
      <c r="C8746">
        <v>4.7843154403579273</v>
      </c>
      <c r="D8746">
        <v>5.5280890043538182</v>
      </c>
    </row>
    <row r="8747" spans="2:4">
      <c r="B8747">
        <v>8744</v>
      </c>
      <c r="C8747">
        <v>4.7237457409390409</v>
      </c>
      <c r="D8747">
        <v>5.3773344028082501</v>
      </c>
    </row>
    <row r="8748" spans="2:4">
      <c r="B8748">
        <v>8745</v>
      </c>
      <c r="C8748">
        <v>4.8292983558821367</v>
      </c>
      <c r="D8748">
        <v>5.9900872393708529</v>
      </c>
    </row>
    <row r="8749" spans="2:4">
      <c r="B8749">
        <v>8746</v>
      </c>
      <c r="C8749">
        <v>5.0100271851764751</v>
      </c>
      <c r="D8749">
        <v>6.0761473428677348</v>
      </c>
    </row>
    <row r="8750" spans="2:4">
      <c r="B8750">
        <v>8747</v>
      </c>
      <c r="C8750">
        <v>4.5692838565302143</v>
      </c>
      <c r="D8750">
        <v>5.3587759909449222</v>
      </c>
    </row>
    <row r="8751" spans="2:4">
      <c r="B8751">
        <v>8748</v>
      </c>
      <c r="C8751">
        <v>4.097900129682432</v>
      </c>
      <c r="D8751">
        <v>6.4782766930251263</v>
      </c>
    </row>
    <row r="8752" spans="2:4">
      <c r="B8752">
        <v>8749</v>
      </c>
      <c r="C8752">
        <v>5.1761588602698563</v>
      </c>
      <c r="D8752">
        <v>5.5852607674318078</v>
      </c>
    </row>
    <row r="8753" spans="2:4">
      <c r="B8753">
        <v>8750</v>
      </c>
      <c r="C8753">
        <v>4.417970373451368</v>
      </c>
      <c r="D8753">
        <v>6.3890117358584675</v>
      </c>
    </row>
    <row r="8754" spans="2:4">
      <c r="B8754">
        <v>8751</v>
      </c>
      <c r="C8754">
        <v>5.4538847649340276</v>
      </c>
      <c r="D8754">
        <v>5.1611800175610023</v>
      </c>
    </row>
    <row r="8755" spans="2:4">
      <c r="B8755">
        <v>8752</v>
      </c>
      <c r="C8755">
        <v>5.5490051404588421</v>
      </c>
      <c r="D8755">
        <v>5.8555679704506884</v>
      </c>
    </row>
    <row r="8756" spans="2:4">
      <c r="B8756">
        <v>8753</v>
      </c>
      <c r="C8756">
        <v>5.3601015138733858</v>
      </c>
      <c r="D8756">
        <v>6.407252544405841</v>
      </c>
    </row>
    <row r="8757" spans="2:4">
      <c r="B8757">
        <v>8754</v>
      </c>
      <c r="C8757">
        <v>4.3485369611932621</v>
      </c>
      <c r="D8757">
        <v>5.8041413447204331</v>
      </c>
    </row>
    <row r="8758" spans="2:4">
      <c r="B8758">
        <v>8755</v>
      </c>
      <c r="C8758">
        <v>4.6878267103592659</v>
      </c>
      <c r="D8758">
        <v>5.243248848331783</v>
      </c>
    </row>
    <row r="8759" spans="2:4">
      <c r="B8759">
        <v>8756</v>
      </c>
      <c r="C8759">
        <v>4.9994986742610754</v>
      </c>
      <c r="D8759">
        <v>5.7476417615735098</v>
      </c>
    </row>
    <row r="8760" spans="2:4">
      <c r="B8760">
        <v>8757</v>
      </c>
      <c r="C8760">
        <v>5.1514277404456745</v>
      </c>
      <c r="D8760">
        <v>5.3203696023320735</v>
      </c>
    </row>
    <row r="8761" spans="2:4">
      <c r="B8761">
        <v>8758</v>
      </c>
      <c r="C8761">
        <v>5.3499418000986703</v>
      </c>
      <c r="D8761">
        <v>5.7115652846796712</v>
      </c>
    </row>
    <row r="8762" spans="2:4">
      <c r="B8762">
        <v>8759</v>
      </c>
      <c r="C8762">
        <v>5.3773741665438468</v>
      </c>
      <c r="D8762">
        <v>4.5766822999504164</v>
      </c>
    </row>
    <row r="8763" spans="2:4">
      <c r="B8763">
        <v>8760</v>
      </c>
      <c r="C8763">
        <v>4.7564588435154489</v>
      </c>
      <c r="D8763">
        <v>5.9151227454070732</v>
      </c>
    </row>
    <row r="8764" spans="2:4">
      <c r="B8764">
        <v>8761</v>
      </c>
      <c r="C8764">
        <v>6.8595082427285341</v>
      </c>
      <c r="D8764">
        <v>5.6103025048411634</v>
      </c>
    </row>
    <row r="8765" spans="2:4">
      <c r="B8765">
        <v>8762</v>
      </c>
      <c r="C8765">
        <v>4.2967909353752036</v>
      </c>
      <c r="D8765">
        <v>5.1792516313310593</v>
      </c>
    </row>
    <row r="8766" spans="2:4">
      <c r="B8766">
        <v>8763</v>
      </c>
      <c r="C8766">
        <v>4.3375434870639165</v>
      </c>
      <c r="D8766">
        <v>5.5704176851985636</v>
      </c>
    </row>
    <row r="8767" spans="2:4">
      <c r="B8767">
        <v>8764</v>
      </c>
      <c r="C8767">
        <v>5.0598000124493305</v>
      </c>
      <c r="D8767">
        <v>4.7534289608370495</v>
      </c>
    </row>
    <row r="8768" spans="2:4">
      <c r="B8768">
        <v>8765</v>
      </c>
      <c r="C8768">
        <v>4.2763269255513139</v>
      </c>
      <c r="D8768">
        <v>5.5272103418890461</v>
      </c>
    </row>
    <row r="8769" spans="2:4">
      <c r="B8769">
        <v>8766</v>
      </c>
      <c r="C8769">
        <v>4.7388058495954644</v>
      </c>
      <c r="D8769">
        <v>4.9196943402155799</v>
      </c>
    </row>
    <row r="8770" spans="2:4">
      <c r="B8770">
        <v>8767</v>
      </c>
      <c r="C8770">
        <v>6.0439879981890243</v>
      </c>
      <c r="D8770">
        <v>5.7809383717224545</v>
      </c>
    </row>
    <row r="8771" spans="2:4">
      <c r="B8771">
        <v>8768</v>
      </c>
      <c r="C8771">
        <v>5.3181353490894914</v>
      </c>
      <c r="D8771">
        <v>5.3617733997313612</v>
      </c>
    </row>
    <row r="8772" spans="2:4">
      <c r="B8772">
        <v>8769</v>
      </c>
      <c r="C8772">
        <v>4.9507907593706362</v>
      </c>
      <c r="D8772">
        <v>4.629261495901968</v>
      </c>
    </row>
    <row r="8773" spans="2:4">
      <c r="B8773">
        <v>8770</v>
      </c>
      <c r="C8773">
        <v>5.0628306734275368</v>
      </c>
      <c r="D8773">
        <v>5.0379171011311303</v>
      </c>
    </row>
    <row r="8774" spans="2:4">
      <c r="B8774">
        <v>8771</v>
      </c>
      <c r="C8774">
        <v>6.2590348016851181</v>
      </c>
      <c r="D8774">
        <v>5.4804433141169069</v>
      </c>
    </row>
    <row r="8775" spans="2:4">
      <c r="B8775">
        <v>8772</v>
      </c>
      <c r="C8775">
        <v>5.0319813041921346</v>
      </c>
      <c r="D8775">
        <v>5.7633513934459923</v>
      </c>
    </row>
    <row r="8776" spans="2:4">
      <c r="B8776">
        <v>8773</v>
      </c>
      <c r="C8776">
        <v>5.1971226119225431</v>
      </c>
      <c r="D8776">
        <v>6.4295957472359326</v>
      </c>
    </row>
    <row r="8777" spans="2:4">
      <c r="B8777">
        <v>8774</v>
      </c>
      <c r="C8777">
        <v>4.3193200785794481</v>
      </c>
      <c r="D8777">
        <v>5.7238290259766762</v>
      </c>
    </row>
    <row r="8778" spans="2:4">
      <c r="B8778">
        <v>8775</v>
      </c>
      <c r="C8778">
        <v>5.2755245620120697</v>
      </c>
      <c r="D8778">
        <v>6.6576181837355524</v>
      </c>
    </row>
    <row r="8779" spans="2:4">
      <c r="B8779">
        <v>8776</v>
      </c>
      <c r="C8779">
        <v>4.2643314966647621</v>
      </c>
      <c r="D8779">
        <v>6.4682765324067519</v>
      </c>
    </row>
    <row r="8780" spans="2:4">
      <c r="B8780">
        <v>8777</v>
      </c>
      <c r="C8780">
        <v>4.1842859033883366</v>
      </c>
      <c r="D8780">
        <v>5.6874061943481191</v>
      </c>
    </row>
    <row r="8781" spans="2:4">
      <c r="B8781">
        <v>8778</v>
      </c>
      <c r="C8781">
        <v>5.0977509821896598</v>
      </c>
      <c r="D8781">
        <v>5.9892774019969099</v>
      </c>
    </row>
    <row r="8782" spans="2:4">
      <c r="B8782">
        <v>8779</v>
      </c>
      <c r="C8782">
        <v>4.2009034300385917</v>
      </c>
      <c r="D8782">
        <v>5.2867887437430259</v>
      </c>
    </row>
    <row r="8783" spans="2:4">
      <c r="B8783">
        <v>8780</v>
      </c>
      <c r="C8783">
        <v>5.0026319718432415</v>
      </c>
      <c r="D8783">
        <v>5.6828425939994371</v>
      </c>
    </row>
    <row r="8784" spans="2:4">
      <c r="B8784">
        <v>8781</v>
      </c>
      <c r="C8784">
        <v>4.3696264798455973</v>
      </c>
      <c r="D8784">
        <v>4.9607380255389799</v>
      </c>
    </row>
    <row r="8785" spans="2:4">
      <c r="B8785">
        <v>8782</v>
      </c>
      <c r="C8785">
        <v>5.1366647114002104</v>
      </c>
      <c r="D8785">
        <v>4.8938531831703012</v>
      </c>
    </row>
    <row r="8786" spans="2:4">
      <c r="B8786">
        <v>8783</v>
      </c>
      <c r="C8786">
        <v>4.8603404827762731</v>
      </c>
      <c r="D8786">
        <v>6.3347962886440934</v>
      </c>
    </row>
    <row r="8787" spans="2:4">
      <c r="B8787">
        <v>8784</v>
      </c>
      <c r="C8787">
        <v>5.657365982132986</v>
      </c>
      <c r="D8787">
        <v>6.2824635575792511</v>
      </c>
    </row>
    <row r="8788" spans="2:4">
      <c r="B8788">
        <v>8785</v>
      </c>
      <c r="C8788">
        <v>4.904802745397582</v>
      </c>
      <c r="D8788">
        <v>5.0175550891612755</v>
      </c>
    </row>
    <row r="8789" spans="2:4">
      <c r="B8789">
        <v>8786</v>
      </c>
      <c r="C8789">
        <v>4.4424411645578221</v>
      </c>
      <c r="D8789">
        <v>5.4294557319966419</v>
      </c>
    </row>
    <row r="8790" spans="2:4">
      <c r="B8790">
        <v>8787</v>
      </c>
      <c r="C8790">
        <v>4.1073109239394068</v>
      </c>
      <c r="D8790">
        <v>5.4109217047282581</v>
      </c>
    </row>
    <row r="8791" spans="2:4">
      <c r="B8791">
        <v>8788</v>
      </c>
      <c r="C8791">
        <v>5.6552895560840639</v>
      </c>
      <c r="D8791">
        <v>5.2202349538892987</v>
      </c>
    </row>
    <row r="8792" spans="2:4">
      <c r="B8792">
        <v>8789</v>
      </c>
      <c r="C8792">
        <v>5.0046373287904844</v>
      </c>
      <c r="D8792">
        <v>5.6952275842641695</v>
      </c>
    </row>
    <row r="8793" spans="2:4">
      <c r="B8793">
        <v>8790</v>
      </c>
      <c r="C8793">
        <v>4.8729381536973575</v>
      </c>
      <c r="D8793">
        <v>4.8268410259910874</v>
      </c>
    </row>
    <row r="8794" spans="2:4">
      <c r="B8794">
        <v>8791</v>
      </c>
      <c r="C8794">
        <v>4.3161404196819442</v>
      </c>
      <c r="D8794">
        <v>4.7437367964691095</v>
      </c>
    </row>
    <row r="8795" spans="2:4">
      <c r="B8795">
        <v>8792</v>
      </c>
      <c r="C8795">
        <v>4.7379435379874488</v>
      </c>
      <c r="D8795">
        <v>5.3944440790681307</v>
      </c>
    </row>
    <row r="8796" spans="2:4">
      <c r="B8796">
        <v>8793</v>
      </c>
      <c r="C8796">
        <v>4.6806360812575942</v>
      </c>
      <c r="D8796">
        <v>6.1538132854913972</v>
      </c>
    </row>
    <row r="8797" spans="2:4">
      <c r="B8797">
        <v>8794</v>
      </c>
      <c r="C8797">
        <v>4.8768176955218792</v>
      </c>
      <c r="D8797">
        <v>5.7185767706958615</v>
      </c>
    </row>
    <row r="8798" spans="2:4">
      <c r="B8798">
        <v>8795</v>
      </c>
      <c r="C8798">
        <v>5.04996493638897</v>
      </c>
      <c r="D8798">
        <v>5.173533908513317</v>
      </c>
    </row>
    <row r="8799" spans="2:4">
      <c r="B8799">
        <v>8796</v>
      </c>
      <c r="C8799">
        <v>5.3294188463680943</v>
      </c>
      <c r="D8799">
        <v>5.1999202935644995</v>
      </c>
    </row>
    <row r="8800" spans="2:4">
      <c r="B8800">
        <v>8797</v>
      </c>
      <c r="C8800">
        <v>3.9852136881700089</v>
      </c>
      <c r="D8800">
        <v>5.5701645331198639</v>
      </c>
    </row>
    <row r="8801" spans="2:4">
      <c r="B8801">
        <v>8798</v>
      </c>
      <c r="C8801">
        <v>5.1987491770668237</v>
      </c>
      <c r="D8801">
        <v>5.4299620361709051</v>
      </c>
    </row>
    <row r="8802" spans="2:4">
      <c r="B8802">
        <v>8799</v>
      </c>
      <c r="C8802">
        <v>5.1345842625721998</v>
      </c>
      <c r="D8802">
        <v>5.4365376519143407</v>
      </c>
    </row>
    <row r="8803" spans="2:4">
      <c r="B8803">
        <v>8800</v>
      </c>
      <c r="C8803">
        <v>5.4452476415978639</v>
      </c>
      <c r="D8803">
        <v>5.2178867535573392</v>
      </c>
    </row>
    <row r="8804" spans="2:4">
      <c r="B8804">
        <v>8801</v>
      </c>
      <c r="C8804">
        <v>5.0157943844756687</v>
      </c>
      <c r="D8804">
        <v>5.4604794925991449</v>
      </c>
    </row>
    <row r="8805" spans="2:4">
      <c r="B8805">
        <v>8802</v>
      </c>
      <c r="C8805">
        <v>4.780043417163383</v>
      </c>
      <c r="D8805">
        <v>5.7376311687576491</v>
      </c>
    </row>
    <row r="8806" spans="2:4">
      <c r="B8806">
        <v>8803</v>
      </c>
      <c r="C8806">
        <v>4.8980297527585419</v>
      </c>
      <c r="D8806">
        <v>5.8283296577105519</v>
      </c>
    </row>
    <row r="8807" spans="2:4">
      <c r="B8807">
        <v>8804</v>
      </c>
      <c r="C8807">
        <v>4.4486989524289795</v>
      </c>
      <c r="D8807">
        <v>6.2367801816544404</v>
      </c>
    </row>
    <row r="8808" spans="2:4">
      <c r="B8808">
        <v>8805</v>
      </c>
      <c r="C8808">
        <v>4.6618104631668489</v>
      </c>
      <c r="D8808">
        <v>5.7188525996539292</v>
      </c>
    </row>
    <row r="8809" spans="2:4">
      <c r="B8809">
        <v>8806</v>
      </c>
      <c r="C8809">
        <v>4.249585894552407</v>
      </c>
      <c r="D8809">
        <v>6.1981901570109379</v>
      </c>
    </row>
    <row r="8810" spans="2:4">
      <c r="B8810">
        <v>8807</v>
      </c>
      <c r="C8810">
        <v>4.2075740780829598</v>
      </c>
      <c r="D8810">
        <v>5.2732578180181395</v>
      </c>
    </row>
    <row r="8811" spans="2:4">
      <c r="B8811">
        <v>8808</v>
      </c>
      <c r="C8811">
        <v>5.6835403691556934</v>
      </c>
      <c r="D8811">
        <v>5.9947689870632574</v>
      </c>
    </row>
    <row r="8812" spans="2:4">
      <c r="B8812">
        <v>8809</v>
      </c>
      <c r="C8812">
        <v>4.7858275266951891</v>
      </c>
      <c r="D8812">
        <v>5.3858416225531345</v>
      </c>
    </row>
    <row r="8813" spans="2:4">
      <c r="B8813">
        <v>8810</v>
      </c>
      <c r="C8813">
        <v>6.1469173101531656</v>
      </c>
      <c r="D8813">
        <v>5.0246926464429169</v>
      </c>
    </row>
    <row r="8814" spans="2:4">
      <c r="B8814">
        <v>8811</v>
      </c>
      <c r="C8814">
        <v>5.6229515116925324</v>
      </c>
      <c r="D8814">
        <v>5.1866073647666449</v>
      </c>
    </row>
    <row r="8815" spans="2:4">
      <c r="B8815">
        <v>8812</v>
      </c>
      <c r="C8815">
        <v>4.5262656516247279</v>
      </c>
      <c r="D8815">
        <v>5.4976186941368148</v>
      </c>
    </row>
    <row r="8816" spans="2:4">
      <c r="B8816">
        <v>8813</v>
      </c>
      <c r="C8816">
        <v>4.1697154022433569</v>
      </c>
      <c r="D8816">
        <v>6.0156501688850188</v>
      </c>
    </row>
    <row r="8817" spans="2:4">
      <c r="B8817">
        <v>8814</v>
      </c>
      <c r="C8817">
        <v>4.8417348299507639</v>
      </c>
      <c r="D8817">
        <v>4.9112550168565372</v>
      </c>
    </row>
    <row r="8818" spans="2:4">
      <c r="B8818">
        <v>8815</v>
      </c>
      <c r="C8818">
        <v>4.8093630376023553</v>
      </c>
      <c r="D8818">
        <v>5.1120431983102348</v>
      </c>
    </row>
    <row r="8819" spans="2:4">
      <c r="B8819">
        <v>8816</v>
      </c>
      <c r="C8819">
        <v>4.9111763657356384</v>
      </c>
      <c r="D8819">
        <v>5.6365346143805679</v>
      </c>
    </row>
    <row r="8820" spans="2:4">
      <c r="B8820">
        <v>8817</v>
      </c>
      <c r="C8820">
        <v>5.7301639094736867</v>
      </c>
      <c r="D8820">
        <v>6.2211814929624758</v>
      </c>
    </row>
    <row r="8821" spans="2:4">
      <c r="B8821">
        <v>8818</v>
      </c>
      <c r="C8821">
        <v>5.8204937740598979</v>
      </c>
      <c r="D8821">
        <v>6.1292652001563734</v>
      </c>
    </row>
    <row r="8822" spans="2:4">
      <c r="B8822">
        <v>8819</v>
      </c>
      <c r="C8822">
        <v>5.2794719555210197</v>
      </c>
      <c r="D8822">
        <v>5.2747847105110726</v>
      </c>
    </row>
    <row r="8823" spans="2:4">
      <c r="B8823">
        <v>8820</v>
      </c>
      <c r="C8823">
        <v>4.1866480498572916</v>
      </c>
      <c r="D8823">
        <v>5.270754690039869</v>
      </c>
    </row>
    <row r="8824" spans="2:4">
      <c r="B8824">
        <v>8821</v>
      </c>
      <c r="C8824">
        <v>4.7601213650653227</v>
      </c>
      <c r="D8824">
        <v>5.8601015138733858</v>
      </c>
    </row>
    <row r="8825" spans="2:4">
      <c r="B8825">
        <v>8822</v>
      </c>
      <c r="C8825">
        <v>5.4256524533202528</v>
      </c>
      <c r="D8825">
        <v>5.4759270715272361</v>
      </c>
    </row>
    <row r="8826" spans="2:4">
      <c r="B8826">
        <v>8823</v>
      </c>
      <c r="C8826">
        <v>5.5266538401977972</v>
      </c>
      <c r="D8826">
        <v>5.9367413791491961</v>
      </c>
    </row>
    <row r="8827" spans="2:4">
      <c r="B8827">
        <v>8824</v>
      </c>
      <c r="C8827">
        <v>4.0848329657485962</v>
      </c>
      <c r="D8827">
        <v>4.1562752764242585</v>
      </c>
    </row>
    <row r="8828" spans="2:4">
      <c r="B8828">
        <v>8825</v>
      </c>
      <c r="C8828">
        <v>4.8413394707185748</v>
      </c>
      <c r="D8828">
        <v>5.0319289214034688</v>
      </c>
    </row>
    <row r="8829" spans="2:4">
      <c r="B8829">
        <v>8826</v>
      </c>
      <c r="C8829">
        <v>6.4390808695477464</v>
      </c>
      <c r="D8829">
        <v>5.7395974374032148</v>
      </c>
    </row>
    <row r="8830" spans="2:4">
      <c r="B8830">
        <v>8827</v>
      </c>
      <c r="C8830">
        <v>5.2623440723846233</v>
      </c>
      <c r="D8830">
        <v>5.8517052217949175</v>
      </c>
    </row>
    <row r="8831" spans="2:4">
      <c r="B8831">
        <v>8828</v>
      </c>
      <c r="C8831">
        <v>4.2773969437571164</v>
      </c>
      <c r="D8831">
        <v>5.7332902786845725</v>
      </c>
    </row>
    <row r="8832" spans="2:4">
      <c r="B8832">
        <v>8829</v>
      </c>
      <c r="C8832">
        <v>4.966385877672213</v>
      </c>
      <c r="D8832">
        <v>5.3652857779908709</v>
      </c>
    </row>
    <row r="8833" spans="2:4">
      <c r="B8833">
        <v>8830</v>
      </c>
      <c r="C8833">
        <v>4.8423935423101518</v>
      </c>
      <c r="D8833">
        <v>5.7243833243358031</v>
      </c>
    </row>
    <row r="8834" spans="2:4">
      <c r="B8834">
        <v>8831</v>
      </c>
      <c r="C8834">
        <v>5.3198251295251966</v>
      </c>
      <c r="D8834">
        <v>6.0071915345202367</v>
      </c>
    </row>
    <row r="8835" spans="2:4">
      <c r="B8835">
        <v>8832</v>
      </c>
      <c r="C8835">
        <v>5.8741849398914709</v>
      </c>
      <c r="D8835">
        <v>4.4027535930575663</v>
      </c>
    </row>
    <row r="8836" spans="2:4">
      <c r="B8836">
        <v>8833</v>
      </c>
      <c r="C8836">
        <v>4.4064649866733214</v>
      </c>
      <c r="D8836">
        <v>5.6808340955327061</v>
      </c>
    </row>
    <row r="8837" spans="2:4">
      <c r="B8837">
        <v>8834</v>
      </c>
      <c r="C8837">
        <v>6.136717325471384</v>
      </c>
      <c r="D8837">
        <v>5.6900979516673189</v>
      </c>
    </row>
    <row r="8838" spans="2:4">
      <c r="B8838">
        <v>8835</v>
      </c>
      <c r="C8838">
        <v>4.3909684566700662</v>
      </c>
      <c r="D8838">
        <v>6.0297193859228653</v>
      </c>
    </row>
    <row r="8839" spans="2:4">
      <c r="B8839">
        <v>8836</v>
      </c>
      <c r="C8839">
        <v>4.5950520426320516</v>
      </c>
      <c r="D8839">
        <v>5.9393167738133208</v>
      </c>
    </row>
    <row r="8840" spans="2:4">
      <c r="B8840">
        <v>8837</v>
      </c>
      <c r="C8840">
        <v>5.1335449135302653</v>
      </c>
      <c r="D8840">
        <v>6.0970996715572907</v>
      </c>
    </row>
    <row r="8841" spans="2:4">
      <c r="B8841">
        <v>8838</v>
      </c>
      <c r="C8841">
        <v>4.8277032546044367</v>
      </c>
      <c r="D8841">
        <v>6.223316033579489</v>
      </c>
    </row>
    <row r="8842" spans="2:4">
      <c r="B8842">
        <v>8839</v>
      </c>
      <c r="C8842">
        <v>4.9774326857592897</v>
      </c>
      <c r="D8842">
        <v>5.9103650690280958</v>
      </c>
    </row>
    <row r="8843" spans="2:4">
      <c r="B8843">
        <v>8840</v>
      </c>
      <c r="C8843">
        <v>5.1870029007065135</v>
      </c>
      <c r="D8843">
        <v>5.3290326267238024</v>
      </c>
    </row>
    <row r="8844" spans="2:4">
      <c r="B8844">
        <v>8841</v>
      </c>
      <c r="C8844">
        <v>5.3988884230626191</v>
      </c>
      <c r="D8844">
        <v>5.3781092183676398</v>
      </c>
    </row>
    <row r="8845" spans="2:4">
      <c r="B8845">
        <v>8842</v>
      </c>
      <c r="C8845">
        <v>5.0955801538374415</v>
      </c>
      <c r="D8845">
        <v>5.6841832319595502</v>
      </c>
    </row>
    <row r="8846" spans="2:4">
      <c r="B8846">
        <v>8843</v>
      </c>
      <c r="C8846">
        <v>4.4419741439838978</v>
      </c>
      <c r="D8846">
        <v>5.3538125518865982</v>
      </c>
    </row>
    <row r="8847" spans="2:4">
      <c r="B8847">
        <v>8844</v>
      </c>
      <c r="C8847">
        <v>4.9941092872836848</v>
      </c>
      <c r="D8847">
        <v>5.3417348299507639</v>
      </c>
    </row>
    <row r="8848" spans="2:4">
      <c r="B8848">
        <v>8845</v>
      </c>
      <c r="C8848">
        <v>5.4263731582087038</v>
      </c>
      <c r="D8848">
        <v>5.3134002713108455</v>
      </c>
    </row>
    <row r="8849" spans="2:4">
      <c r="B8849">
        <v>8846</v>
      </c>
      <c r="C8849">
        <v>5.0596737833461374</v>
      </c>
      <c r="D8849">
        <v>5.7890474870944928</v>
      </c>
    </row>
    <row r="8850" spans="2:4">
      <c r="B8850">
        <v>8847</v>
      </c>
      <c r="C8850">
        <v>5.9931501020647149</v>
      </c>
      <c r="D8850">
        <v>5.0650911161281389</v>
      </c>
    </row>
    <row r="8851" spans="2:4">
      <c r="B8851">
        <v>8848</v>
      </c>
      <c r="C8851">
        <v>5.3429311068861871</v>
      </c>
      <c r="D8851">
        <v>4.5794264327678098</v>
      </c>
    </row>
    <row r="8852" spans="2:4">
      <c r="B8852">
        <v>8849</v>
      </c>
      <c r="C8852">
        <v>4.1501835555816218</v>
      </c>
      <c r="D8852">
        <v>5.3722908253531667</v>
      </c>
    </row>
    <row r="8853" spans="2:4">
      <c r="B8853">
        <v>8850</v>
      </c>
      <c r="C8853">
        <v>4.4013632887204057</v>
      </c>
      <c r="D8853">
        <v>4.9715968516500038</v>
      </c>
    </row>
    <row r="8854" spans="2:4">
      <c r="B8854">
        <v>8851</v>
      </c>
      <c r="C8854">
        <v>4.2930648709280463</v>
      </c>
      <c r="D8854">
        <v>4.6606230077160919</v>
      </c>
    </row>
    <row r="8855" spans="2:4">
      <c r="B8855">
        <v>8852</v>
      </c>
      <c r="C8855">
        <v>4.6181113780752385</v>
      </c>
      <c r="D8855">
        <v>4.609767829153987</v>
      </c>
    </row>
    <row r="8856" spans="2:4">
      <c r="B8856">
        <v>8853</v>
      </c>
      <c r="C8856">
        <v>4.5398346779869163</v>
      </c>
      <c r="D8856">
        <v>6.2794923530861277</v>
      </c>
    </row>
    <row r="8857" spans="2:4">
      <c r="B8857">
        <v>8854</v>
      </c>
      <c r="C8857">
        <v>5.0883143812980771</v>
      </c>
      <c r="D8857">
        <v>6.0273090743998052</v>
      </c>
    </row>
    <row r="8858" spans="2:4">
      <c r="B8858">
        <v>8855</v>
      </c>
      <c r="C8858">
        <v>4.1833359264450918</v>
      </c>
      <c r="D8858">
        <v>6.0902517741951474</v>
      </c>
    </row>
    <row r="8859" spans="2:4">
      <c r="B8859">
        <v>8856</v>
      </c>
      <c r="C8859">
        <v>5.2640715632341379</v>
      </c>
      <c r="D8859">
        <v>5.1679294445273936</v>
      </c>
    </row>
    <row r="8860" spans="2:4">
      <c r="B8860">
        <v>8857</v>
      </c>
      <c r="C8860">
        <v>5.490289899676517</v>
      </c>
      <c r="D8860">
        <v>6.0111911442150916</v>
      </c>
    </row>
    <row r="8861" spans="2:4">
      <c r="B8861">
        <v>8858</v>
      </c>
      <c r="C8861">
        <v>5.3104997136435212</v>
      </c>
      <c r="D8861">
        <v>5.2650314799695064</v>
      </c>
    </row>
    <row r="8862" spans="2:4">
      <c r="B8862">
        <v>8859</v>
      </c>
      <c r="C8862">
        <v>4.8628148078900537</v>
      </c>
      <c r="D8862">
        <v>5.186759884783112</v>
      </c>
    </row>
    <row r="8863" spans="2:4">
      <c r="B8863">
        <v>8860</v>
      </c>
      <c r="C8863">
        <v>4.88506964001808</v>
      </c>
      <c r="D8863">
        <v>5.5358755430921684</v>
      </c>
    </row>
    <row r="8864" spans="2:4">
      <c r="B8864">
        <v>8861</v>
      </c>
      <c r="C8864">
        <v>5.3849156249311738</v>
      </c>
      <c r="D8864">
        <v>5.643573347157373</v>
      </c>
    </row>
    <row r="8865" spans="2:4">
      <c r="B8865">
        <v>8862</v>
      </c>
      <c r="C8865">
        <v>4.8139376453868543</v>
      </c>
      <c r="D8865">
        <v>6.4555178237745521</v>
      </c>
    </row>
    <row r="8866" spans="2:4">
      <c r="B8866">
        <v>8863</v>
      </c>
      <c r="C8866">
        <v>5.3364585756656471</v>
      </c>
      <c r="D8866">
        <v>5.0237071249219891</v>
      </c>
    </row>
    <row r="8867" spans="2:4">
      <c r="B8867">
        <v>8864</v>
      </c>
      <c r="C8867">
        <v>5.1895591617651364</v>
      </c>
      <c r="D8867">
        <v>4.4614915529915864</v>
      </c>
    </row>
    <row r="8868" spans="2:4">
      <c r="B8868">
        <v>8865</v>
      </c>
      <c r="C8868">
        <v>5.6630599281807914</v>
      </c>
      <c r="D8868">
        <v>5.7626317695870295</v>
      </c>
    </row>
    <row r="8869" spans="2:4">
      <c r="B8869">
        <v>8866</v>
      </c>
      <c r="C8869">
        <v>5.5467207510014109</v>
      </c>
      <c r="D8869">
        <v>5.9188492999373388</v>
      </c>
    </row>
    <row r="8870" spans="2:4">
      <c r="B8870">
        <v>8867</v>
      </c>
      <c r="C8870">
        <v>5.4643930012217172</v>
      </c>
      <c r="D8870">
        <v>5.2674082125044848</v>
      </c>
    </row>
    <row r="8871" spans="2:4">
      <c r="B8871">
        <v>8868</v>
      </c>
      <c r="C8871">
        <v>5.1070942908210908</v>
      </c>
      <c r="D8871">
        <v>5.5305999558850782</v>
      </c>
    </row>
    <row r="8872" spans="2:4">
      <c r="B8872">
        <v>8869</v>
      </c>
      <c r="C8872">
        <v>4.8995648554172266</v>
      </c>
      <c r="D8872">
        <v>5.627968165871847</v>
      </c>
    </row>
    <row r="8873" spans="2:4">
      <c r="B8873">
        <v>8870</v>
      </c>
      <c r="C8873">
        <v>4.5070681479947394</v>
      </c>
      <c r="D8873">
        <v>5.8697528333810594</v>
      </c>
    </row>
    <row r="8874" spans="2:4">
      <c r="B8874">
        <v>8871</v>
      </c>
      <c r="C8874">
        <v>5.188347687716603</v>
      </c>
      <c r="D8874">
        <v>5.9165396563075063</v>
      </c>
    </row>
    <row r="8875" spans="2:4">
      <c r="B8875">
        <v>8872</v>
      </c>
      <c r="C8875">
        <v>5.2448119931068762</v>
      </c>
      <c r="D8875">
        <v>5.5096511181201899</v>
      </c>
    </row>
    <row r="8876" spans="2:4">
      <c r="B8876">
        <v>8873</v>
      </c>
      <c r="C8876">
        <v>5.3246070493800088</v>
      </c>
      <c r="D8876">
        <v>5.7398786349346773</v>
      </c>
    </row>
    <row r="8877" spans="2:4">
      <c r="B8877">
        <v>8874</v>
      </c>
      <c r="C8877">
        <v>4.2205076469138723</v>
      </c>
      <c r="D8877">
        <v>4.8164596308443066</v>
      </c>
    </row>
    <row r="8878" spans="2:4">
      <c r="B8878">
        <v>8875</v>
      </c>
      <c r="C8878">
        <v>4.4365680163156362</v>
      </c>
      <c r="D8878">
        <v>5.7613378149976953</v>
      </c>
    </row>
    <row r="8879" spans="2:4">
      <c r="B8879">
        <v>8876</v>
      </c>
      <c r="C8879">
        <v>4.5988677733877124</v>
      </c>
      <c r="D8879">
        <v>5.4079914244190102</v>
      </c>
    </row>
    <row r="8880" spans="2:4">
      <c r="B8880">
        <v>8877</v>
      </c>
      <c r="C8880">
        <v>5.2840257491694915</v>
      </c>
      <c r="D8880">
        <v>4.8597936076483146</v>
      </c>
    </row>
    <row r="8881" spans="2:4">
      <c r="B8881">
        <v>8878</v>
      </c>
      <c r="C8881">
        <v>4.6369683775869204</v>
      </c>
      <c r="D8881">
        <v>4.9883859396227939</v>
      </c>
    </row>
    <row r="8882" spans="2:4">
      <c r="B8882">
        <v>8879</v>
      </c>
      <c r="C8882">
        <v>4.9704045137887531</v>
      </c>
      <c r="D8882">
        <v>5.180482374540115</v>
      </c>
    </row>
    <row r="8883" spans="2:4">
      <c r="B8883">
        <v>8880</v>
      </c>
      <c r="C8883">
        <v>4.7206745537645531</v>
      </c>
      <c r="D8883">
        <v>5.0189506230434286</v>
      </c>
    </row>
    <row r="8884" spans="2:4">
      <c r="B8884">
        <v>8881</v>
      </c>
      <c r="C8884">
        <v>4.8269050469245549</v>
      </c>
      <c r="D8884">
        <v>5.4814466939703976</v>
      </c>
    </row>
    <row r="8885" spans="2:4">
      <c r="B8885">
        <v>8882</v>
      </c>
      <c r="C8885">
        <v>5.3563753801100216</v>
      </c>
      <c r="D8885">
        <v>6.2169514047811072</v>
      </c>
    </row>
    <row r="8886" spans="2:4">
      <c r="B8886">
        <v>8883</v>
      </c>
      <c r="C8886">
        <v>5.1607707949182675</v>
      </c>
      <c r="D8886">
        <v>5.7192664680374614</v>
      </c>
    </row>
    <row r="8887" spans="2:4">
      <c r="B8887">
        <v>8884</v>
      </c>
      <c r="C8887">
        <v>5.0673810324447182</v>
      </c>
      <c r="D8887">
        <v>5.9721660180034597</v>
      </c>
    </row>
    <row r="8888" spans="2:4">
      <c r="B8888">
        <v>8885</v>
      </c>
      <c r="C8888">
        <v>5.474323675159158</v>
      </c>
      <c r="D8888">
        <v>5.1241238232002235</v>
      </c>
    </row>
    <row r="8889" spans="2:4">
      <c r="B8889">
        <v>8886</v>
      </c>
      <c r="C8889">
        <v>5.1516901873962881</v>
      </c>
      <c r="D8889">
        <v>5.7388947747473109</v>
      </c>
    </row>
    <row r="8890" spans="2:4">
      <c r="B8890">
        <v>8887</v>
      </c>
      <c r="C8890">
        <v>4.2594876656526157</v>
      </c>
      <c r="D8890">
        <v>4.9718158687649918</v>
      </c>
    </row>
    <row r="8891" spans="2:4">
      <c r="B8891">
        <v>8888</v>
      </c>
      <c r="C8891">
        <v>5.7488715677883917</v>
      </c>
      <c r="D8891">
        <v>5.4865879304966665</v>
      </c>
    </row>
    <row r="8892" spans="2:4">
      <c r="B8892">
        <v>8889</v>
      </c>
      <c r="C8892">
        <v>4.6397360272735346</v>
      </c>
      <c r="D8892">
        <v>4.6158177878639197</v>
      </c>
    </row>
    <row r="8893" spans="2:4">
      <c r="B8893">
        <v>8890</v>
      </c>
      <c r="C8893">
        <v>4.3119650606904099</v>
      </c>
      <c r="D8893">
        <v>5.6074790411810325</v>
      </c>
    </row>
    <row r="8894" spans="2:4">
      <c r="B8894">
        <v>8891</v>
      </c>
      <c r="C8894">
        <v>5.6981901570109379</v>
      </c>
      <c r="D8894">
        <v>6.0759039753656054</v>
      </c>
    </row>
    <row r="8895" spans="2:4">
      <c r="B8895">
        <v>8892</v>
      </c>
      <c r="C8895">
        <v>4.888669913156817</v>
      </c>
      <c r="D8895">
        <v>6.2272639573745634</v>
      </c>
    </row>
    <row r="8896" spans="2:4">
      <c r="B8896">
        <v>8893</v>
      </c>
      <c r="C8896">
        <v>4.8281021937131037</v>
      </c>
      <c r="D8896">
        <v>5.6946866636649007</v>
      </c>
    </row>
    <row r="8897" spans="2:4">
      <c r="B8897">
        <v>8894</v>
      </c>
      <c r="C8897">
        <v>5.7638239140848953</v>
      </c>
      <c r="D8897">
        <v>5.6414848917576643</v>
      </c>
    </row>
    <row r="8898" spans="2:4">
      <c r="B8898">
        <v>8895</v>
      </c>
      <c r="C8898">
        <v>4.9077364694763226</v>
      </c>
      <c r="D8898">
        <v>4.193972929385362</v>
      </c>
    </row>
    <row r="8899" spans="2:4">
      <c r="B8899">
        <v>8896</v>
      </c>
      <c r="C8899">
        <v>5.8077556852338645</v>
      </c>
      <c r="D8899">
        <v>4.9555522829947201</v>
      </c>
    </row>
    <row r="8900" spans="2:4">
      <c r="B8900">
        <v>8897</v>
      </c>
      <c r="C8900">
        <v>4.871125093903478</v>
      </c>
      <c r="D8900">
        <v>5.5373835618896114</v>
      </c>
    </row>
    <row r="8901" spans="2:4">
      <c r="B8901">
        <v>8898</v>
      </c>
      <c r="C8901">
        <v>5.7906706964867283</v>
      </c>
      <c r="D8901">
        <v>5.3466028847317721</v>
      </c>
    </row>
    <row r="8902" spans="2:4">
      <c r="B8902">
        <v>8899</v>
      </c>
      <c r="C8902">
        <v>5.0329860738800418</v>
      </c>
      <c r="D8902">
        <v>4.9907074700326124</v>
      </c>
    </row>
    <row r="8903" spans="2:4">
      <c r="B8903">
        <v>8900</v>
      </c>
      <c r="C8903">
        <v>4.7445349475304592</v>
      </c>
      <c r="D8903">
        <v>6.1832214363499123</v>
      </c>
    </row>
    <row r="8904" spans="2:4">
      <c r="B8904">
        <v>8901</v>
      </c>
      <c r="C8904">
        <v>4.1404605328290689</v>
      </c>
      <c r="D8904">
        <v>5.4834532335969861</v>
      </c>
    </row>
    <row r="8905" spans="2:4">
      <c r="B8905">
        <v>8902</v>
      </c>
      <c r="C8905">
        <v>5.4093128495367475</v>
      </c>
      <c r="D8905">
        <v>5.1384349839736778</v>
      </c>
    </row>
    <row r="8906" spans="2:4">
      <c r="B8906">
        <v>8903</v>
      </c>
      <c r="C8906">
        <v>5.2604761504792297</v>
      </c>
      <c r="D8906">
        <v>5.2708939029581492</v>
      </c>
    </row>
    <row r="8907" spans="2:4">
      <c r="B8907">
        <v>8904</v>
      </c>
      <c r="C8907">
        <v>5.1813694085369217</v>
      </c>
      <c r="D8907">
        <v>5.7724662084168266</v>
      </c>
    </row>
    <row r="8908" spans="2:4">
      <c r="B8908">
        <v>8905</v>
      </c>
      <c r="C8908">
        <v>4.4627515126838011</v>
      </c>
      <c r="D8908">
        <v>5.8015816948101602</v>
      </c>
    </row>
    <row r="8909" spans="2:4">
      <c r="B8909">
        <v>8906</v>
      </c>
      <c r="C8909">
        <v>5.3000797064355005</v>
      </c>
      <c r="D8909">
        <v>4.6736698048460443</v>
      </c>
    </row>
    <row r="8910" spans="2:4">
      <c r="B8910">
        <v>8907</v>
      </c>
      <c r="C8910">
        <v>5.9448428789010999</v>
      </c>
      <c r="D8910">
        <v>5.0800816918275782</v>
      </c>
    </row>
    <row r="8911" spans="2:4">
      <c r="B8911">
        <v>8908</v>
      </c>
      <c r="C8911">
        <v>4.7380873106582149</v>
      </c>
      <c r="D8911">
        <v>5.2556117944426655</v>
      </c>
    </row>
    <row r="8912" spans="2:4">
      <c r="B8912">
        <v>8909</v>
      </c>
      <c r="C8912">
        <v>4.8430519812399524</v>
      </c>
      <c r="D8912">
        <v>5.4892206634804568</v>
      </c>
    </row>
    <row r="8913" spans="2:4">
      <c r="B8913">
        <v>8910</v>
      </c>
      <c r="C8913">
        <v>5.1417458129836664</v>
      </c>
      <c r="D8913">
        <v>5.5430417751738297</v>
      </c>
    </row>
    <row r="8914" spans="2:4">
      <c r="B8914">
        <v>8911</v>
      </c>
      <c r="C8914">
        <v>4.7408148983684564</v>
      </c>
      <c r="D8914">
        <v>5.0402173815984925</v>
      </c>
    </row>
    <row r="8915" spans="2:4">
      <c r="B8915">
        <v>8912</v>
      </c>
      <c r="C8915">
        <v>5.323524678504393</v>
      </c>
      <c r="D8915">
        <v>5.3725497823175958</v>
      </c>
    </row>
    <row r="8916" spans="2:4">
      <c r="B8916">
        <v>8913</v>
      </c>
      <c r="C8916">
        <v>5.2140351081961542</v>
      </c>
      <c r="D8916">
        <v>6.1985225655446943</v>
      </c>
    </row>
    <row r="8917" spans="2:4">
      <c r="B8917">
        <v>8914</v>
      </c>
      <c r="C8917">
        <v>3.6515778695609389</v>
      </c>
      <c r="D8917">
        <v>6.4205735672321893</v>
      </c>
    </row>
    <row r="8918" spans="2:4">
      <c r="B8918">
        <v>8915</v>
      </c>
      <c r="C8918">
        <v>5.1266735515679001</v>
      </c>
      <c r="D8918">
        <v>5.2463896697065273</v>
      </c>
    </row>
    <row r="8919" spans="2:4">
      <c r="B8919">
        <v>8916</v>
      </c>
      <c r="C8919">
        <v>4.5913876241237057</v>
      </c>
      <c r="D8919">
        <v>5.7993297273307762</v>
      </c>
    </row>
    <row r="8920" spans="2:4">
      <c r="B8920">
        <v>8917</v>
      </c>
      <c r="C8920">
        <v>5.3341046498628613</v>
      </c>
      <c r="D8920">
        <v>6.0771221807128768</v>
      </c>
    </row>
    <row r="8921" spans="2:4">
      <c r="B8921">
        <v>8918</v>
      </c>
      <c r="C8921">
        <v>5.6864233648889133</v>
      </c>
      <c r="D8921">
        <v>5.222869326977456</v>
      </c>
    </row>
    <row r="8922" spans="2:4">
      <c r="B8922">
        <v>8919</v>
      </c>
      <c r="C8922">
        <v>5.3330086833660131</v>
      </c>
      <c r="D8922">
        <v>6.1143290793841434</v>
      </c>
    </row>
    <row r="8923" spans="2:4">
      <c r="B8923">
        <v>8920</v>
      </c>
      <c r="C8923">
        <v>4.6641698652348023</v>
      </c>
      <c r="D8923">
        <v>5.6459258593090595</v>
      </c>
    </row>
    <row r="8924" spans="2:4">
      <c r="B8924">
        <v>8921</v>
      </c>
      <c r="C8924">
        <v>5.715203918974769</v>
      </c>
      <c r="D8924">
        <v>5.2997579553209953</v>
      </c>
    </row>
    <row r="8925" spans="2:4">
      <c r="B8925">
        <v>8922</v>
      </c>
      <c r="C8925">
        <v>4.3896504913725716</v>
      </c>
      <c r="D8925">
        <v>5.3023354323038108</v>
      </c>
    </row>
    <row r="8926" spans="2:4">
      <c r="B8926">
        <v>8923</v>
      </c>
      <c r="C8926">
        <v>5.4741271597134435</v>
      </c>
      <c r="D8926">
        <v>5.51918040942574</v>
      </c>
    </row>
    <row r="8927" spans="2:4">
      <c r="B8927">
        <v>8924</v>
      </c>
      <c r="C8927">
        <v>5.6004371046501538</v>
      </c>
      <c r="D8927">
        <v>4.8762305963177965</v>
      </c>
    </row>
    <row r="8928" spans="2:4">
      <c r="B8928">
        <v>8925</v>
      </c>
      <c r="C8928">
        <v>5.856806022307163</v>
      </c>
      <c r="D8928">
        <v>5.4842056155243313</v>
      </c>
    </row>
    <row r="8929" spans="2:4">
      <c r="B8929">
        <v>8926</v>
      </c>
      <c r="C8929">
        <v>4.88777039316005</v>
      </c>
      <c r="D8929">
        <v>5.6442265017822608</v>
      </c>
    </row>
    <row r="8930" spans="2:4">
      <c r="B8930">
        <v>8927</v>
      </c>
      <c r="C8930">
        <v>4.7735355917411164</v>
      </c>
      <c r="D8930">
        <v>5.3266388797372732</v>
      </c>
    </row>
    <row r="8931" spans="2:4">
      <c r="B8931">
        <v>8928</v>
      </c>
      <c r="C8931">
        <v>5.1460566487139969</v>
      </c>
      <c r="D8931">
        <v>6.1919321661214539</v>
      </c>
    </row>
    <row r="8932" spans="2:4">
      <c r="B8932">
        <v>8929</v>
      </c>
      <c r="C8932">
        <v>5.7110452160611604</v>
      </c>
      <c r="D8932">
        <v>5.036378132433688</v>
      </c>
    </row>
    <row r="8933" spans="2:4">
      <c r="B8933">
        <v>8930</v>
      </c>
      <c r="C8933">
        <v>5.6281599634527026</v>
      </c>
      <c r="D8933">
        <v>5.4616109041375083</v>
      </c>
    </row>
    <row r="8934" spans="2:4">
      <c r="B8934">
        <v>8931</v>
      </c>
      <c r="C8934">
        <v>5.7602208515107645</v>
      </c>
      <c r="D8934">
        <v>5.3311571154052917</v>
      </c>
    </row>
    <row r="8935" spans="2:4">
      <c r="B8935">
        <v>8932</v>
      </c>
      <c r="C8935">
        <v>4.8625545118145901</v>
      </c>
      <c r="D8935">
        <v>5.2770019063349221</v>
      </c>
    </row>
    <row r="8936" spans="2:4">
      <c r="B8936">
        <v>8933</v>
      </c>
      <c r="C8936">
        <v>5.0666222618055619</v>
      </c>
      <c r="D8936">
        <v>5.086290839647809</v>
      </c>
    </row>
    <row r="8937" spans="2:4">
      <c r="B8937">
        <v>8934</v>
      </c>
      <c r="C8937">
        <v>5.4622750304258991</v>
      </c>
      <c r="D8937">
        <v>5.5551320043930232</v>
      </c>
    </row>
    <row r="8938" spans="2:4">
      <c r="B8938">
        <v>8935</v>
      </c>
      <c r="C8938">
        <v>5.0908615733369293</v>
      </c>
      <c r="D8938">
        <v>5.8309775481440811</v>
      </c>
    </row>
    <row r="8939" spans="2:4">
      <c r="B8939">
        <v>8936</v>
      </c>
      <c r="C8939">
        <v>5.7439069100368654</v>
      </c>
      <c r="D8939">
        <v>7.0973255268816002</v>
      </c>
    </row>
    <row r="8940" spans="2:4">
      <c r="B8940">
        <v>8937</v>
      </c>
      <c r="C8940">
        <v>4.4696211167043352</v>
      </c>
      <c r="D8940">
        <v>5.0952259958442863</v>
      </c>
    </row>
    <row r="8941" spans="2:4">
      <c r="B8941">
        <v>8938</v>
      </c>
      <c r="C8941">
        <v>4.5321231354368106</v>
      </c>
      <c r="D8941">
        <v>5.733010827649335</v>
      </c>
    </row>
    <row r="8942" spans="2:4">
      <c r="B8942">
        <v>8939</v>
      </c>
      <c r="C8942">
        <v>4.2840981358771142</v>
      </c>
      <c r="D8942">
        <v>5.9755043100682945</v>
      </c>
    </row>
    <row r="8943" spans="2:4">
      <c r="B8943">
        <v>8940</v>
      </c>
      <c r="C8943">
        <v>5.6800472837070393</v>
      </c>
      <c r="D8943">
        <v>5.5962184439280787</v>
      </c>
    </row>
    <row r="8944" spans="2:4">
      <c r="B8944">
        <v>8941</v>
      </c>
      <c r="C8944">
        <v>5.5540715728694394</v>
      </c>
      <c r="D8944">
        <v>5.1929884026264483</v>
      </c>
    </row>
    <row r="8945" spans="2:4">
      <c r="B8945">
        <v>8942</v>
      </c>
      <c r="C8945">
        <v>5.1478887545776555</v>
      </c>
      <c r="D8945">
        <v>4.7053662214743035</v>
      </c>
    </row>
    <row r="8946" spans="2:4">
      <c r="B8946">
        <v>8943</v>
      </c>
      <c r="C8946">
        <v>5.0570238379906458</v>
      </c>
      <c r="D8946">
        <v>6.0026005766081934</v>
      </c>
    </row>
    <row r="8947" spans="2:4">
      <c r="B8947">
        <v>8944</v>
      </c>
      <c r="C8947">
        <v>4.254953909851336</v>
      </c>
      <c r="D8947">
        <v>5.4882177567828565</v>
      </c>
    </row>
    <row r="8948" spans="2:4">
      <c r="B8948">
        <v>8945</v>
      </c>
      <c r="C8948">
        <v>5.5478615162398457</v>
      </c>
      <c r="D8948">
        <v>6.1164675214241413</v>
      </c>
    </row>
    <row r="8949" spans="2:4">
      <c r="B8949">
        <v>8946</v>
      </c>
      <c r="C8949">
        <v>5.0188041438306277</v>
      </c>
      <c r="D8949">
        <v>5.2889828625360185</v>
      </c>
    </row>
    <row r="8950" spans="2:4">
      <c r="B8950">
        <v>8947</v>
      </c>
      <c r="C8950">
        <v>4.8921361448067762</v>
      </c>
      <c r="D8950">
        <v>5.1317282460233109</v>
      </c>
    </row>
    <row r="8951" spans="2:4">
      <c r="B8951">
        <v>8948</v>
      </c>
      <c r="C8951">
        <v>5.4546422217743098</v>
      </c>
      <c r="D8951">
        <v>5.2054543282109842</v>
      </c>
    </row>
    <row r="8952" spans="2:4">
      <c r="B8952">
        <v>8949</v>
      </c>
      <c r="C8952">
        <v>4.0013840627591266</v>
      </c>
      <c r="D8952">
        <v>4.8829961030282822</v>
      </c>
    </row>
    <row r="8953" spans="2:4">
      <c r="B8953">
        <v>8950</v>
      </c>
      <c r="C8953">
        <v>5.2689833778438082</v>
      </c>
      <c r="D8953">
        <v>6.1433483840544589</v>
      </c>
    </row>
    <row r="8954" spans="2:4">
      <c r="B8954">
        <v>8951</v>
      </c>
      <c r="C8954">
        <v>5.9212570020425082</v>
      </c>
      <c r="D8954">
        <v>4.973782480607901</v>
      </c>
    </row>
    <row r="8955" spans="2:4">
      <c r="B8955">
        <v>8952</v>
      </c>
      <c r="C8955">
        <v>4.4698410516461964</v>
      </c>
      <c r="D8955">
        <v>5.5894603301356565</v>
      </c>
    </row>
    <row r="8956" spans="2:4">
      <c r="B8956">
        <v>8953</v>
      </c>
      <c r="C8956">
        <v>5.414592262711059</v>
      </c>
      <c r="D8956">
        <v>5.9533173551986032</v>
      </c>
    </row>
    <row r="8957" spans="2:4">
      <c r="B8957">
        <v>8954</v>
      </c>
      <c r="C8957">
        <v>4.9000763452796239</v>
      </c>
      <c r="D8957">
        <v>5.216563154627214</v>
      </c>
    </row>
    <row r="8958" spans="2:4">
      <c r="B8958">
        <v>8955</v>
      </c>
      <c r="C8958">
        <v>5.0822103303628179</v>
      </c>
      <c r="D8958">
        <v>5.3743615283582367</v>
      </c>
    </row>
    <row r="8959" spans="2:4">
      <c r="B8959">
        <v>8956</v>
      </c>
      <c r="C8959">
        <v>4.6402232898449753</v>
      </c>
      <c r="D8959">
        <v>4.5718120591612985</v>
      </c>
    </row>
    <row r="8960" spans="2:4">
      <c r="B8960">
        <v>8957</v>
      </c>
      <c r="C8960">
        <v>4.3426340178670131</v>
      </c>
      <c r="D8960">
        <v>5.5164213668592232</v>
      </c>
    </row>
    <row r="8961" spans="2:4">
      <c r="B8961">
        <v>8958</v>
      </c>
      <c r="C8961">
        <v>4.726952036933322</v>
      </c>
      <c r="D8961">
        <v>5.5605574673992608</v>
      </c>
    </row>
    <row r="8962" spans="2:4">
      <c r="B8962">
        <v>8959</v>
      </c>
      <c r="C8962">
        <v>5.1807002996867304</v>
      </c>
      <c r="D8962">
        <v>5.3755253502636196</v>
      </c>
    </row>
    <row r="8963" spans="2:4">
      <c r="B8963">
        <v>8960</v>
      </c>
      <c r="C8963">
        <v>4.5638089845451235</v>
      </c>
      <c r="D8963">
        <v>4.749585894552407</v>
      </c>
    </row>
    <row r="8964" spans="2:4">
      <c r="B8964">
        <v>8961</v>
      </c>
      <c r="C8964">
        <v>4.6177757367928844</v>
      </c>
      <c r="D8964">
        <v>6.1422029066027308</v>
      </c>
    </row>
    <row r="8965" spans="2:4">
      <c r="B8965">
        <v>8962</v>
      </c>
      <c r="C8965">
        <v>4.5617883902611789</v>
      </c>
      <c r="D8965">
        <v>5.4726641401096066</v>
      </c>
    </row>
    <row r="8966" spans="2:4">
      <c r="B8966">
        <v>8963</v>
      </c>
      <c r="C8966">
        <v>4.1564912837600367</v>
      </c>
      <c r="D8966">
        <v>5.311652312283397</v>
      </c>
    </row>
    <row r="8967" spans="2:4">
      <c r="B8967">
        <v>8964</v>
      </c>
      <c r="C8967">
        <v>4.6633842310627509</v>
      </c>
      <c r="D8967">
        <v>5.3040959434390986</v>
      </c>
    </row>
    <row r="8968" spans="2:4">
      <c r="B8968">
        <v>8965</v>
      </c>
      <c r="C8968">
        <v>5.3681073891250595</v>
      </c>
      <c r="D8968">
        <v>6.2769673365794256</v>
      </c>
    </row>
    <row r="8969" spans="2:4">
      <c r="B8969">
        <v>8966</v>
      </c>
      <c r="C8969">
        <v>4.3648811888034258</v>
      </c>
      <c r="D8969">
        <v>5.1949533464783011</v>
      </c>
    </row>
    <row r="8970" spans="2:4">
      <c r="B8970">
        <v>8967</v>
      </c>
      <c r="C8970">
        <v>5.5205813971887574</v>
      </c>
      <c r="D8970">
        <v>6.0257815989352457</v>
      </c>
    </row>
    <row r="8971" spans="2:4">
      <c r="B8971">
        <v>8968</v>
      </c>
      <c r="C8971">
        <v>5.6106136110527842</v>
      </c>
      <c r="D8971">
        <v>5.5411551273634743</v>
      </c>
    </row>
    <row r="8972" spans="2:4">
      <c r="B8972">
        <v>8969</v>
      </c>
      <c r="C8972">
        <v>4.7836274765878795</v>
      </c>
      <c r="D8972">
        <v>6.2570509438096416</v>
      </c>
    </row>
    <row r="8973" spans="2:4">
      <c r="B8973">
        <v>8970</v>
      </c>
      <c r="C8973">
        <v>5.0960907733983802</v>
      </c>
      <c r="D8973">
        <v>5.8381895368331511</v>
      </c>
    </row>
    <row r="8974" spans="2:4">
      <c r="B8974">
        <v>8971</v>
      </c>
      <c r="C8974">
        <v>4.331465323801007</v>
      </c>
      <c r="D8974">
        <v>5.0396432250525134</v>
      </c>
    </row>
    <row r="8975" spans="2:4">
      <c r="B8975">
        <v>8972</v>
      </c>
      <c r="C8975">
        <v>4.8344705527984164</v>
      </c>
      <c r="D8975">
        <v>5.9523729673314838</v>
      </c>
    </row>
    <row r="8976" spans="2:4">
      <c r="B8976">
        <v>8973</v>
      </c>
      <c r="C8976">
        <v>4.8862275116794249</v>
      </c>
      <c r="D8976">
        <v>6.2120802781886102</v>
      </c>
    </row>
    <row r="8977" spans="2:4">
      <c r="B8977">
        <v>8974</v>
      </c>
      <c r="C8977">
        <v>4.9577129559857402</v>
      </c>
      <c r="D8977">
        <v>6.4791279189749176</v>
      </c>
    </row>
    <row r="8978" spans="2:4">
      <c r="B8978">
        <v>8975</v>
      </c>
      <c r="C8978">
        <v>3.9315123459822132</v>
      </c>
      <c r="D8978">
        <v>5.7228596648654113</v>
      </c>
    </row>
    <row r="8979" spans="2:4">
      <c r="B8979">
        <v>8976</v>
      </c>
      <c r="C8979">
        <v>4.8007081676592716</v>
      </c>
      <c r="D8979">
        <v>5.4480193120535834</v>
      </c>
    </row>
    <row r="8980" spans="2:4">
      <c r="B8980">
        <v>8977</v>
      </c>
      <c r="C8980">
        <v>3.3547366342541696</v>
      </c>
      <c r="D8980">
        <v>5.9240340912494514</v>
      </c>
    </row>
    <row r="8981" spans="2:4">
      <c r="B8981">
        <v>8978</v>
      </c>
      <c r="C8981">
        <v>4.7749234146166755</v>
      </c>
      <c r="D8981">
        <v>5.5427901873087766</v>
      </c>
    </row>
    <row r="8982" spans="2:4">
      <c r="B8982">
        <v>8979</v>
      </c>
      <c r="C8982">
        <v>4.7197951376513636</v>
      </c>
      <c r="D8982">
        <v>5.2382310616766912</v>
      </c>
    </row>
    <row r="8983" spans="2:4">
      <c r="B8983">
        <v>8980</v>
      </c>
      <c r="C8983">
        <v>5.97489983886795</v>
      </c>
      <c r="D8983">
        <v>5.1411967916061476</v>
      </c>
    </row>
    <row r="8984" spans="2:4">
      <c r="B8984">
        <v>8981</v>
      </c>
      <c r="C8984">
        <v>4.4645339931498675</v>
      </c>
      <c r="D8984">
        <v>5.8192102421998566</v>
      </c>
    </row>
    <row r="8985" spans="2:4">
      <c r="B8985">
        <v>8982</v>
      </c>
      <c r="C8985">
        <v>5.8701681032611486</v>
      </c>
      <c r="D8985">
        <v>5.590351948362053</v>
      </c>
    </row>
    <row r="8986" spans="2:4">
      <c r="B8986">
        <v>8983</v>
      </c>
      <c r="C8986">
        <v>4.8054485308649664</v>
      </c>
      <c r="D8986">
        <v>6.2096698554534253</v>
      </c>
    </row>
    <row r="8987" spans="2:4">
      <c r="B8987">
        <v>8984</v>
      </c>
      <c r="C8987">
        <v>6.1028857696362868</v>
      </c>
      <c r="D8987">
        <v>5.9715790905353332</v>
      </c>
    </row>
    <row r="8988" spans="2:4">
      <c r="B8988">
        <v>8985</v>
      </c>
      <c r="C8988">
        <v>5.2439645934995918</v>
      </c>
      <c r="D8988">
        <v>5.7506215818522648</v>
      </c>
    </row>
    <row r="8989" spans="2:4">
      <c r="B8989">
        <v>8986</v>
      </c>
      <c r="C8989">
        <v>5.1796303976679265</v>
      </c>
      <c r="D8989">
        <v>6.517752927610819</v>
      </c>
    </row>
    <row r="8990" spans="2:4">
      <c r="B8990">
        <v>8987</v>
      </c>
      <c r="C8990">
        <v>4.8939314008412378</v>
      </c>
      <c r="D8990">
        <v>5.0924368336494217</v>
      </c>
    </row>
    <row r="8991" spans="2:4">
      <c r="B8991">
        <v>8988</v>
      </c>
      <c r="C8991">
        <v>4.6932910097095535</v>
      </c>
      <c r="D8991">
        <v>5.7257702793983265</v>
      </c>
    </row>
    <row r="8992" spans="2:4">
      <c r="B8992">
        <v>8989</v>
      </c>
      <c r="C8992">
        <v>5.7500278015088924</v>
      </c>
      <c r="D8992">
        <v>5.6097888887652401</v>
      </c>
    </row>
    <row r="8993" spans="2:4">
      <c r="B8993">
        <v>8990</v>
      </c>
      <c r="C8993">
        <v>4.4466226516100695</v>
      </c>
      <c r="D8993">
        <v>6.0506110562959892</v>
      </c>
    </row>
    <row r="8994" spans="2:4">
      <c r="B8994">
        <v>8991</v>
      </c>
      <c r="C8994">
        <v>4.8275702505357527</v>
      </c>
      <c r="D8994">
        <v>5.3551200973855426</v>
      </c>
    </row>
    <row r="8995" spans="2:4">
      <c r="B8995">
        <v>8992</v>
      </c>
      <c r="C8995">
        <v>5.3780410277846435</v>
      </c>
      <c r="D8995">
        <v>5.7107431589729822</v>
      </c>
    </row>
    <row r="8996" spans="2:4">
      <c r="B8996">
        <v>8993</v>
      </c>
      <c r="C8996">
        <v>5.2920150954705854</v>
      </c>
      <c r="D8996">
        <v>5.9949735256527825</v>
      </c>
    </row>
    <row r="8997" spans="2:4">
      <c r="B8997">
        <v>8994</v>
      </c>
      <c r="C8997">
        <v>5.2171986211298904</v>
      </c>
      <c r="D8997">
        <v>5.0229173734269024</v>
      </c>
    </row>
    <row r="8998" spans="2:4">
      <c r="B8998">
        <v>8995</v>
      </c>
      <c r="C8998">
        <v>4.7458193587354351</v>
      </c>
      <c r="D8998">
        <v>6.1295419902135357</v>
      </c>
    </row>
    <row r="8999" spans="2:4">
      <c r="B8999">
        <v>8996</v>
      </c>
      <c r="C8999">
        <v>4.3508729015326928</v>
      </c>
      <c r="D8999">
        <v>5.6720307738185261</v>
      </c>
    </row>
    <row r="9000" spans="2:4">
      <c r="B9000">
        <v>8997</v>
      </c>
      <c r="C9000">
        <v>5.5474048682008972</v>
      </c>
      <c r="D9000">
        <v>5.8429311068861871</v>
      </c>
    </row>
    <row r="9001" spans="2:4">
      <c r="B9001">
        <v>8998</v>
      </c>
      <c r="C9001">
        <v>5.2492015161078793</v>
      </c>
      <c r="D9001">
        <v>5.5930285395842745</v>
      </c>
    </row>
    <row r="9002" spans="2:4">
      <c r="B9002">
        <v>8999</v>
      </c>
      <c r="C9002">
        <v>4.9823245899179973</v>
      </c>
      <c r="D9002">
        <v>6.3224268134757367</v>
      </c>
    </row>
    <row r="9003" spans="2:4">
      <c r="B9003">
        <v>9000</v>
      </c>
      <c r="C9003">
        <v>5.5005277264580608</v>
      </c>
      <c r="D9003">
        <v>6.4303024229880972</v>
      </c>
    </row>
    <row r="9004" spans="2:4">
      <c r="B9004">
        <v>9001</v>
      </c>
      <c r="C9004">
        <v>5.2577526263549146</v>
      </c>
      <c r="D9004">
        <v>5.0321231354368106</v>
      </c>
    </row>
    <row r="9005" spans="2:4">
      <c r="B9005">
        <v>9002</v>
      </c>
      <c r="C9005">
        <v>5.9493649429822808</v>
      </c>
      <c r="D9005">
        <v>5.456455016337288</v>
      </c>
    </row>
    <row r="9006" spans="2:4">
      <c r="B9006">
        <v>9003</v>
      </c>
      <c r="C9006">
        <v>5.445620400433814</v>
      </c>
      <c r="D9006">
        <v>4.9087407129764413</v>
      </c>
    </row>
    <row r="9007" spans="2:4">
      <c r="B9007">
        <v>9004</v>
      </c>
      <c r="C9007">
        <v>4.4174765388471986</v>
      </c>
      <c r="D9007">
        <v>5.813850370383717</v>
      </c>
    </row>
    <row r="9008" spans="2:4">
      <c r="B9008">
        <v>9005</v>
      </c>
      <c r="C9008">
        <v>4.6207903437550497</v>
      </c>
      <c r="D9008">
        <v>5.8971678724792644</v>
      </c>
    </row>
    <row r="9009" spans="2:4">
      <c r="B9009">
        <v>9006</v>
      </c>
      <c r="C9009">
        <v>4.3090460793640952</v>
      </c>
      <c r="D9009">
        <v>5.1302471666189398</v>
      </c>
    </row>
    <row r="9010" spans="2:4">
      <c r="B9010">
        <v>9007</v>
      </c>
      <c r="C9010">
        <v>4.8841686471880124</v>
      </c>
      <c r="D9010">
        <v>4.6404605328290689</v>
      </c>
    </row>
    <row r="9011" spans="2:4">
      <c r="B9011">
        <v>9008</v>
      </c>
      <c r="C9011">
        <v>6.0128282368625197</v>
      </c>
      <c r="D9011">
        <v>5.6707016441178633</v>
      </c>
    </row>
    <row r="9012" spans="2:4">
      <c r="B9012">
        <v>9009</v>
      </c>
      <c r="C9012">
        <v>4.4614101584355836</v>
      </c>
      <c r="D9012">
        <v>5.45003506361103</v>
      </c>
    </row>
    <row r="9013" spans="2:4">
      <c r="B9013">
        <v>9010</v>
      </c>
      <c r="C9013">
        <v>5.663664310680951</v>
      </c>
      <c r="D9013">
        <v>6.0390378219298784</v>
      </c>
    </row>
    <row r="9014" spans="2:4">
      <c r="B9014">
        <v>9011</v>
      </c>
      <c r="C9014">
        <v>5.2740669244735967</v>
      </c>
      <c r="D9014">
        <v>5.6827086026314451</v>
      </c>
    </row>
    <row r="9015" spans="2:4">
      <c r="B9015">
        <v>9012</v>
      </c>
      <c r="C9015">
        <v>5.0051386784229095</v>
      </c>
      <c r="D9015">
        <v>6.2341918991228296</v>
      </c>
    </row>
    <row r="9016" spans="2:4">
      <c r="B9016">
        <v>9013</v>
      </c>
      <c r="C9016">
        <v>4.7958136003250234</v>
      </c>
      <c r="D9016">
        <v>6.4092098815556335</v>
      </c>
    </row>
    <row r="9017" spans="2:4">
      <c r="B9017">
        <v>9014</v>
      </c>
      <c r="C9017">
        <v>4.7363606042802457</v>
      </c>
      <c r="D9017">
        <v>4.9029003284427093</v>
      </c>
    </row>
    <row r="9018" spans="2:4">
      <c r="B9018">
        <v>9015</v>
      </c>
      <c r="C9018">
        <v>4.8664550864697347</v>
      </c>
      <c r="D9018">
        <v>5.1074543156622445</v>
      </c>
    </row>
    <row r="9019" spans="2:4">
      <c r="B9019">
        <v>9016</v>
      </c>
      <c r="C9019">
        <v>4.064698036862306</v>
      </c>
      <c r="D9019">
        <v>5.0498870071492838</v>
      </c>
    </row>
    <row r="9020" spans="2:4">
      <c r="B9020">
        <v>9017</v>
      </c>
      <c r="C9020">
        <v>5.4174269265638024</v>
      </c>
      <c r="D9020">
        <v>6.5722053104559226</v>
      </c>
    </row>
    <row r="9021" spans="2:4">
      <c r="B9021">
        <v>9018</v>
      </c>
      <c r="C9021">
        <v>4.6647977760542245</v>
      </c>
      <c r="D9021">
        <v>5.0936586478151824</v>
      </c>
    </row>
    <row r="9022" spans="2:4">
      <c r="B9022">
        <v>9019</v>
      </c>
      <c r="C9022">
        <v>4.6361522454145607</v>
      </c>
      <c r="D9022">
        <v>5.2609647305050435</v>
      </c>
    </row>
    <row r="9023" spans="2:4">
      <c r="B9023">
        <v>9020</v>
      </c>
      <c r="C9023">
        <v>5.7345604498068754</v>
      </c>
      <c r="D9023">
        <v>4.7353699968305998</v>
      </c>
    </row>
    <row r="9024" spans="2:4">
      <c r="B9024">
        <v>9021</v>
      </c>
      <c r="C9024">
        <v>5.3210563580736618</v>
      </c>
      <c r="D9024">
        <v>6.3800230220168821</v>
      </c>
    </row>
    <row r="9025" spans="2:4">
      <c r="B9025">
        <v>9022</v>
      </c>
      <c r="C9025">
        <v>4.7641913667537263</v>
      </c>
      <c r="D9025">
        <v>6.1508777213230399</v>
      </c>
    </row>
    <row r="9026" spans="2:4">
      <c r="B9026">
        <v>9023</v>
      </c>
      <c r="C9026">
        <v>4.7354960718800649</v>
      </c>
      <c r="D9026">
        <v>5.7223061203197645</v>
      </c>
    </row>
    <row r="9027" spans="2:4">
      <c r="B9027">
        <v>9024</v>
      </c>
      <c r="C9027">
        <v>3.6739650960488994</v>
      </c>
      <c r="D9027">
        <v>5.9199183081724218</v>
      </c>
    </row>
    <row r="9028" spans="2:4">
      <c r="B9028">
        <v>9025</v>
      </c>
      <c r="C9028">
        <v>5.4555905126557773</v>
      </c>
      <c r="D9028">
        <v>5.6987491770668237</v>
      </c>
    </row>
    <row r="9029" spans="2:4">
      <c r="B9029">
        <v>9026</v>
      </c>
      <c r="C9029">
        <v>5.4749136616228915</v>
      </c>
      <c r="D9029">
        <v>4.3956822208828941</v>
      </c>
    </row>
    <row r="9030" spans="2:4">
      <c r="B9030">
        <v>9027</v>
      </c>
      <c r="C9030">
        <v>5.1918505481322788</v>
      </c>
      <c r="D9030">
        <v>4.9720347845820516</v>
      </c>
    </row>
    <row r="9031" spans="2:4">
      <c r="B9031">
        <v>9028</v>
      </c>
      <c r="C9031">
        <v>4.1631765109467871</v>
      </c>
      <c r="D9031">
        <v>6.0171456530173062</v>
      </c>
    </row>
    <row r="9032" spans="2:4">
      <c r="B9032">
        <v>9029</v>
      </c>
      <c r="C9032">
        <v>5.8096098518566857</v>
      </c>
      <c r="D9032">
        <v>5.0068643506488808</v>
      </c>
    </row>
    <row r="9033" spans="2:4">
      <c r="B9033">
        <v>9030</v>
      </c>
      <c r="C9033">
        <v>5.2224444808878392</v>
      </c>
      <c r="D9033">
        <v>5.4988720163196252</v>
      </c>
    </row>
    <row r="9034" spans="2:4">
      <c r="B9034">
        <v>9031</v>
      </c>
      <c r="C9034">
        <v>4.6966123182428676</v>
      </c>
      <c r="D9034">
        <v>5.638356818368373</v>
      </c>
    </row>
    <row r="9035" spans="2:4">
      <c r="B9035">
        <v>9032</v>
      </c>
      <c r="C9035">
        <v>4.9442374734384567</v>
      </c>
      <c r="D9035">
        <v>6.2582360894158073</v>
      </c>
    </row>
    <row r="9036" spans="2:4">
      <c r="B9036">
        <v>9033</v>
      </c>
      <c r="C9036">
        <v>4.218813194461287</v>
      </c>
      <c r="D9036">
        <v>5.2045593825471519</v>
      </c>
    </row>
    <row r="9037" spans="2:4">
      <c r="B9037">
        <v>9034</v>
      </c>
      <c r="C9037">
        <v>4.5405998160366456</v>
      </c>
      <c r="D9037">
        <v>4.6761152986243664</v>
      </c>
    </row>
    <row r="9038" spans="2:4">
      <c r="B9038">
        <v>9035</v>
      </c>
      <c r="C9038">
        <v>4.7127281960570899</v>
      </c>
      <c r="D9038">
        <v>5.3086889624187332</v>
      </c>
    </row>
    <row r="9039" spans="2:4">
      <c r="B9039">
        <v>9036</v>
      </c>
      <c r="C9039">
        <v>5.3392931703438498</v>
      </c>
      <c r="D9039">
        <v>5.6890205918851082</v>
      </c>
    </row>
    <row r="9040" spans="2:4">
      <c r="B9040">
        <v>9037</v>
      </c>
      <c r="C9040">
        <v>4.6478130857181998</v>
      </c>
      <c r="D9040">
        <v>5.6128723434157983</v>
      </c>
    </row>
    <row r="9041" spans="2:4">
      <c r="B9041">
        <v>9038</v>
      </c>
      <c r="C9041">
        <v>4.4059575972707758</v>
      </c>
      <c r="D9041">
        <v>4.8917572088518959</v>
      </c>
    </row>
    <row r="9042" spans="2:4">
      <c r="B9042">
        <v>9039</v>
      </c>
      <c r="C9042">
        <v>4.9497831397442651</v>
      </c>
      <c r="D9042">
        <v>6.168228417761946</v>
      </c>
    </row>
    <row r="9043" spans="2:4">
      <c r="B9043">
        <v>9040</v>
      </c>
      <c r="C9043">
        <v>5.5392619744610201</v>
      </c>
      <c r="D9043">
        <v>5.4774326857592897</v>
      </c>
    </row>
    <row r="9044" spans="2:4">
      <c r="B9044">
        <v>9041</v>
      </c>
      <c r="C9044">
        <v>4.3348204750680441</v>
      </c>
      <c r="D9044">
        <v>6.2586320861783005</v>
      </c>
    </row>
    <row r="9045" spans="2:4">
      <c r="B9045">
        <v>9042</v>
      </c>
      <c r="C9045">
        <v>4.272013348702866</v>
      </c>
      <c r="D9045">
        <v>5.580559294255373</v>
      </c>
    </row>
    <row r="9046" spans="2:4">
      <c r="B9046">
        <v>9043</v>
      </c>
      <c r="C9046">
        <v>4.627936792405281</v>
      </c>
      <c r="D9046">
        <v>4.0161310373291048</v>
      </c>
    </row>
    <row r="9047" spans="2:4">
      <c r="B9047">
        <v>9044</v>
      </c>
      <c r="C9047">
        <v>4.4228778192871232</v>
      </c>
      <c r="D9047">
        <v>5.4742957426518188</v>
      </c>
    </row>
    <row r="9048" spans="2:4">
      <c r="B9048">
        <v>9045</v>
      </c>
      <c r="C9048">
        <v>5.11493035998192</v>
      </c>
      <c r="D9048">
        <v>5.1276060906503123</v>
      </c>
    </row>
    <row r="9049" spans="2:4">
      <c r="B9049">
        <v>9046</v>
      </c>
      <c r="C9049">
        <v>5.0333628966398658</v>
      </c>
      <c r="D9049">
        <v>5.1476524489131785</v>
      </c>
    </row>
    <row r="9050" spans="2:4">
      <c r="B9050">
        <v>9047</v>
      </c>
      <c r="C9050">
        <v>5.3278633393991264</v>
      </c>
      <c r="D9050">
        <v>4.8555027519065259</v>
      </c>
    </row>
    <row r="9051" spans="2:4">
      <c r="B9051">
        <v>9048</v>
      </c>
      <c r="C9051">
        <v>5.2372103042015725</v>
      </c>
      <c r="D9051">
        <v>5.688213147848443</v>
      </c>
    </row>
    <row r="9052" spans="2:4">
      <c r="B9052">
        <v>9049</v>
      </c>
      <c r="C9052">
        <v>4.9579645115444198</v>
      </c>
      <c r="D9052">
        <v>5.0444094873442227</v>
      </c>
    </row>
    <row r="9053" spans="2:4">
      <c r="B9053">
        <v>9050</v>
      </c>
      <c r="C9053">
        <v>5.4192054230826638</v>
      </c>
      <c r="D9053">
        <v>5.0627077274908281</v>
      </c>
    </row>
    <row r="9054" spans="2:4">
      <c r="B9054">
        <v>9051</v>
      </c>
      <c r="C9054">
        <v>5.2429768453122456</v>
      </c>
      <c r="D9054">
        <v>4.9192024827359244</v>
      </c>
    </row>
    <row r="9055" spans="2:4">
      <c r="B9055">
        <v>9052</v>
      </c>
      <c r="C9055">
        <v>5.2896401914120492</v>
      </c>
      <c r="D9055">
        <v>5.6770926629327496</v>
      </c>
    </row>
    <row r="9056" spans="2:4">
      <c r="B9056">
        <v>9053</v>
      </c>
      <c r="C9056">
        <v>5.1465799063832458</v>
      </c>
      <c r="D9056">
        <v>4.709766590800319</v>
      </c>
    </row>
    <row r="9057" spans="2:4">
      <c r="B9057">
        <v>9054</v>
      </c>
      <c r="C9057">
        <v>4.708430699537276</v>
      </c>
      <c r="D9057">
        <v>4.6931672475447597</v>
      </c>
    </row>
    <row r="9058" spans="2:4">
      <c r="B9058">
        <v>9055</v>
      </c>
      <c r="C9058">
        <v>5.6254102141972817</v>
      </c>
      <c r="D9058">
        <v>5.5916261879962192</v>
      </c>
    </row>
    <row r="9059" spans="2:4">
      <c r="B9059">
        <v>9056</v>
      </c>
      <c r="C9059">
        <v>4.7536326104953419</v>
      </c>
      <c r="D9059">
        <v>5.9802536090066267</v>
      </c>
    </row>
    <row r="9060" spans="2:4">
      <c r="B9060">
        <v>9057</v>
      </c>
      <c r="C9060">
        <v>4.9405786634589131</v>
      </c>
      <c r="D9060">
        <v>5.9285406093656734</v>
      </c>
    </row>
    <row r="9061" spans="2:4">
      <c r="B9061">
        <v>9058</v>
      </c>
      <c r="C9061">
        <v>6.1890723116403521</v>
      </c>
      <c r="D9061">
        <v>6.6057589045933414</v>
      </c>
    </row>
    <row r="9062" spans="2:4">
      <c r="B9062">
        <v>9059</v>
      </c>
      <c r="C9062">
        <v>4.3651619085414044</v>
      </c>
      <c r="D9062">
        <v>5.371772808563982</v>
      </c>
    </row>
    <row r="9063" spans="2:4">
      <c r="B9063">
        <v>9060</v>
      </c>
      <c r="C9063">
        <v>4.9987466845502144</v>
      </c>
      <c r="D9063">
        <v>4.4411471509993232</v>
      </c>
    </row>
    <row r="9064" spans="2:4">
      <c r="B9064">
        <v>9061</v>
      </c>
      <c r="C9064">
        <v>5.4369249513341202</v>
      </c>
      <c r="D9064">
        <v>6.1135300539330659</v>
      </c>
    </row>
    <row r="9065" spans="2:4">
      <c r="B9065">
        <v>9062</v>
      </c>
      <c r="C9065">
        <v>6.3346710458962114</v>
      </c>
      <c r="D9065">
        <v>5.3846835461009572</v>
      </c>
    </row>
    <row r="9066" spans="2:4">
      <c r="B9066">
        <v>9063</v>
      </c>
      <c r="C9066">
        <v>5.1313382053549015</v>
      </c>
      <c r="D9066">
        <v>5.5178008203896187</v>
      </c>
    </row>
    <row r="9067" spans="2:4">
      <c r="B9067">
        <v>9064</v>
      </c>
      <c r="C9067">
        <v>5.847698855136068</v>
      </c>
      <c r="D9067">
        <v>5.2064972404254668</v>
      </c>
    </row>
    <row r="9068" spans="2:4">
      <c r="B9068">
        <v>9065</v>
      </c>
      <c r="C9068">
        <v>4.5788320843265602</v>
      </c>
      <c r="D9068">
        <v>5.8922046356457152</v>
      </c>
    </row>
    <row r="9069" spans="2:4">
      <c r="B9069">
        <v>9066</v>
      </c>
      <c r="C9069">
        <v>5.6722295093394042</v>
      </c>
      <c r="D9069">
        <v>5.7524706965134538</v>
      </c>
    </row>
    <row r="9070" spans="2:4">
      <c r="B9070">
        <v>9067</v>
      </c>
      <c r="C9070">
        <v>4.6635414243343529</v>
      </c>
      <c r="D9070">
        <v>4.8296224831548926</v>
      </c>
    </row>
    <row r="9071" spans="2:4">
      <c r="B9071">
        <v>9068</v>
      </c>
      <c r="C9071">
        <v>5.1186655093269096</v>
      </c>
      <c r="D9071">
        <v>5.2992146521849257</v>
      </c>
    </row>
    <row r="9072" spans="2:4">
      <c r="B9072">
        <v>9069</v>
      </c>
      <c r="C9072">
        <v>5.1414848917576643</v>
      </c>
      <c r="D9072">
        <v>5.3940595808318932</v>
      </c>
    </row>
    <row r="9073" spans="2:4">
      <c r="B9073">
        <v>9070</v>
      </c>
      <c r="C9073">
        <v>6.1101382804547733</v>
      </c>
      <c r="D9073">
        <v>5.9347259556369378</v>
      </c>
    </row>
    <row r="9074" spans="2:4">
      <c r="B9074">
        <v>9071</v>
      </c>
      <c r="C9074">
        <v>5.3230612692687114</v>
      </c>
      <c r="D9074">
        <v>4.6559707505719405</v>
      </c>
    </row>
    <row r="9075" spans="2:4">
      <c r="B9075">
        <v>9072</v>
      </c>
      <c r="C9075">
        <v>5.0565192703222825</v>
      </c>
      <c r="D9075">
        <v>5.7553222569920885</v>
      </c>
    </row>
    <row r="9076" spans="2:4">
      <c r="B9076">
        <v>9073</v>
      </c>
      <c r="C9076">
        <v>5.627884133401948</v>
      </c>
      <c r="D9076">
        <v>5.7425538149896322</v>
      </c>
    </row>
    <row r="9077" spans="2:4">
      <c r="B9077">
        <v>9074</v>
      </c>
      <c r="C9077">
        <v>5.4970234858957161</v>
      </c>
      <c r="D9077">
        <v>5.4496571730341516</v>
      </c>
    </row>
    <row r="9078" spans="2:4">
      <c r="B9078">
        <v>9075</v>
      </c>
      <c r="C9078">
        <v>4.6669913166339869</v>
      </c>
      <c r="D9078">
        <v>4.8205842671735013</v>
      </c>
    </row>
    <row r="9079" spans="2:4">
      <c r="B9079">
        <v>9076</v>
      </c>
      <c r="C9079">
        <v>5.7423939843248544</v>
      </c>
      <c r="D9079">
        <v>5.8281741865596439</v>
      </c>
    </row>
    <row r="9080" spans="2:4">
      <c r="B9080">
        <v>9077</v>
      </c>
      <c r="C9080">
        <v>4.5882291378364126</v>
      </c>
      <c r="D9080">
        <v>5.0496990274086704</v>
      </c>
    </row>
    <row r="9081" spans="2:4">
      <c r="B9081">
        <v>9078</v>
      </c>
      <c r="C9081">
        <v>5.5294997581580452</v>
      </c>
      <c r="D9081">
        <v>4.564698036862306</v>
      </c>
    </row>
    <row r="9082" spans="2:4">
      <c r="B9082">
        <v>9079</v>
      </c>
      <c r="C9082">
        <v>5.5529151241095871</v>
      </c>
      <c r="D9082">
        <v>6.1265078404704854</v>
      </c>
    </row>
    <row r="9083" spans="2:4">
      <c r="B9083">
        <v>9080</v>
      </c>
      <c r="C9083">
        <v>4.7266610209840012</v>
      </c>
      <c r="D9083">
        <v>6.7418846466252589</v>
      </c>
    </row>
    <row r="9084" spans="2:4">
      <c r="B9084">
        <v>9081</v>
      </c>
      <c r="C9084">
        <v>4.7524999146397144</v>
      </c>
      <c r="D9084">
        <v>5.9848460394042959</v>
      </c>
    </row>
    <row r="9085" spans="2:4">
      <c r="B9085">
        <v>9082</v>
      </c>
      <c r="C9085">
        <v>4.5971362591853904</v>
      </c>
      <c r="D9085">
        <v>5.3143405349172461</v>
      </c>
    </row>
    <row r="9086" spans="2:4">
      <c r="B9086">
        <v>9083</v>
      </c>
      <c r="C9086">
        <v>3.8971142303637105</v>
      </c>
      <c r="D9086">
        <v>5.9925245027927323</v>
      </c>
    </row>
    <row r="9087" spans="2:4">
      <c r="B9087">
        <v>9084</v>
      </c>
      <c r="C9087">
        <v>4.6807897578001434</v>
      </c>
      <c r="D9087">
        <v>5.9933395286562483</v>
      </c>
    </row>
    <row r="9088" spans="2:4">
      <c r="B9088">
        <v>9085</v>
      </c>
      <c r="C9088">
        <v>5.281525614783293</v>
      </c>
      <c r="D9088">
        <v>4.6833359264450918</v>
      </c>
    </row>
    <row r="9089" spans="2:4">
      <c r="B9089">
        <v>9086</v>
      </c>
      <c r="C9089">
        <v>4.8967497665067814</v>
      </c>
      <c r="D9089">
        <v>5.3513254503797087</v>
      </c>
    </row>
    <row r="9090" spans="2:4">
      <c r="B9090">
        <v>9087</v>
      </c>
      <c r="C9090">
        <v>4.1343548482323316</v>
      </c>
      <c r="D9090">
        <v>6.3004479000114442</v>
      </c>
    </row>
    <row r="9091" spans="2:4">
      <c r="B9091">
        <v>9088</v>
      </c>
      <c r="C9091">
        <v>4.7015693596863306</v>
      </c>
      <c r="D9091">
        <v>5.6226655971917499</v>
      </c>
    </row>
    <row r="9092" spans="2:4">
      <c r="B9092">
        <v>9089</v>
      </c>
      <c r="C9092">
        <v>4.7506565679289388</v>
      </c>
      <c r="D9092">
        <v>4.5437028111431745</v>
      </c>
    </row>
    <row r="9093" spans="2:4">
      <c r="B9093">
        <v>9090</v>
      </c>
      <c r="C9093">
        <v>5.0930285395842745</v>
      </c>
      <c r="D9093">
        <v>5.7209234483543581</v>
      </c>
    </row>
    <row r="9094" spans="2:4">
      <c r="B9094">
        <v>9091</v>
      </c>
      <c r="C9094">
        <v>5.1369249332085829</v>
      </c>
      <c r="D9094">
        <v>5.6789621266443477</v>
      </c>
    </row>
    <row r="9095" spans="2:4">
      <c r="B9095">
        <v>9092</v>
      </c>
      <c r="C9095">
        <v>4.5705539062077074</v>
      </c>
      <c r="D9095">
        <v>5.8363014156422066</v>
      </c>
    </row>
    <row r="9096" spans="2:4">
      <c r="B9096">
        <v>9093</v>
      </c>
      <c r="C9096">
        <v>6.0157712146415596</v>
      </c>
      <c r="D9096">
        <v>5.9308978060186668</v>
      </c>
    </row>
    <row r="9097" spans="2:4">
      <c r="B9097">
        <v>9094</v>
      </c>
      <c r="C9097">
        <v>5.4698221937116038</v>
      </c>
      <c r="D9097">
        <v>5.3312897943931477</v>
      </c>
    </row>
    <row r="9098" spans="2:4">
      <c r="B9098">
        <v>9095</v>
      </c>
      <c r="C9098">
        <v>4.5242986596100394</v>
      </c>
      <c r="D9098">
        <v>5.6234407074271893</v>
      </c>
    </row>
    <row r="9099" spans="2:4">
      <c r="B9099">
        <v>9096</v>
      </c>
      <c r="C9099">
        <v>5.0398976892674323</v>
      </c>
      <c r="D9099">
        <v>5.5422870440142589</v>
      </c>
    </row>
    <row r="9100" spans="2:4">
      <c r="B9100">
        <v>9097</v>
      </c>
      <c r="C9100">
        <v>5.5460376557706237</v>
      </c>
      <c r="D9100">
        <v>5.294177743319195</v>
      </c>
    </row>
    <row r="9101" spans="2:4">
      <c r="B9101">
        <v>9098</v>
      </c>
      <c r="C9101">
        <v>5.061693911012612</v>
      </c>
      <c r="D9101">
        <v>5.402121265024685</v>
      </c>
    </row>
    <row r="9102" spans="2:4">
      <c r="B9102">
        <v>9099</v>
      </c>
      <c r="C9102">
        <v>4.3399475544628574</v>
      </c>
      <c r="D9102">
        <v>6.1376543494211901</v>
      </c>
    </row>
    <row r="9103" spans="2:4">
      <c r="B9103">
        <v>9100</v>
      </c>
      <c r="C9103">
        <v>5.1749591585263106</v>
      </c>
      <c r="D9103">
        <v>6.0097138091171853</v>
      </c>
    </row>
    <row r="9104" spans="2:4">
      <c r="B9104">
        <v>9101</v>
      </c>
      <c r="C9104">
        <v>5.1087620034911723</v>
      </c>
      <c r="D9104">
        <v>6.3036239459501084</v>
      </c>
    </row>
    <row r="9105" spans="2:4">
      <c r="B9105">
        <v>9102</v>
      </c>
      <c r="C9105">
        <v>5.1438345795456701</v>
      </c>
      <c r="D9105">
        <v>5.3986694948508847</v>
      </c>
    </row>
    <row r="9106" spans="2:4">
      <c r="B9106">
        <v>9103</v>
      </c>
      <c r="C9106">
        <v>4.8191659044672939</v>
      </c>
      <c r="D9106">
        <v>4.7080137999365537</v>
      </c>
    </row>
    <row r="9107" spans="2:4">
      <c r="B9107">
        <v>9104</v>
      </c>
      <c r="C9107">
        <v>4.9699022941355215</v>
      </c>
      <c r="D9107">
        <v>5.4250224248894048</v>
      </c>
    </row>
    <row r="9108" spans="2:4">
      <c r="B9108">
        <v>9105</v>
      </c>
      <c r="C9108">
        <v>5.1524777793871639</v>
      </c>
      <c r="D9108">
        <v>5.3047724157358305</v>
      </c>
    </row>
    <row r="9109" spans="2:4">
      <c r="B9109">
        <v>9106</v>
      </c>
      <c r="C9109">
        <v>4.9809450136356599</v>
      </c>
      <c r="D9109">
        <v>5.2805955424575206</v>
      </c>
    </row>
    <row r="9110" spans="2:4">
      <c r="B9110">
        <v>9107</v>
      </c>
      <c r="C9110">
        <v>5.1745594820179885</v>
      </c>
      <c r="D9110">
        <v>5.8614022518510156</v>
      </c>
    </row>
    <row r="9111" spans="2:4">
      <c r="B9111">
        <v>9108</v>
      </c>
      <c r="C9111">
        <v>3.771368304897281</v>
      </c>
      <c r="D9111">
        <v>6.1880349393095901</v>
      </c>
    </row>
    <row r="9112" spans="2:4">
      <c r="B9112">
        <v>9109</v>
      </c>
      <c r="C9112">
        <v>5.6806799214205519</v>
      </c>
      <c r="D9112">
        <v>4.7093293035132673</v>
      </c>
    </row>
    <row r="9113" spans="2:4">
      <c r="B9113">
        <v>9110</v>
      </c>
      <c r="C9113">
        <v>5.8307825646147737</v>
      </c>
      <c r="D9113">
        <v>5.1990194263920486</v>
      </c>
    </row>
    <row r="9114" spans="2:4">
      <c r="B9114">
        <v>9111</v>
      </c>
      <c r="C9114">
        <v>5.737895514089586</v>
      </c>
      <c r="D9114">
        <v>5.9049479573679484</v>
      </c>
    </row>
    <row r="9115" spans="2:4">
      <c r="B9115">
        <v>9112</v>
      </c>
      <c r="C9115">
        <v>4.1109882641415254</v>
      </c>
      <c r="D9115">
        <v>4.8797628307533012</v>
      </c>
    </row>
    <row r="9116" spans="2:4">
      <c r="B9116">
        <v>9113</v>
      </c>
      <c r="C9116">
        <v>4.5502627759002436</v>
      </c>
      <c r="D9116">
        <v>4.8366380017249657</v>
      </c>
    </row>
    <row r="9117" spans="2:4">
      <c r="B9117">
        <v>9114</v>
      </c>
      <c r="C9117">
        <v>4.1164157100458727</v>
      </c>
      <c r="D9117">
        <v>6.5576757509700609</v>
      </c>
    </row>
    <row r="9118" spans="2:4">
      <c r="B9118">
        <v>9115</v>
      </c>
      <c r="C9118">
        <v>5.0663693724364007</v>
      </c>
      <c r="D9118">
        <v>6.0722697093643241</v>
      </c>
    </row>
    <row r="9119" spans="2:4">
      <c r="B9119">
        <v>9116</v>
      </c>
      <c r="C9119">
        <v>4.3813827004185866</v>
      </c>
      <c r="D9119">
        <v>5.9404240883718114</v>
      </c>
    </row>
    <row r="9120" spans="2:4">
      <c r="B9120">
        <v>9117</v>
      </c>
      <c r="C9120">
        <v>5.0574023018262144</v>
      </c>
      <c r="D9120">
        <v>5.1482947782050825</v>
      </c>
    </row>
    <row r="9121" spans="2:4">
      <c r="B9121">
        <v>9118</v>
      </c>
      <c r="C9121">
        <v>5.2054130865226078</v>
      </c>
      <c r="D9121">
        <v>5.2678270893544452</v>
      </c>
    </row>
    <row r="9122" spans="2:4">
      <c r="B9122">
        <v>9119</v>
      </c>
      <c r="C9122">
        <v>4.6696463177515319</v>
      </c>
      <c r="D9122">
        <v>5.516797568620909</v>
      </c>
    </row>
    <row r="9123" spans="2:4">
      <c r="B9123">
        <v>9120</v>
      </c>
      <c r="C9123">
        <v>4.9473892179340488</v>
      </c>
      <c r="D9123">
        <v>5.29281284491422</v>
      </c>
    </row>
    <row r="9124" spans="2:4">
      <c r="B9124">
        <v>9121</v>
      </c>
      <c r="C9124">
        <v>5.3596143652199615</v>
      </c>
      <c r="D9124">
        <v>5.215826963328718</v>
      </c>
    </row>
    <row r="9125" spans="2:4">
      <c r="B9125">
        <v>9122</v>
      </c>
      <c r="C9125">
        <v>4.6465269708838468</v>
      </c>
      <c r="D9125">
        <v>6.0948046358394476</v>
      </c>
    </row>
    <row r="9126" spans="2:4">
      <c r="B9126">
        <v>9123</v>
      </c>
      <c r="C9126">
        <v>5.1212453255962354</v>
      </c>
      <c r="D9126">
        <v>6.1237694036822035</v>
      </c>
    </row>
    <row r="9127" spans="2:4">
      <c r="B9127">
        <v>9124</v>
      </c>
      <c r="C9127">
        <v>4.4132557925761882</v>
      </c>
      <c r="D9127">
        <v>5.8813854823963627</v>
      </c>
    </row>
    <row r="9128" spans="2:4">
      <c r="B9128">
        <v>9125</v>
      </c>
      <c r="C9128">
        <v>5.3227524839017182</v>
      </c>
      <c r="D9128">
        <v>5.009101635541219</v>
      </c>
    </row>
    <row r="9129" spans="2:4">
      <c r="B9129">
        <v>9126</v>
      </c>
      <c r="C9129">
        <v>4.8916229600120378</v>
      </c>
      <c r="D9129">
        <v>5.351456441671103</v>
      </c>
    </row>
    <row r="9130" spans="2:4">
      <c r="B9130">
        <v>9127</v>
      </c>
      <c r="C9130">
        <v>4.5007118646921702</v>
      </c>
      <c r="D9130">
        <v>5.5463134326959089</v>
      </c>
    </row>
    <row r="9131" spans="2:4">
      <c r="B9131">
        <v>9128</v>
      </c>
      <c r="C9131">
        <v>6.2067514747942383</v>
      </c>
      <c r="D9131">
        <v>5.9955876390142819</v>
      </c>
    </row>
    <row r="9132" spans="2:4">
      <c r="B9132">
        <v>9129</v>
      </c>
      <c r="C9132">
        <v>5.5299391159422058</v>
      </c>
      <c r="D9132">
        <v>5.0117330933138753</v>
      </c>
    </row>
    <row r="9133" spans="2:4">
      <c r="B9133">
        <v>9130</v>
      </c>
      <c r="C9133">
        <v>5.0745973512522582</v>
      </c>
      <c r="D9133">
        <v>5.600051517362072</v>
      </c>
    </row>
    <row r="9134" spans="2:4">
      <c r="B9134">
        <v>9131</v>
      </c>
      <c r="C9134">
        <v>4.5191496792148582</v>
      </c>
      <c r="D9134">
        <v>6.2038836266075101</v>
      </c>
    </row>
    <row r="9135" spans="2:4">
      <c r="B9135">
        <v>9132</v>
      </c>
      <c r="C9135">
        <v>5.1037624170449876</v>
      </c>
      <c r="D9135">
        <v>6.1167356204809042</v>
      </c>
    </row>
    <row r="9136" spans="2:4">
      <c r="B9136">
        <v>9133</v>
      </c>
      <c r="C9136">
        <v>5.1175056259635046</v>
      </c>
      <c r="D9136">
        <v>5.741849149906459</v>
      </c>
    </row>
    <row r="9137" spans="2:4">
      <c r="B9137">
        <v>9134</v>
      </c>
      <c r="C9137">
        <v>5.4330822118191007</v>
      </c>
      <c r="D9137">
        <v>5.1847748423037654</v>
      </c>
    </row>
    <row r="9138" spans="2:4">
      <c r="B9138">
        <v>9135</v>
      </c>
      <c r="C9138">
        <v>5.1248625151323033</v>
      </c>
      <c r="D9138">
        <v>6.1546983628935941</v>
      </c>
    </row>
    <row r="9139" spans="2:4">
      <c r="B9139">
        <v>9136</v>
      </c>
      <c r="C9139">
        <v>4.0841629847999101</v>
      </c>
      <c r="D9139">
        <v>5.0712784062446739</v>
      </c>
    </row>
    <row r="9140" spans="2:4">
      <c r="B9140">
        <v>9137</v>
      </c>
      <c r="C9140">
        <v>5.0290932964150832</v>
      </c>
      <c r="D9140">
        <v>6.0343554038981555</v>
      </c>
    </row>
    <row r="9141" spans="2:4">
      <c r="B9141">
        <v>9138</v>
      </c>
      <c r="C9141">
        <v>5.8253496275804171</v>
      </c>
      <c r="D9141">
        <v>6.2113898980930475</v>
      </c>
    </row>
    <row r="9142" spans="2:4">
      <c r="B9142">
        <v>9139</v>
      </c>
      <c r="C9142">
        <v>5.2733389790159988</v>
      </c>
      <c r="D9142">
        <v>4.9493889437040108</v>
      </c>
    </row>
    <row r="9143" spans="2:4">
      <c r="B9143">
        <v>9140</v>
      </c>
      <c r="C9143">
        <v>4.4783398799068239</v>
      </c>
      <c r="D9143">
        <v>4.6809479982663778</v>
      </c>
    </row>
    <row r="9144" spans="2:4">
      <c r="B9144">
        <v>9141</v>
      </c>
      <c r="C9144">
        <v>4.710804374932513</v>
      </c>
      <c r="D9144">
        <v>5.6047871114448249</v>
      </c>
    </row>
    <row r="9145" spans="2:4">
      <c r="B9145">
        <v>9142</v>
      </c>
      <c r="C9145">
        <v>4.2128108120918073</v>
      </c>
      <c r="D9145">
        <v>5.4222327767681069</v>
      </c>
    </row>
    <row r="9146" spans="2:4">
      <c r="B9146">
        <v>9143</v>
      </c>
      <c r="C9146">
        <v>4.9288227499807427</v>
      </c>
      <c r="D9146">
        <v>4.3212655854321174</v>
      </c>
    </row>
    <row r="9147" spans="2:4">
      <c r="B9147">
        <v>9144</v>
      </c>
      <c r="C9147">
        <v>6.0931066750997473</v>
      </c>
      <c r="D9147">
        <v>5.1657386524962776</v>
      </c>
    </row>
    <row r="9148" spans="2:4">
      <c r="B9148">
        <v>9145</v>
      </c>
      <c r="C9148">
        <v>5.2619126893417851</v>
      </c>
      <c r="D9148">
        <v>5.3043665753212821</v>
      </c>
    </row>
    <row r="9149" spans="2:4">
      <c r="B9149">
        <v>9146</v>
      </c>
      <c r="C9149">
        <v>5.2671022905464877</v>
      </c>
      <c r="D9149">
        <v>5.7040501771049295</v>
      </c>
    </row>
    <row r="9150" spans="2:4">
      <c r="B9150">
        <v>9147</v>
      </c>
      <c r="C9150">
        <v>5.5986367112795934</v>
      </c>
      <c r="D9150">
        <v>5.6082487331067394</v>
      </c>
    </row>
    <row r="9151" spans="2:4">
      <c r="B9151">
        <v>9148</v>
      </c>
      <c r="C9151">
        <v>4.8665849644437804</v>
      </c>
      <c r="D9151">
        <v>3.640491757271346</v>
      </c>
    </row>
    <row r="9152" spans="2:4">
      <c r="B9152">
        <v>9149</v>
      </c>
      <c r="C9152">
        <v>4.8810766522911253</v>
      </c>
      <c r="D9152">
        <v>5.5482018208116051</v>
      </c>
    </row>
    <row r="9153" spans="2:4">
      <c r="B9153">
        <v>9150</v>
      </c>
      <c r="C9153">
        <v>4.7794910235304879</v>
      </c>
      <c r="D9153">
        <v>5.2763095056154681</v>
      </c>
    </row>
    <row r="9154" spans="2:4">
      <c r="B9154">
        <v>9151</v>
      </c>
      <c r="C9154">
        <v>5.1564214635662244</v>
      </c>
      <c r="D9154">
        <v>5.9884688461370086</v>
      </c>
    </row>
    <row r="9155" spans="2:4">
      <c r="B9155">
        <v>9152</v>
      </c>
      <c r="C9155">
        <v>5.1202130155711538</v>
      </c>
      <c r="D9155">
        <v>5.0953999000769228</v>
      </c>
    </row>
    <row r="9156" spans="2:4">
      <c r="B9156">
        <v>9153</v>
      </c>
      <c r="C9156">
        <v>4.1085420671330128</v>
      </c>
      <c r="D9156">
        <v>4.9398664997969961</v>
      </c>
    </row>
    <row r="9157" spans="2:4">
      <c r="B9157">
        <v>9154</v>
      </c>
      <c r="C9157">
        <v>5.2656578699123084</v>
      </c>
      <c r="D9157">
        <v>4.6780575988849815</v>
      </c>
    </row>
    <row r="9158" spans="2:4">
      <c r="B9158">
        <v>9155</v>
      </c>
      <c r="C9158">
        <v>4.8352646917959863</v>
      </c>
      <c r="D9158">
        <v>5.5137882028696961</v>
      </c>
    </row>
    <row r="9159" spans="2:4">
      <c r="B9159">
        <v>9156</v>
      </c>
      <c r="C9159">
        <v>3.439305425320085</v>
      </c>
      <c r="D9159">
        <v>5.7850572803442919</v>
      </c>
    </row>
    <row r="9160" spans="2:4">
      <c r="B9160">
        <v>9157</v>
      </c>
      <c r="C9160">
        <v>5.3617278185252282</v>
      </c>
      <c r="D9160">
        <v>5.7975325172174372</v>
      </c>
    </row>
    <row r="9161" spans="2:4">
      <c r="B9161">
        <v>9158</v>
      </c>
      <c r="C9161">
        <v>5.6135300539330659</v>
      </c>
      <c r="D9161">
        <v>5.7752328475100558</v>
      </c>
    </row>
    <row r="9162" spans="2:4">
      <c r="B9162">
        <v>9159</v>
      </c>
      <c r="C9162">
        <v>4.7343421300876916</v>
      </c>
      <c r="D9162">
        <v>5.8549227097402001</v>
      </c>
    </row>
    <row r="9163" spans="2:4">
      <c r="B9163">
        <v>9160</v>
      </c>
      <c r="C9163">
        <v>4.6546865196020448</v>
      </c>
      <c r="D9163">
        <v>4.5513941375522338</v>
      </c>
    </row>
    <row r="9164" spans="2:4">
      <c r="B9164">
        <v>9161</v>
      </c>
      <c r="C9164">
        <v>5.7769673365794256</v>
      </c>
      <c r="D9164">
        <v>5.3472596059503008</v>
      </c>
    </row>
    <row r="9165" spans="2:4">
      <c r="B9165">
        <v>9162</v>
      </c>
      <c r="C9165">
        <v>5.3961377963241564</v>
      </c>
      <c r="D9165">
        <v>5.9363744112719559</v>
      </c>
    </row>
    <row r="9166" spans="2:4">
      <c r="B9166">
        <v>9163</v>
      </c>
      <c r="C9166">
        <v>5.7446659338552966</v>
      </c>
      <c r="D9166">
        <v>5.0274423353034408</v>
      </c>
    </row>
    <row r="9167" spans="2:4">
      <c r="B9167">
        <v>9164</v>
      </c>
      <c r="C9167">
        <v>5.5218761561919996</v>
      </c>
      <c r="D9167">
        <v>5.3092282503207331</v>
      </c>
    </row>
    <row r="9168" spans="2:4">
      <c r="B9168">
        <v>9165</v>
      </c>
      <c r="C9168">
        <v>5.2857948315955561</v>
      </c>
      <c r="D9168">
        <v>6.9313681317529383</v>
      </c>
    </row>
    <row r="9169" spans="2:4">
      <c r="B9169">
        <v>9166</v>
      </c>
      <c r="C9169">
        <v>4.2421594323106637</v>
      </c>
      <c r="D9169">
        <v>5.857021977500092</v>
      </c>
    </row>
    <row r="9170" spans="2:4">
      <c r="B9170">
        <v>9167</v>
      </c>
      <c r="C9170">
        <v>4.4443044017110944</v>
      </c>
      <c r="D9170">
        <v>6.2117349185256243</v>
      </c>
    </row>
    <row r="9171" spans="2:4">
      <c r="B9171">
        <v>9168</v>
      </c>
      <c r="C9171">
        <v>5.4870569385296548</v>
      </c>
      <c r="D9171">
        <v>6.1627580999000289</v>
      </c>
    </row>
    <row r="9172" spans="2:4">
      <c r="B9172">
        <v>9169</v>
      </c>
      <c r="C9172">
        <v>4.908756146005631</v>
      </c>
      <c r="D9172">
        <v>5.2558942219525058</v>
      </c>
    </row>
    <row r="9173" spans="2:4">
      <c r="B9173">
        <v>9170</v>
      </c>
      <c r="C9173">
        <v>5.0536191068897027</v>
      </c>
      <c r="D9173">
        <v>5.8176751306103522</v>
      </c>
    </row>
    <row r="9174" spans="2:4">
      <c r="B9174">
        <v>9171</v>
      </c>
      <c r="C9174">
        <v>4.4018762633992843</v>
      </c>
      <c r="D9174">
        <v>5.5981342597260477</v>
      </c>
    </row>
    <row r="9175" spans="2:4">
      <c r="B9175">
        <v>9172</v>
      </c>
      <c r="C9175">
        <v>5.1249918202850022</v>
      </c>
      <c r="D9175">
        <v>5.9696273409404927</v>
      </c>
    </row>
    <row r="9176" spans="2:4">
      <c r="B9176">
        <v>9173</v>
      </c>
      <c r="C9176">
        <v>5.9602292909148193</v>
      </c>
      <c r="D9176">
        <v>5.4543158819044342</v>
      </c>
    </row>
    <row r="9177" spans="2:4">
      <c r="B9177">
        <v>9174</v>
      </c>
      <c r="C9177">
        <v>4.7781088593181167</v>
      </c>
      <c r="D9177">
        <v>4.5276039279213949</v>
      </c>
    </row>
    <row r="9178" spans="2:4">
      <c r="B9178">
        <v>9175</v>
      </c>
      <c r="C9178">
        <v>5.2307778284976365</v>
      </c>
      <c r="D9178">
        <v>5.9079127032636771</v>
      </c>
    </row>
    <row r="9179" spans="2:4">
      <c r="B9179">
        <v>9176</v>
      </c>
      <c r="C9179">
        <v>5.3694234245926067</v>
      </c>
      <c r="D9179">
        <v>4.6146181359549701</v>
      </c>
    </row>
    <row r="9180" spans="2:4">
      <c r="B9180">
        <v>9177</v>
      </c>
      <c r="C9180">
        <v>4.9096480516379462</v>
      </c>
      <c r="D9180">
        <v>4.8259092293015096</v>
      </c>
    </row>
    <row r="9181" spans="2:4">
      <c r="B9181">
        <v>9178</v>
      </c>
      <c r="C9181">
        <v>5.1400505114138468</v>
      </c>
      <c r="D9181">
        <v>4.9452331328704391</v>
      </c>
    </row>
    <row r="9182" spans="2:4">
      <c r="B9182">
        <v>9179</v>
      </c>
      <c r="C9182">
        <v>5.8718827174323884</v>
      </c>
      <c r="D9182">
        <v>5.3665849644437804</v>
      </c>
    </row>
    <row r="9183" spans="2:4">
      <c r="B9183">
        <v>9180</v>
      </c>
      <c r="C9183">
        <v>5.5955682537866274</v>
      </c>
      <c r="D9183">
        <v>5.3291654973344507</v>
      </c>
    </row>
    <row r="9184" spans="2:4">
      <c r="B9184">
        <v>9181</v>
      </c>
      <c r="C9184">
        <v>4.1158177878639197</v>
      </c>
      <c r="D9184">
        <v>5.8937407961099773</v>
      </c>
    </row>
    <row r="9185" spans="2:4">
      <c r="B9185">
        <v>9182</v>
      </c>
      <c r="C9185">
        <v>4.8819789487548899</v>
      </c>
      <c r="D9185">
        <v>4.7247050622955538</v>
      </c>
    </row>
    <row r="9186" spans="2:4">
      <c r="B9186">
        <v>9183</v>
      </c>
      <c r="C9186">
        <v>5.1015863820214165</v>
      </c>
      <c r="D9186">
        <v>5.0508259532426232</v>
      </c>
    </row>
    <row r="9187" spans="2:4">
      <c r="B9187">
        <v>9184</v>
      </c>
      <c r="C9187">
        <v>5.1843173684527475</v>
      </c>
      <c r="D9187">
        <v>5.5706708553296949</v>
      </c>
    </row>
    <row r="9188" spans="2:4">
      <c r="B9188">
        <v>9185</v>
      </c>
      <c r="C9188">
        <v>5.8800230220168821</v>
      </c>
      <c r="D9188">
        <v>5.1026602842758528</v>
      </c>
    </row>
    <row r="9189" spans="2:4">
      <c r="B9189">
        <v>9186</v>
      </c>
      <c r="C9189">
        <v>5.435458018212179</v>
      </c>
      <c r="D9189">
        <v>4.9798494141421239</v>
      </c>
    </row>
    <row r="9190" spans="2:4">
      <c r="B9190">
        <v>9187</v>
      </c>
      <c r="C9190">
        <v>5.2764002690525356</v>
      </c>
      <c r="D9190">
        <v>5.7964859186167939</v>
      </c>
    </row>
    <row r="9191" spans="2:4">
      <c r="B9191">
        <v>9188</v>
      </c>
      <c r="C9191">
        <v>5.3579929948051026</v>
      </c>
      <c r="D9191">
        <v>5.7660909628147472</v>
      </c>
    </row>
    <row r="9192" spans="2:4">
      <c r="B9192">
        <v>9189</v>
      </c>
      <c r="C9192">
        <v>5.0611887859636937</v>
      </c>
      <c r="D9192">
        <v>5.5764989064741597</v>
      </c>
    </row>
    <row r="9193" spans="2:4">
      <c r="B9193">
        <v>9190</v>
      </c>
      <c r="C9193">
        <v>5.3249165775789997</v>
      </c>
      <c r="D9193">
        <v>4.9480079096821914</v>
      </c>
    </row>
    <row r="9194" spans="2:4">
      <c r="B9194">
        <v>9191</v>
      </c>
      <c r="C9194">
        <v>3.8192380628449256</v>
      </c>
      <c r="D9194">
        <v>5.4279363832441341</v>
      </c>
    </row>
    <row r="9195" spans="2:4">
      <c r="B9195">
        <v>9192</v>
      </c>
      <c r="C9195">
        <v>4.6744639920993372</v>
      </c>
      <c r="D9195">
        <v>5.4583418249533517</v>
      </c>
    </row>
    <row r="9196" spans="2:4">
      <c r="B9196">
        <v>9193</v>
      </c>
      <c r="C9196">
        <v>4.5962686882448525</v>
      </c>
      <c r="D9196">
        <v>6.232721670497436</v>
      </c>
    </row>
    <row r="9197" spans="2:4">
      <c r="B9197">
        <v>9194</v>
      </c>
      <c r="C9197">
        <v>5.0383890958624917</v>
      </c>
      <c r="D9197">
        <v>5.5051386784229095</v>
      </c>
    </row>
    <row r="9198" spans="2:4">
      <c r="B9198">
        <v>9195</v>
      </c>
      <c r="C9198">
        <v>5.3862654946510666</v>
      </c>
      <c r="D9198">
        <v>5.2549053841423952</v>
      </c>
    </row>
    <row r="9199" spans="2:4">
      <c r="B9199">
        <v>9196</v>
      </c>
      <c r="C9199">
        <v>4.6652683624356106</v>
      </c>
      <c r="D9199">
        <v>5.7344088130034461</v>
      </c>
    </row>
    <row r="9200" spans="2:4">
      <c r="B9200">
        <v>9197</v>
      </c>
      <c r="C9200">
        <v>5.6079802098536593</v>
      </c>
      <c r="D9200">
        <v>5.9156536957971282</v>
      </c>
    </row>
    <row r="9201" spans="2:4">
      <c r="B9201">
        <v>9198</v>
      </c>
      <c r="C9201">
        <v>5.3061041128331983</v>
      </c>
      <c r="D9201">
        <v>6.0965885770503832</v>
      </c>
    </row>
    <row r="9202" spans="2:4">
      <c r="B9202">
        <v>9199</v>
      </c>
      <c r="C9202">
        <v>5.0682664611471147</v>
      </c>
      <c r="D9202">
        <v>5.1287628357299893</v>
      </c>
    </row>
    <row r="9203" spans="2:4">
      <c r="B9203">
        <v>9200</v>
      </c>
      <c r="C9203">
        <v>4.6348444133278974</v>
      </c>
      <c r="D9203">
        <v>6.6434642225606311</v>
      </c>
    </row>
    <row r="9204" spans="2:4">
      <c r="B9204">
        <v>9201</v>
      </c>
      <c r="C9204">
        <v>5.2117023611970916</v>
      </c>
      <c r="D9204">
        <v>5.4378009009654722</v>
      </c>
    </row>
    <row r="9205" spans="2:4">
      <c r="B9205">
        <v>9202</v>
      </c>
      <c r="C9205">
        <v>5.0357498897776569</v>
      </c>
      <c r="D9205">
        <v>5.5338653565021296</v>
      </c>
    </row>
    <row r="9206" spans="2:4">
      <c r="B9206">
        <v>9203</v>
      </c>
      <c r="C9206">
        <v>4.4351468479717431</v>
      </c>
      <c r="D9206">
        <v>5.8945958263291116</v>
      </c>
    </row>
    <row r="9207" spans="2:4">
      <c r="B9207">
        <v>9204</v>
      </c>
      <c r="C9207">
        <v>3.9812501900807118</v>
      </c>
      <c r="D9207">
        <v>4.5041318561212265</v>
      </c>
    </row>
    <row r="9208" spans="2:4">
      <c r="B9208">
        <v>9205</v>
      </c>
      <c r="C9208">
        <v>4.4313345716216226</v>
      </c>
      <c r="D9208">
        <v>5.8333216531931535</v>
      </c>
    </row>
    <row r="9209" spans="2:4">
      <c r="B9209">
        <v>9206</v>
      </c>
      <c r="C9209">
        <v>5.2684041773858317</v>
      </c>
      <c r="D9209">
        <v>4.3971142303637105</v>
      </c>
    </row>
    <row r="9210" spans="2:4">
      <c r="B9210">
        <v>9207</v>
      </c>
      <c r="C9210">
        <v>4.8245077654589608</v>
      </c>
      <c r="D9210">
        <v>5.3078796128449834</v>
      </c>
    </row>
    <row r="9211" spans="2:4">
      <c r="B9211">
        <v>9208</v>
      </c>
      <c r="C9211">
        <v>5.7103568638959104</v>
      </c>
      <c r="D9211">
        <v>4.8922822038694207</v>
      </c>
    </row>
    <row r="9212" spans="2:4">
      <c r="B9212">
        <v>9209</v>
      </c>
      <c r="C9212">
        <v>5.4571111964077694</v>
      </c>
      <c r="D9212">
        <v>4.679024115704415</v>
      </c>
    </row>
    <row r="9213" spans="2:4">
      <c r="B9213">
        <v>9210</v>
      </c>
      <c r="C9213">
        <v>4.8105755013005078</v>
      </c>
      <c r="D9213">
        <v>5.9305345377598577</v>
      </c>
    </row>
    <row r="9214" spans="2:4">
      <c r="B9214">
        <v>9211</v>
      </c>
      <c r="C9214">
        <v>4.6101776183215311</v>
      </c>
      <c r="D9214">
        <v>4.9973994233918066</v>
      </c>
    </row>
    <row r="9215" spans="2:4">
      <c r="B9215">
        <v>9212</v>
      </c>
      <c r="C9215">
        <v>5.5698635658410112</v>
      </c>
      <c r="D9215">
        <v>6.4253942018662853</v>
      </c>
    </row>
    <row r="9216" spans="2:4">
      <c r="B9216">
        <v>9213</v>
      </c>
      <c r="C9216">
        <v>4.747386921092895</v>
      </c>
      <c r="D9216">
        <v>5.9816470034656666</v>
      </c>
    </row>
    <row r="9217" spans="2:4">
      <c r="B9217">
        <v>9214</v>
      </c>
      <c r="C9217">
        <v>5.0013786472979458</v>
      </c>
      <c r="D9217">
        <v>5.3898259100687929</v>
      </c>
    </row>
    <row r="9218" spans="2:4">
      <c r="B9218">
        <v>9215</v>
      </c>
      <c r="C9218">
        <v>5.6500014138719798</v>
      </c>
      <c r="D9218">
        <v>6.0103464071790045</v>
      </c>
    </row>
    <row r="9219" spans="2:4">
      <c r="B9219">
        <v>9216</v>
      </c>
      <c r="C9219">
        <v>4.2413679138216995</v>
      </c>
      <c r="D9219">
        <v>5.5371322021774931</v>
      </c>
    </row>
    <row r="9220" spans="2:4">
      <c r="B9220">
        <v>9217</v>
      </c>
      <c r="C9220">
        <v>3.5055588663420938</v>
      </c>
      <c r="D9220">
        <v>5.334867674368116</v>
      </c>
    </row>
    <row r="9221" spans="2:4">
      <c r="B9221">
        <v>9218</v>
      </c>
      <c r="C9221">
        <v>4.4089928161792074</v>
      </c>
      <c r="D9221">
        <v>5.6222781527078682</v>
      </c>
    </row>
    <row r="9222" spans="2:4">
      <c r="B9222">
        <v>9219</v>
      </c>
      <c r="C9222">
        <v>4.7423905046886734</v>
      </c>
      <c r="D9222">
        <v>5.1214583846730877</v>
      </c>
    </row>
    <row r="9223" spans="2:4">
      <c r="B9223">
        <v>9220</v>
      </c>
      <c r="C9223">
        <v>5.6362436973176351</v>
      </c>
      <c r="D9223">
        <v>6.5709595040432376</v>
      </c>
    </row>
    <row r="9224" spans="2:4">
      <c r="B9224">
        <v>9221</v>
      </c>
      <c r="C9224">
        <v>4.4164871611393561</v>
      </c>
      <c r="D9224">
        <v>6.3435087162399579</v>
      </c>
    </row>
    <row r="9225" spans="2:4">
      <c r="B9225">
        <v>9222</v>
      </c>
      <c r="C9225">
        <v>5.0211873479326021</v>
      </c>
      <c r="D9225">
        <v>4.7425544803863557</v>
      </c>
    </row>
    <row r="9226" spans="2:4">
      <c r="B9226">
        <v>9223</v>
      </c>
      <c r="C9226">
        <v>4.8357938868948027</v>
      </c>
      <c r="D9226">
        <v>5.5505947699803233</v>
      </c>
    </row>
    <row r="9227" spans="2:4">
      <c r="B9227">
        <v>9224</v>
      </c>
      <c r="C9227">
        <v>5.5190752432469861</v>
      </c>
      <c r="D9227">
        <v>5.7013288881246167</v>
      </c>
    </row>
    <row r="9228" spans="2:4">
      <c r="B9228">
        <v>9225</v>
      </c>
      <c r="C9228">
        <v>4.9161377366451138</v>
      </c>
      <c r="D9228">
        <v>5.6687102056068523</v>
      </c>
    </row>
    <row r="9229" spans="2:4">
      <c r="B9229">
        <v>9226</v>
      </c>
      <c r="C9229">
        <v>3.614836383323905</v>
      </c>
      <c r="D9229">
        <v>5.1323854669622362</v>
      </c>
    </row>
    <row r="9230" spans="2:4">
      <c r="B9230">
        <v>9227</v>
      </c>
      <c r="C9230">
        <v>4.4417404510304213</v>
      </c>
      <c r="D9230">
        <v>5.3751374848676967</v>
      </c>
    </row>
    <row r="9231" spans="2:4">
      <c r="B9231">
        <v>9228</v>
      </c>
      <c r="C9231">
        <v>5.1058122461395241</v>
      </c>
      <c r="D9231">
        <v>5.0199451429730484</v>
      </c>
    </row>
    <row r="9232" spans="2:4">
      <c r="B9232">
        <v>9229</v>
      </c>
      <c r="C9232">
        <v>4.3290061749277964</v>
      </c>
      <c r="D9232">
        <v>4.6702125469148701</v>
      </c>
    </row>
    <row r="9233" spans="2:4">
      <c r="B9233">
        <v>9230</v>
      </c>
      <c r="C9233">
        <v>4.4869028419376207</v>
      </c>
      <c r="D9233">
        <v>5.2211139378293678</v>
      </c>
    </row>
    <row r="9234" spans="2:4">
      <c r="B9234">
        <v>9231</v>
      </c>
      <c r="C9234">
        <v>4.8730675937786581</v>
      </c>
      <c r="D9234">
        <v>5.4384323761325817</v>
      </c>
    </row>
    <row r="9235" spans="2:4">
      <c r="B9235">
        <v>9232</v>
      </c>
      <c r="C9235">
        <v>5.2765463026181365</v>
      </c>
      <c r="D9235">
        <v>5.5857694792146715</v>
      </c>
    </row>
    <row r="9236" spans="2:4">
      <c r="B9236">
        <v>9233</v>
      </c>
      <c r="C9236">
        <v>5.3164491944301027</v>
      </c>
      <c r="D9236">
        <v>5.3676236650291047</v>
      </c>
    </row>
    <row r="9237" spans="2:4">
      <c r="B9237">
        <v>9234</v>
      </c>
      <c r="C9237">
        <v>5.1327657805055402</v>
      </c>
      <c r="D9237">
        <v>6.3865866345573137</v>
      </c>
    </row>
    <row r="9238" spans="2:4">
      <c r="B9238">
        <v>9235</v>
      </c>
      <c r="C9238">
        <v>5.2524706965134538</v>
      </c>
      <c r="D9238">
        <v>5.9514301905417781</v>
      </c>
    </row>
    <row r="9239" spans="2:4">
      <c r="B9239">
        <v>9236</v>
      </c>
      <c r="C9239">
        <v>5.6453611343115355</v>
      </c>
      <c r="D9239">
        <v>5.5720636167558659</v>
      </c>
    </row>
    <row r="9240" spans="2:4">
      <c r="B9240">
        <v>9237</v>
      </c>
      <c r="C9240">
        <v>4.4107533477010943</v>
      </c>
      <c r="D9240">
        <v>4.8161404196819442</v>
      </c>
    </row>
    <row r="9241" spans="2:4">
      <c r="B9241">
        <v>9238</v>
      </c>
      <c r="C9241">
        <v>5.6262331509269767</v>
      </c>
      <c r="D9241">
        <v>5.5042613196534065</v>
      </c>
    </row>
    <row r="9242" spans="2:4">
      <c r="B9242">
        <v>9239</v>
      </c>
      <c r="C9242">
        <v>5.8951677267752736</v>
      </c>
      <c r="D9242">
        <v>5.2876120172349923</v>
      </c>
    </row>
    <row r="9243" spans="2:4">
      <c r="B9243">
        <v>9240</v>
      </c>
      <c r="C9243">
        <v>5.0497130252057927</v>
      </c>
      <c r="D9243">
        <v>5.5907341582642385</v>
      </c>
    </row>
    <row r="9244" spans="2:4">
      <c r="B9244">
        <v>9241</v>
      </c>
      <c r="C9244">
        <v>5.6348380914585956</v>
      </c>
      <c r="D9244">
        <v>5.8605890045951803</v>
      </c>
    </row>
    <row r="9245" spans="2:4">
      <c r="B9245">
        <v>9242</v>
      </c>
      <c r="C9245">
        <v>4.866065398439595</v>
      </c>
      <c r="D9245">
        <v>5.4914770511425051</v>
      </c>
    </row>
    <row r="9246" spans="2:4">
      <c r="B9246">
        <v>9243</v>
      </c>
      <c r="C9246">
        <v>4.3756844063881797</v>
      </c>
      <c r="D9246">
        <v>5.6323763349708953</v>
      </c>
    </row>
    <row r="9247" spans="2:4">
      <c r="B9247">
        <v>9244</v>
      </c>
      <c r="C9247">
        <v>5.2862376609252548</v>
      </c>
      <c r="D9247">
        <v>5.4413359132588388</v>
      </c>
    </row>
    <row r="9248" spans="2:4">
      <c r="B9248">
        <v>9245</v>
      </c>
      <c r="C9248">
        <v>5.3529904624018698</v>
      </c>
      <c r="D9248">
        <v>5.600307262284236</v>
      </c>
    </row>
    <row r="9249" spans="2:4">
      <c r="B9249">
        <v>9246</v>
      </c>
      <c r="C9249">
        <v>4.7331867715754594</v>
      </c>
      <c r="D9249">
        <v>6.0864947704223145</v>
      </c>
    </row>
    <row r="9250" spans="2:4">
      <c r="B9250">
        <v>9247</v>
      </c>
      <c r="C9250">
        <v>4.930215161297431</v>
      </c>
      <c r="D9250">
        <v>5.3638556212616351</v>
      </c>
    </row>
    <row r="9251" spans="2:4">
      <c r="B9251">
        <v>9248</v>
      </c>
      <c r="C9251">
        <v>5.9046641980159933</v>
      </c>
      <c r="D9251">
        <v>5.5083975995006478</v>
      </c>
    </row>
    <row r="9252" spans="2:4">
      <c r="B9252">
        <v>9249</v>
      </c>
      <c r="C9252">
        <v>4.1894588745737957</v>
      </c>
      <c r="D9252">
        <v>5.4342627768587821</v>
      </c>
    </row>
    <row r="9253" spans="2:4">
      <c r="B9253">
        <v>9250</v>
      </c>
      <c r="C9253">
        <v>4.8893122067349513</v>
      </c>
      <c r="D9253">
        <v>4.9928084654797633</v>
      </c>
    </row>
    <row r="9254" spans="2:4">
      <c r="B9254">
        <v>9251</v>
      </c>
      <c r="C9254">
        <v>5.1260265632811475</v>
      </c>
      <c r="D9254">
        <v>5.5904793457856163</v>
      </c>
    </row>
    <row r="9255" spans="2:4">
      <c r="B9255">
        <v>9252</v>
      </c>
      <c r="C9255">
        <v>4.3732172807647745</v>
      </c>
      <c r="D9255">
        <v>5.4379272039037314</v>
      </c>
    </row>
    <row r="9256" spans="2:4">
      <c r="B9256">
        <v>9253</v>
      </c>
      <c r="C9256">
        <v>4.9348948210936605</v>
      </c>
      <c r="D9256">
        <v>5.4035261961826029</v>
      </c>
    </row>
    <row r="9257" spans="2:4">
      <c r="B9257">
        <v>9254</v>
      </c>
      <c r="C9257">
        <v>5.0580331480863476</v>
      </c>
      <c r="D9257">
        <v>6.0930282343971047</v>
      </c>
    </row>
    <row r="9258" spans="2:4">
      <c r="B9258">
        <v>9255</v>
      </c>
      <c r="C9258">
        <v>5.668228417761946</v>
      </c>
      <c r="D9258">
        <v>4.3423818162644299</v>
      </c>
    </row>
    <row r="9259" spans="2:4">
      <c r="B9259">
        <v>9256</v>
      </c>
      <c r="C9259">
        <v>5.7401372604291092</v>
      </c>
      <c r="D9259">
        <v>5.5558886416049038</v>
      </c>
    </row>
    <row r="9260" spans="2:4">
      <c r="B9260">
        <v>9257</v>
      </c>
      <c r="C9260">
        <v>5.8841822121360803</v>
      </c>
      <c r="D9260">
        <v>5.4026322379161957</v>
      </c>
    </row>
    <row r="9261" spans="2:4">
      <c r="B9261">
        <v>9258</v>
      </c>
      <c r="C9261">
        <v>5.2829954254589051</v>
      </c>
      <c r="D9261">
        <v>5.5021306404816297</v>
      </c>
    </row>
    <row r="9262" spans="2:4">
      <c r="B9262">
        <v>9259</v>
      </c>
      <c r="C9262">
        <v>4.7373682304129705</v>
      </c>
      <c r="D9262">
        <v>5.8039905568909615</v>
      </c>
    </row>
    <row r="9263" spans="2:4">
      <c r="B9263">
        <v>9260</v>
      </c>
      <c r="C9263">
        <v>5.783317568353481</v>
      </c>
      <c r="D9263">
        <v>5.0567981257503094</v>
      </c>
    </row>
    <row r="9264" spans="2:4">
      <c r="B9264">
        <v>9261</v>
      </c>
      <c r="C9264">
        <v>5.7420168131165212</v>
      </c>
      <c r="D9264">
        <v>4.9426744925336701</v>
      </c>
    </row>
    <row r="9265" spans="2:4">
      <c r="B9265">
        <v>9262</v>
      </c>
      <c r="C9265">
        <v>5.4900872393708529</v>
      </c>
      <c r="D9265">
        <v>5.7070505959160762</v>
      </c>
    </row>
    <row r="9266" spans="2:4">
      <c r="B9266">
        <v>9263</v>
      </c>
      <c r="C9266">
        <v>5.614862635810387</v>
      </c>
      <c r="D9266">
        <v>4.3087978288088422</v>
      </c>
    </row>
    <row r="9267" spans="2:4">
      <c r="B9267">
        <v>9264</v>
      </c>
      <c r="C9267">
        <v>5.4314431352953054</v>
      </c>
      <c r="D9267">
        <v>5.5645996184598863</v>
      </c>
    </row>
    <row r="9268" spans="2:4">
      <c r="B9268">
        <v>9265</v>
      </c>
      <c r="C9268">
        <v>4.6588110291057827</v>
      </c>
      <c r="D9268">
        <v>5.6817710297304007</v>
      </c>
    </row>
    <row r="9269" spans="2:4">
      <c r="B9269">
        <v>9266</v>
      </c>
      <c r="C9269">
        <v>5.2250765853833245</v>
      </c>
      <c r="D9269">
        <v>5.7880112303771689</v>
      </c>
    </row>
    <row r="9270" spans="2:4">
      <c r="B9270">
        <v>9267</v>
      </c>
      <c r="C9270">
        <v>4.7496625927038831</v>
      </c>
      <c r="D9270">
        <v>5.7740669244735967</v>
      </c>
    </row>
    <row r="9271" spans="2:4">
      <c r="B9271">
        <v>9268</v>
      </c>
      <c r="C9271">
        <v>5.9295957472359326</v>
      </c>
      <c r="D9271">
        <v>6.4940528550205459</v>
      </c>
    </row>
    <row r="9272" spans="2:4">
      <c r="B9272">
        <v>9269</v>
      </c>
      <c r="C9272">
        <v>5.3894827821737721</v>
      </c>
      <c r="D9272">
        <v>5.0665529166817809</v>
      </c>
    </row>
    <row r="9273" spans="2:4">
      <c r="B9273">
        <v>9270</v>
      </c>
      <c r="C9273">
        <v>4.5231149228366725</v>
      </c>
      <c r="D9273">
        <v>5.3941877538604759</v>
      </c>
    </row>
    <row r="9274" spans="2:4">
      <c r="B9274">
        <v>9271</v>
      </c>
      <c r="C9274">
        <v>4.3572247763700496</v>
      </c>
      <c r="D9274">
        <v>5.4055683766481621</v>
      </c>
    </row>
    <row r="9275" spans="2:4">
      <c r="B9275">
        <v>9272</v>
      </c>
      <c r="C9275">
        <v>5.5044735551787252</v>
      </c>
      <c r="D9275">
        <v>5.8378745156043195</v>
      </c>
    </row>
    <row r="9276" spans="2:4">
      <c r="B9276">
        <v>9273</v>
      </c>
      <c r="C9276">
        <v>4.3265306869448601</v>
      </c>
      <c r="D9276">
        <v>4.8712878021965711</v>
      </c>
    </row>
    <row r="9277" spans="2:4">
      <c r="B9277">
        <v>9274</v>
      </c>
      <c r="C9277">
        <v>5.8503482305554542</v>
      </c>
      <c r="D9277">
        <v>4.9875390073323089</v>
      </c>
    </row>
    <row r="9278" spans="2:4">
      <c r="B9278">
        <v>9275</v>
      </c>
      <c r="C9278">
        <v>4.7695009721211941</v>
      </c>
      <c r="D9278">
        <v>5.9739307174804255</v>
      </c>
    </row>
    <row r="9279" spans="2:4">
      <c r="B9279">
        <v>9276</v>
      </c>
      <c r="C9279">
        <v>4.6567516939602065</v>
      </c>
      <c r="D9279">
        <v>4.7858403931378373</v>
      </c>
    </row>
    <row r="9280" spans="2:4">
      <c r="B9280">
        <v>9277</v>
      </c>
      <c r="C9280">
        <v>6.4739212760923586</v>
      </c>
      <c r="D9280">
        <v>5.3515874227680227</v>
      </c>
    </row>
    <row r="9281" spans="2:4">
      <c r="B9281">
        <v>9278</v>
      </c>
      <c r="C9281">
        <v>5.7393883595492445</v>
      </c>
      <c r="D9281">
        <v>5.6141583774468655</v>
      </c>
    </row>
    <row r="9282" spans="2:4">
      <c r="B9282">
        <v>9279</v>
      </c>
      <c r="C9282">
        <v>5.4258325465919279</v>
      </c>
      <c r="D9282">
        <v>5.6718978062868963</v>
      </c>
    </row>
    <row r="9283" spans="2:4">
      <c r="B9283">
        <v>9280</v>
      </c>
      <c r="C9283">
        <v>4.53849308687251</v>
      </c>
      <c r="D9283">
        <v>5.1693344491526769</v>
      </c>
    </row>
    <row r="9284" spans="2:4">
      <c r="B9284">
        <v>9281</v>
      </c>
      <c r="C9284">
        <v>4.291358151996711</v>
      </c>
      <c r="D9284">
        <v>4.9410386393634544</v>
      </c>
    </row>
    <row r="9285" spans="2:4">
      <c r="B9285">
        <v>9282</v>
      </c>
      <c r="C9285">
        <v>5.613796221597056</v>
      </c>
      <c r="D9285">
        <v>5.6266735515679001</v>
      </c>
    </row>
    <row r="9286" spans="2:4">
      <c r="B9286">
        <v>9283</v>
      </c>
      <c r="C9286">
        <v>5.2050040538794189</v>
      </c>
      <c r="D9286">
        <v>5.0256763248408411</v>
      </c>
    </row>
    <row r="9287" spans="2:4">
      <c r="B9287">
        <v>9284</v>
      </c>
      <c r="C9287">
        <v>5.4618908355179228</v>
      </c>
      <c r="D9287">
        <v>5.8210563580736618</v>
      </c>
    </row>
    <row r="9288" spans="2:4">
      <c r="B9288">
        <v>9285</v>
      </c>
      <c r="C9288">
        <v>5.9860420795146423</v>
      </c>
      <c r="D9288">
        <v>4.8064315139239602</v>
      </c>
    </row>
    <row r="9289" spans="2:4">
      <c r="B9289">
        <v>9286</v>
      </c>
      <c r="C9289">
        <v>4.7164159655676157</v>
      </c>
      <c r="D9289">
        <v>5.4895967420947169</v>
      </c>
    </row>
    <row r="9290" spans="2:4">
      <c r="B9290">
        <v>9287</v>
      </c>
      <c r="C9290">
        <v>4.7060504346621927</v>
      </c>
      <c r="D9290">
        <v>5.2069438119374141</v>
      </c>
    </row>
    <row r="9291" spans="2:4">
      <c r="B9291">
        <v>9288</v>
      </c>
      <c r="C9291">
        <v>4.8254405179820115</v>
      </c>
      <c r="D9291">
        <v>5.5644732386872278</v>
      </c>
    </row>
    <row r="9292" spans="2:4">
      <c r="B9292">
        <v>9289</v>
      </c>
      <c r="C9292">
        <v>4.0234173020855266</v>
      </c>
      <c r="D9292">
        <v>5.0250863383771085</v>
      </c>
    </row>
    <row r="9293" spans="2:4">
      <c r="B9293">
        <v>9290</v>
      </c>
      <c r="C9293">
        <v>4.7771403351345887</v>
      </c>
      <c r="D9293">
        <v>5.7788860621706322</v>
      </c>
    </row>
    <row r="9294" spans="2:4">
      <c r="B9294">
        <v>9291</v>
      </c>
      <c r="C9294">
        <v>4.9443635849343046</v>
      </c>
      <c r="D9294">
        <v>6.8137793550525156</v>
      </c>
    </row>
    <row r="9295" spans="2:4">
      <c r="B9295">
        <v>9292</v>
      </c>
      <c r="C9295">
        <v>4.6707368476297573</v>
      </c>
      <c r="D9295">
        <v>5.4270497899835028</v>
      </c>
    </row>
    <row r="9296" spans="2:4">
      <c r="B9296">
        <v>9293</v>
      </c>
      <c r="C9296">
        <v>5.1828425939994371</v>
      </c>
      <c r="D9296">
        <v>6.3253496275804171</v>
      </c>
    </row>
    <row r="9297" spans="2:4">
      <c r="B9297">
        <v>9294</v>
      </c>
      <c r="C9297">
        <v>4.3846031066806388</v>
      </c>
      <c r="D9297">
        <v>5.9426452244148207</v>
      </c>
    </row>
    <row r="9298" spans="2:4">
      <c r="B9298">
        <v>9295</v>
      </c>
      <c r="C9298">
        <v>4.4631977724345013</v>
      </c>
      <c r="D9298">
        <v>5.4847071835028851</v>
      </c>
    </row>
    <row r="9299" spans="2:4">
      <c r="B9299">
        <v>9296</v>
      </c>
      <c r="C9299">
        <v>4.4643115553598935</v>
      </c>
      <c r="D9299">
        <v>5.8730558021225976</v>
      </c>
    </row>
    <row r="9300" spans="2:4">
      <c r="B9300">
        <v>9297</v>
      </c>
      <c r="C9300">
        <v>5.1370550580175731</v>
      </c>
      <c r="D9300">
        <v>5.2305819848607751</v>
      </c>
    </row>
    <row r="9301" spans="2:4">
      <c r="B9301">
        <v>9298</v>
      </c>
      <c r="C9301">
        <v>5.049838979216009</v>
      </c>
      <c r="D9301">
        <v>4.6269684849680521</v>
      </c>
    </row>
    <row r="9302" spans="2:4">
      <c r="B9302">
        <v>9299</v>
      </c>
      <c r="C9302">
        <v>5.8072938750161622</v>
      </c>
      <c r="D9302">
        <v>4.9994722735419392</v>
      </c>
    </row>
    <row r="9303" spans="2:4">
      <c r="B9303">
        <v>9300</v>
      </c>
      <c r="C9303">
        <v>3.9434955141959867</v>
      </c>
      <c r="D9303">
        <v>7.2158072018112112</v>
      </c>
    </row>
    <row r="9304" spans="2:4">
      <c r="B9304">
        <v>9301</v>
      </c>
      <c r="C9304">
        <v>4.3455968907691043</v>
      </c>
      <c r="D9304">
        <v>6.2240304847098464</v>
      </c>
    </row>
    <row r="9305" spans="2:4">
      <c r="B9305">
        <v>9302</v>
      </c>
      <c r="C9305">
        <v>4.2920418295867142</v>
      </c>
      <c r="D9305">
        <v>5.5683929683746358</v>
      </c>
    </row>
    <row r="9306" spans="2:4">
      <c r="B9306">
        <v>9303</v>
      </c>
      <c r="C9306">
        <v>5.0010026519818362</v>
      </c>
      <c r="D9306">
        <v>5.4004598940355244</v>
      </c>
    </row>
    <row r="9307" spans="2:4">
      <c r="B9307">
        <v>9304</v>
      </c>
      <c r="C9307">
        <v>4.6775561784185786</v>
      </c>
      <c r="D9307">
        <v>5.4095206542143837</v>
      </c>
    </row>
    <row r="9308" spans="2:4">
      <c r="B9308">
        <v>9305</v>
      </c>
      <c r="C9308">
        <v>5.4959974635996263</v>
      </c>
      <c r="D9308">
        <v>5.3528966753647085</v>
      </c>
    </row>
    <row r="9309" spans="2:4">
      <c r="B9309">
        <v>9306</v>
      </c>
      <c r="C9309">
        <v>5.4696273409404927</v>
      </c>
      <c r="D9309">
        <v>5.1089876008627133</v>
      </c>
    </row>
    <row r="9310" spans="2:4">
      <c r="B9310">
        <v>9307</v>
      </c>
      <c r="C9310">
        <v>5.2924611227318001</v>
      </c>
      <c r="D9310">
        <v>5.9574920283771267</v>
      </c>
    </row>
    <row r="9311" spans="2:4">
      <c r="B9311">
        <v>9308</v>
      </c>
      <c r="C9311">
        <v>5.0430417751738297</v>
      </c>
      <c r="D9311">
        <v>5.4627421191434555</v>
      </c>
    </row>
    <row r="9312" spans="2:4">
      <c r="B9312">
        <v>9309</v>
      </c>
      <c r="C9312">
        <v>4.5554971346994879</v>
      </c>
      <c r="D9312">
        <v>5.2526415709842906</v>
      </c>
    </row>
    <row r="9313" spans="2:4">
      <c r="B9313">
        <v>9310</v>
      </c>
      <c r="C9313">
        <v>5.1562898518920299</v>
      </c>
      <c r="D9313">
        <v>5.4541900248057624</v>
      </c>
    </row>
    <row r="9314" spans="2:4">
      <c r="B9314">
        <v>9311</v>
      </c>
      <c r="C9314">
        <v>4.9494052300196767</v>
      </c>
      <c r="D9314">
        <v>5.0506382908072949</v>
      </c>
    </row>
    <row r="9315" spans="2:4">
      <c r="B9315">
        <v>9312</v>
      </c>
      <c r="C9315">
        <v>5.7458076974795249</v>
      </c>
      <c r="D9315">
        <v>5.5691521039807022</v>
      </c>
    </row>
    <row r="9316" spans="2:4">
      <c r="B9316">
        <v>9313</v>
      </c>
      <c r="C9316">
        <v>5.4838442131536311</v>
      </c>
      <c r="D9316">
        <v>5.936557865815951</v>
      </c>
    </row>
    <row r="9317" spans="2:4">
      <c r="B9317">
        <v>9314</v>
      </c>
      <c r="C9317">
        <v>4.6668348480371993</v>
      </c>
      <c r="D9317">
        <v>6.0905034276489616</v>
      </c>
    </row>
    <row r="9318" spans="2:4">
      <c r="B9318">
        <v>9315</v>
      </c>
      <c r="C9318">
        <v>5.0272103418890461</v>
      </c>
      <c r="D9318">
        <v>5.3859702598059709</v>
      </c>
    </row>
    <row r="9319" spans="2:4">
      <c r="B9319">
        <v>9316</v>
      </c>
      <c r="C9319">
        <v>4.7449632715157026</v>
      </c>
      <c r="D9319">
        <v>5.4806941663059456</v>
      </c>
    </row>
    <row r="9320" spans="2:4">
      <c r="B9320">
        <v>9317</v>
      </c>
      <c r="C9320">
        <v>5.3184423111895285</v>
      </c>
      <c r="D9320">
        <v>6.2915470898969241</v>
      </c>
    </row>
    <row r="9321" spans="2:4">
      <c r="B9321">
        <v>9318</v>
      </c>
      <c r="C9321">
        <v>4.6214583846730877</v>
      </c>
      <c r="D9321">
        <v>5.5524847565899025</v>
      </c>
    </row>
    <row r="9322" spans="2:4">
      <c r="B9322">
        <v>9319</v>
      </c>
      <c r="C9322">
        <v>5.5889957436043325</v>
      </c>
      <c r="D9322">
        <v>5.5214382385858993</v>
      </c>
    </row>
    <row r="9323" spans="2:4">
      <c r="B9323">
        <v>9320</v>
      </c>
      <c r="C9323">
        <v>4.8867419251604645</v>
      </c>
      <c r="D9323">
        <v>5.7914207536356077</v>
      </c>
    </row>
    <row r="9324" spans="2:4">
      <c r="B9324">
        <v>9321</v>
      </c>
      <c r="C9324">
        <v>5.0543754934124125</v>
      </c>
      <c r="D9324">
        <v>5.8636844506505845</v>
      </c>
    </row>
    <row r="9325" spans="2:4">
      <c r="B9325">
        <v>9322</v>
      </c>
      <c r="C9325">
        <v>5.4478621769439224</v>
      </c>
      <c r="D9325">
        <v>5.0425079716228725</v>
      </c>
    </row>
    <row r="9326" spans="2:4">
      <c r="B9326">
        <v>9323</v>
      </c>
      <c r="C9326">
        <v>4.9072264875455405</v>
      </c>
      <c r="D9326">
        <v>5.5742171705272447</v>
      </c>
    </row>
    <row r="9327" spans="2:4">
      <c r="B9327">
        <v>9324</v>
      </c>
      <c r="C9327">
        <v>5.5023929030353527</v>
      </c>
      <c r="D9327">
        <v>6.9390808695477464</v>
      </c>
    </row>
    <row r="9328" spans="2:4">
      <c r="B9328">
        <v>9325</v>
      </c>
      <c r="C9328">
        <v>4.2397791484892355</v>
      </c>
      <c r="D9328">
        <v>5.8175217842583917</v>
      </c>
    </row>
    <row r="9329" spans="2:4">
      <c r="B9329">
        <v>9326</v>
      </c>
      <c r="C9329">
        <v>5.413709160352191</v>
      </c>
      <c r="D9329">
        <v>5.7868284495652604</v>
      </c>
    </row>
    <row r="9330" spans="2:4">
      <c r="B9330">
        <v>9327</v>
      </c>
      <c r="C9330">
        <v>5.1004351445827734</v>
      </c>
      <c r="D9330">
        <v>5.9398701614201093</v>
      </c>
    </row>
    <row r="9331" spans="2:4">
      <c r="B9331">
        <v>9328</v>
      </c>
      <c r="C9331">
        <v>5.4190273349387033</v>
      </c>
      <c r="D9331">
        <v>5.4778090568129674</v>
      </c>
    </row>
    <row r="9332" spans="2:4">
      <c r="B9332">
        <v>9329</v>
      </c>
      <c r="C9332">
        <v>4.7893938065421251</v>
      </c>
      <c r="D9332">
        <v>4.9705002418419539</v>
      </c>
    </row>
    <row r="9333" spans="2:4">
      <c r="B9333">
        <v>9330</v>
      </c>
      <c r="C9333">
        <v>5.5173596714555391</v>
      </c>
      <c r="D9333">
        <v>5.3253073048845128</v>
      </c>
    </row>
    <row r="9334" spans="2:4">
      <c r="B9334">
        <v>9331</v>
      </c>
      <c r="C9334">
        <v>4.5525120770236116</v>
      </c>
      <c r="D9334">
        <v>5.4514204199071559</v>
      </c>
    </row>
    <row r="9335" spans="2:4">
      <c r="B9335">
        <v>9332</v>
      </c>
      <c r="C9335">
        <v>4.4944828359290918</v>
      </c>
      <c r="D9335">
        <v>5.2190616282775455</v>
      </c>
    </row>
    <row r="9336" spans="2:4">
      <c r="B9336">
        <v>9333</v>
      </c>
      <c r="C9336">
        <v>4.3417406407908699</v>
      </c>
      <c r="D9336">
        <v>6.1606520311863617</v>
      </c>
    </row>
    <row r="9337" spans="2:4">
      <c r="B9337">
        <v>9334</v>
      </c>
      <c r="C9337">
        <v>4.7403847411540108</v>
      </c>
      <c r="D9337">
        <v>5.9037313117551475</v>
      </c>
    </row>
    <row r="9338" spans="2:4">
      <c r="B9338">
        <v>9335</v>
      </c>
      <c r="C9338">
        <v>3.9188820649829403</v>
      </c>
      <c r="D9338">
        <v>5.2340534236536138</v>
      </c>
    </row>
    <row r="9339" spans="2:4">
      <c r="B9339">
        <v>9336</v>
      </c>
      <c r="C9339">
        <v>4.9549451241426903</v>
      </c>
      <c r="D9339">
        <v>5.1135655737108916</v>
      </c>
    </row>
    <row r="9340" spans="2:4">
      <c r="B9340">
        <v>9337</v>
      </c>
      <c r="C9340">
        <v>4.5992134990403617</v>
      </c>
      <c r="D9340">
        <v>5.0689204745339147</v>
      </c>
    </row>
    <row r="9341" spans="2:4">
      <c r="B9341">
        <v>9338</v>
      </c>
      <c r="C9341">
        <v>5.5708244370799074</v>
      </c>
      <c r="D9341">
        <v>5.2985351896400763</v>
      </c>
    </row>
    <row r="9342" spans="2:4">
      <c r="B9342">
        <v>9339</v>
      </c>
      <c r="C9342">
        <v>4.4377488555042852</v>
      </c>
      <c r="D9342">
        <v>5.2781088593181167</v>
      </c>
    </row>
    <row r="9343" spans="2:4">
      <c r="B9343">
        <v>9340</v>
      </c>
      <c r="C9343">
        <v>5.8373324445121622</v>
      </c>
      <c r="D9343">
        <v>4.9250681331273958</v>
      </c>
    </row>
    <row r="9344" spans="2:4">
      <c r="B9344">
        <v>9341</v>
      </c>
      <c r="C9344">
        <v>4.9311009588470665</v>
      </c>
      <c r="D9344">
        <v>5.3556428377895147</v>
      </c>
    </row>
    <row r="9345" spans="2:4">
      <c r="B9345">
        <v>9342</v>
      </c>
      <c r="C9345">
        <v>4.5044123609857181</v>
      </c>
      <c r="D9345">
        <v>5.7010570882700859</v>
      </c>
    </row>
    <row r="9346" spans="2:4">
      <c r="B9346">
        <v>9343</v>
      </c>
      <c r="C9346">
        <v>4.1054539989320817</v>
      </c>
      <c r="D9346">
        <v>5.5584117001258484</v>
      </c>
    </row>
    <row r="9347" spans="2:4">
      <c r="B9347">
        <v>9344</v>
      </c>
      <c r="C9347">
        <v>5.4176045383716431</v>
      </c>
      <c r="D9347">
        <v>5.6927952297909936</v>
      </c>
    </row>
    <row r="9348" spans="2:4">
      <c r="B9348">
        <v>9345</v>
      </c>
      <c r="C9348">
        <v>4.4571367354882661</v>
      </c>
      <c r="D9348">
        <v>5.7863853205925659</v>
      </c>
    </row>
    <row r="9349" spans="2:4">
      <c r="B9349">
        <v>9346</v>
      </c>
      <c r="C9349">
        <v>6.0624197956281112</v>
      </c>
      <c r="D9349">
        <v>4.562526444623602</v>
      </c>
    </row>
    <row r="9350" spans="2:4">
      <c r="B9350">
        <v>9347</v>
      </c>
      <c r="C9350">
        <v>5.9674604624436967</v>
      </c>
      <c r="D9350">
        <v>5.6358842677230454</v>
      </c>
    </row>
    <row r="9351" spans="2:4">
      <c r="B9351">
        <v>9348</v>
      </c>
      <c r="C9351">
        <v>4.7783854275023758</v>
      </c>
      <c r="D9351">
        <v>5.2343421300876916</v>
      </c>
    </row>
    <row r="9352" spans="2:4">
      <c r="B9352">
        <v>9349</v>
      </c>
      <c r="C9352">
        <v>5.7786484733706196</v>
      </c>
      <c r="D9352">
        <v>4.8998205709845708</v>
      </c>
    </row>
    <row r="9353" spans="2:4">
      <c r="B9353">
        <v>9350</v>
      </c>
      <c r="C9353">
        <v>5.4234956237452145</v>
      </c>
      <c r="D9353">
        <v>5.0630750486658798</v>
      </c>
    </row>
    <row r="9354" spans="2:4">
      <c r="B9354">
        <v>9351</v>
      </c>
      <c r="C9354">
        <v>5.0226927740897045</v>
      </c>
      <c r="D9354">
        <v>5.8238337724341322</v>
      </c>
    </row>
    <row r="9355" spans="2:4">
      <c r="B9355">
        <v>9352</v>
      </c>
      <c r="C9355">
        <v>4.6630697446565712</v>
      </c>
      <c r="D9355">
        <v>4.8786792907110588</v>
      </c>
    </row>
    <row r="9356" spans="2:4">
      <c r="B9356">
        <v>9353</v>
      </c>
      <c r="C9356">
        <v>5.4906954621229325</v>
      </c>
      <c r="D9356">
        <v>5.5811942032121538</v>
      </c>
    </row>
    <row r="9357" spans="2:4">
      <c r="B9357">
        <v>9354</v>
      </c>
      <c r="C9357">
        <v>3.9679065547997996</v>
      </c>
      <c r="D9357">
        <v>5.1600754393022905</v>
      </c>
    </row>
    <row r="9358" spans="2:4">
      <c r="B9358">
        <v>9355</v>
      </c>
      <c r="C9358">
        <v>5.2580389518347967</v>
      </c>
      <c r="D9358">
        <v>5.4902235268115192</v>
      </c>
    </row>
    <row r="9359" spans="2:4">
      <c r="B9359">
        <v>9356</v>
      </c>
      <c r="C9359">
        <v>4.1199769779831179</v>
      </c>
      <c r="D9359">
        <v>6.2261827568645476</v>
      </c>
    </row>
    <row r="9360" spans="2:4">
      <c r="B9360">
        <v>9357</v>
      </c>
      <c r="C9360">
        <v>4.9181707568834296</v>
      </c>
      <c r="D9360">
        <v>4.7964538144525122</v>
      </c>
    </row>
    <row r="9361" spans="2:4">
      <c r="B9361">
        <v>9358</v>
      </c>
      <c r="C9361">
        <v>4.9607309346699031</v>
      </c>
      <c r="D9361">
        <v>5.4519240928241857</v>
      </c>
    </row>
    <row r="9362" spans="2:4">
      <c r="B9362">
        <v>9359</v>
      </c>
      <c r="C9362">
        <v>5.2634953836550205</v>
      </c>
      <c r="D9362">
        <v>5.4141033289864229</v>
      </c>
    </row>
    <row r="9363" spans="2:4">
      <c r="B9363">
        <v>9360</v>
      </c>
      <c r="C9363">
        <v>3.6028120656094815</v>
      </c>
      <c r="D9363">
        <v>4.1653289541037335</v>
      </c>
    </row>
    <row r="9364" spans="2:4">
      <c r="B9364">
        <v>9361</v>
      </c>
      <c r="C9364">
        <v>4.3087202915067264</v>
      </c>
      <c r="D9364">
        <v>5.5255787610181661</v>
      </c>
    </row>
    <row r="9365" spans="2:4">
      <c r="B9365">
        <v>9362</v>
      </c>
      <c r="C9365">
        <v>4.7745072502838148</v>
      </c>
      <c r="D9365">
        <v>5.5768793494484274</v>
      </c>
    </row>
    <row r="9366" spans="2:4">
      <c r="B9366">
        <v>9363</v>
      </c>
      <c r="C9366">
        <v>5.9317213754909695</v>
      </c>
      <c r="D9366">
        <v>5.6367948176728397</v>
      </c>
    </row>
    <row r="9367" spans="2:4">
      <c r="B9367">
        <v>9364</v>
      </c>
      <c r="C9367">
        <v>4.9791889780649052</v>
      </c>
      <c r="D9367">
        <v>6.1962021551051061</v>
      </c>
    </row>
    <row r="9368" spans="2:4">
      <c r="B9368">
        <v>9365</v>
      </c>
      <c r="C9368">
        <v>5.1594515457185404</v>
      </c>
      <c r="D9368">
        <v>5.8908422611333817</v>
      </c>
    </row>
    <row r="9369" spans="2:4">
      <c r="B9369">
        <v>9366</v>
      </c>
      <c r="C9369">
        <v>5.4202750709893479</v>
      </c>
      <c r="D9369">
        <v>5.5352472990168984</v>
      </c>
    </row>
    <row r="9370" spans="2:4">
      <c r="B9370">
        <v>9367</v>
      </c>
      <c r="C9370">
        <v>4.3549270417456549</v>
      </c>
      <c r="D9370">
        <v>5.5126598253268932</v>
      </c>
    </row>
    <row r="9371" spans="2:4">
      <c r="B9371">
        <v>9368</v>
      </c>
      <c r="C9371">
        <v>5.2289669018818259</v>
      </c>
      <c r="D9371">
        <v>5.6813694085369217</v>
      </c>
    </row>
    <row r="9372" spans="2:4">
      <c r="B9372">
        <v>9369</v>
      </c>
      <c r="C9372">
        <v>4.2910158157941849</v>
      </c>
      <c r="D9372">
        <v>5.708690329104269</v>
      </c>
    </row>
    <row r="9373" spans="2:4">
      <c r="B9373">
        <v>9370</v>
      </c>
      <c r="C9373">
        <v>4.9592221310346405</v>
      </c>
      <c r="D9373">
        <v>5.3361906625095026</v>
      </c>
    </row>
    <row r="9374" spans="2:4">
      <c r="B9374">
        <v>9371</v>
      </c>
      <c r="C9374">
        <v>5.5446745139621383</v>
      </c>
      <c r="D9374">
        <v>5.2658709303542262</v>
      </c>
    </row>
    <row r="9375" spans="2:4">
      <c r="B9375">
        <v>9372</v>
      </c>
      <c r="C9375">
        <v>4.985710273800338</v>
      </c>
      <c r="D9375">
        <v>4.4731255446840876</v>
      </c>
    </row>
    <row r="9376" spans="2:4">
      <c r="B9376">
        <v>9373</v>
      </c>
      <c r="C9376">
        <v>4.5901612675973391</v>
      </c>
      <c r="D9376">
        <v>5.6278386659718578</v>
      </c>
    </row>
    <row r="9377" spans="2:4">
      <c r="B9377">
        <v>9374</v>
      </c>
      <c r="C9377">
        <v>4.649737902008658</v>
      </c>
      <c r="D9377">
        <v>4.9949005435412897</v>
      </c>
    </row>
    <row r="9378" spans="2:4">
      <c r="B9378">
        <v>9375</v>
      </c>
      <c r="C9378">
        <v>5.0907341582642385</v>
      </c>
      <c r="D9378">
        <v>5.9953828515267382</v>
      </c>
    </row>
    <row r="9379" spans="2:4">
      <c r="B9379">
        <v>9376</v>
      </c>
      <c r="C9379">
        <v>5.1616949352079518</v>
      </c>
      <c r="D9379">
        <v>5.8389776780047189</v>
      </c>
    </row>
    <row r="9380" spans="2:4">
      <c r="B9380">
        <v>9377</v>
      </c>
      <c r="C9380">
        <v>4.5288118337010248</v>
      </c>
      <c r="D9380">
        <v>5.2005203307689216</v>
      </c>
    </row>
    <row r="9381" spans="2:4">
      <c r="B9381">
        <v>9378</v>
      </c>
      <c r="C9381">
        <v>4.2826980453882815</v>
      </c>
      <c r="D9381">
        <v>6.1700697443197621</v>
      </c>
    </row>
    <row r="9382" spans="2:4">
      <c r="B9382">
        <v>9379</v>
      </c>
      <c r="C9382">
        <v>4.9731662018583371</v>
      </c>
      <c r="D9382">
        <v>5.8067089902904456</v>
      </c>
    </row>
    <row r="9383" spans="2:4">
      <c r="B9383">
        <v>9380</v>
      </c>
      <c r="C9383">
        <v>5.4066901941067025</v>
      </c>
      <c r="D9383">
        <v>5.9378436972253148</v>
      </c>
    </row>
    <row r="9384" spans="2:4">
      <c r="B9384">
        <v>9381</v>
      </c>
      <c r="C9384">
        <v>4.9821991796103813</v>
      </c>
      <c r="D9384">
        <v>5.3233076136564739</v>
      </c>
    </row>
    <row r="9385" spans="2:4">
      <c r="B9385">
        <v>9382</v>
      </c>
      <c r="C9385">
        <v>5.01441510925887</v>
      </c>
      <c r="D9385">
        <v>6.1048422236299924</v>
      </c>
    </row>
    <row r="9386" spans="2:4">
      <c r="B9386">
        <v>9383</v>
      </c>
      <c r="C9386">
        <v>4.8040959434390986</v>
      </c>
      <c r="D9386">
        <v>5.8992331000497282</v>
      </c>
    </row>
    <row r="9387" spans="2:4">
      <c r="B9387">
        <v>9384</v>
      </c>
      <c r="C9387">
        <v>4.9231206505515726</v>
      </c>
      <c r="D9387">
        <v>5.0072718634810274</v>
      </c>
    </row>
    <row r="9388" spans="2:4">
      <c r="B9388">
        <v>9385</v>
      </c>
      <c r="C9388">
        <v>4.4609621780701216</v>
      </c>
      <c r="D9388">
        <v>6.1186172995814134</v>
      </c>
    </row>
    <row r="9389" spans="2:4">
      <c r="B9389">
        <v>9386</v>
      </c>
      <c r="C9389">
        <v>5.1109446887190053</v>
      </c>
      <c r="D9389">
        <v>5.2443921312136768</v>
      </c>
    </row>
    <row r="9390" spans="2:4">
      <c r="B9390">
        <v>9387</v>
      </c>
      <c r="C9390">
        <v>4.5894593843583618</v>
      </c>
      <c r="D9390">
        <v>5.9567306294387459</v>
      </c>
    </row>
    <row r="9391" spans="2:4">
      <c r="B9391">
        <v>9388</v>
      </c>
      <c r="C9391">
        <v>4.8346029382451325</v>
      </c>
      <c r="D9391">
        <v>5.4044198461625577</v>
      </c>
    </row>
    <row r="9392" spans="2:4">
      <c r="B9392">
        <v>9389</v>
      </c>
      <c r="C9392">
        <v>5.1374454881854099</v>
      </c>
      <c r="D9392">
        <v>5.0788320843265602</v>
      </c>
    </row>
    <row r="9393" spans="2:4">
      <c r="B9393">
        <v>9390</v>
      </c>
      <c r="C9393">
        <v>4.8154143187484548</v>
      </c>
      <c r="D9393">
        <v>5.6713660576017144</v>
      </c>
    </row>
    <row r="9394" spans="2:4">
      <c r="B9394">
        <v>9391</v>
      </c>
      <c r="C9394">
        <v>5.1280976743566242</v>
      </c>
      <c r="D9394">
        <v>4.9422077151004009</v>
      </c>
    </row>
    <row r="9395" spans="2:4">
      <c r="B9395">
        <v>9392</v>
      </c>
      <c r="C9395">
        <v>5.5354660068501325</v>
      </c>
      <c r="D9395">
        <v>5.2009700757510213</v>
      </c>
    </row>
    <row r="9396" spans="2:4">
      <c r="B9396">
        <v>9393</v>
      </c>
      <c r="C9396">
        <v>4.8241078275324218</v>
      </c>
      <c r="D9396">
        <v>4.8813827004185866</v>
      </c>
    </row>
    <row r="9397" spans="2:4">
      <c r="B9397">
        <v>9394</v>
      </c>
      <c r="C9397">
        <v>4.7389494926281763</v>
      </c>
      <c r="D9397">
        <v>5.3634653856194321</v>
      </c>
    </row>
    <row r="9398" spans="2:4">
      <c r="B9398">
        <v>9395</v>
      </c>
      <c r="C9398">
        <v>5.0651051789063395</v>
      </c>
      <c r="D9398">
        <v>5.7036416002062102</v>
      </c>
    </row>
    <row r="9399" spans="2:4">
      <c r="B9399">
        <v>9396</v>
      </c>
      <c r="C9399">
        <v>5.1421372672344621</v>
      </c>
      <c r="D9399">
        <v>4.4290404959567482</v>
      </c>
    </row>
    <row r="9400" spans="2:4">
      <c r="B9400">
        <v>9397</v>
      </c>
      <c r="C9400">
        <v>5.2442469820611972</v>
      </c>
      <c r="D9400">
        <v>5.2278245305977729</v>
      </c>
    </row>
    <row r="9401" spans="2:4">
      <c r="B9401">
        <v>9398</v>
      </c>
      <c r="C9401">
        <v>5.2652249762354373</v>
      </c>
      <c r="D9401">
        <v>5.3912379965088277</v>
      </c>
    </row>
    <row r="9402" spans="2:4">
      <c r="B9402">
        <v>9399</v>
      </c>
      <c r="C9402">
        <v>4.8012508229331763</v>
      </c>
      <c r="D9402">
        <v>5.9768850771633266</v>
      </c>
    </row>
    <row r="9403" spans="2:4">
      <c r="B9403">
        <v>9400</v>
      </c>
      <c r="C9403">
        <v>4.9266697513794604</v>
      </c>
      <c r="D9403">
        <v>5.0752471861078954</v>
      </c>
    </row>
    <row r="9404" spans="2:4">
      <c r="B9404">
        <v>9401</v>
      </c>
      <c r="C9404">
        <v>5.0490833023106276</v>
      </c>
      <c r="D9404">
        <v>5.5662429341223625</v>
      </c>
    </row>
    <row r="9405" spans="2:4">
      <c r="B9405">
        <v>9402</v>
      </c>
      <c r="C9405">
        <v>4.9012268160978154</v>
      </c>
      <c r="D9405">
        <v>6.6747365746355873</v>
      </c>
    </row>
    <row r="9406" spans="2:4">
      <c r="B9406">
        <v>9403</v>
      </c>
      <c r="C9406">
        <v>5.0934111256839936</v>
      </c>
      <c r="D9406">
        <v>6.0478615162398457</v>
      </c>
    </row>
    <row r="9407" spans="2:4">
      <c r="B9407">
        <v>9404</v>
      </c>
      <c r="C9407">
        <v>4.6234584672662162</v>
      </c>
      <c r="D9407">
        <v>4.6889921814270386</v>
      </c>
    </row>
    <row r="9408" spans="2:4">
      <c r="B9408">
        <v>9405</v>
      </c>
      <c r="C9408">
        <v>5.0007519887658827</v>
      </c>
      <c r="D9408">
        <v>5.4086287072772778</v>
      </c>
    </row>
    <row r="9409" spans="2:4">
      <c r="B9409">
        <v>9406</v>
      </c>
      <c r="C9409">
        <v>5.0808132421933507</v>
      </c>
      <c r="D9409">
        <v>4.8438219325886278</v>
      </c>
    </row>
    <row r="9410" spans="2:4">
      <c r="B9410">
        <v>9407</v>
      </c>
      <c r="C9410">
        <v>4.5855844611677501</v>
      </c>
      <c r="D9410">
        <v>6.4904610958087225</v>
      </c>
    </row>
    <row r="9411" spans="2:4">
      <c r="B9411">
        <v>9408</v>
      </c>
      <c r="C9411">
        <v>5.1433121539543354</v>
      </c>
      <c r="D9411">
        <v>5.5519806879464166</v>
      </c>
    </row>
    <row r="9412" spans="2:4">
      <c r="B9412">
        <v>9409</v>
      </c>
      <c r="C9412">
        <v>4.962490754715275</v>
      </c>
      <c r="D9412">
        <v>5.6227947617110408</v>
      </c>
    </row>
    <row r="9413" spans="2:4">
      <c r="B9413">
        <v>9410</v>
      </c>
      <c r="C9413">
        <v>5.0823373700473287</v>
      </c>
      <c r="D9413">
        <v>4.3022752415851944</v>
      </c>
    </row>
    <row r="9414" spans="2:4">
      <c r="B9414">
        <v>9411</v>
      </c>
      <c r="C9414">
        <v>5.4411634996190603</v>
      </c>
      <c r="D9414">
        <v>5.2349192774722404</v>
      </c>
    </row>
    <row r="9415" spans="2:4">
      <c r="B9415">
        <v>9412</v>
      </c>
      <c r="C9415">
        <v>4.1590803352919128</v>
      </c>
      <c r="D9415">
        <v>4.5759919023608715</v>
      </c>
    </row>
    <row r="9416" spans="2:4">
      <c r="B9416">
        <v>9413</v>
      </c>
      <c r="C9416">
        <v>4.251512954946536</v>
      </c>
      <c r="D9416">
        <v>5.9437590739478257</v>
      </c>
    </row>
    <row r="9417" spans="2:4">
      <c r="B9417">
        <v>9414</v>
      </c>
      <c r="C9417">
        <v>4.8286339423982856</v>
      </c>
      <c r="D9417">
        <v>5.2012697713618516</v>
      </c>
    </row>
    <row r="9418" spans="2:4">
      <c r="B9418">
        <v>9415</v>
      </c>
      <c r="C9418">
        <v>4.8367195362938133</v>
      </c>
      <c r="D9418">
        <v>4.9512238140785367</v>
      </c>
    </row>
    <row r="9419" spans="2:4">
      <c r="B9419">
        <v>9416</v>
      </c>
      <c r="C9419">
        <v>5.0557625265615433</v>
      </c>
      <c r="D9419">
        <v>5.38777039316005</v>
      </c>
    </row>
    <row r="9420" spans="2:4">
      <c r="B9420">
        <v>9417</v>
      </c>
      <c r="C9420">
        <v>5.598380145210375</v>
      </c>
      <c r="D9420">
        <v>5.3977738092315892</v>
      </c>
    </row>
    <row r="9421" spans="2:4">
      <c r="B9421">
        <v>9418</v>
      </c>
      <c r="C9421">
        <v>4.2957786114325556</v>
      </c>
      <c r="D9421">
        <v>4.7923831725763195</v>
      </c>
    </row>
    <row r="9422" spans="2:4">
      <c r="B9422">
        <v>9419</v>
      </c>
      <c r="C9422">
        <v>5.438027623836442</v>
      </c>
      <c r="D9422">
        <v>6.3312813568791055</v>
      </c>
    </row>
    <row r="9423" spans="2:4">
      <c r="B9423">
        <v>9420</v>
      </c>
      <c r="C9423">
        <v>5.8673329487971735</v>
      </c>
      <c r="D9423">
        <v>5.5914987373870604</v>
      </c>
    </row>
    <row r="9424" spans="2:4">
      <c r="B9424">
        <v>9421</v>
      </c>
      <c r="C9424">
        <v>5.4114191090350428</v>
      </c>
      <c r="D9424">
        <v>4.885137364189613</v>
      </c>
    </row>
    <row r="9425" spans="2:4">
      <c r="B9425">
        <v>9422</v>
      </c>
      <c r="C9425">
        <v>4.888412944336487</v>
      </c>
      <c r="D9425">
        <v>6.798576579019235</v>
      </c>
    </row>
    <row r="9426" spans="2:4">
      <c r="B9426">
        <v>9423</v>
      </c>
      <c r="C9426">
        <v>5.5629592712044786</v>
      </c>
      <c r="D9426">
        <v>6.1825844033518411</v>
      </c>
    </row>
    <row r="9427" spans="2:4">
      <c r="B9427">
        <v>9424</v>
      </c>
      <c r="C9427">
        <v>4.0566474450137875</v>
      </c>
      <c r="D9427">
        <v>5.940978556401955</v>
      </c>
    </row>
    <row r="9428" spans="2:4">
      <c r="B9428">
        <v>9425</v>
      </c>
      <c r="C9428">
        <v>4.6885878591848966</v>
      </c>
      <c r="D9428">
        <v>5.5778940822989762</v>
      </c>
    </row>
    <row r="9429" spans="2:4">
      <c r="B9429">
        <v>9426</v>
      </c>
      <c r="C9429">
        <v>4.6561168807915658</v>
      </c>
      <c r="D9429">
        <v>5.6052996234624128</v>
      </c>
    </row>
    <row r="9430" spans="2:4">
      <c r="B9430">
        <v>9427</v>
      </c>
      <c r="C9430">
        <v>4.9271764601424524</v>
      </c>
      <c r="D9430">
        <v>5.6314679405064281</v>
      </c>
    </row>
    <row r="9431" spans="2:4">
      <c r="B9431">
        <v>9428</v>
      </c>
      <c r="C9431">
        <v>4.6572274409414725</v>
      </c>
      <c r="D9431">
        <v>5.6318571991107653</v>
      </c>
    </row>
    <row r="9432" spans="2:4">
      <c r="B9432">
        <v>9429</v>
      </c>
      <c r="C9432">
        <v>4.3180515235681742</v>
      </c>
      <c r="D9432">
        <v>5.4585933540340594</v>
      </c>
    </row>
    <row r="9433" spans="2:4">
      <c r="B9433">
        <v>9430</v>
      </c>
      <c r="C9433">
        <v>5.1306896620244196</v>
      </c>
      <c r="D9433">
        <v>6.3600892497570287</v>
      </c>
    </row>
    <row r="9434" spans="2:4">
      <c r="B9434">
        <v>9431</v>
      </c>
      <c r="C9434">
        <v>4.2669113663516729</v>
      </c>
      <c r="D9434">
        <v>5.3230407751953974</v>
      </c>
    </row>
    <row r="9435" spans="2:4">
      <c r="B9435">
        <v>9432</v>
      </c>
      <c r="C9435">
        <v>5.5587273011009435</v>
      </c>
      <c r="D9435">
        <v>5.4582160564634927</v>
      </c>
    </row>
    <row r="9436" spans="2:4">
      <c r="B9436">
        <v>9433</v>
      </c>
      <c r="C9436">
        <v>5.6064082311036314</v>
      </c>
      <c r="D9436">
        <v>5.957301579230541</v>
      </c>
    </row>
    <row r="9437" spans="2:4">
      <c r="B9437">
        <v>9434</v>
      </c>
      <c r="C9437">
        <v>5.0759917180210516</v>
      </c>
      <c r="D9437">
        <v>5.7383329841895989</v>
      </c>
    </row>
    <row r="9438" spans="2:4">
      <c r="B9438">
        <v>9435</v>
      </c>
      <c r="C9438">
        <v>6.1933538672461257</v>
      </c>
      <c r="D9438">
        <v>5.5628306734275368</v>
      </c>
    </row>
    <row r="9439" spans="2:4">
      <c r="B9439">
        <v>9436</v>
      </c>
      <c r="C9439">
        <v>4.6033473760338204</v>
      </c>
      <c r="D9439">
        <v>5.9254724152533953</v>
      </c>
    </row>
    <row r="9440" spans="2:4">
      <c r="B9440">
        <v>9437</v>
      </c>
      <c r="C9440">
        <v>5.1919854606541191</v>
      </c>
      <c r="D9440">
        <v>5.4009712013187725</v>
      </c>
    </row>
    <row r="9441" spans="2:4">
      <c r="B9441">
        <v>9438</v>
      </c>
      <c r="C9441">
        <v>4.5256763248408411</v>
      </c>
      <c r="D9441">
        <v>4.6590803352919128</v>
      </c>
    </row>
    <row r="9442" spans="2:4">
      <c r="B9442">
        <v>9439</v>
      </c>
      <c r="C9442">
        <v>5.3266212152166013</v>
      </c>
      <c r="D9442">
        <v>5.9114191090350428</v>
      </c>
    </row>
    <row r="9443" spans="2:4">
      <c r="B9443">
        <v>9440</v>
      </c>
      <c r="C9443">
        <v>4.3609299045575352</v>
      </c>
      <c r="D9443">
        <v>6.4426105249862875</v>
      </c>
    </row>
    <row r="9444" spans="2:4">
      <c r="B9444">
        <v>9441</v>
      </c>
      <c r="C9444">
        <v>4.996114687073776</v>
      </c>
      <c r="D9444">
        <v>5.9272752870251484</v>
      </c>
    </row>
    <row r="9445" spans="2:4">
      <c r="B9445">
        <v>9442</v>
      </c>
      <c r="C9445">
        <v>4.7854153343108958</v>
      </c>
      <c r="D9445">
        <v>5.3913663248290682</v>
      </c>
    </row>
    <row r="9446" spans="2:4">
      <c r="B9446">
        <v>9443</v>
      </c>
      <c r="C9446">
        <v>5.6854598331338657</v>
      </c>
      <c r="D9446">
        <v>6.0130971580623793</v>
      </c>
    </row>
    <row r="9447" spans="2:4">
      <c r="B9447">
        <v>9444</v>
      </c>
      <c r="C9447">
        <v>5.412474980568545</v>
      </c>
      <c r="D9447">
        <v>5.3548586678229944</v>
      </c>
    </row>
    <row r="9448" spans="2:4">
      <c r="B9448">
        <v>9445</v>
      </c>
      <c r="C9448">
        <v>5.2659465763463853</v>
      </c>
      <c r="D9448">
        <v>6.0620153527187517</v>
      </c>
    </row>
    <row r="9449" spans="2:4">
      <c r="B9449">
        <v>9446</v>
      </c>
      <c r="C9449">
        <v>5.4151227454070732</v>
      </c>
      <c r="D9449">
        <v>5.49849602076727</v>
      </c>
    </row>
    <row r="9450" spans="2:4">
      <c r="B9450">
        <v>9447</v>
      </c>
      <c r="C9450">
        <v>5.3787085621698978</v>
      </c>
      <c r="D9450">
        <v>5.7905300119751049</v>
      </c>
    </row>
    <row r="9451" spans="2:4">
      <c r="B9451">
        <v>9448</v>
      </c>
      <c r="C9451">
        <v>5.0243238850325174</v>
      </c>
      <c r="D9451">
        <v>6.6557976127516234</v>
      </c>
    </row>
    <row r="9452" spans="2:4">
      <c r="B9452">
        <v>9449</v>
      </c>
      <c r="C9452">
        <v>4.9973680281567576</v>
      </c>
      <c r="D9452">
        <v>5.590097171102367</v>
      </c>
    </row>
    <row r="9453" spans="2:4">
      <c r="B9453">
        <v>9450</v>
      </c>
      <c r="C9453">
        <v>5.1964454926454886</v>
      </c>
      <c r="D9453">
        <v>5.8002297832534602</v>
      </c>
    </row>
    <row r="9454" spans="2:4">
      <c r="B9454">
        <v>9451</v>
      </c>
      <c r="C9454">
        <v>5.2234134826931129</v>
      </c>
      <c r="D9454">
        <v>4.5544088002702985</v>
      </c>
    </row>
    <row r="9455" spans="2:4">
      <c r="B9455">
        <v>9452</v>
      </c>
      <c r="C9455">
        <v>5.2026887821163923</v>
      </c>
      <c r="D9455">
        <v>5.813240115216888</v>
      </c>
    </row>
    <row r="9456" spans="2:4">
      <c r="B9456">
        <v>9453</v>
      </c>
      <c r="C9456">
        <v>4.980317886180349</v>
      </c>
      <c r="D9456">
        <v>5.9824449108387245</v>
      </c>
    </row>
    <row r="9457" spans="2:4">
      <c r="B9457">
        <v>9454</v>
      </c>
      <c r="C9457">
        <v>4.6586528244734433</v>
      </c>
      <c r="D9457">
        <v>5.6026101563108703</v>
      </c>
    </row>
    <row r="9458" spans="2:4">
      <c r="B9458">
        <v>9455</v>
      </c>
      <c r="C9458">
        <v>4.5732661569710489</v>
      </c>
      <c r="D9458">
        <v>5.7717395333276311</v>
      </c>
    </row>
    <row r="9459" spans="2:4">
      <c r="B9459">
        <v>9456</v>
      </c>
      <c r="C9459">
        <v>4.32372588361571</v>
      </c>
      <c r="D9459">
        <v>5.8961377963241564</v>
      </c>
    </row>
    <row r="9460" spans="2:4">
      <c r="B9460">
        <v>9457</v>
      </c>
      <c r="C9460">
        <v>5.064726002359782</v>
      </c>
      <c r="D9460">
        <v>4.4492665463181105</v>
      </c>
    </row>
    <row r="9461" spans="2:4">
      <c r="B9461">
        <v>9458</v>
      </c>
      <c r="C9461">
        <v>5.5009416077228899</v>
      </c>
      <c r="D9461">
        <v>5.6155738880349881</v>
      </c>
    </row>
    <row r="9462" spans="2:4">
      <c r="B9462">
        <v>9459</v>
      </c>
      <c r="C9462">
        <v>6.1747365746355873</v>
      </c>
      <c r="D9462">
        <v>5.9101895729842306</v>
      </c>
    </row>
    <row r="9463" spans="2:4">
      <c r="B9463">
        <v>9460</v>
      </c>
      <c r="C9463">
        <v>4.375411031837916</v>
      </c>
      <c r="D9463">
        <v>5.2983992525150061</v>
      </c>
    </row>
    <row r="9464" spans="2:4">
      <c r="B9464">
        <v>9461</v>
      </c>
      <c r="C9464">
        <v>5.1423982851299108</v>
      </c>
      <c r="D9464">
        <v>6.2543020222205907</v>
      </c>
    </row>
    <row r="9465" spans="2:4">
      <c r="B9465">
        <v>9462</v>
      </c>
      <c r="C9465">
        <v>3.8649375009897389</v>
      </c>
      <c r="D9465">
        <v>5.8533121369803824</v>
      </c>
    </row>
    <row r="9466" spans="2:4">
      <c r="B9466">
        <v>9463</v>
      </c>
      <c r="C9466">
        <v>4.6824782157416083</v>
      </c>
      <c r="D9466">
        <v>5.0415547284429456</v>
      </c>
    </row>
    <row r="9467" spans="2:4">
      <c r="B9467">
        <v>9464</v>
      </c>
      <c r="C9467">
        <v>4.5981757460342516</v>
      </c>
      <c r="D9467">
        <v>5.5790360405818831</v>
      </c>
    </row>
    <row r="9468" spans="2:4">
      <c r="B9468">
        <v>9465</v>
      </c>
      <c r="C9468">
        <v>4.7216994484957189</v>
      </c>
      <c r="D9468">
        <v>5.7610505073718237</v>
      </c>
    </row>
    <row r="9469" spans="2:4">
      <c r="B9469">
        <v>9466</v>
      </c>
      <c r="C9469">
        <v>5.8263301951539548</v>
      </c>
      <c r="D9469">
        <v>5.9204535326572802</v>
      </c>
    </row>
    <row r="9470" spans="2:4">
      <c r="B9470">
        <v>9467</v>
      </c>
      <c r="C9470">
        <v>4.1814270790185191</v>
      </c>
      <c r="D9470">
        <v>5.9888729642635248</v>
      </c>
    </row>
    <row r="9471" spans="2:4">
      <c r="B9471">
        <v>9468</v>
      </c>
      <c r="C9471">
        <v>4.6757023544695162</v>
      </c>
      <c r="D9471">
        <v>5.4096480516379462</v>
      </c>
    </row>
    <row r="9472" spans="2:4">
      <c r="B9472">
        <v>9469</v>
      </c>
      <c r="C9472">
        <v>4.6712037382181748</v>
      </c>
      <c r="D9472">
        <v>5.0823954616283569</v>
      </c>
    </row>
    <row r="9473" spans="2:4">
      <c r="B9473">
        <v>9470</v>
      </c>
      <c r="C9473">
        <v>5.7928662575053043</v>
      </c>
      <c r="D9473">
        <v>5.1105172178262279</v>
      </c>
    </row>
    <row r="9474" spans="2:4">
      <c r="B9474">
        <v>9471</v>
      </c>
      <c r="C9474">
        <v>4.6113654316917776</v>
      </c>
      <c r="D9474">
        <v>5.8981996370704124</v>
      </c>
    </row>
    <row r="9475" spans="2:4">
      <c r="B9475">
        <v>9472</v>
      </c>
      <c r="C9475">
        <v>4.4496187079147465</v>
      </c>
      <c r="D9475">
        <v>5.5658636445619845</v>
      </c>
    </row>
    <row r="9476" spans="2:4">
      <c r="B9476">
        <v>9473</v>
      </c>
      <c r="C9476">
        <v>4.5141501840790124</v>
      </c>
      <c r="D9476">
        <v>6.4260899293845242</v>
      </c>
    </row>
    <row r="9477" spans="2:4">
      <c r="B9477">
        <v>9474</v>
      </c>
      <c r="C9477">
        <v>5.123053115344562</v>
      </c>
      <c r="D9477">
        <v>5.2222845777794769</v>
      </c>
    </row>
    <row r="9478" spans="2:4">
      <c r="B9478">
        <v>9475</v>
      </c>
      <c r="C9478">
        <v>4.8188982739134438</v>
      </c>
      <c r="D9478">
        <v>5.5181770580633698</v>
      </c>
    </row>
    <row r="9479" spans="2:4">
      <c r="B9479">
        <v>9476</v>
      </c>
      <c r="C9479">
        <v>5.3661381023615498</v>
      </c>
      <c r="D9479">
        <v>4.437580204371887</v>
      </c>
    </row>
    <row r="9480" spans="2:4">
      <c r="B9480">
        <v>9477</v>
      </c>
      <c r="C9480">
        <v>4.6952552270618986</v>
      </c>
      <c r="D9480">
        <v>5.7737756766632007</v>
      </c>
    </row>
    <row r="9481" spans="2:4">
      <c r="B9481">
        <v>9478</v>
      </c>
      <c r="C9481">
        <v>4.6145785031637434</v>
      </c>
      <c r="D9481">
        <v>5.4013546138032149</v>
      </c>
    </row>
    <row r="9482" spans="2:4">
      <c r="B9482">
        <v>9479</v>
      </c>
      <c r="C9482">
        <v>5.7162513604129055</v>
      </c>
      <c r="D9482">
        <v>5.9808503207851409</v>
      </c>
    </row>
    <row r="9483" spans="2:4">
      <c r="B9483">
        <v>9480</v>
      </c>
      <c r="C9483">
        <v>5.0156689910107133</v>
      </c>
      <c r="D9483">
        <v>5.7745039706529306</v>
      </c>
    </row>
    <row r="9484" spans="2:4">
      <c r="B9484">
        <v>9481</v>
      </c>
      <c r="C9484">
        <v>5.153528491237255</v>
      </c>
      <c r="D9484">
        <v>5.7467920019853134</v>
      </c>
    </row>
    <row r="9485" spans="2:4">
      <c r="B9485">
        <v>9482</v>
      </c>
      <c r="C9485">
        <v>4.4687403488645661</v>
      </c>
      <c r="D9485">
        <v>6.1618540609797332</v>
      </c>
    </row>
    <row r="9486" spans="2:4">
      <c r="B9486">
        <v>9483</v>
      </c>
      <c r="C9486">
        <v>4.7729799742974102</v>
      </c>
      <c r="D9486">
        <v>5.4608566519773367</v>
      </c>
    </row>
    <row r="9487" spans="2:4">
      <c r="B9487">
        <v>9484</v>
      </c>
      <c r="C9487">
        <v>5.0484536572619847</v>
      </c>
      <c r="D9487">
        <v>5.4321130343489443</v>
      </c>
    </row>
    <row r="9488" spans="2:4">
      <c r="B9488">
        <v>9485</v>
      </c>
      <c r="C9488">
        <v>4.7855527479628988</v>
      </c>
      <c r="D9488">
        <v>5.6712331507326956</v>
      </c>
    </row>
    <row r="9489" spans="2:4">
      <c r="B9489">
        <v>9486</v>
      </c>
      <c r="C9489">
        <v>4.6847748423037654</v>
      </c>
      <c r="D9489">
        <v>5.1222924868197657</v>
      </c>
    </row>
    <row r="9490" spans="2:4">
      <c r="B9490">
        <v>9487</v>
      </c>
      <c r="C9490">
        <v>5.205822256680805</v>
      </c>
      <c r="D9490">
        <v>4.1314939167576714</v>
      </c>
    </row>
    <row r="9491" spans="2:4">
      <c r="B9491">
        <v>9488</v>
      </c>
      <c r="C9491">
        <v>4.9437329918976918</v>
      </c>
      <c r="D9491">
        <v>5.2539155867867811</v>
      </c>
    </row>
    <row r="9492" spans="2:4">
      <c r="B9492">
        <v>9489</v>
      </c>
      <c r="C9492">
        <v>4.4463913620288853</v>
      </c>
      <c r="D9492">
        <v>4.9822120070535654</v>
      </c>
    </row>
    <row r="9493" spans="2:4">
      <c r="B9493">
        <v>9490</v>
      </c>
      <c r="C9493">
        <v>5.7062547422797598</v>
      </c>
      <c r="D9493">
        <v>6.4288909235446869</v>
      </c>
    </row>
    <row r="9494" spans="2:4">
      <c r="B9494">
        <v>9491</v>
      </c>
      <c r="C9494">
        <v>4.7395238495207694</v>
      </c>
      <c r="D9494">
        <v>5.3306262804379294</v>
      </c>
    </row>
    <row r="9495" spans="2:4">
      <c r="B9495">
        <v>9492</v>
      </c>
      <c r="C9495">
        <v>5.3117165136524687</v>
      </c>
      <c r="D9495">
        <v>6.0594298475447808</v>
      </c>
    </row>
    <row r="9496" spans="2:4">
      <c r="B9496">
        <v>9493</v>
      </c>
      <c r="C9496">
        <v>5.6292652001563734</v>
      </c>
      <c r="D9496">
        <v>6.0725110532994666</v>
      </c>
    </row>
    <row r="9497" spans="2:4">
      <c r="B9497">
        <v>9494</v>
      </c>
      <c r="C9497">
        <v>4.3629105200055216</v>
      </c>
      <c r="D9497">
        <v>5.6304303063062662</v>
      </c>
    </row>
    <row r="9498" spans="2:4">
      <c r="B9498">
        <v>9495</v>
      </c>
      <c r="C9498">
        <v>4.9134672864369309</v>
      </c>
      <c r="D9498">
        <v>5.7035054381322325</v>
      </c>
    </row>
    <row r="9499" spans="2:4">
      <c r="B9499">
        <v>9496</v>
      </c>
      <c r="C9499">
        <v>5.162751772541915</v>
      </c>
      <c r="D9499">
        <v>6.0231744241820069</v>
      </c>
    </row>
    <row r="9500" spans="2:4">
      <c r="B9500">
        <v>9497</v>
      </c>
      <c r="C9500">
        <v>4.9199485393517666</v>
      </c>
      <c r="D9500">
        <v>5.9121228192043711</v>
      </c>
    </row>
    <row r="9501" spans="2:4">
      <c r="B9501">
        <v>9498</v>
      </c>
      <c r="C9501">
        <v>4.4192024827359244</v>
      </c>
      <c r="D9501">
        <v>5.5189295645019412</v>
      </c>
    </row>
    <row r="9502" spans="2:4">
      <c r="B9502">
        <v>9499</v>
      </c>
      <c r="C9502">
        <v>5.6129982395508922</v>
      </c>
      <c r="D9502">
        <v>5.5986453861967851</v>
      </c>
    </row>
    <row r="9503" spans="2:4">
      <c r="B9503">
        <v>9500</v>
      </c>
      <c r="C9503">
        <v>4.6904116807044822</v>
      </c>
      <c r="D9503">
        <v>5.9554007234418807</v>
      </c>
    </row>
    <row r="9504" spans="2:4">
      <c r="B9504">
        <v>9501</v>
      </c>
      <c r="C9504">
        <v>5.5040567264632374</v>
      </c>
      <c r="D9504">
        <v>6.1505853967745017</v>
      </c>
    </row>
    <row r="9505" spans="2:4">
      <c r="B9505">
        <v>9502</v>
      </c>
      <c r="C9505">
        <v>4.8855843253682378</v>
      </c>
      <c r="D9505">
        <v>5.3939314008412378</v>
      </c>
    </row>
    <row r="9506" spans="2:4">
      <c r="B9506">
        <v>9503</v>
      </c>
      <c r="C9506">
        <v>4.7131715504347396</v>
      </c>
      <c r="D9506">
        <v>5.7828483345061859</v>
      </c>
    </row>
    <row r="9507" spans="2:4">
      <c r="B9507">
        <v>9504</v>
      </c>
      <c r="C9507">
        <v>4.557725570871261</v>
      </c>
      <c r="D9507">
        <v>4.9819977037539225</v>
      </c>
    </row>
    <row r="9508" spans="2:4">
      <c r="B9508">
        <v>9505</v>
      </c>
      <c r="C9508">
        <v>5.1078638551932238</v>
      </c>
      <c r="D9508">
        <v>5.5226927740897045</v>
      </c>
    </row>
    <row r="9509" spans="2:4">
      <c r="B9509">
        <v>9506</v>
      </c>
      <c r="C9509">
        <v>4.6872172700862755</v>
      </c>
      <c r="D9509">
        <v>5.2979913516680472</v>
      </c>
    </row>
    <row r="9510" spans="2:4">
      <c r="B9510">
        <v>9507</v>
      </c>
      <c r="C9510">
        <v>4.5795464673427198</v>
      </c>
      <c r="D9510">
        <v>6.0622511444957148</v>
      </c>
    </row>
    <row r="9511" spans="2:4">
      <c r="B9511">
        <v>9508</v>
      </c>
      <c r="C9511">
        <v>5.6870671382491516</v>
      </c>
      <c r="D9511">
        <v>5.2632103923561857</v>
      </c>
    </row>
    <row r="9512" spans="2:4">
      <c r="B9512">
        <v>9509</v>
      </c>
      <c r="C9512">
        <v>4.9486493236346973</v>
      </c>
      <c r="D9512">
        <v>5.6798977958832735</v>
      </c>
    </row>
    <row r="9513" spans="2:4">
      <c r="B9513">
        <v>9510</v>
      </c>
      <c r="C9513">
        <v>4.98081959057426</v>
      </c>
      <c r="D9513">
        <v>6.135962173959955</v>
      </c>
    </row>
    <row r="9514" spans="2:4">
      <c r="B9514">
        <v>9511</v>
      </c>
      <c r="C9514">
        <v>4.9157563919632912</v>
      </c>
      <c r="D9514">
        <v>5.1660520149702442</v>
      </c>
    </row>
    <row r="9515" spans="2:4">
      <c r="B9515">
        <v>9512</v>
      </c>
      <c r="C9515">
        <v>5.2513323728280659</v>
      </c>
      <c r="D9515">
        <v>4.8096967764995497</v>
      </c>
    </row>
    <row r="9516" spans="2:4">
      <c r="B9516">
        <v>9513</v>
      </c>
      <c r="C9516">
        <v>4.2602373974596697</v>
      </c>
      <c r="D9516">
        <v>5.2285509759851436</v>
      </c>
    </row>
    <row r="9517" spans="2:4">
      <c r="B9517">
        <v>9514</v>
      </c>
      <c r="C9517">
        <v>4.5299828821390538</v>
      </c>
      <c r="D9517">
        <v>4.668219022211491</v>
      </c>
    </row>
    <row r="9518" spans="2:4">
      <c r="B9518">
        <v>9515</v>
      </c>
      <c r="C9518">
        <v>5.1477578242946107</v>
      </c>
      <c r="D9518">
        <v>5.4559517637388968</v>
      </c>
    </row>
    <row r="9519" spans="2:4">
      <c r="B9519">
        <v>9516</v>
      </c>
      <c r="C9519">
        <v>5.6642696644284038</v>
      </c>
      <c r="D9519">
        <v>5.326106397860686</v>
      </c>
    </row>
    <row r="9520" spans="2:4">
      <c r="B9520">
        <v>9517</v>
      </c>
      <c r="C9520">
        <v>5.5480900117161305</v>
      </c>
      <c r="D9520">
        <v>6.0462652408960285</v>
      </c>
    </row>
    <row r="9521" spans="2:4">
      <c r="B9521">
        <v>9518</v>
      </c>
      <c r="C9521">
        <v>4.0773709416222488</v>
      </c>
      <c r="D9521">
        <v>5.7239675747529661</v>
      </c>
    </row>
    <row r="9522" spans="2:4">
      <c r="B9522">
        <v>9519</v>
      </c>
      <c r="C9522">
        <v>4.3854042298850526</v>
      </c>
      <c r="D9522">
        <v>5.0375327697341374</v>
      </c>
    </row>
    <row r="9523" spans="2:4">
      <c r="B9523">
        <v>9520</v>
      </c>
      <c r="C9523">
        <v>4.5286164076016808</v>
      </c>
      <c r="D9523">
        <v>4.8453016371064033</v>
      </c>
    </row>
    <row r="9524" spans="2:4">
      <c r="B9524">
        <v>9521</v>
      </c>
      <c r="C9524">
        <v>4.8324833721194587</v>
      </c>
      <c r="D9524">
        <v>4.9057036730186745</v>
      </c>
    </row>
    <row r="9525" spans="2:4">
      <c r="B9525">
        <v>9522</v>
      </c>
      <c r="C9525">
        <v>5.9904610958087225</v>
      </c>
      <c r="D9525">
        <v>6.7590348016851181</v>
      </c>
    </row>
    <row r="9526" spans="2:4">
      <c r="B9526">
        <v>9523</v>
      </c>
      <c r="C9526">
        <v>4.9917277493284127</v>
      </c>
      <c r="D9526">
        <v>4.9214114356312519</v>
      </c>
    </row>
    <row r="9527" spans="2:4">
      <c r="B9527">
        <v>9524</v>
      </c>
      <c r="C9527">
        <v>4.9241350668552091</v>
      </c>
      <c r="D9527">
        <v>5.2812853231451875</v>
      </c>
    </row>
    <row r="9528" spans="2:4">
      <c r="B9528">
        <v>9525</v>
      </c>
      <c r="C9528">
        <v>4.7399543917017786</v>
      </c>
      <c r="D9528">
        <v>6.0229578013251803</v>
      </c>
    </row>
    <row r="9529" spans="2:4">
      <c r="B9529">
        <v>9526</v>
      </c>
      <c r="C9529">
        <v>5.2588984367121094</v>
      </c>
      <c r="D9529">
        <v>5.2102115689254385</v>
      </c>
    </row>
    <row r="9530" spans="2:4">
      <c r="B9530">
        <v>9527</v>
      </c>
      <c r="C9530">
        <v>5.1819049295148476</v>
      </c>
      <c r="D9530">
        <v>5.5609362468881196</v>
      </c>
    </row>
    <row r="9531" spans="2:4">
      <c r="B9531">
        <v>9528</v>
      </c>
      <c r="C9531">
        <v>5.2869762092842869</v>
      </c>
      <c r="D9531">
        <v>6.5772562676344108</v>
      </c>
    </row>
    <row r="9532" spans="2:4">
      <c r="B9532">
        <v>9529</v>
      </c>
      <c r="C9532">
        <v>6.1708124550663701</v>
      </c>
      <c r="D9532">
        <v>5.7017366995131393</v>
      </c>
    </row>
    <row r="9533" spans="2:4">
      <c r="B9533">
        <v>9530</v>
      </c>
      <c r="C9533">
        <v>5.4601653220130828</v>
      </c>
      <c r="D9533">
        <v>5.8888041215517788</v>
      </c>
    </row>
    <row r="9534" spans="2:4">
      <c r="B9534">
        <v>9531</v>
      </c>
      <c r="C9534">
        <v>4.7061993959817325</v>
      </c>
      <c r="D9534">
        <v>5.1363155493494155</v>
      </c>
    </row>
    <row r="9535" spans="2:4">
      <c r="B9535">
        <v>9532</v>
      </c>
      <c r="C9535">
        <v>5.0204347077263511</v>
      </c>
      <c r="D9535">
        <v>5.2908993873539636</v>
      </c>
    </row>
    <row r="9536" spans="2:4">
      <c r="B9536">
        <v>9533</v>
      </c>
      <c r="C9536">
        <v>4.6487761444915821</v>
      </c>
      <c r="D9536">
        <v>5.5225673142407103</v>
      </c>
    </row>
    <row r="9537" spans="2:4">
      <c r="B9537">
        <v>9534</v>
      </c>
      <c r="C9537">
        <v>5.2073237297120745</v>
      </c>
      <c r="D9537">
        <v>6.4602292909148193</v>
      </c>
    </row>
    <row r="9538" spans="2:4">
      <c r="B9538">
        <v>9535</v>
      </c>
      <c r="C9538">
        <v>5.3295745723137697</v>
      </c>
      <c r="D9538">
        <v>6.3989274647966496</v>
      </c>
    </row>
    <row r="9539" spans="2:4">
      <c r="B9539">
        <v>9536</v>
      </c>
      <c r="C9539">
        <v>4.8480473238537281</v>
      </c>
      <c r="D9539">
        <v>5.1108566377531019</v>
      </c>
    </row>
    <row r="9540" spans="2:4">
      <c r="B9540">
        <v>9537</v>
      </c>
      <c r="C9540">
        <v>4.7276791726000003</v>
      </c>
      <c r="D9540">
        <v>6.4949588601210131</v>
      </c>
    </row>
    <row r="9541" spans="2:4">
      <c r="B9541">
        <v>9538</v>
      </c>
      <c r="C9541">
        <v>5.7690994292920319</v>
      </c>
      <c r="D9541">
        <v>5.4312274836386827</v>
      </c>
    </row>
    <row r="9542" spans="2:4">
      <c r="B9542">
        <v>9539</v>
      </c>
      <c r="C9542">
        <v>5.3305096004748789</v>
      </c>
      <c r="D9542">
        <v>4.6176077778611813</v>
      </c>
    </row>
    <row r="9543" spans="2:4">
      <c r="B9543">
        <v>9540</v>
      </c>
      <c r="C9543">
        <v>5.1392686084175789</v>
      </c>
      <c r="D9543">
        <v>6.3185729209814765</v>
      </c>
    </row>
    <row r="9544" spans="2:4">
      <c r="B9544">
        <v>9541</v>
      </c>
      <c r="C9544">
        <v>4.535221017444468</v>
      </c>
      <c r="D9544">
        <v>5.4139761316288135</v>
      </c>
    </row>
    <row r="9545" spans="2:4">
      <c r="B9545">
        <v>9542</v>
      </c>
      <c r="C9545">
        <v>4.1134133654426845</v>
      </c>
      <c r="D9545">
        <v>5.2042608570092046</v>
      </c>
    </row>
    <row r="9546" spans="2:4">
      <c r="B9546">
        <v>9543</v>
      </c>
      <c r="C9546">
        <v>5.1454028014245585</v>
      </c>
      <c r="D9546">
        <v>5.0705539062077074</v>
      </c>
    </row>
    <row r="9547" spans="2:4">
      <c r="B9547">
        <v>9544</v>
      </c>
      <c r="C9547">
        <v>5.2813787676387172</v>
      </c>
      <c r="D9547">
        <v>5.3976458274267936</v>
      </c>
    </row>
    <row r="9548" spans="2:4">
      <c r="B9548">
        <v>9545</v>
      </c>
      <c r="C9548">
        <v>4.9933572396639336</v>
      </c>
      <c r="D9548">
        <v>6.0907552307768169</v>
      </c>
    </row>
    <row r="9549" spans="2:4">
      <c r="B9549">
        <v>9546</v>
      </c>
      <c r="C9549">
        <v>5.2391757831181902</v>
      </c>
      <c r="D9549">
        <v>5.3680130302713716</v>
      </c>
    </row>
    <row r="9550" spans="2:4">
      <c r="B9550">
        <v>9547</v>
      </c>
      <c r="C9550">
        <v>5.0980064941511172</v>
      </c>
      <c r="D9550">
        <v>5.1726026939073613</v>
      </c>
    </row>
    <row r="9551" spans="2:4">
      <c r="B9551">
        <v>9548</v>
      </c>
      <c r="C9551">
        <v>5.1634126650036025</v>
      </c>
      <c r="D9551">
        <v>6.131206797227347</v>
      </c>
    </row>
    <row r="9552" spans="2:4">
      <c r="B9552">
        <v>9549</v>
      </c>
      <c r="C9552">
        <v>5.5133093978580812</v>
      </c>
      <c r="D9552">
        <v>6.0332474310861528</v>
      </c>
    </row>
    <row r="9553" spans="2:4">
      <c r="B9553">
        <v>9550</v>
      </c>
      <c r="C9553">
        <v>4.6444320295493116</v>
      </c>
      <c r="D9553">
        <v>5.3890553112809947</v>
      </c>
    </row>
    <row r="9554" spans="2:4">
      <c r="B9554">
        <v>9551</v>
      </c>
      <c r="C9554">
        <v>5.7867566740876732</v>
      </c>
      <c r="D9554">
        <v>5.8768744608358192</v>
      </c>
    </row>
    <row r="9555" spans="2:4">
      <c r="B9555">
        <v>9552</v>
      </c>
      <c r="C9555">
        <v>5.3225981373742153</v>
      </c>
      <c r="D9555">
        <v>4.6945465135800832</v>
      </c>
    </row>
    <row r="9556" spans="2:4">
      <c r="B9556">
        <v>9553</v>
      </c>
      <c r="C9556">
        <v>4.9668883206256274</v>
      </c>
      <c r="D9556">
        <v>5.4336306275635993</v>
      </c>
    </row>
    <row r="9557" spans="2:4">
      <c r="B9557">
        <v>9554</v>
      </c>
      <c r="C9557">
        <v>5.2384734035963678</v>
      </c>
      <c r="D9557">
        <v>4.9658664005019002</v>
      </c>
    </row>
    <row r="9558" spans="2:4">
      <c r="B9558">
        <v>9555</v>
      </c>
      <c r="C9558">
        <v>4.1004409465810152</v>
      </c>
      <c r="D9558">
        <v>6.3124121540411027</v>
      </c>
    </row>
    <row r="9559" spans="2:4">
      <c r="B9559">
        <v>9556</v>
      </c>
      <c r="C9559">
        <v>4.6274406786722686</v>
      </c>
      <c r="D9559">
        <v>5.5479499965887786</v>
      </c>
    </row>
    <row r="9560" spans="2:4">
      <c r="B9560">
        <v>9557</v>
      </c>
      <c r="C9560">
        <v>5.1127437812125613</v>
      </c>
      <c r="D9560">
        <v>5.97629287507801</v>
      </c>
    </row>
    <row r="9561" spans="2:4">
      <c r="B9561">
        <v>9558</v>
      </c>
      <c r="C9561">
        <v>4.8656756290369554</v>
      </c>
      <c r="D9561">
        <v>5.465632149433878</v>
      </c>
    </row>
    <row r="9562" spans="2:4">
      <c r="B9562">
        <v>9559</v>
      </c>
      <c r="C9562">
        <v>5.5410591109076153</v>
      </c>
      <c r="D9562">
        <v>5.290625786770188</v>
      </c>
    </row>
    <row r="9563" spans="2:4">
      <c r="B9563">
        <v>9560</v>
      </c>
      <c r="C9563">
        <v>4.5765043762547855</v>
      </c>
      <c r="D9563">
        <v>5.2367925749258992</v>
      </c>
    </row>
    <row r="9564" spans="2:4">
      <c r="B9564">
        <v>9561</v>
      </c>
      <c r="C9564">
        <v>5.1802989897276053</v>
      </c>
      <c r="D9564">
        <v>5.5529888785814459</v>
      </c>
    </row>
    <row r="9565" spans="2:4">
      <c r="B9565">
        <v>9562</v>
      </c>
      <c r="C9565">
        <v>5.3705770584846988</v>
      </c>
      <c r="D9565">
        <v>5.3090934491742168</v>
      </c>
    </row>
    <row r="9566" spans="2:4">
      <c r="B9566">
        <v>9563</v>
      </c>
      <c r="C9566">
        <v>5.3760424533477451</v>
      </c>
      <c r="D9566">
        <v>4.0831065649782374</v>
      </c>
    </row>
    <row r="9567" spans="2:4">
      <c r="B9567">
        <v>9564</v>
      </c>
      <c r="C9567">
        <v>5.3073143169519676</v>
      </c>
      <c r="D9567">
        <v>5.2665699684710487</v>
      </c>
    </row>
    <row r="9568" spans="2:4">
      <c r="B9568">
        <v>9565</v>
      </c>
      <c r="C9568">
        <v>3.9668491446520719</v>
      </c>
      <c r="D9568">
        <v>5.3008438534617657</v>
      </c>
    </row>
    <row r="9569" spans="2:4">
      <c r="B9569">
        <v>9566</v>
      </c>
      <c r="C9569">
        <v>4.7668494559367449</v>
      </c>
      <c r="D9569">
        <v>5.6006909288999589</v>
      </c>
    </row>
    <row r="9570" spans="2:4">
      <c r="B9570">
        <v>9567</v>
      </c>
      <c r="C9570">
        <v>5.3377170552786213</v>
      </c>
      <c r="D9570">
        <v>5.5756113780169834</v>
      </c>
    </row>
    <row r="9571" spans="2:4">
      <c r="B9571">
        <v>9568</v>
      </c>
      <c r="C9571">
        <v>5.4822453188635096</v>
      </c>
      <c r="D9571">
        <v>5.0115311538629914</v>
      </c>
    </row>
    <row r="9572" spans="2:4">
      <c r="B9572">
        <v>9569</v>
      </c>
      <c r="C9572">
        <v>4.5193486592038319</v>
      </c>
      <c r="D9572">
        <v>3.8236026097478817</v>
      </c>
    </row>
    <row r="9573" spans="2:4">
      <c r="B9573">
        <v>9570</v>
      </c>
      <c r="C9573">
        <v>5.9967807331387615</v>
      </c>
      <c r="D9573">
        <v>5.5931560622213112</v>
      </c>
    </row>
    <row r="9574" spans="2:4">
      <c r="B9574">
        <v>9571</v>
      </c>
      <c r="C9574">
        <v>4.9546934358659884</v>
      </c>
      <c r="D9574">
        <v>5.1159266205724929</v>
      </c>
    </row>
    <row r="9575" spans="2:4">
      <c r="B9575">
        <v>9572</v>
      </c>
      <c r="C9575">
        <v>4.0874965894267969</v>
      </c>
      <c r="D9575">
        <v>5.5782746896212787</v>
      </c>
    </row>
    <row r="9576" spans="2:4">
      <c r="B9576">
        <v>9573</v>
      </c>
      <c r="C9576">
        <v>5.2238290259766762</v>
      </c>
      <c r="D9576">
        <v>4.8623456505788099</v>
      </c>
    </row>
    <row r="9577" spans="2:4">
      <c r="B9577">
        <v>9574</v>
      </c>
      <c r="C9577">
        <v>5.5169317292862843</v>
      </c>
      <c r="D9577">
        <v>5.0962686882448525</v>
      </c>
    </row>
    <row r="9578" spans="2:4">
      <c r="B9578">
        <v>9575</v>
      </c>
      <c r="C9578">
        <v>4.4127564800046377</v>
      </c>
      <c r="D9578">
        <v>4.7734572203735954</v>
      </c>
    </row>
    <row r="9579" spans="2:4">
      <c r="B9579">
        <v>9576</v>
      </c>
      <c r="C9579">
        <v>5.2467920019853134</v>
      </c>
      <c r="D9579">
        <v>3.8805599408235114</v>
      </c>
    </row>
    <row r="9580" spans="2:4">
      <c r="B9580">
        <v>9577</v>
      </c>
      <c r="C9580">
        <v>4.9297088930931228</v>
      </c>
      <c r="D9580">
        <v>5.6685775384976385</v>
      </c>
    </row>
    <row r="9581" spans="2:4">
      <c r="B9581">
        <v>9578</v>
      </c>
      <c r="C9581">
        <v>5.3628685120504027</v>
      </c>
      <c r="D9581">
        <v>4.7896431361040861</v>
      </c>
    </row>
    <row r="9582" spans="2:4">
      <c r="B9582">
        <v>9579</v>
      </c>
      <c r="C9582">
        <v>4.9606052148798545</v>
      </c>
      <c r="D9582">
        <v>4.7145373475828478</v>
      </c>
    </row>
    <row r="9583" spans="2:4">
      <c r="B9583">
        <v>9580</v>
      </c>
      <c r="C9583">
        <v>4.0148325450149054</v>
      </c>
      <c r="D9583">
        <v>6.0696236766473461</v>
      </c>
    </row>
    <row r="9584" spans="2:4">
      <c r="B9584">
        <v>9581</v>
      </c>
      <c r="C9584">
        <v>4.1360328388057912</v>
      </c>
      <c r="D9584">
        <v>5.1891962589895844</v>
      </c>
    </row>
    <row r="9585" spans="2:4">
      <c r="B9585">
        <v>9582</v>
      </c>
      <c r="C9585">
        <v>5.2181631519150242</v>
      </c>
      <c r="D9585">
        <v>4.7149675212360993</v>
      </c>
    </row>
    <row r="9586" spans="2:4">
      <c r="B9586">
        <v>9583</v>
      </c>
      <c r="C9586">
        <v>4.5498870071492838</v>
      </c>
      <c r="D9586">
        <v>6.2614174821940445</v>
      </c>
    </row>
    <row r="9587" spans="2:4">
      <c r="B9587">
        <v>9584</v>
      </c>
      <c r="C9587">
        <v>4.7982633004868607</v>
      </c>
      <c r="D9587">
        <v>5.3607313915824211</v>
      </c>
    </row>
    <row r="9588" spans="2:4">
      <c r="B9588">
        <v>9585</v>
      </c>
      <c r="C9588">
        <v>5.3525082242682425</v>
      </c>
      <c r="D9588">
        <v>4.956005541175184</v>
      </c>
    </row>
    <row r="9589" spans="2:4">
      <c r="B9589">
        <v>9586</v>
      </c>
      <c r="C9589">
        <v>4.6048906012696174</v>
      </c>
      <c r="D9589">
        <v>4.5566474450137875</v>
      </c>
    </row>
    <row r="9590" spans="2:4">
      <c r="B9590">
        <v>9587</v>
      </c>
      <c r="C9590">
        <v>4.4575884360290212</v>
      </c>
      <c r="D9590">
        <v>5.6297820703521202</v>
      </c>
    </row>
    <row r="9591" spans="2:4">
      <c r="B9591">
        <v>9588</v>
      </c>
      <c r="C9591">
        <v>4.5187514905996116</v>
      </c>
      <c r="D9591">
        <v>5.0582813082028775</v>
      </c>
    </row>
    <row r="9592" spans="2:4">
      <c r="B9592">
        <v>9589</v>
      </c>
      <c r="C9592">
        <v>5.2069140521892807</v>
      </c>
      <c r="D9592">
        <v>5.5099018288712811</v>
      </c>
    </row>
    <row r="9593" spans="2:4">
      <c r="B9593">
        <v>9590</v>
      </c>
      <c r="C9593">
        <v>4.8943159199361634</v>
      </c>
      <c r="D9593">
        <v>5.3698290143228506</v>
      </c>
    </row>
    <row r="9594" spans="2:4">
      <c r="B9594">
        <v>9591</v>
      </c>
      <c r="C9594">
        <v>4.8489658517936425</v>
      </c>
      <c r="D9594">
        <v>5.2629299466294892</v>
      </c>
    </row>
    <row r="9595" spans="2:4">
      <c r="B9595">
        <v>9592</v>
      </c>
      <c r="C9595">
        <v>4.2617318912855664</v>
      </c>
      <c r="D9595">
        <v>6.0038484434169206</v>
      </c>
    </row>
    <row r="9596" spans="2:4">
      <c r="B9596">
        <v>9593</v>
      </c>
      <c r="C9596">
        <v>4.4115056293217476</v>
      </c>
      <c r="D9596">
        <v>4.4948526145358301</v>
      </c>
    </row>
    <row r="9597" spans="2:4">
      <c r="B9597">
        <v>9594</v>
      </c>
      <c r="C9597">
        <v>4.965506520513836</v>
      </c>
      <c r="D9597">
        <v>5.7734845217155968</v>
      </c>
    </row>
    <row r="9598" spans="2:4">
      <c r="B9598">
        <v>9595</v>
      </c>
      <c r="C9598">
        <v>5.7032090646247955</v>
      </c>
      <c r="D9598">
        <v>6.4331478717290533</v>
      </c>
    </row>
    <row r="9599" spans="2:4">
      <c r="B9599">
        <v>9596</v>
      </c>
      <c r="C9599">
        <v>5.755477335942027</v>
      </c>
      <c r="D9599">
        <v>5.1922313923256516</v>
      </c>
    </row>
    <row r="9600" spans="2:4">
      <c r="B9600">
        <v>9597</v>
      </c>
      <c r="C9600">
        <v>4.2377823346794994</v>
      </c>
      <c r="D9600">
        <v>4.8014774344553057</v>
      </c>
    </row>
    <row r="9601" spans="2:4">
      <c r="B9601">
        <v>9598</v>
      </c>
      <c r="C9601">
        <v>5.3422971222010212</v>
      </c>
      <c r="D9601">
        <v>6.1053635663957984</v>
      </c>
    </row>
    <row r="9602" spans="2:4">
      <c r="B9602">
        <v>9599</v>
      </c>
      <c r="C9602">
        <v>5.7782273639598545</v>
      </c>
      <c r="D9602">
        <v>5.9234956237452145</v>
      </c>
    </row>
    <row r="9603" spans="2:4">
      <c r="B9603">
        <v>9600</v>
      </c>
      <c r="C9603">
        <v>5.612201815825796</v>
      </c>
      <c r="D9603">
        <v>5.5003759942766308</v>
      </c>
    </row>
    <row r="9604" spans="2:4">
      <c r="B9604">
        <v>9601</v>
      </c>
      <c r="C9604">
        <v>5.4962025009016182</v>
      </c>
      <c r="D9604">
        <v>5.3480473238537281</v>
      </c>
    </row>
    <row r="9605" spans="2:4">
      <c r="B9605">
        <v>9602</v>
      </c>
      <c r="C9605">
        <v>5.4810493769565714</v>
      </c>
      <c r="D9605">
        <v>6.2492565339399873</v>
      </c>
    </row>
    <row r="9606" spans="2:4">
      <c r="B9606">
        <v>9603</v>
      </c>
      <c r="C9606">
        <v>5.6199667389453687</v>
      </c>
      <c r="D9606">
        <v>5.5991566157728796</v>
      </c>
    </row>
    <row r="9607" spans="2:4">
      <c r="B9607">
        <v>9604</v>
      </c>
      <c r="C9607">
        <v>5.2874196389253694</v>
      </c>
      <c r="D9607">
        <v>4.7503580552391718</v>
      </c>
    </row>
    <row r="9608" spans="2:4">
      <c r="B9608">
        <v>9605</v>
      </c>
      <c r="C9608">
        <v>5.0479499965887786</v>
      </c>
      <c r="D9608">
        <v>5.0201438191284788</v>
      </c>
    </row>
    <row r="9609" spans="2:4">
      <c r="B9609">
        <v>9606</v>
      </c>
      <c r="C9609">
        <v>5.907252544405841</v>
      </c>
      <c r="D9609">
        <v>5.5260807560859408</v>
      </c>
    </row>
    <row r="9610" spans="2:4">
      <c r="B9610">
        <v>9607</v>
      </c>
      <c r="C9610">
        <v>5.0879325017144765</v>
      </c>
      <c r="D9610">
        <v>6.8060270706146344</v>
      </c>
    </row>
    <row r="9611" spans="2:4">
      <c r="B9611">
        <v>9608</v>
      </c>
      <c r="C9611">
        <v>4.7057524337159844</v>
      </c>
      <c r="D9611">
        <v>5.5670016278376178</v>
      </c>
    </row>
    <row r="9612" spans="2:4">
      <c r="B9612">
        <v>9609</v>
      </c>
      <c r="C9612">
        <v>4.8574711913729027</v>
      </c>
      <c r="D9612">
        <v>6.4367477266847395</v>
      </c>
    </row>
    <row r="9613" spans="2:4">
      <c r="B9613">
        <v>9610</v>
      </c>
      <c r="C9613">
        <v>4.9156292661897307</v>
      </c>
      <c r="D9613">
        <v>5.4190597760239108</v>
      </c>
    </row>
    <row r="9614" spans="2:4">
      <c r="B9614">
        <v>9611</v>
      </c>
      <c r="C9614">
        <v>4.2110748390352519</v>
      </c>
      <c r="D9614">
        <v>5.6587923377275127</v>
      </c>
    </row>
    <row r="9615" spans="2:4">
      <c r="B9615">
        <v>9612</v>
      </c>
      <c r="C9615">
        <v>5.129134052467502</v>
      </c>
      <c r="D9615">
        <v>5.3129970992934865</v>
      </c>
    </row>
    <row r="9616" spans="2:4">
      <c r="B9616">
        <v>9613</v>
      </c>
      <c r="C9616">
        <v>5.1358842677230454</v>
      </c>
      <c r="D9616">
        <v>4.8280797965593933</v>
      </c>
    </row>
    <row r="9617" spans="2:4">
      <c r="B9617">
        <v>9614</v>
      </c>
      <c r="C9617">
        <v>5.3144610934349803</v>
      </c>
      <c r="D9617">
        <v>5.5061413936914878</v>
      </c>
    </row>
    <row r="9618" spans="2:4">
      <c r="B9618">
        <v>9615</v>
      </c>
      <c r="C9618">
        <v>4.9976186941368148</v>
      </c>
      <c r="D9618">
        <v>5.7739212889506728</v>
      </c>
    </row>
    <row r="9619" spans="2:4">
      <c r="B9619">
        <v>9616</v>
      </c>
      <c r="C9619">
        <v>4.871772808563982</v>
      </c>
      <c r="D9619">
        <v>5.4578387350990667</v>
      </c>
    </row>
    <row r="9620" spans="2:4">
      <c r="B9620">
        <v>9617</v>
      </c>
      <c r="C9620">
        <v>5.4400547437246836</v>
      </c>
      <c r="D9620">
        <v>5.6700375319192062</v>
      </c>
    </row>
    <row r="9621" spans="2:4">
      <c r="B9621">
        <v>9618</v>
      </c>
      <c r="C9621">
        <v>4.6726026939073613</v>
      </c>
      <c r="D9621">
        <v>5.0569837367034776</v>
      </c>
    </row>
    <row r="9622" spans="2:4">
      <c r="B9622">
        <v>9619</v>
      </c>
      <c r="C9622">
        <v>6.0385084470084003</v>
      </c>
      <c r="D9622">
        <v>5.3894406435012145</v>
      </c>
    </row>
    <row r="9623" spans="2:4">
      <c r="B9623">
        <v>9620</v>
      </c>
      <c r="C9623">
        <v>5.24340004963378</v>
      </c>
      <c r="D9623">
        <v>5.2106562115697388</v>
      </c>
    </row>
    <row r="9624" spans="2:4">
      <c r="B9624">
        <v>9621</v>
      </c>
      <c r="C9624">
        <v>4.9018657402739523</v>
      </c>
      <c r="D9624">
        <v>5.208430699537276</v>
      </c>
    </row>
    <row r="9625" spans="2:4">
      <c r="B9625">
        <v>9622</v>
      </c>
      <c r="C9625">
        <v>4.9240082819789475</v>
      </c>
      <c r="D9625">
        <v>5.3171574060005629</v>
      </c>
    </row>
    <row r="9626" spans="2:4">
      <c r="B9626">
        <v>9623</v>
      </c>
      <c r="C9626">
        <v>4.314219272541866</v>
      </c>
      <c r="D9626">
        <v>5.631208479045096</v>
      </c>
    </row>
    <row r="9627" spans="2:4">
      <c r="B9627">
        <v>9624</v>
      </c>
      <c r="C9627">
        <v>5.732721670497436</v>
      </c>
      <c r="D9627">
        <v>4.9149987962497601</v>
      </c>
    </row>
    <row r="9628" spans="2:4">
      <c r="B9628">
        <v>9625</v>
      </c>
      <c r="C9628">
        <v>5.6027633979862586</v>
      </c>
      <c r="D9628">
        <v>4.9869028419376207</v>
      </c>
    </row>
    <row r="9629" spans="2:4">
      <c r="B9629">
        <v>9626</v>
      </c>
      <c r="C9629">
        <v>4.6627551249019588</v>
      </c>
      <c r="D9629">
        <v>5.8944247280268982</v>
      </c>
    </row>
    <row r="9630" spans="2:4">
      <c r="B9630">
        <v>9627</v>
      </c>
      <c r="C9630">
        <v>5.4968181140738128</v>
      </c>
      <c r="D9630">
        <v>5.6020982156608552</v>
      </c>
    </row>
    <row r="9631" spans="2:4">
      <c r="B9631">
        <v>9628</v>
      </c>
      <c r="C9631">
        <v>4.7714505772018025</v>
      </c>
      <c r="D9631">
        <v>4.7511284322116083</v>
      </c>
    </row>
    <row r="9632" spans="2:4">
      <c r="B9632">
        <v>9629</v>
      </c>
      <c r="C9632">
        <v>4.561972376163558</v>
      </c>
      <c r="D9632">
        <v>4.5032192668612385</v>
      </c>
    </row>
    <row r="9633" spans="2:4">
      <c r="B9633">
        <v>9630</v>
      </c>
      <c r="C9633">
        <v>5.2383329841895989</v>
      </c>
      <c r="D9633">
        <v>5.7623440723846233</v>
      </c>
    </row>
    <row r="9634" spans="2:4">
      <c r="B9634">
        <v>9631</v>
      </c>
      <c r="C9634">
        <v>5.5988934350695203</v>
      </c>
      <c r="D9634">
        <v>5.6090186816354279</v>
      </c>
    </row>
    <row r="9635" spans="2:4">
      <c r="B9635">
        <v>9632</v>
      </c>
      <c r="C9635">
        <v>5.6205077811079587</v>
      </c>
      <c r="D9635">
        <v>5.4671395295326715</v>
      </c>
    </row>
    <row r="9636" spans="2:4">
      <c r="B9636">
        <v>9633</v>
      </c>
      <c r="C9636">
        <v>5.3443595930681811</v>
      </c>
      <c r="D9636">
        <v>5.2742297206016726</v>
      </c>
    </row>
    <row r="9637" spans="2:4">
      <c r="B9637">
        <v>9634</v>
      </c>
      <c r="C9637">
        <v>5.286090026217515</v>
      </c>
      <c r="D9637">
        <v>6.0869937905369831</v>
      </c>
    </row>
    <row r="9638" spans="2:4">
      <c r="B9638">
        <v>9635</v>
      </c>
      <c r="C9638">
        <v>3.620560482726416</v>
      </c>
      <c r="D9638">
        <v>6.0859963338229752</v>
      </c>
    </row>
    <row r="9639" spans="2:4">
      <c r="B9639">
        <v>9636</v>
      </c>
      <c r="C9639">
        <v>4.9318600417103902</v>
      </c>
      <c r="D9639">
        <v>5.6734942222765659</v>
      </c>
    </row>
    <row r="9640" spans="2:4">
      <c r="B9640">
        <v>9637</v>
      </c>
      <c r="C9640">
        <v>5.3213644693449771</v>
      </c>
      <c r="D9640">
        <v>7.0451161530838942</v>
      </c>
    </row>
    <row r="9641" spans="2:4">
      <c r="B9641">
        <v>9638</v>
      </c>
      <c r="C9641">
        <v>5.5383660134313839</v>
      </c>
      <c r="D9641">
        <v>5.4274297864476102</v>
      </c>
    </row>
    <row r="9642" spans="2:4">
      <c r="B9642">
        <v>9639</v>
      </c>
      <c r="C9642">
        <v>4.8142062518134709</v>
      </c>
      <c r="D9642">
        <v>5.3796579737857844</v>
      </c>
    </row>
    <row r="9643" spans="2:4">
      <c r="B9643">
        <v>9640</v>
      </c>
      <c r="C9643">
        <v>4.0251001611320492</v>
      </c>
      <c r="D9643">
        <v>5.2392367140855338</v>
      </c>
    </row>
    <row r="9644" spans="2:4">
      <c r="B9644">
        <v>9641</v>
      </c>
      <c r="C9644">
        <v>3.8368260629795756</v>
      </c>
      <c r="D9644">
        <v>4.7730968205297124</v>
      </c>
    </row>
    <row r="9645" spans="2:4">
      <c r="B9645">
        <v>9642</v>
      </c>
      <c r="C9645">
        <v>5.2906784048256927</v>
      </c>
      <c r="D9645">
        <v>5.503634643008577</v>
      </c>
    </row>
    <row r="9646" spans="2:4">
      <c r="B9646">
        <v>9643</v>
      </c>
      <c r="C9646">
        <v>4.7867887437430259</v>
      </c>
      <c r="D9646">
        <v>5.8523475510868215</v>
      </c>
    </row>
    <row r="9647" spans="2:4">
      <c r="B9647">
        <v>9644</v>
      </c>
      <c r="C9647">
        <v>5.0523587344481058</v>
      </c>
      <c r="D9647">
        <v>5.4858356559609627</v>
      </c>
    </row>
    <row r="9648" spans="2:4">
      <c r="B9648">
        <v>9645</v>
      </c>
      <c r="C9648">
        <v>4.8757838855729387</v>
      </c>
      <c r="D9648">
        <v>5.4968666941491247</v>
      </c>
    </row>
    <row r="9649" spans="2:4">
      <c r="B9649">
        <v>9646</v>
      </c>
      <c r="C9649">
        <v>4.8920078592813931</v>
      </c>
      <c r="D9649">
        <v>5.2530664209754487</v>
      </c>
    </row>
    <row r="9650" spans="2:4">
      <c r="B9650">
        <v>9647</v>
      </c>
      <c r="C9650">
        <v>4.8307590070551303</v>
      </c>
      <c r="D9650">
        <v>4.7026961731383476</v>
      </c>
    </row>
    <row r="9651" spans="2:4">
      <c r="B9651">
        <v>9648</v>
      </c>
      <c r="C9651">
        <v>5.0159197789340055</v>
      </c>
      <c r="D9651">
        <v>6.3656451517676675</v>
      </c>
    </row>
    <row r="9652" spans="2:4">
      <c r="B9652">
        <v>9649</v>
      </c>
      <c r="C9652">
        <v>5.3850842050989307</v>
      </c>
      <c r="D9652">
        <v>5.2778322232274038</v>
      </c>
    </row>
    <row r="9653" spans="2:4">
      <c r="B9653">
        <v>9650</v>
      </c>
      <c r="C9653">
        <v>4.4694010790939309</v>
      </c>
      <c r="D9653">
        <v>5.648543558328897</v>
      </c>
    </row>
    <row r="9654" spans="2:4">
      <c r="B9654">
        <v>9651</v>
      </c>
      <c r="C9654">
        <v>4.2417639105841927</v>
      </c>
      <c r="D9654">
        <v>4.3898617195452267</v>
      </c>
    </row>
    <row r="9655" spans="2:4">
      <c r="B9655">
        <v>9652</v>
      </c>
      <c r="C9655">
        <v>5.0618202020936165</v>
      </c>
      <c r="D9655">
        <v>5.2893938065421251</v>
      </c>
    </row>
    <row r="9656" spans="2:4">
      <c r="B9656">
        <v>9653</v>
      </c>
      <c r="C9656">
        <v>5.5533773483899296</v>
      </c>
      <c r="D9656">
        <v>5.3672342194944598</v>
      </c>
    </row>
    <row r="9657" spans="2:4">
      <c r="B9657">
        <v>9654</v>
      </c>
      <c r="C9657">
        <v>4.5836376403612782</v>
      </c>
      <c r="D9657">
        <v>4.7927241860921823</v>
      </c>
    </row>
    <row r="9658" spans="2:4">
      <c r="B9658">
        <v>9655</v>
      </c>
      <c r="C9658">
        <v>4.7517913345478568</v>
      </c>
      <c r="D9658">
        <v>5.1534127110412369</v>
      </c>
    </row>
    <row r="9659" spans="2:4">
      <c r="B9659">
        <v>9656</v>
      </c>
      <c r="C9659">
        <v>5.0983898101092331</v>
      </c>
      <c r="D9659">
        <v>5.1577028777989788</v>
      </c>
    </row>
    <row r="9660" spans="2:4">
      <c r="B9660">
        <v>9657</v>
      </c>
      <c r="C9660">
        <v>5.3009805736079514</v>
      </c>
      <c r="D9660">
        <v>5.7187146768548125</v>
      </c>
    </row>
    <row r="9661" spans="2:4">
      <c r="B9661">
        <v>9658</v>
      </c>
      <c r="C9661">
        <v>5.4247528138921046</v>
      </c>
      <c r="D9661">
        <v>4.8034672754545955</v>
      </c>
    </row>
    <row r="9662" spans="2:4">
      <c r="B9662">
        <v>9659</v>
      </c>
      <c r="C9662">
        <v>5.4816470034656666</v>
      </c>
      <c r="D9662">
        <v>5.2613861581858412</v>
      </c>
    </row>
    <row r="9663" spans="2:4">
      <c r="B9663">
        <v>9660</v>
      </c>
      <c r="C9663">
        <v>5.9403968040756192</v>
      </c>
      <c r="D9663">
        <v>5.4215984312023799</v>
      </c>
    </row>
    <row r="9664" spans="2:4">
      <c r="B9664">
        <v>9661</v>
      </c>
      <c r="C9664">
        <v>4.2635907823426109</v>
      </c>
      <c r="D9664">
        <v>5.4775581441874452</v>
      </c>
    </row>
    <row r="9665" spans="2:4">
      <c r="B9665">
        <v>9662</v>
      </c>
      <c r="C9665">
        <v>4.1042091603453885</v>
      </c>
      <c r="D9665">
        <v>5.5814482033998232</v>
      </c>
    </row>
    <row r="9666" spans="2:4">
      <c r="B9666">
        <v>9663</v>
      </c>
      <c r="C9666">
        <v>4.6165996330747978</v>
      </c>
      <c r="D9666">
        <v>5.67509240886318</v>
      </c>
    </row>
    <row r="9667" spans="2:4">
      <c r="B9667">
        <v>9664</v>
      </c>
      <c r="C9667">
        <v>5.1426593418377076</v>
      </c>
      <c r="D9667">
        <v>6.2218915451883845</v>
      </c>
    </row>
    <row r="9668" spans="2:4">
      <c r="B9668">
        <v>9665</v>
      </c>
      <c r="C9668">
        <v>5.1718978062868963</v>
      </c>
      <c r="D9668">
        <v>5.8881261764769288</v>
      </c>
    </row>
    <row r="9669" spans="2:4">
      <c r="B9669">
        <v>9666</v>
      </c>
      <c r="C9669">
        <v>4.8371160717484205</v>
      </c>
      <c r="D9669">
        <v>5.2429628179728933</v>
      </c>
    </row>
    <row r="9670" spans="2:4">
      <c r="B9670">
        <v>9667</v>
      </c>
      <c r="C9670">
        <v>6.4239816437439003</v>
      </c>
      <c r="D9670">
        <v>5.7846150472393854</v>
      </c>
    </row>
    <row r="9671" spans="2:4">
      <c r="B9671">
        <v>9668</v>
      </c>
      <c r="C9671">
        <v>4.0429211156526641</v>
      </c>
      <c r="D9671">
        <v>5.0171556744011694</v>
      </c>
    </row>
    <row r="9672" spans="2:4">
      <c r="B9672">
        <v>9669</v>
      </c>
      <c r="C9672">
        <v>5.5001141878663544</v>
      </c>
      <c r="D9672">
        <v>5.706504513529663</v>
      </c>
    </row>
    <row r="9673" spans="2:4">
      <c r="B9673">
        <v>9670</v>
      </c>
      <c r="C9673">
        <v>5.2601891009199679</v>
      </c>
      <c r="D9673">
        <v>5.3308917217477649</v>
      </c>
    </row>
    <row r="9674" spans="2:4">
      <c r="B9674">
        <v>9671</v>
      </c>
      <c r="C9674">
        <v>4.9860864176180488</v>
      </c>
      <c r="D9674">
        <v>6.1772137955168969</v>
      </c>
    </row>
    <row r="9675" spans="2:4">
      <c r="B9675">
        <v>9672</v>
      </c>
      <c r="C9675">
        <v>5.7334559921012742</v>
      </c>
      <c r="D9675">
        <v>5.03849308687251</v>
      </c>
    </row>
    <row r="9676" spans="2:4">
      <c r="B9676">
        <v>9673</v>
      </c>
      <c r="C9676">
        <v>5.2866807148912169</v>
      </c>
      <c r="D9676">
        <v>4.9735643703153665</v>
      </c>
    </row>
    <row r="9677" spans="2:4">
      <c r="B9677">
        <v>9674</v>
      </c>
      <c r="C9677">
        <v>4.7069438119374141</v>
      </c>
      <c r="D9677">
        <v>5.5797975748413489</v>
      </c>
    </row>
    <row r="9678" spans="2:4">
      <c r="B9678">
        <v>9675</v>
      </c>
      <c r="C9678">
        <v>5.4204535326572802</v>
      </c>
      <c r="D9678">
        <v>5.2767249974359167</v>
      </c>
    </row>
    <row r="9679" spans="2:4">
      <c r="B9679">
        <v>9676</v>
      </c>
      <c r="C9679">
        <v>4.7772787468541402</v>
      </c>
      <c r="D9679">
        <v>4.5475766447735495</v>
      </c>
    </row>
    <row r="9680" spans="2:4">
      <c r="B9680">
        <v>9677</v>
      </c>
      <c r="C9680">
        <v>4.5367632860036542</v>
      </c>
      <c r="D9680">
        <v>5.6680469886179887</v>
      </c>
    </row>
    <row r="9681" spans="2:4">
      <c r="B9681">
        <v>9678</v>
      </c>
      <c r="C9681">
        <v>4.4849893426717351</v>
      </c>
      <c r="D9681">
        <v>5.8153780588638462</v>
      </c>
    </row>
    <row r="9682" spans="2:4">
      <c r="B9682">
        <v>9679</v>
      </c>
      <c r="C9682">
        <v>5.3185958372522375</v>
      </c>
      <c r="D9682">
        <v>5.179097651848692</v>
      </c>
    </row>
    <row r="9683" spans="2:4">
      <c r="B9683">
        <v>9680</v>
      </c>
      <c r="C9683">
        <v>5.6968635987240939</v>
      </c>
      <c r="D9683">
        <v>5.3757838855729387</v>
      </c>
    </row>
    <row r="9684" spans="2:4">
      <c r="B9684">
        <v>9681</v>
      </c>
      <c r="C9684">
        <v>4.8676236650291047</v>
      </c>
      <c r="D9684">
        <v>5.6373153354958436</v>
      </c>
    </row>
    <row r="9685" spans="2:4">
      <c r="B9685">
        <v>9682</v>
      </c>
      <c r="C9685">
        <v>4.2136752518242329</v>
      </c>
      <c r="D9685">
        <v>5.3613827172669488</v>
      </c>
    </row>
    <row r="9686" spans="2:4">
      <c r="B9686">
        <v>9683</v>
      </c>
      <c r="C9686">
        <v>5.0604312153030184</v>
      </c>
      <c r="D9686">
        <v>4.6393599258002434</v>
      </c>
    </row>
    <row r="9687" spans="2:4">
      <c r="B9687">
        <v>9684</v>
      </c>
      <c r="C9687">
        <v>5.9098654343730637</v>
      </c>
      <c r="D9687">
        <v>5.5493351820701022</v>
      </c>
    </row>
    <row r="9688" spans="2:4">
      <c r="B9688">
        <v>9685</v>
      </c>
      <c r="C9688">
        <v>5.1664564709094272</v>
      </c>
      <c r="D9688">
        <v>5.7104692437444555</v>
      </c>
    </row>
    <row r="9689" spans="2:4">
      <c r="B9689">
        <v>9686</v>
      </c>
      <c r="C9689">
        <v>4.6922313923256516</v>
      </c>
      <c r="D9689">
        <v>4.6838112832039309</v>
      </c>
    </row>
    <row r="9690" spans="2:4">
      <c r="B9690">
        <v>9687</v>
      </c>
      <c r="C9690">
        <v>5.1008188309366949</v>
      </c>
      <c r="D9690">
        <v>6.3031682380450587</v>
      </c>
    </row>
    <row r="9691" spans="2:4">
      <c r="B9691">
        <v>9688</v>
      </c>
      <c r="C9691">
        <v>5.8622988450980378</v>
      </c>
      <c r="D9691">
        <v>5.5471945966351326</v>
      </c>
    </row>
    <row r="9692" spans="2:4">
      <c r="B9692">
        <v>9689</v>
      </c>
      <c r="C9692">
        <v>4.7175927915885882</v>
      </c>
      <c r="D9692">
        <v>5.1473310661408593</v>
      </c>
    </row>
    <row r="9693" spans="2:4">
      <c r="B9693">
        <v>9690</v>
      </c>
      <c r="C9693">
        <v>4.049110298137629</v>
      </c>
      <c r="D9693">
        <v>5.3379088356958038</v>
      </c>
    </row>
    <row r="9694" spans="2:4">
      <c r="B9694">
        <v>9691</v>
      </c>
      <c r="C9694">
        <v>4.7375120898771943</v>
      </c>
      <c r="D9694">
        <v>5.5199329734164282</v>
      </c>
    </row>
    <row r="9695" spans="2:4">
      <c r="B9695">
        <v>9692</v>
      </c>
      <c r="C9695">
        <v>4.3762305963177965</v>
      </c>
      <c r="D9695">
        <v>4.3349418012613565</v>
      </c>
    </row>
    <row r="9696" spans="2:4">
      <c r="B9696">
        <v>9693</v>
      </c>
      <c r="C9696">
        <v>5.1328956135730728</v>
      </c>
      <c r="D9696">
        <v>5.929083731160711</v>
      </c>
    </row>
    <row r="9697" spans="2:4">
      <c r="B9697">
        <v>9694</v>
      </c>
      <c r="C9697">
        <v>5.1815032692535699</v>
      </c>
      <c r="D9697">
        <v>5.544551533486648</v>
      </c>
    </row>
    <row r="9698" spans="2:4">
      <c r="B9698">
        <v>9695</v>
      </c>
      <c r="C9698">
        <v>5.6035417351622634</v>
      </c>
      <c r="D9698">
        <v>5.453183062841866</v>
      </c>
    </row>
    <row r="9699" spans="2:4">
      <c r="B9699">
        <v>9696</v>
      </c>
      <c r="C9699">
        <v>6.0450990954047459</v>
      </c>
      <c r="D9699">
        <v>5.1463660421393413</v>
      </c>
    </row>
    <row r="9700" spans="2:4">
      <c r="B9700">
        <v>9697</v>
      </c>
      <c r="C9700">
        <v>4.6999202935644995</v>
      </c>
      <c r="D9700">
        <v>5.2967668407580168</v>
      </c>
    </row>
    <row r="9701" spans="2:4">
      <c r="B9701">
        <v>9698</v>
      </c>
      <c r="C9701">
        <v>5.0439224189479361</v>
      </c>
      <c r="D9701">
        <v>6.0603682977582665</v>
      </c>
    </row>
    <row r="9702" spans="2:4">
      <c r="B9702">
        <v>9699</v>
      </c>
      <c r="C9702">
        <v>5.4747169260286999</v>
      </c>
      <c r="D9702">
        <v>6.1549938450255821</v>
      </c>
    </row>
    <row r="9703" spans="2:4">
      <c r="B9703">
        <v>9700</v>
      </c>
      <c r="C9703">
        <v>5.4294460937922926</v>
      </c>
      <c r="D9703">
        <v>5.3943159199361634</v>
      </c>
    </row>
    <row r="9704" spans="2:4">
      <c r="B9704">
        <v>9701</v>
      </c>
      <c r="C9704">
        <v>5.5795689247400286</v>
      </c>
      <c r="D9704">
        <v>6.2670602721762725</v>
      </c>
    </row>
    <row r="9705" spans="2:4">
      <c r="B9705">
        <v>9702</v>
      </c>
      <c r="C9705">
        <v>5.6145957701149474</v>
      </c>
      <c r="D9705">
        <v>5.0588365003809397</v>
      </c>
    </row>
    <row r="9706" spans="2:4">
      <c r="B9706">
        <v>9703</v>
      </c>
      <c r="C9706">
        <v>5.5900002701738645</v>
      </c>
      <c r="D9706">
        <v>6.0078208916931368</v>
      </c>
    </row>
    <row r="9707" spans="2:4">
      <c r="B9707">
        <v>9704</v>
      </c>
      <c r="C9707">
        <v>5.6295419902135357</v>
      </c>
      <c r="D9707">
        <v>5.4340099298064795</v>
      </c>
    </row>
    <row r="9708" spans="2:4">
      <c r="B9708">
        <v>9705</v>
      </c>
      <c r="C9708">
        <v>5.135104154969973</v>
      </c>
      <c r="D9708">
        <v>6.0347993284569412</v>
      </c>
    </row>
    <row r="9709" spans="2:4">
      <c r="B9709">
        <v>9706</v>
      </c>
      <c r="C9709">
        <v>5.9014624814321763</v>
      </c>
      <c r="D9709">
        <v>6.1098218140181713</v>
      </c>
    </row>
    <row r="9710" spans="2:4">
      <c r="B9710">
        <v>9707</v>
      </c>
      <c r="C9710">
        <v>5.4669068512769528</v>
      </c>
      <c r="D9710">
        <v>5.5847521438914018</v>
      </c>
    </row>
    <row r="9711" spans="2:4">
      <c r="B9711">
        <v>9708</v>
      </c>
      <c r="C9711">
        <v>4.8931621741793858</v>
      </c>
      <c r="D9711">
        <v>6.2412637348231099</v>
      </c>
    </row>
    <row r="9712" spans="2:4">
      <c r="B9712">
        <v>9709</v>
      </c>
      <c r="C9712">
        <v>4.4611862223191547</v>
      </c>
      <c r="D9712">
        <v>5.1408724423065877</v>
      </c>
    </row>
    <row r="9713" spans="2:4">
      <c r="B9713">
        <v>9710</v>
      </c>
      <c r="C9713">
        <v>4.7070926171562002</v>
      </c>
      <c r="D9713">
        <v>6.040159670407478</v>
      </c>
    </row>
    <row r="9714" spans="2:4">
      <c r="B9714">
        <v>9711</v>
      </c>
      <c r="C9714">
        <v>5.0615676238674183</v>
      </c>
      <c r="D9714">
        <v>5.4938586063085122</v>
      </c>
    </row>
    <row r="9715" spans="2:4">
      <c r="B9715">
        <v>9712</v>
      </c>
      <c r="C9715">
        <v>5.6737799117666814</v>
      </c>
      <c r="D9715">
        <v>5.1267786225312379</v>
      </c>
    </row>
    <row r="9716" spans="2:4">
      <c r="B9716">
        <v>9713</v>
      </c>
      <c r="C9716">
        <v>5.8124121540411027</v>
      </c>
      <c r="D9716">
        <v>5.8109557977903119</v>
      </c>
    </row>
    <row r="9717" spans="2:4">
      <c r="B9717">
        <v>9714</v>
      </c>
      <c r="C9717">
        <v>5.0917536445590335</v>
      </c>
      <c r="D9717">
        <v>4.549110298137629</v>
      </c>
    </row>
    <row r="9718" spans="2:4">
      <c r="B9718">
        <v>9715</v>
      </c>
      <c r="C9718">
        <v>4.6473310661408593</v>
      </c>
      <c r="D9718">
        <v>4.8148607791026601</v>
      </c>
    </row>
    <row r="9719" spans="2:4">
      <c r="B9719">
        <v>9716</v>
      </c>
      <c r="C9719">
        <v>4.3041281103018374</v>
      </c>
      <c r="D9719">
        <v>5.9296273597150053</v>
      </c>
    </row>
    <row r="9720" spans="2:4">
      <c r="B9720">
        <v>9717</v>
      </c>
      <c r="C9720">
        <v>5.0940488908551966</v>
      </c>
      <c r="D9720">
        <v>6.0634319836843611</v>
      </c>
    </row>
    <row r="9721" spans="2:4">
      <c r="B9721">
        <v>9718</v>
      </c>
      <c r="C9721">
        <v>5.0248258165987858</v>
      </c>
      <c r="D9721">
        <v>5.2918564971743676</v>
      </c>
    </row>
    <row r="9722" spans="2:4">
      <c r="B9722">
        <v>9719</v>
      </c>
      <c r="C9722">
        <v>4.3928065297444734</v>
      </c>
      <c r="D9722">
        <v>5.6595834205460287</v>
      </c>
    </row>
    <row r="9723" spans="2:4">
      <c r="B9723">
        <v>9720</v>
      </c>
      <c r="C9723">
        <v>5.2235519799616386</v>
      </c>
      <c r="D9723">
        <v>6.1597530083273195</v>
      </c>
    </row>
    <row r="9724" spans="2:4">
      <c r="B9724">
        <v>9721</v>
      </c>
      <c r="C9724">
        <v>5.1557635133652209</v>
      </c>
      <c r="D9724">
        <v>5.6099172819025345</v>
      </c>
    </row>
    <row r="9725" spans="2:4">
      <c r="B9725">
        <v>9722</v>
      </c>
      <c r="C9725">
        <v>5.4303529888293811</v>
      </c>
      <c r="D9725">
        <v>5.1732236296086755</v>
      </c>
    </row>
    <row r="9726" spans="2:4">
      <c r="B9726">
        <v>9723</v>
      </c>
      <c r="C9726">
        <v>4.563258620850803</v>
      </c>
      <c r="D9726">
        <v>5.3410758427903815</v>
      </c>
    </row>
    <row r="9727" spans="2:4">
      <c r="B9727">
        <v>9724</v>
      </c>
      <c r="C9727">
        <v>4.3557902868356679</v>
      </c>
      <c r="D9727">
        <v>5.1938958871668017</v>
      </c>
    </row>
    <row r="9728" spans="2:4">
      <c r="B9728">
        <v>9725</v>
      </c>
      <c r="C9728">
        <v>5.0949420194717305</v>
      </c>
      <c r="D9728">
        <v>5.2118408087718411</v>
      </c>
    </row>
    <row r="9729" spans="2:4">
      <c r="B9729">
        <v>9726</v>
      </c>
      <c r="C9729">
        <v>4.7971751461505425</v>
      </c>
      <c r="D9729">
        <v>5.8461093475437647</v>
      </c>
    </row>
    <row r="9730" spans="2:4">
      <c r="B9730">
        <v>9727</v>
      </c>
      <c r="C9730">
        <v>5.0469428206721423</v>
      </c>
      <c r="D9730">
        <v>5.1970641852660364</v>
      </c>
    </row>
    <row r="9731" spans="2:4">
      <c r="B9731">
        <v>9728</v>
      </c>
      <c r="C9731">
        <v>5.2137604264229696</v>
      </c>
      <c r="D9731">
        <v>4.6726860488244606</v>
      </c>
    </row>
    <row r="9732" spans="2:4">
      <c r="B9732">
        <v>9729</v>
      </c>
      <c r="C9732">
        <v>5.5203659432337719</v>
      </c>
      <c r="D9732">
        <v>4.6286899596046727</v>
      </c>
    </row>
    <row r="9733" spans="2:4">
      <c r="B9733">
        <v>9730</v>
      </c>
      <c r="C9733">
        <v>4.5579108773295349</v>
      </c>
      <c r="D9733">
        <v>6.0734777657004919</v>
      </c>
    </row>
    <row r="9734" spans="2:4">
      <c r="B9734">
        <v>9731</v>
      </c>
      <c r="C9734">
        <v>4.7900783973705385</v>
      </c>
      <c r="D9734">
        <v>5.6229239344254234</v>
      </c>
    </row>
    <row r="9735" spans="2:4">
      <c r="B9735">
        <v>9732</v>
      </c>
      <c r="C9735">
        <v>4.781561118837427</v>
      </c>
      <c r="D9735">
        <v>5.2393802925467767</v>
      </c>
    </row>
    <row r="9736" spans="2:4">
      <c r="B9736">
        <v>9733</v>
      </c>
      <c r="C9736">
        <v>4.6450772902597999</v>
      </c>
      <c r="D9736">
        <v>5.9446889668699736</v>
      </c>
    </row>
    <row r="9737" spans="2:4">
      <c r="B9737">
        <v>9734</v>
      </c>
      <c r="C9737">
        <v>4.2409714406317516</v>
      </c>
      <c r="D9737">
        <v>4.9753064576579478</v>
      </c>
    </row>
    <row r="9738" spans="2:4">
      <c r="B9738">
        <v>9735</v>
      </c>
      <c r="C9738">
        <v>5.0265827774444025</v>
      </c>
      <c r="D9738">
        <v>6.9239816437439003</v>
      </c>
    </row>
    <row r="9739" spans="2:4">
      <c r="B9739">
        <v>9736</v>
      </c>
      <c r="C9739">
        <v>6.1191614945923156</v>
      </c>
      <c r="D9739">
        <v>5.7296630554178316</v>
      </c>
    </row>
    <row r="9740" spans="2:4">
      <c r="B9740">
        <v>9737</v>
      </c>
      <c r="C9740">
        <v>5.4990818350154198</v>
      </c>
      <c r="D9740">
        <v>6.0515312780997981</v>
      </c>
    </row>
    <row r="9741" spans="2:4">
      <c r="B9741">
        <v>9738</v>
      </c>
      <c r="C9741">
        <v>3.9995353059492138</v>
      </c>
      <c r="D9741">
        <v>4.9468538228404384</v>
      </c>
    </row>
    <row r="9742" spans="2:4">
      <c r="B9742">
        <v>9739</v>
      </c>
      <c r="C9742">
        <v>4.5078825197768371</v>
      </c>
      <c r="D9742">
        <v>5.9919140911816529</v>
      </c>
    </row>
    <row r="9743" spans="2:4">
      <c r="B9743">
        <v>9740</v>
      </c>
      <c r="C9743">
        <v>5.5368022275654987</v>
      </c>
      <c r="D9743">
        <v>5.5239474524709413</v>
      </c>
    </row>
    <row r="9744" spans="2:4">
      <c r="B9744">
        <v>9741</v>
      </c>
      <c r="C9744">
        <v>4.150714382152306</v>
      </c>
      <c r="D9744">
        <v>6.0084510544683747</v>
      </c>
    </row>
    <row r="9745" spans="2:4">
      <c r="B9745">
        <v>9742</v>
      </c>
      <c r="C9745">
        <v>5.2483504412631676</v>
      </c>
      <c r="D9745">
        <v>5.0311513579961966</v>
      </c>
    </row>
    <row r="9746" spans="2:4">
      <c r="B9746">
        <v>9743</v>
      </c>
      <c r="C9746">
        <v>5.0508467258415237</v>
      </c>
      <c r="D9746">
        <v>6.2736311678644654</v>
      </c>
    </row>
    <row r="9747" spans="2:4">
      <c r="B9747">
        <v>9744</v>
      </c>
      <c r="C9747">
        <v>5.4480493980520706</v>
      </c>
      <c r="D9747">
        <v>5.2706154593480052</v>
      </c>
    </row>
    <row r="9748" spans="2:4">
      <c r="B9748">
        <v>9745</v>
      </c>
      <c r="C9748">
        <v>4.7000703433524853</v>
      </c>
      <c r="D9748">
        <v>4.7417639105841927</v>
      </c>
    </row>
    <row r="9749" spans="2:4">
      <c r="B9749">
        <v>9746</v>
      </c>
      <c r="C9749">
        <v>4.6891962589895844</v>
      </c>
      <c r="D9749">
        <v>4.9647563250139308</v>
      </c>
    </row>
    <row r="9750" spans="2:4">
      <c r="B9750">
        <v>9747</v>
      </c>
      <c r="C9750">
        <v>4.6629124514626703</v>
      </c>
      <c r="D9750">
        <v>6.0803056597844192</v>
      </c>
    </row>
    <row r="9751" spans="2:4">
      <c r="B9751">
        <v>9748</v>
      </c>
      <c r="C9751">
        <v>5.2194044575424794</v>
      </c>
      <c r="D9751">
        <v>5.3576017148700892</v>
      </c>
    </row>
    <row r="9752" spans="2:4">
      <c r="B9752">
        <v>9749</v>
      </c>
      <c r="C9752">
        <v>4.7567410378341597</v>
      </c>
      <c r="D9752">
        <v>6.0266538401977972</v>
      </c>
    </row>
    <row r="9753" spans="2:4">
      <c r="B9753">
        <v>9750</v>
      </c>
      <c r="C9753">
        <v>5.5118256557780443</v>
      </c>
      <c r="D9753">
        <v>5.54996493638897</v>
      </c>
    </row>
    <row r="9754" spans="2:4">
      <c r="B9754">
        <v>9751</v>
      </c>
      <c r="C9754">
        <v>5.2143098545803994</v>
      </c>
      <c r="D9754">
        <v>5.1251206111308223</v>
      </c>
    </row>
    <row r="9755" spans="2:4">
      <c r="B9755">
        <v>9752</v>
      </c>
      <c r="C9755">
        <v>5.4682653632764273</v>
      </c>
      <c r="D9755">
        <v>4.856364718446029</v>
      </c>
    </row>
    <row r="9756" spans="2:4">
      <c r="B9756">
        <v>9753</v>
      </c>
      <c r="C9756">
        <v>5.0429159798830883</v>
      </c>
      <c r="D9756">
        <v>6.8632756582521841</v>
      </c>
    </row>
    <row r="9757" spans="2:4">
      <c r="B9757">
        <v>9754</v>
      </c>
      <c r="C9757">
        <v>4.6553225838987675</v>
      </c>
      <c r="D9757">
        <v>5.5640941240492428</v>
      </c>
    </row>
    <row r="9758" spans="2:4">
      <c r="B9758">
        <v>9755</v>
      </c>
      <c r="C9758">
        <v>4.6770931388091128</v>
      </c>
      <c r="D9758">
        <v>6.0354660068501325</v>
      </c>
    </row>
    <row r="9759" spans="2:4">
      <c r="B9759">
        <v>9756</v>
      </c>
      <c r="C9759">
        <v>4.8223734582931739</v>
      </c>
      <c r="D9759">
        <v>5.96150691312749</v>
      </c>
    </row>
    <row r="9760" spans="2:4">
      <c r="B9760">
        <v>9757</v>
      </c>
      <c r="C9760">
        <v>5.0200584050924837</v>
      </c>
      <c r="D9760">
        <v>5.2602619733093423</v>
      </c>
    </row>
    <row r="9761" spans="2:4">
      <c r="B9761">
        <v>9758</v>
      </c>
      <c r="C9761">
        <v>5.0235710334824359</v>
      </c>
      <c r="D9761">
        <v>5.2891198596962941</v>
      </c>
    </row>
    <row r="9762" spans="2:4">
      <c r="B9762">
        <v>9759</v>
      </c>
      <c r="C9762">
        <v>5.4140622462897783</v>
      </c>
      <c r="D9762">
        <v>5.9657451498988658</v>
      </c>
    </row>
    <row r="9763" spans="2:4">
      <c r="B9763">
        <v>9760</v>
      </c>
      <c r="C9763">
        <v>5.5103464071790045</v>
      </c>
      <c r="D9763">
        <v>5.4405786634589131</v>
      </c>
    </row>
    <row r="9764" spans="2:4">
      <c r="B9764">
        <v>9761</v>
      </c>
      <c r="C9764">
        <v>5.4609315391732149</v>
      </c>
      <c r="D9764">
        <v>5.3994369665483335</v>
      </c>
    </row>
    <row r="9765" spans="2:4">
      <c r="B9765">
        <v>9762</v>
      </c>
      <c r="C9765">
        <v>5.2021446451492892</v>
      </c>
      <c r="D9765">
        <v>5.3316877601307198</v>
      </c>
    </row>
    <row r="9766" spans="2:4">
      <c r="B9766">
        <v>9763</v>
      </c>
      <c r="C9766">
        <v>5.0471945966351326</v>
      </c>
      <c r="D9766">
        <v>5.3775927073001837</v>
      </c>
    </row>
    <row r="9767" spans="2:4">
      <c r="B9767">
        <v>9764</v>
      </c>
      <c r="C9767">
        <v>4.4864782698162999</v>
      </c>
      <c r="D9767">
        <v>5.2162687519289523</v>
      </c>
    </row>
    <row r="9768" spans="2:4">
      <c r="B9768">
        <v>9765</v>
      </c>
      <c r="C9768">
        <v>4.9229938263461408</v>
      </c>
      <c r="D9768">
        <v>6.2397626025403294</v>
      </c>
    </row>
    <row r="9769" spans="2:4">
      <c r="B9769">
        <v>9766</v>
      </c>
      <c r="C9769">
        <v>5.0483277375042839</v>
      </c>
      <c r="D9769">
        <v>6.2863247481757663</v>
      </c>
    </row>
    <row r="9770" spans="2:4">
      <c r="B9770">
        <v>9767</v>
      </c>
      <c r="C9770">
        <v>4.6442706218432441</v>
      </c>
      <c r="D9770">
        <v>5.5030079720733376</v>
      </c>
    </row>
    <row r="9771" spans="2:4">
      <c r="B9771">
        <v>9768</v>
      </c>
      <c r="C9771">
        <v>3.939964155128922</v>
      </c>
      <c r="D9771">
        <v>5.6765589859868442</v>
      </c>
    </row>
    <row r="9772" spans="2:4">
      <c r="B9772">
        <v>9769</v>
      </c>
      <c r="C9772">
        <v>4.9378009009654722</v>
      </c>
      <c r="D9772">
        <v>4.8631926500448586</v>
      </c>
    </row>
    <row r="9773" spans="2:4">
      <c r="B9773">
        <v>9770</v>
      </c>
      <c r="C9773">
        <v>4.5252830739713001</v>
      </c>
      <c r="D9773">
        <v>6.0953135601796333</v>
      </c>
    </row>
    <row r="9774" spans="2:4">
      <c r="B9774">
        <v>9771</v>
      </c>
      <c r="C9774">
        <v>4.9687721881072999</v>
      </c>
      <c r="D9774">
        <v>5.359297641109273</v>
      </c>
    </row>
    <row r="9775" spans="2:4">
      <c r="B9775">
        <v>9772</v>
      </c>
      <c r="C9775">
        <v>6.2778080386850679</v>
      </c>
      <c r="D9775">
        <v>4.9099997298261355</v>
      </c>
    </row>
    <row r="9776" spans="2:4">
      <c r="B9776">
        <v>9773</v>
      </c>
      <c r="C9776">
        <v>4.2106393565701365</v>
      </c>
      <c r="D9776">
        <v>5.9371085824332415</v>
      </c>
    </row>
    <row r="9777" spans="2:4">
      <c r="B9777">
        <v>9774</v>
      </c>
      <c r="C9777">
        <v>4.3985305944735007</v>
      </c>
      <c r="D9777">
        <v>5.5732035643895141</v>
      </c>
    </row>
    <row r="9778" spans="2:4">
      <c r="B9778">
        <v>9775</v>
      </c>
      <c r="C9778">
        <v>4.3891221160504577</v>
      </c>
      <c r="D9778">
        <v>5.5010026519818362</v>
      </c>
    </row>
    <row r="9779" spans="2:4">
      <c r="B9779">
        <v>9776</v>
      </c>
      <c r="C9779">
        <v>4.6302471666189398</v>
      </c>
      <c r="D9779">
        <v>5.8147666309265702</v>
      </c>
    </row>
    <row r="9780" spans="2:4">
      <c r="B9780">
        <v>9777</v>
      </c>
      <c r="C9780">
        <v>5.1502472441421316</v>
      </c>
      <c r="D9780">
        <v>5.1338618976384502</v>
      </c>
    </row>
    <row r="9781" spans="2:4">
      <c r="B9781">
        <v>9778</v>
      </c>
      <c r="C9781">
        <v>5.0846250017289272</v>
      </c>
      <c r="D9781">
        <v>5.3162190980425255</v>
      </c>
    </row>
    <row r="9782" spans="2:4">
      <c r="B9782">
        <v>9779</v>
      </c>
      <c r="C9782">
        <v>5.4117708621635865</v>
      </c>
      <c r="D9782">
        <v>4.9419741439838978</v>
      </c>
    </row>
    <row r="9783" spans="2:4">
      <c r="B9783">
        <v>9780</v>
      </c>
      <c r="C9783">
        <v>5.8414356721548764</v>
      </c>
      <c r="D9783">
        <v>4.5668521282709467</v>
      </c>
    </row>
    <row r="9784" spans="2:4">
      <c r="B9784">
        <v>9781</v>
      </c>
      <c r="C9784">
        <v>5.0125344541293551</v>
      </c>
      <c r="D9784">
        <v>5.2265154782844032</v>
      </c>
    </row>
    <row r="9785" spans="2:4">
      <c r="B9785">
        <v>9782</v>
      </c>
      <c r="C9785">
        <v>4.9429761620093542</v>
      </c>
      <c r="D9785">
        <v>5.2140575835519565</v>
      </c>
    </row>
    <row r="9786" spans="2:4">
      <c r="B9786">
        <v>9783</v>
      </c>
      <c r="C9786">
        <v>4.93679033387596</v>
      </c>
      <c r="D9786">
        <v>5.5567715469297712</v>
      </c>
    </row>
    <row r="9787" spans="2:4">
      <c r="B9787">
        <v>9784</v>
      </c>
      <c r="C9787">
        <v>4.6550046215391454</v>
      </c>
      <c r="D9787">
        <v>5.6061967861206714</v>
      </c>
    </row>
    <row r="9788" spans="2:4">
      <c r="B9788">
        <v>9785</v>
      </c>
      <c r="C9788">
        <v>4.5325113518862619</v>
      </c>
      <c r="D9788">
        <v>6.4986159372408734</v>
      </c>
    </row>
    <row r="9789" spans="2:4">
      <c r="B9789">
        <v>9786</v>
      </c>
      <c r="C9789">
        <v>4.7219920607292636</v>
      </c>
      <c r="D9789">
        <v>5.5183024728979566</v>
      </c>
    </row>
    <row r="9790" spans="2:4">
      <c r="B9790">
        <v>9787</v>
      </c>
      <c r="C9790">
        <v>4.7654512878024144</v>
      </c>
      <c r="D9790">
        <v>5.4551968010035461</v>
      </c>
    </row>
    <row r="9791" spans="2:4">
      <c r="B9791">
        <v>9788</v>
      </c>
      <c r="C9791">
        <v>5.2607632859144662</v>
      </c>
      <c r="D9791">
        <v>4.0760183562560357</v>
      </c>
    </row>
    <row r="9792" spans="2:4">
      <c r="B9792">
        <v>9789</v>
      </c>
      <c r="C9792">
        <v>5.3963093588508562</v>
      </c>
      <c r="D9792">
        <v>5.6008188309366949</v>
      </c>
    </row>
    <row r="9793" spans="2:4">
      <c r="B9793">
        <v>9790</v>
      </c>
      <c r="C9793">
        <v>4.7328977094535123</v>
      </c>
      <c r="D9793">
        <v>4.6908547336138344</v>
      </c>
    </row>
    <row r="9794" spans="2:4">
      <c r="B9794">
        <v>9791</v>
      </c>
      <c r="C9794">
        <v>5.1171191389601383</v>
      </c>
      <c r="D9794">
        <v>5.0530729883757219</v>
      </c>
    </row>
    <row r="9795" spans="2:4">
      <c r="B9795">
        <v>9792</v>
      </c>
      <c r="C9795">
        <v>4.5054354687630749</v>
      </c>
      <c r="D9795">
        <v>5.6106877932650487</v>
      </c>
    </row>
    <row r="9796" spans="2:4">
      <c r="B9796">
        <v>9793</v>
      </c>
      <c r="C9796">
        <v>4.7539155867867811</v>
      </c>
      <c r="D9796">
        <v>5.2517913345478568</v>
      </c>
    </row>
    <row r="9797" spans="2:4">
      <c r="B9797">
        <v>9794</v>
      </c>
      <c r="C9797">
        <v>5.3994055097038283</v>
      </c>
      <c r="D9797">
        <v>4.8021419432216685</v>
      </c>
    </row>
    <row r="9798" spans="2:4">
      <c r="B9798">
        <v>9795</v>
      </c>
      <c r="C9798">
        <v>5.5281841312350082</v>
      </c>
      <c r="D9798">
        <v>5.3487034673816201</v>
      </c>
    </row>
    <row r="9799" spans="2:4">
      <c r="B9799">
        <v>9796</v>
      </c>
      <c r="C9799">
        <v>3.9387751953294812</v>
      </c>
      <c r="D9799">
        <v>5.1033473760338204</v>
      </c>
    </row>
    <row r="9800" spans="2:4">
      <c r="B9800">
        <v>9797</v>
      </c>
      <c r="C9800">
        <v>5.5314801008082775</v>
      </c>
      <c r="D9800">
        <v>5.2435347946926356</v>
      </c>
    </row>
    <row r="9801" spans="2:4">
      <c r="B9801">
        <v>9798</v>
      </c>
      <c r="C9801">
        <v>5.2918664713581576</v>
      </c>
      <c r="D9801">
        <v>6.0698635658410112</v>
      </c>
    </row>
    <row r="9802" spans="2:4">
      <c r="B9802">
        <v>9799</v>
      </c>
      <c r="C9802">
        <v>5.7816118234331384</v>
      </c>
      <c r="D9802">
        <v>5.6175056259635046</v>
      </c>
    </row>
    <row r="9803" spans="2:4">
      <c r="B9803">
        <v>9800</v>
      </c>
      <c r="C9803">
        <v>5.5854984788817532</v>
      </c>
      <c r="D9803">
        <v>5.9945645312369251</v>
      </c>
    </row>
    <row r="9804" spans="2:4">
      <c r="B9804">
        <v>9801</v>
      </c>
      <c r="C9804">
        <v>4.9885938521328335</v>
      </c>
      <c r="D9804">
        <v>5.0912125809320887</v>
      </c>
    </row>
    <row r="9805" spans="2:4">
      <c r="B9805">
        <v>9802</v>
      </c>
      <c r="C9805">
        <v>5.3695881089348028</v>
      </c>
      <c r="D9805">
        <v>5.7081435028256324</v>
      </c>
    </row>
    <row r="9806" spans="2:4">
      <c r="B9806">
        <v>9803</v>
      </c>
      <c r="C9806">
        <v>3.9842287853584279</v>
      </c>
      <c r="D9806">
        <v>4.8523256988282686</v>
      </c>
    </row>
    <row r="9807" spans="2:4">
      <c r="B9807">
        <v>9804</v>
      </c>
      <c r="C9807">
        <v>4.8316877601307198</v>
      </c>
      <c r="D9807">
        <v>5.2302921135414575</v>
      </c>
    </row>
    <row r="9808" spans="2:4">
      <c r="B9808">
        <v>9805</v>
      </c>
      <c r="C9808">
        <v>5.3823921484501911</v>
      </c>
      <c r="D9808">
        <v>5.2974472746067773</v>
      </c>
    </row>
    <row r="9809" spans="2:4">
      <c r="B9809">
        <v>9806</v>
      </c>
      <c r="C9809">
        <v>4.4837094748914197</v>
      </c>
      <c r="D9809">
        <v>5.0015365567113541</v>
      </c>
    </row>
    <row r="9810" spans="2:4">
      <c r="B9810">
        <v>9807</v>
      </c>
      <c r="C9810">
        <v>5.4281788089196219</v>
      </c>
      <c r="D9810">
        <v>6.157365982132986</v>
      </c>
    </row>
    <row r="9811" spans="2:4">
      <c r="B9811">
        <v>9808</v>
      </c>
      <c r="C9811">
        <v>4.9444896928908602</v>
      </c>
      <c r="D9811">
        <v>6.0036402477653876</v>
      </c>
    </row>
    <row r="9812" spans="2:4">
      <c r="B9812">
        <v>9809</v>
      </c>
      <c r="C9812">
        <v>4.6290929694321008</v>
      </c>
      <c r="D9812">
        <v>5.3016576607764963</v>
      </c>
    </row>
    <row r="9813" spans="2:4">
      <c r="B9813">
        <v>9810</v>
      </c>
      <c r="C9813">
        <v>4.5685568647046946</v>
      </c>
      <c r="D9813">
        <v>5.3217058248439049</v>
      </c>
    </row>
    <row r="9814" spans="2:4">
      <c r="B9814">
        <v>9811</v>
      </c>
      <c r="C9814">
        <v>4.5660051762167644</v>
      </c>
      <c r="D9814">
        <v>5.1350080288452169</v>
      </c>
    </row>
    <row r="9815" spans="2:4">
      <c r="B9815">
        <v>9812</v>
      </c>
      <c r="C9815">
        <v>5.8982973072692007</v>
      </c>
      <c r="D9815">
        <v>5.3591672429475734</v>
      </c>
    </row>
    <row r="9816" spans="2:4">
      <c r="B9816">
        <v>9813</v>
      </c>
      <c r="C9816">
        <v>5.0392690653300969</v>
      </c>
      <c r="D9816">
        <v>5.5725702135523898</v>
      </c>
    </row>
    <row r="9817" spans="2:4">
      <c r="B9817">
        <v>9814</v>
      </c>
      <c r="C9817">
        <v>4.9264163687859677</v>
      </c>
      <c r="D9817">
        <v>5.2323193171559952</v>
      </c>
    </row>
    <row r="9818" spans="2:4">
      <c r="B9818">
        <v>9815</v>
      </c>
      <c r="C9818">
        <v>5.2990299242489787</v>
      </c>
      <c r="D9818">
        <v>5.496365356991423</v>
      </c>
    </row>
    <row r="9819" spans="2:4">
      <c r="B9819">
        <v>9816</v>
      </c>
      <c r="C9819">
        <v>4.6914736758811468</v>
      </c>
      <c r="D9819">
        <v>4.7553340661447034</v>
      </c>
    </row>
    <row r="9820" spans="2:4">
      <c r="B9820">
        <v>9817</v>
      </c>
      <c r="C9820">
        <v>4.802470942995372</v>
      </c>
      <c r="D9820">
        <v>4.7385825178059555</v>
      </c>
    </row>
    <row r="9821" spans="2:4">
      <c r="B9821">
        <v>9818</v>
      </c>
      <c r="C9821">
        <v>4.8712546541035273</v>
      </c>
      <c r="D9821">
        <v>6.0334688160963825</v>
      </c>
    </row>
    <row r="9822" spans="2:4">
      <c r="B9822">
        <v>9819</v>
      </c>
      <c r="C9822">
        <v>4.6096678815968826</v>
      </c>
      <c r="D9822">
        <v>6.1243155936118203</v>
      </c>
    </row>
    <row r="9823" spans="2:4">
      <c r="B9823">
        <v>9820</v>
      </c>
      <c r="C9823">
        <v>4.3067593721513333</v>
      </c>
      <c r="D9823">
        <v>6.5070454060090697</v>
      </c>
    </row>
    <row r="9824" spans="2:4">
      <c r="B9824">
        <v>9821</v>
      </c>
      <c r="C9824">
        <v>5.4469270116242781</v>
      </c>
      <c r="D9824">
        <v>5.7300809612522716</v>
      </c>
    </row>
    <row r="9825" spans="2:4">
      <c r="B9825">
        <v>9822</v>
      </c>
      <c r="C9825">
        <v>5.1277091746468333</v>
      </c>
      <c r="D9825">
        <v>6.6417579275685963</v>
      </c>
    </row>
    <row r="9826" spans="2:4">
      <c r="B9826">
        <v>9823</v>
      </c>
      <c r="C9826">
        <v>5.3286406952936085</v>
      </c>
      <c r="D9826">
        <v>4.8351240065600178</v>
      </c>
    </row>
    <row r="9827" spans="2:4">
      <c r="B9827">
        <v>9824</v>
      </c>
      <c r="C9827">
        <v>4.7917198139680526</v>
      </c>
      <c r="D9827">
        <v>5.4613594965418217</v>
      </c>
    </row>
    <row r="9828" spans="2:4">
      <c r="B9828">
        <v>9825</v>
      </c>
      <c r="C9828">
        <v>5.1332851665834829</v>
      </c>
      <c r="D9828">
        <v>5.6679143807301324</v>
      </c>
    </row>
    <row r="9829" spans="2:4">
      <c r="B9829">
        <v>9826</v>
      </c>
      <c r="C9829">
        <v>4.8266388797372732</v>
      </c>
      <c r="D9829">
        <v>6.2744619808791473</v>
      </c>
    </row>
    <row r="9830" spans="2:4">
      <c r="B9830">
        <v>9827</v>
      </c>
      <c r="C9830">
        <v>5.3539559253092817</v>
      </c>
      <c r="D9830">
        <v>5.1596015406177127</v>
      </c>
    </row>
    <row r="9831" spans="2:4">
      <c r="B9831">
        <v>9828</v>
      </c>
      <c r="C9831">
        <v>4.4396317022417326</v>
      </c>
      <c r="D9831">
        <v>5.6849882501651035</v>
      </c>
    </row>
    <row r="9832" spans="2:4">
      <c r="B9832">
        <v>9829</v>
      </c>
      <c r="C9832">
        <v>4.8907246114868945</v>
      </c>
      <c r="D9832">
        <v>6.023391145284184</v>
      </c>
    </row>
    <row r="9833" spans="2:4">
      <c r="B9833">
        <v>9830</v>
      </c>
      <c r="C9833">
        <v>5.1518214265410052</v>
      </c>
      <c r="D9833">
        <v>5.7037777773840146</v>
      </c>
    </row>
    <row r="9834" spans="2:4">
      <c r="B9834">
        <v>9831</v>
      </c>
      <c r="C9834">
        <v>4.7082821269704409</v>
      </c>
      <c r="D9834">
        <v>5.9369249513341202</v>
      </c>
    </row>
    <row r="9835" spans="2:4">
      <c r="B9835">
        <v>9832</v>
      </c>
      <c r="C9835">
        <v>5.1349741681979548</v>
      </c>
      <c r="D9835">
        <v>5.3837823924051929</v>
      </c>
    </row>
    <row r="9836" spans="2:4">
      <c r="B9836">
        <v>9833</v>
      </c>
      <c r="C9836">
        <v>5.0067681030211393</v>
      </c>
      <c r="D9836">
        <v>6.005308266181804</v>
      </c>
    </row>
    <row r="9837" spans="2:4">
      <c r="B9837">
        <v>9834</v>
      </c>
      <c r="C9837">
        <v>4.6105172178262279</v>
      </c>
      <c r="D9837">
        <v>6.3595394671709302</v>
      </c>
    </row>
    <row r="9838" spans="2:4">
      <c r="B9838">
        <v>9835</v>
      </c>
      <c r="C9838">
        <v>4.8505392879545717</v>
      </c>
      <c r="D9838">
        <v>6.2141596068621583</v>
      </c>
    </row>
    <row r="9839" spans="2:4">
      <c r="B9839">
        <v>9836</v>
      </c>
      <c r="C9839">
        <v>5.0701645331198639</v>
      </c>
      <c r="D9839">
        <v>5.8070115973735517</v>
      </c>
    </row>
    <row r="9840" spans="2:4">
      <c r="B9840">
        <v>9837</v>
      </c>
      <c r="C9840">
        <v>4.9333777381944381</v>
      </c>
      <c r="D9840">
        <v>6.0086612882794137</v>
      </c>
    </row>
    <row r="9841" spans="2:4">
      <c r="B9841">
        <v>9838</v>
      </c>
      <c r="C9841">
        <v>4.6896522569932744</v>
      </c>
      <c r="D9841">
        <v>5.0694654622401423</v>
      </c>
    </row>
    <row r="9842" spans="2:4">
      <c r="B9842">
        <v>9839</v>
      </c>
      <c r="C9842">
        <v>4.1337933454254081</v>
      </c>
      <c r="D9842">
        <v>6.0458101837170837</v>
      </c>
    </row>
    <row r="9843" spans="2:4">
      <c r="B9843">
        <v>9840</v>
      </c>
      <c r="C9843">
        <v>5.1684448832556011</v>
      </c>
      <c r="D9843">
        <v>5.4744212389818339</v>
      </c>
    </row>
    <row r="9844" spans="2:4">
      <c r="B9844">
        <v>9841</v>
      </c>
      <c r="C9844">
        <v>4.424339255774993</v>
      </c>
      <c r="D9844">
        <v>5.640963164793531</v>
      </c>
    </row>
    <row r="9845" spans="2:4">
      <c r="B9845">
        <v>9842</v>
      </c>
      <c r="C9845">
        <v>4.7033646469141708</v>
      </c>
      <c r="D9845">
        <v>5.3985415597361275</v>
      </c>
    </row>
    <row r="9846" spans="2:4">
      <c r="B9846">
        <v>9843</v>
      </c>
      <c r="C9846">
        <v>5.2804981936488025</v>
      </c>
      <c r="D9846">
        <v>4.4327385429700641</v>
      </c>
    </row>
    <row r="9847" spans="2:4">
      <c r="B9847">
        <v>9844</v>
      </c>
      <c r="C9847">
        <v>6.0004646940507769</v>
      </c>
      <c r="D9847">
        <v>6.0040567264632374</v>
      </c>
    </row>
    <row r="9848" spans="2:4">
      <c r="B9848">
        <v>9845</v>
      </c>
      <c r="C9848">
        <v>4.6795594990823188</v>
      </c>
      <c r="D9848">
        <v>5.8927162771862758</v>
      </c>
    </row>
    <row r="9849" spans="2:4">
      <c r="B9849">
        <v>9846</v>
      </c>
      <c r="C9849">
        <v>4.7278245305977729</v>
      </c>
      <c r="D9849">
        <v>5.19510430066296</v>
      </c>
    </row>
    <row r="9850" spans="2:4">
      <c r="B9850">
        <v>9847</v>
      </c>
      <c r="C9850">
        <v>4.6690224518559189</v>
      </c>
      <c r="D9850">
        <v>5.2596994264313777</v>
      </c>
    </row>
    <row r="9851" spans="2:4">
      <c r="B9851">
        <v>9848</v>
      </c>
      <c r="C9851">
        <v>5.1680469886179887</v>
      </c>
      <c r="D9851">
        <v>4.986265844841725</v>
      </c>
    </row>
    <row r="9852" spans="2:4">
      <c r="B9852">
        <v>9849</v>
      </c>
      <c r="C9852">
        <v>5.4955876390142819</v>
      </c>
      <c r="D9852">
        <v>4.9800646750653925</v>
      </c>
    </row>
    <row r="9853" spans="2:4">
      <c r="B9853">
        <v>9850</v>
      </c>
      <c r="C9853">
        <v>5.2807916215206676</v>
      </c>
      <c r="D9853">
        <v>5.6158313528119876</v>
      </c>
    </row>
    <row r="9854" spans="2:4">
      <c r="B9854">
        <v>9851</v>
      </c>
      <c r="C9854">
        <v>5.4260126951256646</v>
      </c>
      <c r="D9854">
        <v>5.7349685200304936</v>
      </c>
    </row>
    <row r="9855" spans="2:4">
      <c r="B9855">
        <v>9852</v>
      </c>
      <c r="C9855">
        <v>5.2436822827347207</v>
      </c>
      <c r="D9855">
        <v>5.7519013714662339</v>
      </c>
    </row>
    <row r="9856" spans="2:4">
      <c r="B9856">
        <v>9853</v>
      </c>
      <c r="C9856">
        <v>6.0541791995845431</v>
      </c>
      <c r="D9856">
        <v>4.9429076992050689</v>
      </c>
    </row>
    <row r="9857" spans="2:4">
      <c r="B9857">
        <v>9854</v>
      </c>
      <c r="C9857">
        <v>4.8596887782206686</v>
      </c>
      <c r="D9857">
        <v>5.2630701788100804</v>
      </c>
    </row>
    <row r="9858" spans="2:4">
      <c r="B9858">
        <v>9855</v>
      </c>
      <c r="C9858">
        <v>4.5197463909933733</v>
      </c>
      <c r="D9858">
        <v>5.366065398439595</v>
      </c>
    </row>
    <row r="9859" spans="2:4">
      <c r="B9859">
        <v>9856</v>
      </c>
      <c r="C9859">
        <v>5.6356808520717614</v>
      </c>
      <c r="D9859">
        <v>5.3750081797149978</v>
      </c>
    </row>
    <row r="9860" spans="2:4">
      <c r="B9860">
        <v>9857</v>
      </c>
      <c r="C9860">
        <v>5.2669577483324312</v>
      </c>
      <c r="D9860">
        <v>4.8566516159455375</v>
      </c>
    </row>
    <row r="9861" spans="2:4">
      <c r="B9861">
        <v>9858</v>
      </c>
      <c r="C9861">
        <v>4.9665114915729758</v>
      </c>
      <c r="D9861">
        <v>5.8988884230626191</v>
      </c>
    </row>
    <row r="9862" spans="2:4">
      <c r="B9862">
        <v>9859</v>
      </c>
      <c r="C9862">
        <v>5.2405819610721283</v>
      </c>
      <c r="D9862">
        <v>5.4088835788068295</v>
      </c>
    </row>
    <row r="9863" spans="2:4">
      <c r="B9863">
        <v>9860</v>
      </c>
      <c r="C9863">
        <v>4.8763008566499604</v>
      </c>
      <c r="D9863">
        <v>5.4815721111159368</v>
      </c>
    </row>
    <row r="9864" spans="2:4">
      <c r="B9864">
        <v>9861</v>
      </c>
      <c r="C9864">
        <v>5.1461874481134018</v>
      </c>
      <c r="D9864">
        <v>5.0005054793662866</v>
      </c>
    </row>
    <row r="9865" spans="2:4">
      <c r="B9865">
        <v>9862</v>
      </c>
      <c r="C9865">
        <v>5.0509727086100487</v>
      </c>
      <c r="D9865">
        <v>5.3864847334392207</v>
      </c>
    </row>
    <row r="9866" spans="2:4">
      <c r="B9866">
        <v>9863</v>
      </c>
      <c r="C9866">
        <v>4.3473636403211007</v>
      </c>
      <c r="D9866">
        <v>5.1067716697258057</v>
      </c>
    </row>
    <row r="9867" spans="2:4">
      <c r="B9867">
        <v>9864</v>
      </c>
      <c r="C9867">
        <v>5.1511653352088356</v>
      </c>
      <c r="D9867">
        <v>4.6585643278451219</v>
      </c>
    </row>
    <row r="9868" spans="2:4">
      <c r="B9868">
        <v>9865</v>
      </c>
      <c r="C9868">
        <v>4.7376559276153767</v>
      </c>
      <c r="D9868">
        <v>4.5682786245090305</v>
      </c>
    </row>
    <row r="9869" spans="2:4">
      <c r="B9869">
        <v>9866</v>
      </c>
      <c r="C9869">
        <v>5.7646300031694002</v>
      </c>
      <c r="D9869">
        <v>5.3849409496713667</v>
      </c>
    </row>
    <row r="9870" spans="2:4">
      <c r="B9870">
        <v>9867</v>
      </c>
      <c r="C9870">
        <v>5.3893130497847572</v>
      </c>
      <c r="D9870">
        <v>6.0815363590569991</v>
      </c>
    </row>
    <row r="9871" spans="2:4">
      <c r="B9871">
        <v>9868</v>
      </c>
      <c r="C9871">
        <v>5.1235699212620505</v>
      </c>
      <c r="D9871">
        <v>4.7691072522264077</v>
      </c>
    </row>
    <row r="9872" spans="2:4">
      <c r="B9872">
        <v>9869</v>
      </c>
      <c r="C9872">
        <v>4.8065295761844942</v>
      </c>
      <c r="D9872">
        <v>4.8840681456325079</v>
      </c>
    </row>
    <row r="9873" spans="2:4">
      <c r="B9873">
        <v>9870</v>
      </c>
      <c r="C9873">
        <v>5.5575588354421752</v>
      </c>
      <c r="D9873">
        <v>5.4091384266630707</v>
      </c>
    </row>
    <row r="9874" spans="2:4">
      <c r="B9874">
        <v>9871</v>
      </c>
      <c r="C9874">
        <v>4.4978146839042052</v>
      </c>
      <c r="D9874">
        <v>4.5914441120478298</v>
      </c>
    </row>
    <row r="9875" spans="2:4">
      <c r="B9875">
        <v>9872</v>
      </c>
      <c r="C9875">
        <v>4.2534289608370495</v>
      </c>
      <c r="D9875">
        <v>5.5402748938397446</v>
      </c>
    </row>
    <row r="9876" spans="2:4">
      <c r="B9876">
        <v>9873</v>
      </c>
      <c r="C9876">
        <v>4.8949566463421759</v>
      </c>
      <c r="D9876">
        <v>5.3930339451969562</v>
      </c>
    </row>
    <row r="9877" spans="2:4">
      <c r="B9877">
        <v>9874</v>
      </c>
      <c r="C9877">
        <v>5.343565643397735</v>
      </c>
      <c r="D9877">
        <v>5.7671022905464877</v>
      </c>
    </row>
    <row r="9878" spans="2:4">
      <c r="B9878">
        <v>9875</v>
      </c>
      <c r="C9878">
        <v>5.3509031254350106</v>
      </c>
      <c r="D9878">
        <v>5.6610347788253454</v>
      </c>
    </row>
    <row r="9879" spans="2:4">
      <c r="B9879">
        <v>9876</v>
      </c>
      <c r="C9879">
        <v>5.0065174180684444</v>
      </c>
      <c r="D9879">
        <v>5.4811958561693723</v>
      </c>
    </row>
    <row r="9880" spans="2:4">
      <c r="B9880">
        <v>9877</v>
      </c>
      <c r="C9880">
        <v>4.401619854789625</v>
      </c>
      <c r="D9880">
        <v>5.1277714618819328</v>
      </c>
    </row>
    <row r="9881" spans="2:4">
      <c r="B9881">
        <v>9878</v>
      </c>
      <c r="C9881">
        <v>5.2192664680374614</v>
      </c>
      <c r="D9881">
        <v>5.3089586341501525</v>
      </c>
    </row>
    <row r="9882" spans="2:4">
      <c r="B9882">
        <v>9879</v>
      </c>
      <c r="C9882">
        <v>4.3441183331837223</v>
      </c>
      <c r="D9882">
        <v>4.639910750242966</v>
      </c>
    </row>
    <row r="9883" spans="2:4">
      <c r="B9883">
        <v>9880</v>
      </c>
      <c r="C9883">
        <v>5.0218145847067834</v>
      </c>
      <c r="D9883">
        <v>6.1196964898815045</v>
      </c>
    </row>
    <row r="9884" spans="2:4">
      <c r="B9884">
        <v>9881</v>
      </c>
      <c r="C9884">
        <v>6.2391636445854566</v>
      </c>
      <c r="D9884">
        <v>5.4487753161362278</v>
      </c>
    </row>
    <row r="9885" spans="2:4">
      <c r="B9885">
        <v>9882</v>
      </c>
      <c r="C9885">
        <v>4.4177235271499278</v>
      </c>
      <c r="D9885">
        <v>5.2170045745410949</v>
      </c>
    </row>
    <row r="9886" spans="2:4">
      <c r="B9886">
        <v>9883</v>
      </c>
      <c r="C9886">
        <v>5.072696874372336</v>
      </c>
      <c r="D9886">
        <v>6.2107008716033079</v>
      </c>
    </row>
    <row r="9887" spans="2:4">
      <c r="B9887">
        <v>9884</v>
      </c>
      <c r="C9887">
        <v>4.780319513294411</v>
      </c>
      <c r="D9887">
        <v>6.0059352247912665</v>
      </c>
    </row>
    <row r="9888" spans="2:4">
      <c r="B9888">
        <v>9885</v>
      </c>
      <c r="C9888">
        <v>4.7796291471466033</v>
      </c>
      <c r="D9888">
        <v>5.8018824188993143</v>
      </c>
    </row>
    <row r="9889" spans="2:4">
      <c r="B9889">
        <v>9886</v>
      </c>
      <c r="C9889">
        <v>4.2557137924519299</v>
      </c>
      <c r="D9889">
        <v>5.6176344705566397</v>
      </c>
    </row>
    <row r="9890" spans="2:4">
      <c r="B9890">
        <v>9887</v>
      </c>
      <c r="C9890">
        <v>4.4438393163753442</v>
      </c>
      <c r="D9890">
        <v>5.9794590556768368</v>
      </c>
    </row>
    <row r="9891" spans="2:4">
      <c r="B9891">
        <v>9888</v>
      </c>
      <c r="C9891">
        <v>5.1994275328211685</v>
      </c>
      <c r="D9891">
        <v>6.0303788832956648</v>
      </c>
    </row>
    <row r="9892" spans="2:4">
      <c r="B9892">
        <v>9889</v>
      </c>
      <c r="C9892">
        <v>4.4029003284427093</v>
      </c>
      <c r="D9892">
        <v>5.5999236547203761</v>
      </c>
    </row>
    <row r="9893" spans="2:4">
      <c r="B9893">
        <v>9890</v>
      </c>
      <c r="C9893">
        <v>4.3520355768697865</v>
      </c>
      <c r="D9893">
        <v>5.9144155388322499</v>
      </c>
    </row>
    <row r="9894" spans="2:4">
      <c r="B9894">
        <v>9891</v>
      </c>
      <c r="C9894">
        <v>5.8142946285259525</v>
      </c>
      <c r="D9894">
        <v>5.3152801424182821</v>
      </c>
    </row>
    <row r="9895" spans="2:4">
      <c r="B9895">
        <v>9892</v>
      </c>
      <c r="C9895">
        <v>5.6582593592091293</v>
      </c>
      <c r="D9895">
        <v>5.1856916312810606</v>
      </c>
    </row>
    <row r="9896" spans="2:4">
      <c r="B9896">
        <v>9893</v>
      </c>
      <c r="C9896">
        <v>5.8957908396546053</v>
      </c>
      <c r="D9896">
        <v>5.4286961399200857</v>
      </c>
    </row>
    <row r="9897" spans="2:4">
      <c r="B9897">
        <v>9894</v>
      </c>
      <c r="C9897">
        <v>5.8656451517676675</v>
      </c>
      <c r="D9897">
        <v>6.2566568389043553</v>
      </c>
    </row>
    <row r="9898" spans="2:4">
      <c r="B9898">
        <v>9895</v>
      </c>
      <c r="C9898">
        <v>4.7672685506189012</v>
      </c>
      <c r="D9898">
        <v>4.6940874394266858</v>
      </c>
    </row>
    <row r="9899" spans="2:4">
      <c r="B9899">
        <v>9896</v>
      </c>
      <c r="C9899">
        <v>5.3975116059157804</v>
      </c>
      <c r="D9899">
        <v>6.0205813971887574</v>
      </c>
    </row>
    <row r="9900" spans="2:4">
      <c r="B9900">
        <v>9897</v>
      </c>
      <c r="C9900">
        <v>5.6848188901214387</v>
      </c>
      <c r="D9900">
        <v>5.2973112178836068</v>
      </c>
    </row>
    <row r="9901" spans="2:4">
      <c r="B9901">
        <v>9898</v>
      </c>
      <c r="C9901">
        <v>5.195633424678717</v>
      </c>
      <c r="D9901">
        <v>5.1239575466522549</v>
      </c>
    </row>
    <row r="9902" spans="2:4">
      <c r="B9902">
        <v>9899</v>
      </c>
      <c r="C9902">
        <v>5.5288414870174334</v>
      </c>
      <c r="D9902">
        <v>6.2906706964867283</v>
      </c>
    </row>
    <row r="9903" spans="2:4">
      <c r="B9903">
        <v>9900</v>
      </c>
      <c r="C9903">
        <v>5.0169229713108257</v>
      </c>
      <c r="D9903">
        <v>4.776683966420511</v>
      </c>
    </row>
    <row r="9904" spans="2:4">
      <c r="B9904">
        <v>9901</v>
      </c>
      <c r="C9904">
        <v>4.9602280405335506</v>
      </c>
      <c r="D9904">
        <v>5.5510986946147431</v>
      </c>
    </row>
    <row r="9905" spans="2:4">
      <c r="B9905">
        <v>9902</v>
      </c>
      <c r="C9905">
        <v>5.0181770580633698</v>
      </c>
      <c r="D9905">
        <v>5.9400547437246836</v>
      </c>
    </row>
    <row r="9906" spans="2:4">
      <c r="B9906">
        <v>9903</v>
      </c>
      <c r="C9906">
        <v>4.8871276565842017</v>
      </c>
      <c r="D9906">
        <v>5.872063207594719</v>
      </c>
    </row>
    <row r="9907" spans="2:4">
      <c r="B9907">
        <v>9904</v>
      </c>
      <c r="C9907">
        <v>5.0716837177288836</v>
      </c>
      <c r="D9907">
        <v>5.1673041560425288</v>
      </c>
    </row>
    <row r="9908" spans="2:4">
      <c r="B9908">
        <v>9905</v>
      </c>
      <c r="C9908">
        <v>5.410716212875661</v>
      </c>
      <c r="D9908">
        <v>6.3546375591908557</v>
      </c>
    </row>
    <row r="9909" spans="2:4">
      <c r="B9909">
        <v>9906</v>
      </c>
      <c r="C9909">
        <v>5.2633513934459923</v>
      </c>
      <c r="D9909">
        <v>6.1756489882112016</v>
      </c>
    </row>
    <row r="9910" spans="2:4">
      <c r="B9910">
        <v>9907</v>
      </c>
      <c r="C9910">
        <v>4.2373815099879826</v>
      </c>
      <c r="D9910">
        <v>5.4003320509693964</v>
      </c>
    </row>
    <row r="9911" spans="2:4">
      <c r="B9911">
        <v>9908</v>
      </c>
      <c r="C9911">
        <v>4.614072236423322</v>
      </c>
      <c r="D9911">
        <v>5.0478157166291755</v>
      </c>
    </row>
    <row r="9912" spans="2:4">
      <c r="B9912">
        <v>9909</v>
      </c>
      <c r="C9912">
        <v>3.8823678322147357</v>
      </c>
      <c r="D9912">
        <v>4.8390478194067281</v>
      </c>
    </row>
    <row r="9913" spans="2:4">
      <c r="B9913">
        <v>9910</v>
      </c>
      <c r="C9913">
        <v>4.8469969491451437</v>
      </c>
      <c r="D9913">
        <v>5.2066461235943091</v>
      </c>
    </row>
    <row r="9914" spans="2:4">
      <c r="B9914">
        <v>9911</v>
      </c>
      <c r="C9914">
        <v>5.7950772138709947</v>
      </c>
      <c r="D9914">
        <v>5.1227924438854693</v>
      </c>
    </row>
    <row r="9915" spans="2:4">
      <c r="B9915">
        <v>9912</v>
      </c>
      <c r="C9915">
        <v>4.3167785636500877</v>
      </c>
      <c r="D9915">
        <v>5.8871105945014763</v>
      </c>
    </row>
    <row r="9916" spans="2:4">
      <c r="B9916">
        <v>9913</v>
      </c>
      <c r="C9916">
        <v>4.6259501309631341</v>
      </c>
      <c r="D9916">
        <v>4.959840329592522</v>
      </c>
    </row>
    <row r="9917" spans="2:4">
      <c r="B9917">
        <v>9914</v>
      </c>
      <c r="C9917">
        <v>5.0871688961707342</v>
      </c>
      <c r="D9917">
        <v>4.8109946749806038</v>
      </c>
    </row>
    <row r="9918" spans="2:4">
      <c r="B9918">
        <v>9915</v>
      </c>
      <c r="C9918">
        <v>5.45067712315109</v>
      </c>
      <c r="D9918">
        <v>5.3907246114868945</v>
      </c>
    </row>
    <row r="9919" spans="2:4">
      <c r="B9919">
        <v>9916</v>
      </c>
      <c r="C9919">
        <v>5.2284102985181615</v>
      </c>
      <c r="D9919">
        <v>6.1116717284133868</v>
      </c>
    </row>
    <row r="9920" spans="2:4">
      <c r="B9920">
        <v>9917</v>
      </c>
      <c r="C9920">
        <v>5.3241429901685473</v>
      </c>
      <c r="D9920">
        <v>5.5268337981416629</v>
      </c>
    </row>
    <row r="9921" spans="2:4">
      <c r="B9921">
        <v>9918</v>
      </c>
      <c r="C9921">
        <v>5.291123737112458</v>
      </c>
      <c r="D9921">
        <v>5.0855844611677501</v>
      </c>
    </row>
    <row r="9922" spans="2:4">
      <c r="B9922">
        <v>9919</v>
      </c>
      <c r="C9922">
        <v>4.5315402813163512</v>
      </c>
      <c r="D9922">
        <v>5.5872961495953213</v>
      </c>
    </row>
    <row r="9923" spans="2:4">
      <c r="B9923">
        <v>9920</v>
      </c>
      <c r="C9923">
        <v>4.3447104439159352</v>
      </c>
      <c r="D9923">
        <v>5.4491532741584763</v>
      </c>
    </row>
    <row r="9924" spans="2:4">
      <c r="B9924">
        <v>9921</v>
      </c>
      <c r="C9924">
        <v>4.8934186110742104</v>
      </c>
      <c r="D9924">
        <v>5.7778616688578426</v>
      </c>
    </row>
    <row r="9925" spans="2:4">
      <c r="B9925">
        <v>9922</v>
      </c>
      <c r="C9925">
        <v>5.3523475510868215</v>
      </c>
      <c r="D9925">
        <v>4.3868941153414145</v>
      </c>
    </row>
    <row r="9926" spans="2:4">
      <c r="B9926">
        <v>9923</v>
      </c>
      <c r="C9926">
        <v>5.3434069574277085</v>
      </c>
      <c r="D9926">
        <v>5.7091006126460364</v>
      </c>
    </row>
    <row r="9927" spans="2:4">
      <c r="B9927">
        <v>9924</v>
      </c>
      <c r="C9927">
        <v>5.2252152894889266</v>
      </c>
      <c r="D9927">
        <v>5.6669864555541825</v>
      </c>
    </row>
    <row r="9928" spans="2:4">
      <c r="B9928">
        <v>9925</v>
      </c>
      <c r="C9928">
        <v>4.9814466939703976</v>
      </c>
      <c r="D9928">
        <v>5.1048906012696174</v>
      </c>
    </row>
    <row r="9929" spans="2:4">
      <c r="B9929">
        <v>9926</v>
      </c>
      <c r="C9929">
        <v>4.9380535028812664</v>
      </c>
      <c r="D9929">
        <v>5.52306916224103</v>
      </c>
    </row>
    <row r="9930" spans="2:4">
      <c r="B9930">
        <v>9927</v>
      </c>
      <c r="C9930">
        <v>5.8229119990162737</v>
      </c>
      <c r="D9930">
        <v>5.1271097323240795</v>
      </c>
    </row>
    <row r="9931" spans="2:4">
      <c r="B9931">
        <v>9928</v>
      </c>
      <c r="C9931">
        <v>5.2702879012842985</v>
      </c>
      <c r="D9931">
        <v>4.4657870934801878</v>
      </c>
    </row>
    <row r="9932" spans="2:4">
      <c r="B9932">
        <v>9929</v>
      </c>
      <c r="C9932">
        <v>4.5478157166291755</v>
      </c>
      <c r="D9932">
        <v>5.4523018154715537</v>
      </c>
    </row>
    <row r="9933" spans="2:4">
      <c r="B9933">
        <v>9930</v>
      </c>
      <c r="C9933">
        <v>5.0102778996855903</v>
      </c>
      <c r="D9933">
        <v>4.4041418636644156</v>
      </c>
    </row>
    <row r="9934" spans="2:4">
      <c r="B9934">
        <v>9931</v>
      </c>
      <c r="C9934">
        <v>4.9190597760239108</v>
      </c>
      <c r="D9934">
        <v>5.7452359565983757</v>
      </c>
    </row>
    <row r="9935" spans="2:4">
      <c r="B9935">
        <v>9932</v>
      </c>
      <c r="C9935">
        <v>5.4222411052989177</v>
      </c>
      <c r="D9935">
        <v>5.7577526263549146</v>
      </c>
    </row>
    <row r="9936" spans="2:4">
      <c r="B9936">
        <v>9933</v>
      </c>
      <c r="C9936">
        <v>4.8752667816702182</v>
      </c>
      <c r="D9936">
        <v>5.2328977094535123</v>
      </c>
    </row>
    <row r="9937" spans="2:4">
      <c r="B9937">
        <v>9934</v>
      </c>
      <c r="C9937">
        <v>5.0678869656510557</v>
      </c>
      <c r="D9937">
        <v>5.8141556733220376</v>
      </c>
    </row>
    <row r="9938" spans="2:4">
      <c r="B9938">
        <v>9935</v>
      </c>
      <c r="C9938">
        <v>4.9169002799148203</v>
      </c>
      <c r="D9938">
        <v>5.8065577288738899</v>
      </c>
    </row>
    <row r="9939" spans="2:4">
      <c r="B9939">
        <v>9936</v>
      </c>
      <c r="C9939">
        <v>5.4019973810906894</v>
      </c>
      <c r="D9939">
        <v>5.3005724671788315</v>
      </c>
    </row>
    <row r="9940" spans="2:4">
      <c r="B9940">
        <v>9937</v>
      </c>
      <c r="C9940">
        <v>4.8452886467352085</v>
      </c>
      <c r="D9940">
        <v>6.524817819040849</v>
      </c>
    </row>
    <row r="9941" spans="2:4">
      <c r="B9941">
        <v>9938</v>
      </c>
      <c r="C9941">
        <v>5.2426948057914826</v>
      </c>
      <c r="D9941">
        <v>5.7713038037210511</v>
      </c>
    </row>
    <row r="9942" spans="2:4">
      <c r="B9942">
        <v>9939</v>
      </c>
      <c r="C9942">
        <v>4.2284365724018489</v>
      </c>
      <c r="D9942">
        <v>6.3054534864199168</v>
      </c>
    </row>
    <row r="9943" spans="2:4">
      <c r="B9943">
        <v>9940</v>
      </c>
      <c r="C9943">
        <v>4.8448941672270402</v>
      </c>
      <c r="D9943">
        <v>4.3530826898468344</v>
      </c>
    </row>
    <row r="9944" spans="2:4">
      <c r="B9944">
        <v>9941</v>
      </c>
      <c r="C9944">
        <v>4.8476535121674811</v>
      </c>
      <c r="D9944">
        <v>5.3669745443980892</v>
      </c>
    </row>
    <row r="9945" spans="2:4">
      <c r="B9945">
        <v>9942</v>
      </c>
      <c r="C9945">
        <v>5.046565179024495</v>
      </c>
      <c r="D9945">
        <v>5.8477037194322001</v>
      </c>
    </row>
    <row r="9946" spans="2:4">
      <c r="B9946">
        <v>9943</v>
      </c>
      <c r="C9946">
        <v>5.3215185707473314</v>
      </c>
      <c r="D9946">
        <v>5.2380873106582149</v>
      </c>
    </row>
    <row r="9947" spans="2:4">
      <c r="B9947">
        <v>9944</v>
      </c>
      <c r="C9947">
        <v>4.8589064178756809</v>
      </c>
      <c r="D9947">
        <v>5.3677534623512715</v>
      </c>
    </row>
    <row r="9948" spans="2:4">
      <c r="B9948">
        <v>9945</v>
      </c>
      <c r="C9948">
        <v>3.8665799868284174</v>
      </c>
      <c r="D9948">
        <v>5.8164491944301027</v>
      </c>
    </row>
    <row r="9949" spans="2:4">
      <c r="B9949">
        <v>9946</v>
      </c>
      <c r="C9949">
        <v>4.6374575928886204</v>
      </c>
      <c r="D9949">
        <v>5.4927305219064664</v>
      </c>
    </row>
    <row r="9950" spans="2:4">
      <c r="B9950">
        <v>9947</v>
      </c>
      <c r="C9950">
        <v>4.9141033289864229</v>
      </c>
      <c r="D9950">
        <v>5.918493389145409</v>
      </c>
    </row>
    <row r="9951" spans="2:4">
      <c r="B9951">
        <v>9948</v>
      </c>
      <c r="C9951">
        <v>5.1391383244086768</v>
      </c>
      <c r="D9951">
        <v>5.7541806412645649</v>
      </c>
    </row>
    <row r="9952" spans="2:4">
      <c r="B9952">
        <v>9949</v>
      </c>
      <c r="C9952">
        <v>5.2999296566475147</v>
      </c>
      <c r="D9952">
        <v>5.4203293603430316</v>
      </c>
    </row>
    <row r="9953" spans="2:4">
      <c r="B9953">
        <v>9950</v>
      </c>
      <c r="C9953">
        <v>5.0922635305236774</v>
      </c>
      <c r="D9953">
        <v>5.3104408382348627</v>
      </c>
    </row>
    <row r="9954" spans="2:4">
      <c r="B9954">
        <v>9951</v>
      </c>
      <c r="C9954">
        <v>5.4812485094003884</v>
      </c>
      <c r="D9954">
        <v>5.8987161556364933</v>
      </c>
    </row>
    <row r="9955" spans="2:4">
      <c r="B9955">
        <v>9952</v>
      </c>
      <c r="C9955">
        <v>4.9647527009831016</v>
      </c>
      <c r="D9955">
        <v>4.9894425451818272</v>
      </c>
    </row>
    <row r="9956" spans="2:4">
      <c r="B9956">
        <v>9953</v>
      </c>
      <c r="C9956">
        <v>5.1851224664429347</v>
      </c>
      <c r="D9956">
        <v>5.4786872074115278</v>
      </c>
    </row>
    <row r="9957" spans="2:4">
      <c r="B9957">
        <v>9954</v>
      </c>
      <c r="C9957">
        <v>5.9666469615704054</v>
      </c>
      <c r="D9957">
        <v>5.7422718912205397</v>
      </c>
    </row>
    <row r="9958" spans="2:4">
      <c r="B9958">
        <v>9955</v>
      </c>
      <c r="C9958">
        <v>5.7386411137564224</v>
      </c>
      <c r="D9958">
        <v>4.9785558186626808</v>
      </c>
    </row>
    <row r="9959" spans="2:4">
      <c r="B9959">
        <v>9956</v>
      </c>
      <c r="C9959">
        <v>4.6976662900782244</v>
      </c>
      <c r="D9959">
        <v>5.4818229419366302</v>
      </c>
    </row>
    <row r="9960" spans="2:4">
      <c r="B9960">
        <v>9957</v>
      </c>
      <c r="C9960">
        <v>4.6040337195760124</v>
      </c>
      <c r="D9960">
        <v>5.2700583585377991</v>
      </c>
    </row>
    <row r="9961" spans="2:4">
      <c r="B9961">
        <v>9958</v>
      </c>
      <c r="C9961">
        <v>5.6728488940748365</v>
      </c>
      <c r="D9961">
        <v>6.1476743011717305</v>
      </c>
    </row>
    <row r="9962" spans="2:4">
      <c r="B9962">
        <v>9959</v>
      </c>
      <c r="C9962">
        <v>4.1217409979940429</v>
      </c>
      <c r="D9962">
        <v>5.5063920762103935</v>
      </c>
    </row>
    <row r="9963" spans="2:4">
      <c r="B9963">
        <v>9960</v>
      </c>
      <c r="C9963">
        <v>5.3925456843377555</v>
      </c>
      <c r="D9963">
        <v>5.498120024364427</v>
      </c>
    </row>
    <row r="9964" spans="2:4">
      <c r="B9964">
        <v>9961</v>
      </c>
      <c r="C9964">
        <v>4.7262243233367993</v>
      </c>
      <c r="D9964">
        <v>5.4667627130416854</v>
      </c>
    </row>
    <row r="9965" spans="2:4">
      <c r="B9965">
        <v>9962</v>
      </c>
      <c r="C9965">
        <v>5.149591774994656</v>
      </c>
      <c r="D9965">
        <v>6.2924259219170402</v>
      </c>
    </row>
    <row r="9966" spans="2:4">
      <c r="B9966">
        <v>9963</v>
      </c>
      <c r="C9966">
        <v>4.8696993583894681</v>
      </c>
      <c r="D9966">
        <v>4.708891410619704</v>
      </c>
    </row>
    <row r="9967" spans="2:4">
      <c r="B9967">
        <v>9964</v>
      </c>
      <c r="C9967">
        <v>4.9825754072052355</v>
      </c>
      <c r="D9967">
        <v>5.3686617946450985</v>
      </c>
    </row>
    <row r="9968" spans="2:4">
      <c r="B9968">
        <v>9965</v>
      </c>
      <c r="C9968">
        <v>4.8274372342647638</v>
      </c>
      <c r="D9968">
        <v>5.3255737186899221</v>
      </c>
    </row>
    <row r="9969" spans="2:4">
      <c r="B9969">
        <v>9966</v>
      </c>
      <c r="C9969">
        <v>5.6071934702555257</v>
      </c>
      <c r="D9969">
        <v>5.0676468402196431</v>
      </c>
    </row>
    <row r="9970" spans="2:4">
      <c r="B9970">
        <v>9967</v>
      </c>
      <c r="C9970">
        <v>4.8725497823175958</v>
      </c>
      <c r="D9970">
        <v>5.573456937559218</v>
      </c>
    </row>
    <row r="9971" spans="2:4">
      <c r="B9971">
        <v>9968</v>
      </c>
      <c r="C9971">
        <v>4.4689606953130099</v>
      </c>
      <c r="D9971">
        <v>6.0301589483538036</v>
      </c>
    </row>
    <row r="9972" spans="2:4">
      <c r="B9972">
        <v>9969</v>
      </c>
      <c r="C9972">
        <v>5.0589164883047362</v>
      </c>
      <c r="D9972">
        <v>6.955618863121515</v>
      </c>
    </row>
    <row r="9973" spans="2:4">
      <c r="B9973">
        <v>9970</v>
      </c>
      <c r="C9973">
        <v>5.0017546433936682</v>
      </c>
      <c r="D9973">
        <v>5.0882291378364126</v>
      </c>
    </row>
    <row r="9974" spans="2:4">
      <c r="B9974">
        <v>9971</v>
      </c>
      <c r="C9974">
        <v>4.3037978448948904</v>
      </c>
      <c r="D9974">
        <v>5.4922291395244454</v>
      </c>
    </row>
    <row r="9975" spans="2:4">
      <c r="B9975">
        <v>9972</v>
      </c>
      <c r="C9975">
        <v>5.4667130594340518</v>
      </c>
      <c r="D9975">
        <v>5.9467401661280253</v>
      </c>
    </row>
    <row r="9976" spans="2:4">
      <c r="B9976">
        <v>9973</v>
      </c>
      <c r="C9976">
        <v>5.1217616742085079</v>
      </c>
      <c r="D9976">
        <v>5.346471508762745</v>
      </c>
    </row>
    <row r="9977" spans="2:4">
      <c r="B9977">
        <v>9974</v>
      </c>
      <c r="C9977">
        <v>4.9398212773391164</v>
      </c>
      <c r="D9977">
        <v>5.4147392325681922</v>
      </c>
    </row>
    <row r="9978" spans="2:4">
      <c r="B9978">
        <v>9975</v>
      </c>
      <c r="C9978">
        <v>5.3162960862339181</v>
      </c>
      <c r="D9978">
        <v>5.7888993744895796</v>
      </c>
    </row>
    <row r="9979" spans="2:4">
      <c r="B9979">
        <v>9976</v>
      </c>
      <c r="C9979">
        <v>5.0270848256024463</v>
      </c>
      <c r="D9979">
        <v>5.8133926352333543</v>
      </c>
    </row>
    <row r="9980" spans="2:4">
      <c r="B9980">
        <v>9977</v>
      </c>
      <c r="C9980">
        <v>5.3344180779814767</v>
      </c>
      <c r="D9980">
        <v>5.1503783542551851</v>
      </c>
    </row>
    <row r="9981" spans="2:4">
      <c r="B9981">
        <v>9978</v>
      </c>
      <c r="C9981">
        <v>5.0062667347540346</v>
      </c>
      <c r="D9981">
        <v>6.0460376557706237</v>
      </c>
    </row>
    <row r="9982" spans="2:4">
      <c r="B9982">
        <v>9979</v>
      </c>
      <c r="C9982">
        <v>5.8540979474075376</v>
      </c>
      <c r="D9982">
        <v>6.0655654504193164</v>
      </c>
    </row>
    <row r="9983" spans="2:4">
      <c r="B9983">
        <v>9980</v>
      </c>
      <c r="C9983">
        <v>4.5541931272421428</v>
      </c>
      <c r="D9983">
        <v>5.7272979395421961</v>
      </c>
    </row>
    <row r="9984" spans="2:4">
      <c r="B9984">
        <v>9981</v>
      </c>
      <c r="C9984">
        <v>4.9969920279266624</v>
      </c>
      <c r="D9984">
        <v>5.8835685548920242</v>
      </c>
    </row>
    <row r="9985" spans="2:4">
      <c r="B9985">
        <v>9982</v>
      </c>
      <c r="C9985">
        <v>5.0328604704673285</v>
      </c>
      <c r="D9985">
        <v>5.6271912949000527</v>
      </c>
    </row>
    <row r="9986" spans="2:4">
      <c r="B9986">
        <v>9983</v>
      </c>
      <c r="C9986">
        <v>4.7178867535573392</v>
      </c>
      <c r="D9986">
        <v>5.7893437884302612</v>
      </c>
    </row>
    <row r="9987" spans="2:4">
      <c r="B9987">
        <v>9984</v>
      </c>
      <c r="C9987">
        <v>4.5969628420863833</v>
      </c>
      <c r="D9987">
        <v>6.3342916267454186</v>
      </c>
    </row>
    <row r="9988" spans="2:4">
      <c r="B9988">
        <v>9985</v>
      </c>
      <c r="C9988">
        <v>4.892777466116037</v>
      </c>
      <c r="D9988">
        <v>6.6613060510269584</v>
      </c>
    </row>
    <row r="9989" spans="2:4">
      <c r="B9989">
        <v>9986</v>
      </c>
      <c r="C9989">
        <v>5.4367413791491961</v>
      </c>
      <c r="D9989">
        <v>6.2423939843248544</v>
      </c>
    </row>
    <row r="9990" spans="2:4">
      <c r="B9990">
        <v>9987</v>
      </c>
      <c r="C9990">
        <v>5.3937407961099773</v>
      </c>
      <c r="D9990">
        <v>5.1616529022038753</v>
      </c>
    </row>
    <row r="9991" spans="2:4">
      <c r="B9991">
        <v>9988</v>
      </c>
      <c r="C9991">
        <v>5.5048907347908491</v>
      </c>
      <c r="D9991">
        <v>4.5373826388465837</v>
      </c>
    </row>
    <row r="9992" spans="2:4">
      <c r="B9992">
        <v>9989</v>
      </c>
      <c r="C9992">
        <v>4.9210908639239008</v>
      </c>
      <c r="D9992">
        <v>6.5197507583850225</v>
      </c>
    </row>
    <row r="9993" spans="2:4">
      <c r="B9993">
        <v>9990</v>
      </c>
      <c r="C9993">
        <v>5.6883581131682499</v>
      </c>
      <c r="D9993">
        <v>5.3557734982177392</v>
      </c>
    </row>
    <row r="9994" spans="2:4">
      <c r="B9994">
        <v>9991</v>
      </c>
      <c r="C9994">
        <v>4.3054461456107145</v>
      </c>
      <c r="D9994">
        <v>6.1844988401811669</v>
      </c>
    </row>
    <row r="9995" spans="2:4">
      <c r="B9995">
        <v>9992</v>
      </c>
      <c r="C9995">
        <v>4.8823655294433603</v>
      </c>
      <c r="D9995">
        <v>4.9976070969646473</v>
      </c>
    </row>
    <row r="9996" spans="2:4">
      <c r="B9996">
        <v>9993</v>
      </c>
      <c r="C9996">
        <v>4.236980194605886</v>
      </c>
      <c r="D9996">
        <v>5.4998746685849556</v>
      </c>
    </row>
    <row r="9997" spans="2:4">
      <c r="B9997">
        <v>9994</v>
      </c>
      <c r="C9997">
        <v>4.4654226864967637</v>
      </c>
      <c r="D9997">
        <v>5.718438881162573</v>
      </c>
    </row>
    <row r="9998" spans="2:4">
      <c r="B9998">
        <v>9995</v>
      </c>
      <c r="C9998">
        <v>5.7028722630796009</v>
      </c>
      <c r="D9998">
        <v>5.5337397383501559</v>
      </c>
    </row>
    <row r="9999" spans="2:4">
      <c r="B9999">
        <v>9996</v>
      </c>
      <c r="C9999">
        <v>5.5372484873161989</v>
      </c>
      <c r="D9999">
        <v>3.9821638166864801</v>
      </c>
    </row>
    <row r="10000" spans="2:4">
      <c r="B10000">
        <v>9997</v>
      </c>
      <c r="C10000">
        <v>5.3638477545854393</v>
      </c>
      <c r="D10000">
        <v>5.4062062335173202</v>
      </c>
    </row>
    <row r="10001" spans="2:4">
      <c r="B10001">
        <v>9998</v>
      </c>
      <c r="C10001">
        <v>5.1825746243833413</v>
      </c>
      <c r="D10001">
        <v>4.8756844063881797</v>
      </c>
    </row>
    <row r="10002" spans="2:4">
      <c r="B10002">
        <v>9999</v>
      </c>
      <c r="C10002">
        <v>4.9982453566063318</v>
      </c>
      <c r="D10002">
        <v>6.5395944036940845</v>
      </c>
    </row>
    <row r="10003" spans="2:4">
      <c r="B10003">
        <v>10000</v>
      </c>
      <c r="C10003">
        <v>5.1871373183900005</v>
      </c>
      <c r="D10003">
        <v>5.9033841376491418</v>
      </c>
    </row>
  </sheetData>
  <sortState ref="D4:E10003">
    <sortCondition ref="E4:E10003"/>
  </sortState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B3:BN10003"/>
  <sheetViews>
    <sheetView topLeftCell="BB98" workbookViewId="0">
      <selection activeCell="AV116" sqref="AV116"/>
    </sheetView>
  </sheetViews>
  <sheetFormatPr defaultRowHeight="13.5"/>
  <sheetData>
    <row r="3" spans="2:66">
      <c r="B3" t="s">
        <v>17</v>
      </c>
      <c r="C3" t="s">
        <v>10</v>
      </c>
      <c r="D3" t="s">
        <v>11</v>
      </c>
      <c r="F3" t="s">
        <v>12</v>
      </c>
      <c r="I3" t="s">
        <v>24</v>
      </c>
      <c r="O3" t="s">
        <v>24</v>
      </c>
      <c r="X3" t="s">
        <v>28</v>
      </c>
      <c r="AD3" t="s">
        <v>28</v>
      </c>
      <c r="AZ3" t="s">
        <v>132</v>
      </c>
    </row>
    <row r="4" spans="2:66">
      <c r="B4">
        <v>1</v>
      </c>
      <c r="C4">
        <v>4.8483098126037119</v>
      </c>
      <c r="D4">
        <v>5.2945869134773913</v>
      </c>
      <c r="F4" t="s">
        <v>0</v>
      </c>
      <c r="G4">
        <f>AVERAGE(C4:C10003)</f>
        <v>5.0002132445396912</v>
      </c>
    </row>
    <row r="5" spans="2:66">
      <c r="B5">
        <v>2</v>
      </c>
      <c r="C5">
        <v>4.4245823507642807</v>
      </c>
      <c r="D5">
        <v>4.3386939489730416</v>
      </c>
      <c r="F5" t="s">
        <v>1</v>
      </c>
      <c r="G5">
        <f>STDEV(C4:C10003)</f>
        <v>0.50004699757536575</v>
      </c>
      <c r="I5" t="s">
        <v>23</v>
      </c>
      <c r="J5" t="s">
        <v>15</v>
      </c>
      <c r="K5" t="s">
        <v>16</v>
      </c>
      <c r="O5" t="s">
        <v>23</v>
      </c>
      <c r="P5" t="s">
        <v>15</v>
      </c>
      <c r="Q5" t="s">
        <v>16</v>
      </c>
      <c r="R5" t="s">
        <v>25</v>
      </c>
      <c r="X5" t="s">
        <v>23</v>
      </c>
      <c r="Y5" t="s">
        <v>15</v>
      </c>
      <c r="Z5" t="s">
        <v>16</v>
      </c>
      <c r="AC5" t="s">
        <v>29</v>
      </c>
      <c r="AD5" t="s">
        <v>23</v>
      </c>
      <c r="AE5" t="s">
        <v>15</v>
      </c>
      <c r="AF5" t="s">
        <v>16</v>
      </c>
      <c r="AG5" t="s">
        <v>0</v>
      </c>
      <c r="AH5" t="s">
        <v>0</v>
      </c>
      <c r="AJ5" t="s">
        <v>30</v>
      </c>
      <c r="AK5" t="s">
        <v>23</v>
      </c>
      <c r="AL5" t="s">
        <v>15</v>
      </c>
      <c r="AM5" t="s">
        <v>16</v>
      </c>
      <c r="AN5" t="s">
        <v>25</v>
      </c>
      <c r="AP5" t="s">
        <v>23</v>
      </c>
      <c r="AQ5" t="s">
        <v>15</v>
      </c>
      <c r="AR5" t="s">
        <v>16</v>
      </c>
      <c r="AS5" t="s">
        <v>25</v>
      </c>
      <c r="AY5" t="s">
        <v>134</v>
      </c>
      <c r="AZ5" t="s">
        <v>23</v>
      </c>
      <c r="BA5" t="s">
        <v>15</v>
      </c>
      <c r="BB5" t="s">
        <v>16</v>
      </c>
      <c r="BC5" t="s">
        <v>133</v>
      </c>
      <c r="BD5" t="s">
        <v>133</v>
      </c>
      <c r="BF5" t="s">
        <v>135</v>
      </c>
      <c r="BG5" t="s">
        <v>23</v>
      </c>
      <c r="BH5" t="s">
        <v>15</v>
      </c>
      <c r="BI5" t="s">
        <v>16</v>
      </c>
      <c r="BJ5" t="s">
        <v>25</v>
      </c>
    </row>
    <row r="6" spans="2:66">
      <c r="B6">
        <v>3</v>
      </c>
      <c r="C6">
        <v>4.0581294347656902</v>
      </c>
      <c r="D6">
        <v>5.9100141274593074</v>
      </c>
      <c r="I6">
        <v>1</v>
      </c>
      <c r="J6">
        <f ca="1">VLOOKUP(RANDBETWEEN(1,10000),$B$4:$D$10003,2)</f>
        <v>5.5689047945652197</v>
      </c>
      <c r="K6">
        <f ca="1">VLOOKUP(RANDBETWEEN(1,10000),$B$4:$D$10003,3)</f>
        <v>4.9172294083193755</v>
      </c>
      <c r="O6">
        <v>1</v>
      </c>
      <c r="P6">
        <f ca="1">J6</f>
        <v>5.5689047945652197</v>
      </c>
      <c r="Q6">
        <f ca="1">K6</f>
        <v>4.9172294083193755</v>
      </c>
      <c r="R6">
        <f ca="1">IF(P6&gt;Q6,0,1)</f>
        <v>0</v>
      </c>
      <c r="X6">
        <v>1</v>
      </c>
      <c r="Y6">
        <f ca="1">VLOOKUP(RANDBETWEEN(1,10000),$B$4:$D$10003,2)</f>
        <v>5.491101347666735</v>
      </c>
      <c r="Z6">
        <f ca="1">VLOOKUP(RANDBETWEEN(1,10000),$B$4:$D$10003,3)</f>
        <v>5.8215185707473314</v>
      </c>
      <c r="AC6">
        <v>1</v>
      </c>
      <c r="AD6">
        <v>1</v>
      </c>
      <c r="AE6">
        <f ca="1">Y6</f>
        <v>5.491101347666735</v>
      </c>
      <c r="AF6">
        <f ca="1">Z6</f>
        <v>5.8215185707473314</v>
      </c>
      <c r="AG6">
        <f ca="1">AVERAGE(AE6:AE10)</f>
        <v>5.0579276208435395</v>
      </c>
      <c r="AH6">
        <f ca="1">AVERAGE(AF6:AF10)</f>
        <v>5.7379274073751976</v>
      </c>
      <c r="AJ6">
        <v>1</v>
      </c>
      <c r="AK6">
        <v>1</v>
      </c>
      <c r="AL6">
        <f ca="1">VLOOKUP(AJ6,$AC$6:$AH$505,5)</f>
        <v>5.0579276208435395</v>
      </c>
      <c r="AM6">
        <f ca="1">VLOOKUP(AJ6,$AC$6:$AH$505,6)</f>
        <v>5.7379274073751976</v>
      </c>
      <c r="AN6">
        <f ca="1">IF(AL6&gt;AM6,0,1)</f>
        <v>1</v>
      </c>
      <c r="AP6">
        <v>1</v>
      </c>
      <c r="AQ6">
        <f ca="1">AL6</f>
        <v>5.0579276208435395</v>
      </c>
      <c r="AR6">
        <f ca="1">AM6</f>
        <v>5.7379274073751976</v>
      </c>
      <c r="AS6">
        <f ca="1">IF(AQ6&gt;AR6,0,1)</f>
        <v>1</v>
      </c>
      <c r="AY6">
        <v>1</v>
      </c>
      <c r="AZ6">
        <v>1</v>
      </c>
      <c r="BA6">
        <f ca="1">VLOOKUP(RANDBETWEEN(1,10000),$B$4:$D$10003,2)</f>
        <v>4.6961602032962819</v>
      </c>
      <c r="BB6">
        <f ca="1">VLOOKUP(RANDBETWEEN(1,10000),$B$4:$D$10003,3)</f>
        <v>6.0739619267657163</v>
      </c>
      <c r="BC6">
        <f ca="1">AVERAGE(BA6:BA15)</f>
        <v>4.8499827810560721</v>
      </c>
      <c r="BD6">
        <f ca="1">AVERAGE(BB6:BB15)</f>
        <v>5.6040265473488056</v>
      </c>
      <c r="BF6">
        <v>1</v>
      </c>
      <c r="BG6">
        <v>1</v>
      </c>
      <c r="BH6">
        <f ca="1">VLOOKUP(BF6,$AY$6:$BD$1005,5)</f>
        <v>4.8499827810560721</v>
      </c>
      <c r="BI6">
        <f ca="1">VLOOKUP(BF6,$AY$6:$BD$1005,6)</f>
        <v>5.6040265473488056</v>
      </c>
      <c r="BJ6">
        <f ca="1">IF(BH6&gt;BI6,0,1)</f>
        <v>1</v>
      </c>
    </row>
    <row r="7" spans="2:66">
      <c r="B7">
        <v>4</v>
      </c>
      <c r="C7">
        <v>4.6222924868197657</v>
      </c>
      <c r="D7">
        <v>5.0453577782256902</v>
      </c>
      <c r="F7" t="s">
        <v>13</v>
      </c>
      <c r="I7">
        <v>2</v>
      </c>
      <c r="J7">
        <f t="shared" ref="J7:J70" ca="1" si="0">VLOOKUP(RANDBETWEEN(1,10000),$B$4:$D$10003,2)</f>
        <v>4.9709067035849159</v>
      </c>
      <c r="K7">
        <f t="shared" ref="K7:K70" ca="1" si="1">VLOOKUP(RANDBETWEEN(1,10000),$B$4:$D$10003,3)</f>
        <v>4.8993050601481016</v>
      </c>
      <c r="O7">
        <v>2</v>
      </c>
      <c r="P7">
        <f t="shared" ref="P7:P70" ca="1" si="2">J7</f>
        <v>4.9709067035849159</v>
      </c>
      <c r="Q7">
        <f t="shared" ref="Q7:Q70" ca="1" si="3">K7</f>
        <v>4.8993050601481016</v>
      </c>
      <c r="R7">
        <f t="shared" ref="R7:R70" ca="1" si="4">IF(P7&gt;Q7,0,1)</f>
        <v>0</v>
      </c>
      <c r="T7" t="s">
        <v>26</v>
      </c>
      <c r="V7">
        <f ca="1">COUNTIF(R6:R105,"=0")</f>
        <v>26</v>
      </c>
      <c r="Y7">
        <f t="shared" ref="Y7:Y70" ca="1" si="5">VLOOKUP(RANDBETWEEN(1,10000),$B$4:$D$10003,2)</f>
        <v>5.4972289416048765</v>
      </c>
      <c r="Z7">
        <f t="shared" ref="Z7:Z70" ca="1" si="6">VLOOKUP(RANDBETWEEN(1,10000),$B$4:$D$10003,3)</f>
        <v>5.6831106161438676</v>
      </c>
      <c r="AC7">
        <v>2</v>
      </c>
      <c r="AE7">
        <f t="shared" ref="AE7:AE70" ca="1" si="7">Y7</f>
        <v>5.4972289416048765</v>
      </c>
      <c r="AF7">
        <f t="shared" ref="AF7:AF70" ca="1" si="8">Z7</f>
        <v>5.6831106161438676</v>
      </c>
      <c r="AJ7">
        <v>6</v>
      </c>
      <c r="AK7">
        <v>2</v>
      </c>
      <c r="AL7">
        <f t="shared" ref="AL7:AL70" ca="1" si="9">VLOOKUP(AJ7,$AC$6:$AH$505,5)</f>
        <v>4.7490316350608497</v>
      </c>
      <c r="AM7">
        <f t="shared" ref="AM7:AM70" ca="1" si="10">VLOOKUP(AJ7,$AC$6:$AH$505,6)</f>
        <v>5.4525183297614088</v>
      </c>
      <c r="AN7">
        <f t="shared" ref="AN7:AN70" ca="1" si="11">IF(AL7&gt;AM7,0,1)</f>
        <v>1</v>
      </c>
      <c r="AP7">
        <v>2</v>
      </c>
      <c r="AQ7">
        <f t="shared" ref="AQ7:AQ70" ca="1" si="12">AL7</f>
        <v>4.7490316350608497</v>
      </c>
      <c r="AR7">
        <f t="shared" ref="AR7:AR70" ca="1" si="13">AM7</f>
        <v>5.4525183297614088</v>
      </c>
      <c r="AS7">
        <f t="shared" ref="AS7:AS70" ca="1" si="14">IF(AQ7&gt;AR7,0,1)</f>
        <v>1</v>
      </c>
      <c r="AU7" t="s">
        <v>26</v>
      </c>
      <c r="AW7">
        <f ca="1">COUNTIF(AS6:AS105,"=0")</f>
        <v>9</v>
      </c>
      <c r="AY7">
        <v>2</v>
      </c>
      <c r="BA7">
        <f t="shared" ref="BA7:BA70" ca="1" si="15">VLOOKUP(RANDBETWEEN(1,10000),$B$4:$D$10003,2)</f>
        <v>5.6103495086274284</v>
      </c>
      <c r="BB7">
        <f t="shared" ref="BB7:BB70" ca="1" si="16">VLOOKUP(RANDBETWEEN(1,10000),$B$4:$D$10003,3)</f>
        <v>5.9753073535570831</v>
      </c>
      <c r="BF7">
        <v>11</v>
      </c>
      <c r="BG7">
        <v>2</v>
      </c>
      <c r="BH7">
        <f t="shared" ref="BH7:BH70" ca="1" si="17">VLOOKUP(BF7,$AY$6:$BD$1005,5)</f>
        <v>4.751622974074218</v>
      </c>
      <c r="BI7">
        <f t="shared" ref="BI7:BI70" ca="1" si="18">VLOOKUP(BF7,$AY$6:$BD$1005,6)</f>
        <v>5.2433660406408684</v>
      </c>
      <c r="BJ7">
        <f t="shared" ref="BJ7:BJ70" ca="1" si="19">IF(BH7&gt;BI7,0,1)</f>
        <v>1</v>
      </c>
      <c r="BL7" t="s">
        <v>26</v>
      </c>
      <c r="BN7">
        <f ca="1">COUNTIF(BJ6:BJ105,"=0")</f>
        <v>0</v>
      </c>
    </row>
    <row r="8" spans="2:66">
      <c r="B8">
        <v>5</v>
      </c>
      <c r="C8">
        <v>4.7738132955872885</v>
      </c>
      <c r="D8">
        <v>5.281561118837427</v>
      </c>
      <c r="F8" t="s">
        <v>0</v>
      </c>
      <c r="G8">
        <f>AVERAGE(D4:D10003)</f>
        <v>5.5002132445396743</v>
      </c>
      <c r="I8">
        <v>3</v>
      </c>
      <c r="J8">
        <f t="shared" ca="1" si="0"/>
        <v>4.5864673052702454</v>
      </c>
      <c r="K8">
        <f t="shared" ca="1" si="1"/>
        <v>5.0093045378770675</v>
      </c>
      <c r="O8">
        <v>3</v>
      </c>
      <c r="P8">
        <f t="shared" ca="1" si="2"/>
        <v>4.5864673052702454</v>
      </c>
      <c r="Q8">
        <f t="shared" ca="1" si="3"/>
        <v>5.0093045378770675</v>
      </c>
      <c r="R8">
        <f t="shared" ca="1" si="4"/>
        <v>1</v>
      </c>
      <c r="T8" t="s">
        <v>27</v>
      </c>
      <c r="V8">
        <f ca="1">COUNTIF(R6:R105,"=1")</f>
        <v>74</v>
      </c>
      <c r="Y8">
        <f t="shared" ca="1" si="5"/>
        <v>4.5901612675973391</v>
      </c>
      <c r="Z8">
        <f t="shared" ca="1" si="6"/>
        <v>5.5894603301356565</v>
      </c>
      <c r="AC8">
        <v>3</v>
      </c>
      <c r="AE8">
        <f t="shared" ca="1" si="7"/>
        <v>4.5901612675973391</v>
      </c>
      <c r="AF8">
        <f t="shared" ca="1" si="8"/>
        <v>5.5894603301356565</v>
      </c>
      <c r="AJ8">
        <v>11</v>
      </c>
      <c r="AK8">
        <v>3</v>
      </c>
      <c r="AL8">
        <f t="shared" ca="1" si="9"/>
        <v>4.8610137078568698</v>
      </c>
      <c r="AM8">
        <f t="shared" ca="1" si="10"/>
        <v>5.4496486304021161</v>
      </c>
      <c r="AN8">
        <f t="shared" ca="1" si="11"/>
        <v>1</v>
      </c>
      <c r="AP8">
        <v>3</v>
      </c>
      <c r="AQ8">
        <f t="shared" ca="1" si="12"/>
        <v>4.8610137078568698</v>
      </c>
      <c r="AR8">
        <f t="shared" ca="1" si="13"/>
        <v>5.4496486304021161</v>
      </c>
      <c r="AS8">
        <f t="shared" ca="1" si="14"/>
        <v>1</v>
      </c>
      <c r="AU8" t="s">
        <v>27</v>
      </c>
      <c r="AW8">
        <f ca="1">COUNTIF(AS6:AS105,"=1")</f>
        <v>91</v>
      </c>
      <c r="AY8">
        <v>3</v>
      </c>
      <c r="BA8">
        <f t="shared" ca="1" si="15"/>
        <v>3.8442023872483757</v>
      </c>
      <c r="BB8">
        <f t="shared" ca="1" si="16"/>
        <v>5.4998746685849556</v>
      </c>
      <c r="BF8">
        <v>21</v>
      </c>
      <c r="BG8">
        <v>3</v>
      </c>
      <c r="BH8">
        <f t="shared" ca="1" si="17"/>
        <v>4.9101061722653156</v>
      </c>
      <c r="BI8">
        <f t="shared" ca="1" si="18"/>
        <v>5.5666945716708032</v>
      </c>
      <c r="BJ8">
        <f t="shared" ca="1" si="19"/>
        <v>1</v>
      </c>
      <c r="BL8" t="s">
        <v>27</v>
      </c>
      <c r="BN8">
        <f ca="1">COUNTIF(BJ6:BJ105,"=1")</f>
        <v>100</v>
      </c>
    </row>
    <row r="9" spans="2:66">
      <c r="B9">
        <v>6</v>
      </c>
      <c r="C9">
        <v>4.948901305385256</v>
      </c>
      <c r="D9">
        <v>4.7934052278747483</v>
      </c>
      <c r="F9" t="s">
        <v>1</v>
      </c>
      <c r="G9">
        <f>STDEV(D4:D10003)</f>
        <v>0.50004699757533377</v>
      </c>
      <c r="I9">
        <v>4</v>
      </c>
      <c r="J9">
        <f t="shared" ca="1" si="0"/>
        <v>5.5417348419877142</v>
      </c>
      <c r="K9">
        <f t="shared" ca="1" si="1"/>
        <v>6.1667008726068042</v>
      </c>
      <c r="O9">
        <v>4</v>
      </c>
      <c r="P9">
        <f t="shared" ca="1" si="2"/>
        <v>5.5417348419877142</v>
      </c>
      <c r="Q9">
        <f t="shared" ca="1" si="3"/>
        <v>6.1667008726068042</v>
      </c>
      <c r="R9">
        <f t="shared" ca="1" si="4"/>
        <v>1</v>
      </c>
      <c r="Y9">
        <f t="shared" ca="1" si="5"/>
        <v>4.1533542624491488</v>
      </c>
      <c r="Z9">
        <f t="shared" ca="1" si="6"/>
        <v>5.9077379098992227</v>
      </c>
      <c r="AC9">
        <v>4</v>
      </c>
      <c r="AE9">
        <f t="shared" ca="1" si="7"/>
        <v>4.1533542624491488</v>
      </c>
      <c r="AF9">
        <f t="shared" ca="1" si="8"/>
        <v>5.9077379098992227</v>
      </c>
      <c r="AJ9">
        <v>16</v>
      </c>
      <c r="AK9">
        <v>4</v>
      </c>
      <c r="AL9">
        <f t="shared" ca="1" si="9"/>
        <v>4.8239407006673343</v>
      </c>
      <c r="AM9">
        <f t="shared" ca="1" si="10"/>
        <v>5.8963275761999103</v>
      </c>
      <c r="AN9">
        <f t="shared" ca="1" si="11"/>
        <v>1</v>
      </c>
      <c r="AP9">
        <v>4</v>
      </c>
      <c r="AQ9">
        <f t="shared" ca="1" si="12"/>
        <v>4.8239407006673343</v>
      </c>
      <c r="AR9">
        <f t="shared" ca="1" si="13"/>
        <v>5.8963275761999103</v>
      </c>
      <c r="AS9">
        <f t="shared" ca="1" si="14"/>
        <v>1</v>
      </c>
      <c r="AY9">
        <v>4</v>
      </c>
      <c r="BA9">
        <f t="shared" ca="1" si="15"/>
        <v>3.5899209703399229</v>
      </c>
      <c r="BB9">
        <f t="shared" ca="1" si="16"/>
        <v>5.042698420769459</v>
      </c>
      <c r="BF9">
        <v>31</v>
      </c>
      <c r="BG9">
        <v>4</v>
      </c>
      <c r="BH9">
        <f t="shared" ca="1" si="17"/>
        <v>4.9543400306014789</v>
      </c>
      <c r="BI9">
        <f t="shared" ca="1" si="18"/>
        <v>5.5285629318842942</v>
      </c>
      <c r="BJ9">
        <f t="shared" ca="1" si="19"/>
        <v>1</v>
      </c>
    </row>
    <row r="10" spans="2:66">
      <c r="B10">
        <v>7</v>
      </c>
      <c r="C10">
        <v>5.4782694906310079</v>
      </c>
      <c r="D10">
        <v>5.0802599930860906</v>
      </c>
      <c r="I10">
        <v>5</v>
      </c>
      <c r="J10">
        <f t="shared" ca="1" si="0"/>
        <v>5.668228417761946</v>
      </c>
      <c r="K10">
        <f t="shared" ca="1" si="1"/>
        <v>6.131484946174238</v>
      </c>
      <c r="O10">
        <v>5</v>
      </c>
      <c r="P10">
        <f t="shared" ca="1" si="2"/>
        <v>5.668228417761946</v>
      </c>
      <c r="Q10">
        <f t="shared" ca="1" si="3"/>
        <v>6.131484946174238</v>
      </c>
      <c r="R10">
        <f t="shared" ca="1" si="4"/>
        <v>1</v>
      </c>
      <c r="Y10">
        <f t="shared" ca="1" si="5"/>
        <v>5.5577922848995982</v>
      </c>
      <c r="Z10">
        <f t="shared" ca="1" si="6"/>
        <v>5.6878096099499089</v>
      </c>
      <c r="AC10">
        <v>5</v>
      </c>
      <c r="AE10">
        <f t="shared" ca="1" si="7"/>
        <v>5.5577922848995982</v>
      </c>
      <c r="AF10">
        <f t="shared" ca="1" si="8"/>
        <v>5.6878096099499089</v>
      </c>
      <c r="AJ10">
        <v>21</v>
      </c>
      <c r="AK10">
        <v>5</v>
      </c>
      <c r="AL10">
        <f t="shared" ca="1" si="9"/>
        <v>5.3951606566290016</v>
      </c>
      <c r="AM10">
        <f t="shared" ca="1" si="10"/>
        <v>5.2558389936503618</v>
      </c>
      <c r="AN10">
        <f t="shared" ca="1" si="11"/>
        <v>0</v>
      </c>
      <c r="AP10">
        <v>5</v>
      </c>
      <c r="AQ10">
        <f t="shared" ca="1" si="12"/>
        <v>5.3951606566290016</v>
      </c>
      <c r="AR10">
        <f t="shared" ca="1" si="13"/>
        <v>5.2558389936503618</v>
      </c>
      <c r="AS10">
        <f t="shared" ca="1" si="14"/>
        <v>0</v>
      </c>
      <c r="AY10">
        <v>5</v>
      </c>
      <c r="BA10">
        <f t="shared" ca="1" si="15"/>
        <v>5.3932283302741943</v>
      </c>
      <c r="BB10">
        <f t="shared" ca="1" si="16"/>
        <v>6.0778547512657219</v>
      </c>
      <c r="BF10">
        <v>41</v>
      </c>
      <c r="BG10">
        <v>5</v>
      </c>
      <c r="BH10">
        <f t="shared" ca="1" si="17"/>
        <v>5.2103111269481088</v>
      </c>
      <c r="BI10">
        <f t="shared" ca="1" si="18"/>
        <v>5.3457593092937836</v>
      </c>
      <c r="BJ10">
        <f t="shared" ca="1" si="19"/>
        <v>1</v>
      </c>
    </row>
    <row r="11" spans="2:66">
      <c r="B11">
        <v>8</v>
      </c>
      <c r="C11">
        <v>4.9811958561693723</v>
      </c>
      <c r="D11">
        <v>4.7321255972219429</v>
      </c>
      <c r="I11">
        <v>6</v>
      </c>
      <c r="J11">
        <f t="shared" ca="1" si="0"/>
        <v>3.2299581003975675</v>
      </c>
      <c r="K11">
        <f t="shared" ca="1" si="1"/>
        <v>5.3448941672270402</v>
      </c>
      <c r="O11">
        <v>6</v>
      </c>
      <c r="P11">
        <f t="shared" ca="1" si="2"/>
        <v>3.2299581003975675</v>
      </c>
      <c r="Q11">
        <f t="shared" ca="1" si="3"/>
        <v>5.3448941672270402</v>
      </c>
      <c r="R11">
        <f t="shared" ca="1" si="4"/>
        <v>1</v>
      </c>
      <c r="U11" t="s">
        <v>15</v>
      </c>
      <c r="V11" t="s">
        <v>16</v>
      </c>
      <c r="X11">
        <v>2</v>
      </c>
      <c r="Y11">
        <f t="shared" ca="1" si="5"/>
        <v>5.5857473337608319</v>
      </c>
      <c r="Z11">
        <f t="shared" ca="1" si="6"/>
        <v>5.4069714604157255</v>
      </c>
      <c r="AC11">
        <v>6</v>
      </c>
      <c r="AD11">
        <v>2</v>
      </c>
      <c r="AE11">
        <f t="shared" ca="1" si="7"/>
        <v>5.5857473337608319</v>
      </c>
      <c r="AF11">
        <f t="shared" ca="1" si="8"/>
        <v>5.4069714604157255</v>
      </c>
      <c r="AG11">
        <f t="shared" ref="AG11:AH11" ca="1" si="20">AVERAGE(AE11:AE15)</f>
        <v>4.7490316350608497</v>
      </c>
      <c r="AH11">
        <f t="shared" ca="1" si="20"/>
        <v>5.4525183297614088</v>
      </c>
      <c r="AJ11">
        <v>26</v>
      </c>
      <c r="AK11">
        <v>6</v>
      </c>
      <c r="AL11">
        <f t="shared" ca="1" si="9"/>
        <v>5.3531107340848818</v>
      </c>
      <c r="AM11">
        <f t="shared" ca="1" si="10"/>
        <v>5.2407378511647877</v>
      </c>
      <c r="AN11">
        <f t="shared" ca="1" si="11"/>
        <v>0</v>
      </c>
      <c r="AP11">
        <v>6</v>
      </c>
      <c r="AQ11">
        <f t="shared" ca="1" si="12"/>
        <v>5.3531107340848818</v>
      </c>
      <c r="AR11">
        <f t="shared" ca="1" si="13"/>
        <v>5.2407378511647877</v>
      </c>
      <c r="AS11">
        <f t="shared" ca="1" si="14"/>
        <v>0</v>
      </c>
      <c r="AV11" t="s">
        <v>15</v>
      </c>
      <c r="AW11" t="s">
        <v>16</v>
      </c>
      <c r="AY11">
        <v>6</v>
      </c>
      <c r="BA11">
        <f t="shared" ca="1" si="15"/>
        <v>5.01441510925887</v>
      </c>
      <c r="BB11">
        <f t="shared" ca="1" si="16"/>
        <v>5.5195566858830931</v>
      </c>
      <c r="BF11">
        <v>51</v>
      </c>
      <c r="BG11">
        <v>6</v>
      </c>
      <c r="BH11">
        <f t="shared" ca="1" si="17"/>
        <v>5.0357018480661866</v>
      </c>
      <c r="BI11">
        <f t="shared" ca="1" si="18"/>
        <v>5.2476092811381188</v>
      </c>
      <c r="BJ11">
        <f t="shared" ca="1" si="19"/>
        <v>1</v>
      </c>
      <c r="BM11" t="s">
        <v>15</v>
      </c>
      <c r="BN11" t="s">
        <v>16</v>
      </c>
    </row>
    <row r="12" spans="2:66">
      <c r="B12">
        <v>9</v>
      </c>
      <c r="C12">
        <v>4.9691489075573303</v>
      </c>
      <c r="D12">
        <v>5.7970838155897164</v>
      </c>
      <c r="I12">
        <v>7</v>
      </c>
      <c r="J12">
        <f t="shared" ca="1" si="0"/>
        <v>5.3780410277846435</v>
      </c>
      <c r="K12">
        <f t="shared" ca="1" si="1"/>
        <v>5.4869640562732203</v>
      </c>
      <c r="O12">
        <v>7</v>
      </c>
      <c r="P12">
        <f t="shared" ca="1" si="2"/>
        <v>5.3780410277846435</v>
      </c>
      <c r="Q12">
        <f t="shared" ca="1" si="3"/>
        <v>5.4869640562732203</v>
      </c>
      <c r="R12">
        <f t="shared" ca="1" si="4"/>
        <v>1</v>
      </c>
      <c r="T12" t="s">
        <v>31</v>
      </c>
      <c r="U12">
        <v>20</v>
      </c>
      <c r="V12">
        <f>100-U12</f>
        <v>80</v>
      </c>
      <c r="Y12">
        <f t="shared" ca="1" si="5"/>
        <v>4.6463660421393413</v>
      </c>
      <c r="Z12">
        <f t="shared" ca="1" si="6"/>
        <v>4.7217726360401455</v>
      </c>
      <c r="AC12">
        <v>7</v>
      </c>
      <c r="AE12">
        <f t="shared" ca="1" si="7"/>
        <v>4.6463660421393413</v>
      </c>
      <c r="AF12">
        <f t="shared" ca="1" si="8"/>
        <v>4.7217726360401455</v>
      </c>
      <c r="AJ12">
        <v>31</v>
      </c>
      <c r="AK12">
        <v>7</v>
      </c>
      <c r="AL12">
        <f t="shared" ca="1" si="9"/>
        <v>4.9279711676665023</v>
      </c>
      <c r="AM12">
        <f t="shared" ca="1" si="10"/>
        <v>5.4336140077298616</v>
      </c>
      <c r="AN12">
        <f t="shared" ca="1" si="11"/>
        <v>1</v>
      </c>
      <c r="AP12">
        <v>7</v>
      </c>
      <c r="AQ12">
        <f t="shared" ca="1" si="12"/>
        <v>4.9279711676665023</v>
      </c>
      <c r="AR12">
        <f t="shared" ca="1" si="13"/>
        <v>5.4336140077298616</v>
      </c>
      <c r="AS12">
        <f t="shared" ca="1" si="14"/>
        <v>1</v>
      </c>
      <c r="AU12" t="s">
        <v>31</v>
      </c>
      <c r="AV12">
        <v>5</v>
      </c>
      <c r="AW12">
        <f>100-AV12</f>
        <v>95</v>
      </c>
      <c r="AY12">
        <v>7</v>
      </c>
      <c r="BA12">
        <f t="shared" ca="1" si="15"/>
        <v>4.9583418249533517</v>
      </c>
      <c r="BB12">
        <f t="shared" ca="1" si="16"/>
        <v>4.697741181486637</v>
      </c>
      <c r="BF12">
        <v>61</v>
      </c>
      <c r="BG12">
        <v>7</v>
      </c>
      <c r="BH12">
        <f t="shared" ca="1" si="17"/>
        <v>4.9415300675214038</v>
      </c>
      <c r="BI12">
        <f t="shared" ca="1" si="18"/>
        <v>5.7484050916762053</v>
      </c>
      <c r="BJ12">
        <f t="shared" ca="1" si="19"/>
        <v>1</v>
      </c>
      <c r="BL12" t="s">
        <v>31</v>
      </c>
      <c r="BM12">
        <v>1</v>
      </c>
      <c r="BN12">
        <f>100-BM12</f>
        <v>99</v>
      </c>
    </row>
    <row r="13" spans="2:66">
      <c r="B13">
        <v>10</v>
      </c>
      <c r="C13">
        <v>5.1269324062213419</v>
      </c>
      <c r="D13">
        <v>4.9209215337236456</v>
      </c>
      <c r="I13">
        <v>8</v>
      </c>
      <c r="J13">
        <f t="shared" ca="1" si="0"/>
        <v>5.1752256716367304</v>
      </c>
      <c r="K13">
        <f t="shared" ca="1" si="1"/>
        <v>5.8229068611908872</v>
      </c>
      <c r="O13">
        <v>8</v>
      </c>
      <c r="P13">
        <f t="shared" ca="1" si="2"/>
        <v>5.1752256716367304</v>
      </c>
      <c r="Q13">
        <f t="shared" ca="1" si="3"/>
        <v>5.8229068611908872</v>
      </c>
      <c r="R13">
        <f t="shared" ca="1" si="4"/>
        <v>1</v>
      </c>
      <c r="T13" t="s">
        <v>32</v>
      </c>
      <c r="U13">
        <v>25</v>
      </c>
      <c r="V13">
        <f t="shared" ref="V13:V76" si="21">100-U13</f>
        <v>75</v>
      </c>
      <c r="Y13">
        <f t="shared" ca="1" si="5"/>
        <v>4.6002495284336318</v>
      </c>
      <c r="Z13">
        <f t="shared" ca="1" si="6"/>
        <v>6.1585576190348004</v>
      </c>
      <c r="AC13">
        <v>8</v>
      </c>
      <c r="AE13">
        <f t="shared" ca="1" si="7"/>
        <v>4.6002495284336318</v>
      </c>
      <c r="AF13">
        <f t="shared" ca="1" si="8"/>
        <v>6.1585576190348004</v>
      </c>
      <c r="AJ13">
        <v>36</v>
      </c>
      <c r="AK13">
        <v>8</v>
      </c>
      <c r="AL13">
        <f t="shared" ca="1" si="9"/>
        <v>5.2517709623011672</v>
      </c>
      <c r="AM13">
        <f t="shared" ca="1" si="10"/>
        <v>5.2284234830310057</v>
      </c>
      <c r="AN13">
        <f t="shared" ca="1" si="11"/>
        <v>0</v>
      </c>
      <c r="AP13">
        <v>8</v>
      </c>
      <c r="AQ13">
        <f t="shared" ca="1" si="12"/>
        <v>5.2517709623011672</v>
      </c>
      <c r="AR13">
        <f t="shared" ca="1" si="13"/>
        <v>5.2284234830310057</v>
      </c>
      <c r="AS13">
        <f t="shared" ca="1" si="14"/>
        <v>0</v>
      </c>
      <c r="AU13" t="s">
        <v>32</v>
      </c>
      <c r="AV13">
        <v>12</v>
      </c>
      <c r="AW13">
        <f t="shared" ref="AW13:AW76" si="22">100-AV13</f>
        <v>88</v>
      </c>
      <c r="AY13">
        <v>8</v>
      </c>
      <c r="BA13">
        <f t="shared" ca="1" si="15"/>
        <v>5.4782694906310079</v>
      </c>
      <c r="BB13">
        <f t="shared" ca="1" si="16"/>
        <v>6.483427195142113</v>
      </c>
      <c r="BF13">
        <v>71</v>
      </c>
      <c r="BG13">
        <v>8</v>
      </c>
      <c r="BH13">
        <f t="shared" ca="1" si="17"/>
        <v>5.0864777030657979</v>
      </c>
      <c r="BI13">
        <f t="shared" ca="1" si="18"/>
        <v>5.4531792549288793</v>
      </c>
      <c r="BJ13">
        <f t="shared" ca="1" si="19"/>
        <v>1</v>
      </c>
      <c r="BL13" t="s">
        <v>32</v>
      </c>
      <c r="BM13">
        <v>2</v>
      </c>
      <c r="BN13">
        <f t="shared" ref="BN13:BN76" si="23">100-BM13</f>
        <v>98</v>
      </c>
    </row>
    <row r="14" spans="2:66">
      <c r="B14">
        <v>11</v>
      </c>
      <c r="C14">
        <v>4.9694000441149209</v>
      </c>
      <c r="D14">
        <v>5.1535720600140289</v>
      </c>
      <c r="I14">
        <v>9</v>
      </c>
      <c r="J14">
        <f t="shared" ca="1" si="0"/>
        <v>4.4698410516461964</v>
      </c>
      <c r="K14">
        <f t="shared" ca="1" si="1"/>
        <v>5.8738840886166139</v>
      </c>
      <c r="O14">
        <v>9</v>
      </c>
      <c r="P14">
        <f t="shared" ca="1" si="2"/>
        <v>4.4698410516461964</v>
      </c>
      <c r="Q14">
        <f t="shared" ca="1" si="3"/>
        <v>5.8738840886166139</v>
      </c>
      <c r="R14">
        <f t="shared" ca="1" si="4"/>
        <v>1</v>
      </c>
      <c r="T14" t="s">
        <v>33</v>
      </c>
      <c r="U14">
        <v>28</v>
      </c>
      <c r="V14">
        <f t="shared" si="21"/>
        <v>72</v>
      </c>
      <c r="Y14">
        <f t="shared" ca="1" si="5"/>
        <v>4.5887566911903175</v>
      </c>
      <c r="Z14">
        <f t="shared" ca="1" si="6"/>
        <v>5.6733611202627268</v>
      </c>
      <c r="AC14">
        <v>9</v>
      </c>
      <c r="AE14">
        <f t="shared" ca="1" si="7"/>
        <v>4.5887566911903175</v>
      </c>
      <c r="AF14">
        <f t="shared" ca="1" si="8"/>
        <v>5.6733611202627268</v>
      </c>
      <c r="AJ14">
        <v>41</v>
      </c>
      <c r="AK14">
        <v>9</v>
      </c>
      <c r="AL14">
        <f t="shared" ca="1" si="9"/>
        <v>5.0109536500929526</v>
      </c>
      <c r="AM14">
        <f t="shared" ca="1" si="10"/>
        <v>5.4647037296020686</v>
      </c>
      <c r="AN14">
        <f t="shared" ca="1" si="11"/>
        <v>1</v>
      </c>
      <c r="AP14">
        <v>9</v>
      </c>
      <c r="AQ14">
        <f t="shared" ca="1" si="12"/>
        <v>5.0109536500929526</v>
      </c>
      <c r="AR14">
        <f t="shared" ca="1" si="13"/>
        <v>5.4647037296020686</v>
      </c>
      <c r="AS14">
        <f t="shared" ca="1" si="14"/>
        <v>1</v>
      </c>
      <c r="AU14" t="s">
        <v>33</v>
      </c>
      <c r="AV14">
        <v>9</v>
      </c>
      <c r="AW14">
        <f t="shared" si="22"/>
        <v>91</v>
      </c>
      <c r="AY14">
        <v>9</v>
      </c>
      <c r="BA14">
        <f t="shared" ca="1" si="15"/>
        <v>5.1874061943481191</v>
      </c>
      <c r="BB14">
        <f t="shared" ca="1" si="16"/>
        <v>5.503634643008577</v>
      </c>
      <c r="BF14">
        <v>81</v>
      </c>
      <c r="BG14">
        <v>9</v>
      </c>
      <c r="BH14">
        <f t="shared" ca="1" si="17"/>
        <v>4.9696669816902546</v>
      </c>
      <c r="BI14">
        <f t="shared" ca="1" si="18"/>
        <v>5.5187132945095243</v>
      </c>
      <c r="BJ14">
        <f t="shared" ca="1" si="19"/>
        <v>1</v>
      </c>
      <c r="BL14" t="s">
        <v>33</v>
      </c>
      <c r="BM14">
        <v>3</v>
      </c>
      <c r="BN14">
        <f t="shared" si="23"/>
        <v>97</v>
      </c>
    </row>
    <row r="15" spans="2:66">
      <c r="B15">
        <v>12</v>
      </c>
      <c r="C15">
        <v>4.7728410261500445</v>
      </c>
      <c r="D15">
        <v>5.6344543122268549</v>
      </c>
      <c r="I15">
        <v>10</v>
      </c>
      <c r="J15">
        <f t="shared" ca="1" si="0"/>
        <v>4.2175364424207444</v>
      </c>
      <c r="K15">
        <f t="shared" ca="1" si="1"/>
        <v>5.5400234215912745</v>
      </c>
      <c r="O15">
        <v>10</v>
      </c>
      <c r="P15">
        <f t="shared" ca="1" si="2"/>
        <v>4.2175364424207444</v>
      </c>
      <c r="Q15">
        <f t="shared" ca="1" si="3"/>
        <v>5.5400234215912745</v>
      </c>
      <c r="R15">
        <f t="shared" ca="1" si="4"/>
        <v>1</v>
      </c>
      <c r="T15" t="s">
        <v>34</v>
      </c>
      <c r="U15">
        <v>25</v>
      </c>
      <c r="V15">
        <f t="shared" si="21"/>
        <v>75</v>
      </c>
      <c r="Y15">
        <f t="shared" ca="1" si="5"/>
        <v>4.3240385797801224</v>
      </c>
      <c r="Z15">
        <f t="shared" ca="1" si="6"/>
        <v>5.3019288130536513</v>
      </c>
      <c r="AC15">
        <v>10</v>
      </c>
      <c r="AE15">
        <f t="shared" ca="1" si="7"/>
        <v>4.3240385797801224</v>
      </c>
      <c r="AF15">
        <f t="shared" ca="1" si="8"/>
        <v>5.3019288130536513</v>
      </c>
      <c r="AJ15">
        <v>46</v>
      </c>
      <c r="AK15">
        <v>10</v>
      </c>
      <c r="AL15">
        <f t="shared" ca="1" si="9"/>
        <v>5.2631613272719875</v>
      </c>
      <c r="AM15">
        <f t="shared" ca="1" si="10"/>
        <v>5.5860682751591231</v>
      </c>
      <c r="AN15">
        <f t="shared" ca="1" si="11"/>
        <v>1</v>
      </c>
      <c r="AP15">
        <v>10</v>
      </c>
      <c r="AQ15">
        <f t="shared" ca="1" si="12"/>
        <v>5.2631613272719875</v>
      </c>
      <c r="AR15">
        <f t="shared" ca="1" si="13"/>
        <v>5.5860682751591231</v>
      </c>
      <c r="AS15">
        <f t="shared" ca="1" si="14"/>
        <v>1</v>
      </c>
      <c r="AU15" t="s">
        <v>34</v>
      </c>
      <c r="AV15">
        <v>10</v>
      </c>
      <c r="AW15">
        <f t="shared" si="22"/>
        <v>90</v>
      </c>
      <c r="AY15">
        <v>10</v>
      </c>
      <c r="BA15">
        <f t="shared" ca="1" si="15"/>
        <v>4.7275337915831726</v>
      </c>
      <c r="BB15">
        <f t="shared" ca="1" si="16"/>
        <v>5.1662086470247059</v>
      </c>
      <c r="BF15">
        <v>91</v>
      </c>
      <c r="BG15">
        <v>10</v>
      </c>
      <c r="BH15">
        <f t="shared" ca="1" si="17"/>
        <v>4.9322752006898325</v>
      </c>
      <c r="BI15">
        <f t="shared" ca="1" si="18"/>
        <v>5.7305811354502403</v>
      </c>
      <c r="BJ15">
        <f t="shared" ca="1" si="19"/>
        <v>1</v>
      </c>
      <c r="BL15" t="s">
        <v>34</v>
      </c>
      <c r="BM15">
        <v>2</v>
      </c>
      <c r="BN15">
        <f t="shared" si="23"/>
        <v>98</v>
      </c>
    </row>
    <row r="16" spans="2:66">
      <c r="B16">
        <v>13</v>
      </c>
      <c r="C16">
        <v>4.0059471449794541</v>
      </c>
      <c r="D16">
        <v>5.3259732465936418</v>
      </c>
      <c r="I16">
        <v>11</v>
      </c>
      <c r="J16">
        <f t="shared" ca="1" si="0"/>
        <v>4.1475149472479949</v>
      </c>
      <c r="K16">
        <f t="shared" ca="1" si="1"/>
        <v>5.4345156071014484</v>
      </c>
      <c r="O16">
        <v>11</v>
      </c>
      <c r="P16">
        <f t="shared" ca="1" si="2"/>
        <v>4.1475149472479949</v>
      </c>
      <c r="Q16">
        <f t="shared" ca="1" si="3"/>
        <v>5.4345156071014484</v>
      </c>
      <c r="R16">
        <f t="shared" ca="1" si="4"/>
        <v>1</v>
      </c>
      <c r="T16" t="s">
        <v>35</v>
      </c>
      <c r="U16">
        <v>22</v>
      </c>
      <c r="V16">
        <f t="shared" si="21"/>
        <v>78</v>
      </c>
      <c r="X16">
        <v>3</v>
      </c>
      <c r="Y16">
        <f t="shared" ca="1" si="5"/>
        <v>4.37759282491609</v>
      </c>
      <c r="Z16">
        <f t="shared" ca="1" si="6"/>
        <v>4.6122034254053377</v>
      </c>
      <c r="AC16">
        <v>11</v>
      </c>
      <c r="AD16">
        <v>3</v>
      </c>
      <c r="AE16">
        <f t="shared" ca="1" si="7"/>
        <v>4.37759282491609</v>
      </c>
      <c r="AF16">
        <f t="shared" ca="1" si="8"/>
        <v>4.6122034254053377</v>
      </c>
      <c r="AG16">
        <f t="shared" ref="AG16:AH16" ca="1" si="24">AVERAGE(AE16:AE20)</f>
        <v>4.8610137078568698</v>
      </c>
      <c r="AH16">
        <f t="shared" ca="1" si="24"/>
        <v>5.4496486304021161</v>
      </c>
      <c r="AJ16">
        <v>51</v>
      </c>
      <c r="AK16">
        <v>11</v>
      </c>
      <c r="AL16">
        <f t="shared" ca="1" si="9"/>
        <v>4.4587539942907819</v>
      </c>
      <c r="AM16">
        <f t="shared" ca="1" si="10"/>
        <v>5.5238627277538006</v>
      </c>
      <c r="AN16">
        <f t="shared" ca="1" si="11"/>
        <v>1</v>
      </c>
      <c r="AP16">
        <v>11</v>
      </c>
      <c r="AQ16">
        <f t="shared" ca="1" si="12"/>
        <v>4.4587539942907819</v>
      </c>
      <c r="AR16">
        <f t="shared" ca="1" si="13"/>
        <v>5.5238627277538006</v>
      </c>
      <c r="AS16">
        <f t="shared" ca="1" si="14"/>
        <v>1</v>
      </c>
      <c r="AU16" t="s">
        <v>35</v>
      </c>
      <c r="AV16">
        <v>8</v>
      </c>
      <c r="AW16">
        <f t="shared" si="22"/>
        <v>92</v>
      </c>
      <c r="AY16">
        <v>11</v>
      </c>
      <c r="AZ16">
        <v>2</v>
      </c>
      <c r="BA16">
        <f t="shared" ca="1" si="15"/>
        <v>4.3479507495893515</v>
      </c>
      <c r="BB16">
        <f t="shared" ca="1" si="16"/>
        <v>5.1618104631668489</v>
      </c>
      <c r="BC16">
        <f t="shared" ref="BC16:BD16" ca="1" si="25">AVERAGE(BA16:BA25)</f>
        <v>4.751622974074218</v>
      </c>
      <c r="BD16">
        <f t="shared" ca="1" si="25"/>
        <v>5.2433660406408684</v>
      </c>
      <c r="BF16">
        <v>101</v>
      </c>
      <c r="BG16">
        <v>11</v>
      </c>
      <c r="BH16">
        <f t="shared" ca="1" si="17"/>
        <v>4.9758400223591073</v>
      </c>
      <c r="BI16">
        <f t="shared" ca="1" si="18"/>
        <v>5.4790200214780906</v>
      </c>
      <c r="BJ16">
        <f t="shared" ca="1" si="19"/>
        <v>1</v>
      </c>
      <c r="BL16" t="s">
        <v>35</v>
      </c>
      <c r="BM16">
        <v>0</v>
      </c>
      <c r="BN16">
        <f t="shared" si="23"/>
        <v>100</v>
      </c>
    </row>
    <row r="17" spans="2:66">
      <c r="B17">
        <v>14</v>
      </c>
      <c r="C17">
        <v>5.9774282930477503</v>
      </c>
      <c r="D17">
        <v>5.5867871697380345</v>
      </c>
      <c r="I17">
        <v>12</v>
      </c>
      <c r="J17">
        <f t="shared" ca="1" si="0"/>
        <v>5.5225248498291943</v>
      </c>
      <c r="K17">
        <f t="shared" ca="1" si="1"/>
        <v>5.6568163636652082</v>
      </c>
      <c r="O17">
        <v>12</v>
      </c>
      <c r="P17">
        <f t="shared" ca="1" si="2"/>
        <v>5.5225248498291943</v>
      </c>
      <c r="Q17">
        <f t="shared" ca="1" si="3"/>
        <v>5.6568163636652082</v>
      </c>
      <c r="R17">
        <f t="shared" ca="1" si="4"/>
        <v>1</v>
      </c>
      <c r="T17" t="s">
        <v>36</v>
      </c>
      <c r="U17">
        <v>26</v>
      </c>
      <c r="V17">
        <f t="shared" si="21"/>
        <v>74</v>
      </c>
      <c r="Y17">
        <f t="shared" ca="1" si="5"/>
        <v>4.7419610481652033</v>
      </c>
      <c r="Z17">
        <f t="shared" ca="1" si="6"/>
        <v>6.1251362781167886</v>
      </c>
      <c r="AC17">
        <v>12</v>
      </c>
      <c r="AE17">
        <f t="shared" ca="1" si="7"/>
        <v>4.7419610481652033</v>
      </c>
      <c r="AF17">
        <f t="shared" ca="1" si="8"/>
        <v>6.1251362781167886</v>
      </c>
      <c r="AJ17">
        <v>56</v>
      </c>
      <c r="AK17">
        <v>12</v>
      </c>
      <c r="AL17">
        <f t="shared" ca="1" si="9"/>
        <v>4.8956300583297132</v>
      </c>
      <c r="AM17">
        <f t="shared" ca="1" si="10"/>
        <v>5.5108767709112154</v>
      </c>
      <c r="AN17">
        <f t="shared" ca="1" si="11"/>
        <v>1</v>
      </c>
      <c r="AP17">
        <v>12</v>
      </c>
      <c r="AQ17">
        <f t="shared" ca="1" si="12"/>
        <v>4.8956300583297132</v>
      </c>
      <c r="AR17">
        <f t="shared" ca="1" si="13"/>
        <v>5.5108767709112154</v>
      </c>
      <c r="AS17">
        <f t="shared" ca="1" si="14"/>
        <v>1</v>
      </c>
      <c r="AU17" t="s">
        <v>36</v>
      </c>
      <c r="AV17">
        <v>8</v>
      </c>
      <c r="AW17">
        <f t="shared" si="22"/>
        <v>92</v>
      </c>
      <c r="AY17">
        <v>12</v>
      </c>
      <c r="BA17">
        <f t="shared" ca="1" si="15"/>
        <v>4.2365783870711624</v>
      </c>
      <c r="BB17">
        <f t="shared" ca="1" si="16"/>
        <v>5.4593478786647696</v>
      </c>
      <c r="BF17">
        <v>111</v>
      </c>
      <c r="BG17">
        <v>12</v>
      </c>
      <c r="BH17">
        <f t="shared" ca="1" si="17"/>
        <v>4.9714179123237319</v>
      </c>
      <c r="BI17">
        <f t="shared" ca="1" si="18"/>
        <v>5.315526351045869</v>
      </c>
      <c r="BJ17">
        <f t="shared" ca="1" si="19"/>
        <v>1</v>
      </c>
      <c r="BL17" t="s">
        <v>36</v>
      </c>
      <c r="BM17">
        <v>3</v>
      </c>
      <c r="BN17">
        <f t="shared" si="23"/>
        <v>97</v>
      </c>
    </row>
    <row r="18" spans="2:66">
      <c r="B18">
        <v>15</v>
      </c>
      <c r="C18">
        <v>4.9612337890844014</v>
      </c>
      <c r="D18">
        <v>5.7580389518347967</v>
      </c>
      <c r="I18">
        <v>13</v>
      </c>
      <c r="J18">
        <f t="shared" ca="1" si="0"/>
        <v>4.8699586615037829</v>
      </c>
      <c r="K18">
        <f t="shared" ca="1" si="1"/>
        <v>4.8723915056978022</v>
      </c>
      <c r="O18">
        <v>13</v>
      </c>
      <c r="P18">
        <f t="shared" ca="1" si="2"/>
        <v>4.8699586615037829</v>
      </c>
      <c r="Q18">
        <f t="shared" ca="1" si="3"/>
        <v>4.8723915056978022</v>
      </c>
      <c r="R18">
        <f t="shared" ca="1" si="4"/>
        <v>1</v>
      </c>
      <c r="T18" t="s">
        <v>37</v>
      </c>
      <c r="U18">
        <v>20</v>
      </c>
      <c r="V18">
        <f t="shared" si="21"/>
        <v>80</v>
      </c>
      <c r="Y18">
        <f t="shared" ca="1" si="5"/>
        <v>4.6341895597933433</v>
      </c>
      <c r="Z18">
        <f t="shared" ca="1" si="6"/>
        <v>5.2161215136902488</v>
      </c>
      <c r="AC18">
        <v>13</v>
      </c>
      <c r="AE18">
        <f t="shared" ca="1" si="7"/>
        <v>4.6341895597933433</v>
      </c>
      <c r="AF18">
        <f t="shared" ca="1" si="8"/>
        <v>5.2161215136902488</v>
      </c>
      <c r="AJ18">
        <v>61</v>
      </c>
      <c r="AK18">
        <v>13</v>
      </c>
      <c r="AL18">
        <f t="shared" ca="1" si="9"/>
        <v>5.0692852275299245</v>
      </c>
      <c r="AM18">
        <f t="shared" ca="1" si="10"/>
        <v>5.5781132407472027</v>
      </c>
      <c r="AN18">
        <f t="shared" ca="1" si="11"/>
        <v>1</v>
      </c>
      <c r="AP18">
        <v>13</v>
      </c>
      <c r="AQ18">
        <f t="shared" ca="1" si="12"/>
        <v>5.0692852275299245</v>
      </c>
      <c r="AR18">
        <f t="shared" ca="1" si="13"/>
        <v>5.5781132407472027</v>
      </c>
      <c r="AS18">
        <f t="shared" ca="1" si="14"/>
        <v>1</v>
      </c>
      <c r="AU18" t="s">
        <v>37</v>
      </c>
      <c r="AV18">
        <v>6</v>
      </c>
      <c r="AW18">
        <f t="shared" si="22"/>
        <v>94</v>
      </c>
      <c r="AY18">
        <v>13</v>
      </c>
      <c r="BA18">
        <f t="shared" ca="1" si="15"/>
        <v>5.4445028653005121</v>
      </c>
      <c r="BB18">
        <f t="shared" ca="1" si="16"/>
        <v>5.3768176955218792</v>
      </c>
      <c r="BF18">
        <v>121</v>
      </c>
      <c r="BG18">
        <v>13</v>
      </c>
      <c r="BH18">
        <f t="shared" ca="1" si="17"/>
        <v>5.1241512378126668</v>
      </c>
      <c r="BI18">
        <f t="shared" ca="1" si="18"/>
        <v>5.4955466591484061</v>
      </c>
      <c r="BJ18">
        <f t="shared" ca="1" si="19"/>
        <v>1</v>
      </c>
      <c r="BL18" t="s">
        <v>37</v>
      </c>
      <c r="BM18">
        <v>1</v>
      </c>
      <c r="BN18">
        <f t="shared" si="23"/>
        <v>99</v>
      </c>
    </row>
    <row r="19" spans="2:66">
      <c r="B19">
        <v>16</v>
      </c>
      <c r="C19">
        <v>4.300811689601252</v>
      </c>
      <c r="D19">
        <v>5.1054041736708884</v>
      </c>
      <c r="I19">
        <v>14</v>
      </c>
      <c r="J19">
        <f t="shared" ca="1" si="0"/>
        <v>5.5092925299673876</v>
      </c>
      <c r="K19">
        <f t="shared" ca="1" si="1"/>
        <v>5.93162502579671</v>
      </c>
      <c r="O19">
        <v>14</v>
      </c>
      <c r="P19">
        <f t="shared" ca="1" si="2"/>
        <v>5.5092925299673876</v>
      </c>
      <c r="Q19">
        <f t="shared" ca="1" si="3"/>
        <v>5.93162502579671</v>
      </c>
      <c r="R19">
        <f t="shared" ca="1" si="4"/>
        <v>1</v>
      </c>
      <c r="T19" t="s">
        <v>38</v>
      </c>
      <c r="U19">
        <v>20</v>
      </c>
      <c r="V19">
        <f t="shared" si="21"/>
        <v>80</v>
      </c>
      <c r="Y19">
        <f t="shared" ca="1" si="5"/>
        <v>5.0451807185646294</v>
      </c>
      <c r="Z19">
        <f t="shared" ca="1" si="6"/>
        <v>5.6068378258206142</v>
      </c>
      <c r="AC19">
        <v>14</v>
      </c>
      <c r="AE19">
        <f t="shared" ca="1" si="7"/>
        <v>5.0451807185646294</v>
      </c>
      <c r="AF19">
        <f t="shared" ca="1" si="8"/>
        <v>5.6068378258206142</v>
      </c>
      <c r="AJ19">
        <v>66</v>
      </c>
      <c r="AK19">
        <v>14</v>
      </c>
      <c r="AL19">
        <f t="shared" ca="1" si="9"/>
        <v>4.9442721513721191</v>
      </c>
      <c r="AM19">
        <f t="shared" ca="1" si="10"/>
        <v>5.3618281610864802</v>
      </c>
      <c r="AN19">
        <f t="shared" ca="1" si="11"/>
        <v>1</v>
      </c>
      <c r="AP19">
        <v>14</v>
      </c>
      <c r="AQ19">
        <f t="shared" ca="1" si="12"/>
        <v>4.9442721513721191</v>
      </c>
      <c r="AR19">
        <f t="shared" ca="1" si="13"/>
        <v>5.3618281610864802</v>
      </c>
      <c r="AS19">
        <f t="shared" ca="1" si="14"/>
        <v>1</v>
      </c>
      <c r="AU19" t="s">
        <v>38</v>
      </c>
      <c r="AV19">
        <v>13</v>
      </c>
      <c r="AW19">
        <f t="shared" si="22"/>
        <v>87</v>
      </c>
      <c r="AY19">
        <v>14</v>
      </c>
      <c r="BA19">
        <f t="shared" ca="1" si="15"/>
        <v>4.2868815990961373</v>
      </c>
      <c r="BB19">
        <f t="shared" ca="1" si="16"/>
        <v>5.2805955424575206</v>
      </c>
      <c r="BF19">
        <v>131</v>
      </c>
      <c r="BG19">
        <v>14</v>
      </c>
      <c r="BH19">
        <f t="shared" ca="1" si="17"/>
        <v>4.8171296548891975</v>
      </c>
      <c r="BI19">
        <f t="shared" ca="1" si="18"/>
        <v>5.7390527695548403</v>
      </c>
      <c r="BJ19">
        <f t="shared" ca="1" si="19"/>
        <v>1</v>
      </c>
      <c r="BL19" t="s">
        <v>38</v>
      </c>
      <c r="BM19">
        <v>2</v>
      </c>
      <c r="BN19">
        <f t="shared" si="23"/>
        <v>98</v>
      </c>
    </row>
    <row r="20" spans="2:66">
      <c r="B20">
        <v>17</v>
      </c>
      <c r="C20">
        <v>5.4988756196513506</v>
      </c>
      <c r="D20">
        <v>5.4050579805282695</v>
      </c>
      <c r="I20">
        <v>15</v>
      </c>
      <c r="J20">
        <f t="shared" ca="1" si="0"/>
        <v>4.8966217307966629</v>
      </c>
      <c r="K20">
        <f t="shared" ca="1" si="1"/>
        <v>4.7433431610956447</v>
      </c>
      <c r="O20">
        <v>15</v>
      </c>
      <c r="P20">
        <f t="shared" ca="1" si="2"/>
        <v>4.8966217307966629</v>
      </c>
      <c r="Q20">
        <f t="shared" ca="1" si="3"/>
        <v>4.7433431610956447</v>
      </c>
      <c r="R20">
        <f t="shared" ca="1" si="4"/>
        <v>0</v>
      </c>
      <c r="T20" t="s">
        <v>39</v>
      </c>
      <c r="U20">
        <v>30</v>
      </c>
      <c r="V20">
        <f t="shared" si="21"/>
        <v>70</v>
      </c>
      <c r="Y20">
        <f t="shared" ca="1" si="5"/>
        <v>5.5061443878450849</v>
      </c>
      <c r="Z20">
        <f t="shared" ca="1" si="6"/>
        <v>5.6879441089775886</v>
      </c>
      <c r="AC20">
        <v>15</v>
      </c>
      <c r="AE20">
        <f t="shared" ca="1" si="7"/>
        <v>5.5061443878450849</v>
      </c>
      <c r="AF20">
        <f t="shared" ca="1" si="8"/>
        <v>5.6879441089775886</v>
      </c>
      <c r="AJ20">
        <v>71</v>
      </c>
      <c r="AK20">
        <v>15</v>
      </c>
      <c r="AL20">
        <f t="shared" ca="1" si="9"/>
        <v>4.9784680013355764</v>
      </c>
      <c r="AM20">
        <f t="shared" ca="1" si="10"/>
        <v>5.3636920571880262</v>
      </c>
      <c r="AN20">
        <f t="shared" ca="1" si="11"/>
        <v>1</v>
      </c>
      <c r="AP20">
        <v>15</v>
      </c>
      <c r="AQ20">
        <f t="shared" ca="1" si="12"/>
        <v>4.9784680013355764</v>
      </c>
      <c r="AR20">
        <f t="shared" ca="1" si="13"/>
        <v>5.3636920571880262</v>
      </c>
      <c r="AS20">
        <f t="shared" ca="1" si="14"/>
        <v>1</v>
      </c>
      <c r="AU20" t="s">
        <v>39</v>
      </c>
      <c r="AV20">
        <v>4</v>
      </c>
      <c r="AW20">
        <f t="shared" si="22"/>
        <v>96</v>
      </c>
      <c r="AY20">
        <v>15</v>
      </c>
      <c r="BA20">
        <f t="shared" ca="1" si="15"/>
        <v>5.1938757095615404</v>
      </c>
      <c r="BB20">
        <f t="shared" ca="1" si="16"/>
        <v>5.5137882028696961</v>
      </c>
      <c r="BF20">
        <v>141</v>
      </c>
      <c r="BG20">
        <v>15</v>
      </c>
      <c r="BH20">
        <f t="shared" ca="1" si="17"/>
        <v>5.0321959517776529</v>
      </c>
      <c r="BI20">
        <f t="shared" ca="1" si="18"/>
        <v>5.5548503727834104</v>
      </c>
      <c r="BJ20">
        <f t="shared" ca="1" si="19"/>
        <v>1</v>
      </c>
      <c r="BL20" t="s">
        <v>39</v>
      </c>
      <c r="BM20">
        <v>2</v>
      </c>
      <c r="BN20">
        <f t="shared" si="23"/>
        <v>98</v>
      </c>
    </row>
    <row r="21" spans="2:66">
      <c r="B21">
        <v>18</v>
      </c>
      <c r="C21">
        <v>5.9079034450496035</v>
      </c>
      <c r="D21">
        <v>4.4842287853584279</v>
      </c>
      <c r="I21">
        <v>16</v>
      </c>
      <c r="J21">
        <f t="shared" ca="1" si="0"/>
        <v>4.2889547839388396</v>
      </c>
      <c r="K21">
        <f t="shared" ca="1" si="1"/>
        <v>5.6177633229616148</v>
      </c>
      <c r="O21">
        <v>16</v>
      </c>
      <c r="P21">
        <f t="shared" ca="1" si="2"/>
        <v>4.2889547839388396</v>
      </c>
      <c r="Q21">
        <f t="shared" ca="1" si="3"/>
        <v>5.6177633229616148</v>
      </c>
      <c r="R21">
        <f t="shared" ca="1" si="4"/>
        <v>1</v>
      </c>
      <c r="T21" t="s">
        <v>40</v>
      </c>
      <c r="U21">
        <v>25</v>
      </c>
      <c r="V21">
        <f t="shared" si="21"/>
        <v>75</v>
      </c>
      <c r="X21">
        <v>4</v>
      </c>
      <c r="Y21">
        <f t="shared" ca="1" si="5"/>
        <v>5.2893437884302612</v>
      </c>
      <c r="Z21">
        <f t="shared" ca="1" si="6"/>
        <v>5.8164491944301027</v>
      </c>
      <c r="AC21">
        <v>16</v>
      </c>
      <c r="AD21">
        <v>4</v>
      </c>
      <c r="AE21">
        <f t="shared" ca="1" si="7"/>
        <v>5.2893437884302612</v>
      </c>
      <c r="AF21">
        <f t="shared" ca="1" si="8"/>
        <v>5.8164491944301027</v>
      </c>
      <c r="AG21">
        <f t="shared" ref="AG21:AH21" ca="1" si="26">AVERAGE(AE21:AE25)</f>
        <v>4.8239407006673343</v>
      </c>
      <c r="AH21">
        <f t="shared" ca="1" si="26"/>
        <v>5.8963275761999103</v>
      </c>
      <c r="AJ21">
        <v>76</v>
      </c>
      <c r="AK21">
        <v>16</v>
      </c>
      <c r="AL21">
        <f t="shared" ca="1" si="9"/>
        <v>5.1585835703708147</v>
      </c>
      <c r="AM21">
        <f t="shared" ca="1" si="10"/>
        <v>5.4658201560290731</v>
      </c>
      <c r="AN21">
        <f t="shared" ca="1" si="11"/>
        <v>1</v>
      </c>
      <c r="AP21">
        <v>16</v>
      </c>
      <c r="AQ21">
        <f t="shared" ca="1" si="12"/>
        <v>5.1585835703708147</v>
      </c>
      <c r="AR21">
        <f t="shared" ca="1" si="13"/>
        <v>5.4658201560290731</v>
      </c>
      <c r="AS21">
        <f t="shared" ca="1" si="14"/>
        <v>1</v>
      </c>
      <c r="AU21" t="s">
        <v>40</v>
      </c>
      <c r="AV21">
        <v>5</v>
      </c>
      <c r="AW21">
        <f t="shared" si="22"/>
        <v>95</v>
      </c>
      <c r="AY21">
        <v>16</v>
      </c>
      <c r="BA21">
        <f t="shared" ca="1" si="15"/>
        <v>4.9299620361709051</v>
      </c>
      <c r="BB21">
        <f t="shared" ca="1" si="16"/>
        <v>4.7226132027015728</v>
      </c>
      <c r="BF21">
        <v>151</v>
      </c>
      <c r="BG21">
        <v>16</v>
      </c>
      <c r="BH21">
        <f t="shared" ca="1" si="17"/>
        <v>5.1288488369065375</v>
      </c>
      <c r="BI21">
        <f t="shared" ca="1" si="18"/>
        <v>5.5000815587920684</v>
      </c>
      <c r="BJ21">
        <f t="shared" ca="1" si="19"/>
        <v>1</v>
      </c>
      <c r="BL21" t="s">
        <v>40</v>
      </c>
      <c r="BM21">
        <v>1</v>
      </c>
      <c r="BN21">
        <f t="shared" si="23"/>
        <v>99</v>
      </c>
    </row>
    <row r="22" spans="2:66">
      <c r="B22">
        <v>19</v>
      </c>
      <c r="C22">
        <v>5.4778735701055865</v>
      </c>
      <c r="D22">
        <v>5.8456317221639944</v>
      </c>
      <c r="I22">
        <v>17</v>
      </c>
      <c r="J22">
        <f t="shared" ca="1" si="0"/>
        <v>4.758150850093541</v>
      </c>
      <c r="K22">
        <f t="shared" ca="1" si="1"/>
        <v>6.0850012037502399</v>
      </c>
      <c r="O22">
        <v>17</v>
      </c>
      <c r="P22">
        <f t="shared" ca="1" si="2"/>
        <v>4.758150850093541</v>
      </c>
      <c r="Q22">
        <f t="shared" ca="1" si="3"/>
        <v>6.0850012037502399</v>
      </c>
      <c r="R22">
        <f t="shared" ca="1" si="4"/>
        <v>1</v>
      </c>
      <c r="T22" t="s">
        <v>41</v>
      </c>
      <c r="U22">
        <v>22</v>
      </c>
      <c r="V22">
        <f t="shared" si="21"/>
        <v>78</v>
      </c>
      <c r="Y22">
        <f t="shared" ca="1" si="5"/>
        <v>4.5361854524510719</v>
      </c>
      <c r="Z22">
        <f t="shared" ca="1" si="6"/>
        <v>5.1964616408393978</v>
      </c>
      <c r="AC22">
        <v>17</v>
      </c>
      <c r="AE22">
        <f t="shared" ca="1" si="7"/>
        <v>4.5361854524510719</v>
      </c>
      <c r="AF22">
        <f t="shared" ca="1" si="8"/>
        <v>5.1964616408393978</v>
      </c>
      <c r="AJ22">
        <v>81</v>
      </c>
      <c r="AK22">
        <v>17</v>
      </c>
      <c r="AL22">
        <f t="shared" ca="1" si="9"/>
        <v>5.0010379905640709</v>
      </c>
      <c r="AM22">
        <f t="shared" ca="1" si="10"/>
        <v>5.4858921725387519</v>
      </c>
      <c r="AN22">
        <f t="shared" ca="1" si="11"/>
        <v>1</v>
      </c>
      <c r="AP22">
        <v>17</v>
      </c>
      <c r="AQ22">
        <f t="shared" ca="1" si="12"/>
        <v>5.0010379905640709</v>
      </c>
      <c r="AR22">
        <f t="shared" ca="1" si="13"/>
        <v>5.4858921725387519</v>
      </c>
      <c r="AS22">
        <f t="shared" ca="1" si="14"/>
        <v>1</v>
      </c>
      <c r="AU22" t="s">
        <v>41</v>
      </c>
      <c r="AV22">
        <v>7</v>
      </c>
      <c r="AW22">
        <f t="shared" si="22"/>
        <v>93</v>
      </c>
      <c r="AY22">
        <v>17</v>
      </c>
      <c r="BA22">
        <f t="shared" ca="1" si="15"/>
        <v>4.7211139378293678</v>
      </c>
      <c r="BB22">
        <f t="shared" ca="1" si="16"/>
        <v>5.1935935044916866</v>
      </c>
      <c r="BF22">
        <v>161</v>
      </c>
      <c r="BG22">
        <v>17</v>
      </c>
      <c r="BH22">
        <f t="shared" ca="1" si="17"/>
        <v>4.9943481264376439</v>
      </c>
      <c r="BI22">
        <f t="shared" ca="1" si="18"/>
        <v>5.7011583138814128</v>
      </c>
      <c r="BJ22">
        <f t="shared" ca="1" si="19"/>
        <v>1</v>
      </c>
      <c r="BL22" t="s">
        <v>41</v>
      </c>
      <c r="BM22">
        <v>0</v>
      </c>
      <c r="BN22">
        <f t="shared" si="23"/>
        <v>100</v>
      </c>
    </row>
    <row r="23" spans="2:66">
      <c r="B23">
        <v>20</v>
      </c>
      <c r="C23">
        <v>4.9492792536989976</v>
      </c>
      <c r="D23">
        <v>4.5013840627591266</v>
      </c>
      <c r="I23">
        <v>18</v>
      </c>
      <c r="J23">
        <f t="shared" ca="1" si="0"/>
        <v>4.7647515160475296</v>
      </c>
      <c r="K23">
        <f t="shared" ca="1" si="1"/>
        <v>6.3718827174323884</v>
      </c>
      <c r="O23">
        <v>18</v>
      </c>
      <c r="P23">
        <f t="shared" ca="1" si="2"/>
        <v>4.7647515160475296</v>
      </c>
      <c r="Q23">
        <f t="shared" ca="1" si="3"/>
        <v>6.3718827174323884</v>
      </c>
      <c r="R23">
        <f t="shared" ca="1" si="4"/>
        <v>1</v>
      </c>
      <c r="T23" t="s">
        <v>42</v>
      </c>
      <c r="U23">
        <v>21</v>
      </c>
      <c r="V23">
        <f t="shared" si="21"/>
        <v>79</v>
      </c>
      <c r="Y23">
        <f t="shared" ca="1" si="5"/>
        <v>4.9502869747942073</v>
      </c>
      <c r="Z23">
        <f t="shared" ca="1" si="6"/>
        <v>6.1851392208973399</v>
      </c>
      <c r="AC23">
        <v>18</v>
      </c>
      <c r="AE23">
        <f t="shared" ca="1" si="7"/>
        <v>4.9502869747942073</v>
      </c>
      <c r="AF23">
        <f t="shared" ca="1" si="8"/>
        <v>6.1851392208973399</v>
      </c>
      <c r="AJ23">
        <v>86</v>
      </c>
      <c r="AK23">
        <v>18</v>
      </c>
      <c r="AL23">
        <f t="shared" ca="1" si="9"/>
        <v>5.2103392578247139</v>
      </c>
      <c r="AM23">
        <f t="shared" ca="1" si="10"/>
        <v>5.3861992437465007</v>
      </c>
      <c r="AN23">
        <f t="shared" ca="1" si="11"/>
        <v>1</v>
      </c>
      <c r="AP23">
        <v>18</v>
      </c>
      <c r="AQ23">
        <f t="shared" ca="1" si="12"/>
        <v>5.2103392578247139</v>
      </c>
      <c r="AR23">
        <f t="shared" ca="1" si="13"/>
        <v>5.3861992437465007</v>
      </c>
      <c r="AS23">
        <f t="shared" ca="1" si="14"/>
        <v>1</v>
      </c>
      <c r="AU23" t="s">
        <v>42</v>
      </c>
      <c r="AV23">
        <v>3</v>
      </c>
      <c r="AW23">
        <f t="shared" si="22"/>
        <v>97</v>
      </c>
      <c r="AY23">
        <v>18</v>
      </c>
      <c r="BA23">
        <f t="shared" ca="1" si="15"/>
        <v>5.0502168602557349</v>
      </c>
      <c r="BB23">
        <f t="shared" ca="1" si="16"/>
        <v>5.3477847932186933</v>
      </c>
      <c r="BF23">
        <v>171</v>
      </c>
      <c r="BG23">
        <v>18</v>
      </c>
      <c r="BH23">
        <f t="shared" ca="1" si="17"/>
        <v>4.6731693017895868</v>
      </c>
      <c r="BI23">
        <f t="shared" ca="1" si="18"/>
        <v>5.722234834576498</v>
      </c>
      <c r="BJ23">
        <f t="shared" ca="1" si="19"/>
        <v>1</v>
      </c>
      <c r="BL23" t="s">
        <v>42</v>
      </c>
      <c r="BM23">
        <v>2</v>
      </c>
      <c r="BN23">
        <f t="shared" si="23"/>
        <v>98</v>
      </c>
    </row>
    <row r="24" spans="2:66">
      <c r="B24">
        <v>21</v>
      </c>
      <c r="C24">
        <v>5.0150420383100949</v>
      </c>
      <c r="D24">
        <v>5.4917277493284127</v>
      </c>
      <c r="I24">
        <v>19</v>
      </c>
      <c r="J24">
        <f t="shared" ca="1" si="0"/>
        <v>4.8719023256433758</v>
      </c>
      <c r="K24">
        <f t="shared" ca="1" si="1"/>
        <v>4.31303618805092</v>
      </c>
      <c r="O24">
        <v>19</v>
      </c>
      <c r="P24">
        <f t="shared" ca="1" si="2"/>
        <v>4.8719023256433758</v>
      </c>
      <c r="Q24">
        <f t="shared" ca="1" si="3"/>
        <v>4.31303618805092</v>
      </c>
      <c r="R24">
        <f t="shared" ca="1" si="4"/>
        <v>0</v>
      </c>
      <c r="T24" t="s">
        <v>43</v>
      </c>
      <c r="U24">
        <v>24</v>
      </c>
      <c r="V24">
        <f t="shared" si="21"/>
        <v>76</v>
      </c>
      <c r="Y24">
        <f t="shared" ca="1" si="5"/>
        <v>4.9641244569078316</v>
      </c>
      <c r="Z24">
        <f t="shared" ca="1" si="6"/>
        <v>6.5600358448710754</v>
      </c>
      <c r="AC24">
        <v>19</v>
      </c>
      <c r="AE24">
        <f t="shared" ca="1" si="7"/>
        <v>4.9641244569078316</v>
      </c>
      <c r="AF24">
        <f t="shared" ca="1" si="8"/>
        <v>6.5600358448710754</v>
      </c>
      <c r="AJ24">
        <v>91</v>
      </c>
      <c r="AK24">
        <v>19</v>
      </c>
      <c r="AL24">
        <f t="shared" ca="1" si="9"/>
        <v>4.9863257862965353</v>
      </c>
      <c r="AM24">
        <f t="shared" ca="1" si="10"/>
        <v>5.5266063894566058</v>
      </c>
      <c r="AN24">
        <f t="shared" ca="1" si="11"/>
        <v>1</v>
      </c>
      <c r="AP24">
        <v>19</v>
      </c>
      <c r="AQ24">
        <f t="shared" ca="1" si="12"/>
        <v>4.9863257862965353</v>
      </c>
      <c r="AR24">
        <f t="shared" ca="1" si="13"/>
        <v>5.5266063894566058</v>
      </c>
      <c r="AS24">
        <f t="shared" ca="1" si="14"/>
        <v>1</v>
      </c>
      <c r="AU24" t="s">
        <v>43</v>
      </c>
      <c r="AV24">
        <v>7</v>
      </c>
      <c r="AW24">
        <f t="shared" si="22"/>
        <v>93</v>
      </c>
      <c r="AY24">
        <v>19</v>
      </c>
      <c r="BA24">
        <f t="shared" ca="1" si="15"/>
        <v>4.7183275137847458</v>
      </c>
      <c r="BB24">
        <f t="shared" ca="1" si="16"/>
        <v>5.1925342810122483</v>
      </c>
      <c r="BF24">
        <v>181</v>
      </c>
      <c r="BG24">
        <v>19</v>
      </c>
      <c r="BH24">
        <f t="shared" ca="1" si="17"/>
        <v>4.9283350795226424</v>
      </c>
      <c r="BI24">
        <f t="shared" ca="1" si="18"/>
        <v>5.2989801222031048</v>
      </c>
      <c r="BJ24">
        <f t="shared" ca="1" si="19"/>
        <v>1</v>
      </c>
      <c r="BL24" t="s">
        <v>43</v>
      </c>
      <c r="BM24">
        <v>0</v>
      </c>
      <c r="BN24">
        <f t="shared" si="23"/>
        <v>100</v>
      </c>
    </row>
    <row r="25" spans="2:66">
      <c r="B25">
        <v>22</v>
      </c>
      <c r="C25">
        <v>4.837512504781758</v>
      </c>
      <c r="D25">
        <v>6.1328786315760384</v>
      </c>
      <c r="I25">
        <v>20</v>
      </c>
      <c r="J25">
        <f t="shared" ca="1" si="0"/>
        <v>4.6858443266779624</v>
      </c>
      <c r="K25">
        <f t="shared" ca="1" si="1"/>
        <v>5.3210378733556514</v>
      </c>
      <c r="O25">
        <v>20</v>
      </c>
      <c r="P25">
        <f t="shared" ca="1" si="2"/>
        <v>4.6858443266779624</v>
      </c>
      <c r="Q25">
        <f t="shared" ca="1" si="3"/>
        <v>5.3210378733556514</v>
      </c>
      <c r="R25">
        <f t="shared" ca="1" si="4"/>
        <v>1</v>
      </c>
      <c r="T25" t="s">
        <v>44</v>
      </c>
      <c r="U25">
        <v>25</v>
      </c>
      <c r="V25">
        <f t="shared" si="21"/>
        <v>75</v>
      </c>
      <c r="Y25">
        <f t="shared" ca="1" si="5"/>
        <v>4.3797628307533012</v>
      </c>
      <c r="Z25">
        <f t="shared" ca="1" si="6"/>
        <v>5.7235519799616386</v>
      </c>
      <c r="AC25">
        <v>20</v>
      </c>
      <c r="AE25">
        <f t="shared" ca="1" si="7"/>
        <v>4.3797628307533012</v>
      </c>
      <c r="AF25">
        <f t="shared" ca="1" si="8"/>
        <v>5.7235519799616386</v>
      </c>
      <c r="AJ25">
        <v>96</v>
      </c>
      <c r="AK25">
        <v>20</v>
      </c>
      <c r="AL25">
        <f t="shared" ca="1" si="9"/>
        <v>5.4599151452645405</v>
      </c>
      <c r="AM25">
        <f t="shared" ca="1" si="10"/>
        <v>5.3308986663111488</v>
      </c>
      <c r="AN25">
        <f t="shared" ca="1" si="11"/>
        <v>0</v>
      </c>
      <c r="AP25">
        <v>20</v>
      </c>
      <c r="AQ25">
        <f t="shared" ca="1" si="12"/>
        <v>5.4599151452645405</v>
      </c>
      <c r="AR25">
        <f t="shared" ca="1" si="13"/>
        <v>5.3308986663111488</v>
      </c>
      <c r="AS25">
        <f t="shared" ca="1" si="14"/>
        <v>0</v>
      </c>
      <c r="AU25" t="s">
        <v>44</v>
      </c>
      <c r="AV25">
        <v>10</v>
      </c>
      <c r="AW25">
        <f t="shared" si="22"/>
        <v>90</v>
      </c>
      <c r="AY25">
        <v>20</v>
      </c>
      <c r="BA25">
        <f t="shared" ca="1" si="15"/>
        <v>4.5868200820827267</v>
      </c>
      <c r="BB25">
        <f t="shared" ca="1" si="16"/>
        <v>5.1847748423037654</v>
      </c>
      <c r="BF25">
        <v>191</v>
      </c>
      <c r="BG25">
        <v>20</v>
      </c>
      <c r="BH25">
        <f t="shared" ca="1" si="17"/>
        <v>5.0528840492790277</v>
      </c>
      <c r="BI25">
        <f t="shared" ca="1" si="18"/>
        <v>5.865195844703754</v>
      </c>
      <c r="BJ25">
        <f t="shared" ca="1" si="19"/>
        <v>1</v>
      </c>
      <c r="BL25" t="s">
        <v>44</v>
      </c>
      <c r="BM25">
        <v>1</v>
      </c>
      <c r="BN25">
        <f t="shared" si="23"/>
        <v>99</v>
      </c>
    </row>
    <row r="26" spans="2:66">
      <c r="B26">
        <v>23</v>
      </c>
      <c r="C26">
        <v>4.9300886009738614</v>
      </c>
      <c r="D26">
        <v>5.1893482870302101</v>
      </c>
      <c r="I26">
        <v>21</v>
      </c>
      <c r="J26">
        <f t="shared" ca="1" si="0"/>
        <v>5.4834440261328306</v>
      </c>
      <c r="K26">
        <f t="shared" ca="1" si="1"/>
        <v>5.463119148150672</v>
      </c>
      <c r="O26">
        <v>21</v>
      </c>
      <c r="P26">
        <f t="shared" ca="1" si="2"/>
        <v>5.4834440261328306</v>
      </c>
      <c r="Q26">
        <f t="shared" ca="1" si="3"/>
        <v>5.463119148150672</v>
      </c>
      <c r="R26">
        <f t="shared" ca="1" si="4"/>
        <v>0</v>
      </c>
      <c r="T26" t="s">
        <v>45</v>
      </c>
      <c r="U26">
        <v>31</v>
      </c>
      <c r="V26">
        <f t="shared" si="21"/>
        <v>69</v>
      </c>
      <c r="X26">
        <v>5</v>
      </c>
      <c r="Y26">
        <f t="shared" ca="1" si="5"/>
        <v>5.2428358158935193</v>
      </c>
      <c r="Z26">
        <f t="shared" ca="1" si="6"/>
        <v>5.0011243803486485</v>
      </c>
      <c r="AC26">
        <v>21</v>
      </c>
      <c r="AD26">
        <v>5</v>
      </c>
      <c r="AE26">
        <f t="shared" ca="1" si="7"/>
        <v>5.2428358158935193</v>
      </c>
      <c r="AF26">
        <f t="shared" ca="1" si="8"/>
        <v>5.0011243803486485</v>
      </c>
      <c r="AG26">
        <f t="shared" ref="AG26:AH26" ca="1" si="27">AVERAGE(AE26:AE30)</f>
        <v>5.3951606566290016</v>
      </c>
      <c r="AH26">
        <f t="shared" ca="1" si="27"/>
        <v>5.2558389936503618</v>
      </c>
      <c r="AJ26">
        <v>101</v>
      </c>
      <c r="AK26">
        <v>21</v>
      </c>
      <c r="AL26">
        <f t="shared" ca="1" si="9"/>
        <v>5.3664701395538517</v>
      </c>
      <c r="AM26">
        <f t="shared" ca="1" si="10"/>
        <v>5.4570815201206804</v>
      </c>
      <c r="AN26">
        <f t="shared" ca="1" si="11"/>
        <v>1</v>
      </c>
      <c r="AP26">
        <v>21</v>
      </c>
      <c r="AQ26">
        <f t="shared" ca="1" si="12"/>
        <v>5.3664701395538517</v>
      </c>
      <c r="AR26">
        <f t="shared" ca="1" si="13"/>
        <v>5.4570815201206804</v>
      </c>
      <c r="AS26">
        <f t="shared" ca="1" si="14"/>
        <v>1</v>
      </c>
      <c r="AU26" t="s">
        <v>45</v>
      </c>
      <c r="AV26">
        <v>4</v>
      </c>
      <c r="AW26">
        <f t="shared" si="22"/>
        <v>96</v>
      </c>
      <c r="AY26">
        <v>21</v>
      </c>
      <c r="AZ26">
        <v>3</v>
      </c>
      <c r="BA26">
        <f t="shared" ca="1" si="15"/>
        <v>4.0023033449160863</v>
      </c>
      <c r="BB26">
        <f t="shared" ca="1" si="16"/>
        <v>5.0857611332907275</v>
      </c>
      <c r="BC26">
        <f t="shared" ref="BC26:BD26" ca="1" si="28">AVERAGE(BA26:BA35)</f>
        <v>4.9101061722653156</v>
      </c>
      <c r="BD26">
        <f t="shared" ca="1" si="28"/>
        <v>5.5666945716708032</v>
      </c>
      <c r="BF26">
        <v>201</v>
      </c>
      <c r="BG26">
        <v>21</v>
      </c>
      <c r="BH26">
        <f t="shared" ca="1" si="17"/>
        <v>5.0896765100131871</v>
      </c>
      <c r="BI26">
        <f t="shared" ca="1" si="18"/>
        <v>5.5248040522126161</v>
      </c>
      <c r="BJ26">
        <f t="shared" ca="1" si="19"/>
        <v>1</v>
      </c>
      <c r="BL26" t="s">
        <v>45</v>
      </c>
      <c r="BM26">
        <v>1</v>
      </c>
      <c r="BN26">
        <f t="shared" si="23"/>
        <v>99</v>
      </c>
    </row>
    <row r="27" spans="2:66">
      <c r="B27">
        <v>24</v>
      </c>
      <c r="C27">
        <v>4.5871726533316206</v>
      </c>
      <c r="D27">
        <v>5.4125765913253421</v>
      </c>
      <c r="I27">
        <v>22</v>
      </c>
      <c r="J27">
        <f t="shared" ca="1" si="0"/>
        <v>4.6004220331395294</v>
      </c>
      <c r="K27">
        <f t="shared" ca="1" si="1"/>
        <v>5.823679210007259</v>
      </c>
      <c r="O27">
        <v>22</v>
      </c>
      <c r="P27">
        <f t="shared" ca="1" si="2"/>
        <v>4.6004220331395294</v>
      </c>
      <c r="Q27">
        <f t="shared" ca="1" si="3"/>
        <v>5.823679210007259</v>
      </c>
      <c r="R27">
        <f t="shared" ca="1" si="4"/>
        <v>1</v>
      </c>
      <c r="T27" t="s">
        <v>46</v>
      </c>
      <c r="U27">
        <v>27</v>
      </c>
      <c r="V27">
        <f t="shared" si="21"/>
        <v>73</v>
      </c>
      <c r="Y27">
        <f t="shared" ca="1" si="5"/>
        <v>5.694882910663992</v>
      </c>
      <c r="Z27">
        <f t="shared" ca="1" si="6"/>
        <v>5.8275526189074212</v>
      </c>
      <c r="AC27">
        <v>22</v>
      </c>
      <c r="AE27">
        <f t="shared" ca="1" si="7"/>
        <v>5.694882910663992</v>
      </c>
      <c r="AF27">
        <f t="shared" ca="1" si="8"/>
        <v>5.8275526189074212</v>
      </c>
      <c r="AJ27">
        <v>106</v>
      </c>
      <c r="AK27">
        <v>22</v>
      </c>
      <c r="AL27">
        <f t="shared" ca="1" si="9"/>
        <v>4.8543842675807491</v>
      </c>
      <c r="AM27">
        <f t="shared" ca="1" si="10"/>
        <v>5.6160775184261746</v>
      </c>
      <c r="AN27">
        <f t="shared" ca="1" si="11"/>
        <v>1</v>
      </c>
      <c r="AP27">
        <v>22</v>
      </c>
      <c r="AQ27">
        <f t="shared" ca="1" si="12"/>
        <v>4.8543842675807491</v>
      </c>
      <c r="AR27">
        <f t="shared" ca="1" si="13"/>
        <v>5.6160775184261746</v>
      </c>
      <c r="AS27">
        <f t="shared" ca="1" si="14"/>
        <v>1</v>
      </c>
      <c r="AU27" t="s">
        <v>46</v>
      </c>
      <c r="AV27">
        <v>4</v>
      </c>
      <c r="AW27">
        <f t="shared" si="22"/>
        <v>96</v>
      </c>
      <c r="AY27">
        <v>22</v>
      </c>
      <c r="BA27">
        <f t="shared" ca="1" si="15"/>
        <v>5.1274502176824042</v>
      </c>
      <c r="BB27">
        <f t="shared" ca="1" si="16"/>
        <v>5.8775408188858762</v>
      </c>
      <c r="BF27">
        <v>211</v>
      </c>
      <c r="BG27">
        <v>22</v>
      </c>
      <c r="BH27">
        <f t="shared" ca="1" si="17"/>
        <v>5.0387512548903777</v>
      </c>
      <c r="BI27">
        <f t="shared" ca="1" si="18"/>
        <v>5.466104268056565</v>
      </c>
      <c r="BJ27">
        <f t="shared" ca="1" si="19"/>
        <v>1</v>
      </c>
      <c r="BL27" t="s">
        <v>46</v>
      </c>
      <c r="BM27">
        <v>2</v>
      </c>
      <c r="BN27">
        <f t="shared" si="23"/>
        <v>98</v>
      </c>
    </row>
    <row r="28" spans="2:66">
      <c r="B28">
        <v>25</v>
      </c>
      <c r="C28">
        <v>4.7134669947592274</v>
      </c>
      <c r="D28">
        <v>5.9073884725680248</v>
      </c>
      <c r="I28">
        <v>23</v>
      </c>
      <c r="J28">
        <f t="shared" ca="1" si="0"/>
        <v>4.5213342887353702</v>
      </c>
      <c r="K28">
        <f t="shared" ca="1" si="1"/>
        <v>5.0732661569710489</v>
      </c>
      <c r="O28">
        <v>23</v>
      </c>
      <c r="P28">
        <f t="shared" ca="1" si="2"/>
        <v>4.5213342887353702</v>
      </c>
      <c r="Q28">
        <f t="shared" ca="1" si="3"/>
        <v>5.0732661569710489</v>
      </c>
      <c r="R28">
        <f t="shared" ca="1" si="4"/>
        <v>1</v>
      </c>
      <c r="T28" t="s">
        <v>47</v>
      </c>
      <c r="U28">
        <v>23</v>
      </c>
      <c r="V28">
        <f t="shared" si="21"/>
        <v>77</v>
      </c>
      <c r="Y28">
        <f t="shared" ca="1" si="5"/>
        <v>4.764331431798035</v>
      </c>
      <c r="Z28">
        <f t="shared" ca="1" si="6"/>
        <v>4.8096967764995497</v>
      </c>
      <c r="AC28">
        <v>23</v>
      </c>
      <c r="AE28">
        <f t="shared" ca="1" si="7"/>
        <v>4.764331431798035</v>
      </c>
      <c r="AF28">
        <f t="shared" ca="1" si="8"/>
        <v>4.8096967764995497</v>
      </c>
      <c r="AJ28">
        <v>111</v>
      </c>
      <c r="AK28">
        <v>23</v>
      </c>
      <c r="AL28">
        <f t="shared" ca="1" si="9"/>
        <v>5.2280822245514216</v>
      </c>
      <c r="AM28">
        <f t="shared" ca="1" si="10"/>
        <v>5.3170122022219131</v>
      </c>
      <c r="AN28">
        <f t="shared" ca="1" si="11"/>
        <v>1</v>
      </c>
      <c r="AP28">
        <v>23</v>
      </c>
      <c r="AQ28">
        <f t="shared" ca="1" si="12"/>
        <v>5.2280822245514216</v>
      </c>
      <c r="AR28">
        <f t="shared" ca="1" si="13"/>
        <v>5.3170122022219131</v>
      </c>
      <c r="AS28">
        <f t="shared" ca="1" si="14"/>
        <v>1</v>
      </c>
      <c r="AU28" t="s">
        <v>47</v>
      </c>
      <c r="AV28">
        <v>6</v>
      </c>
      <c r="AW28">
        <f t="shared" si="22"/>
        <v>94</v>
      </c>
      <c r="AY28">
        <v>23</v>
      </c>
      <c r="BA28">
        <f t="shared" ca="1" si="15"/>
        <v>4.8977738092315892</v>
      </c>
      <c r="BB28">
        <f t="shared" ca="1" si="16"/>
        <v>5.6524777793871639</v>
      </c>
      <c r="BF28">
        <v>221</v>
      </c>
      <c r="BG28">
        <v>23</v>
      </c>
      <c r="BH28">
        <f t="shared" ca="1" si="17"/>
        <v>5.1292673379544516</v>
      </c>
      <c r="BI28">
        <f t="shared" ca="1" si="18"/>
        <v>5.4597125352525175</v>
      </c>
      <c r="BJ28">
        <f t="shared" ca="1" si="19"/>
        <v>1</v>
      </c>
      <c r="BL28" t="s">
        <v>47</v>
      </c>
      <c r="BM28">
        <v>5</v>
      </c>
      <c r="BN28">
        <f t="shared" si="23"/>
        <v>95</v>
      </c>
    </row>
    <row r="29" spans="2:66">
      <c r="B29">
        <v>26</v>
      </c>
      <c r="C29">
        <v>4.415247216962114</v>
      </c>
      <c r="D29">
        <v>5.3300952544934166</v>
      </c>
      <c r="I29">
        <v>24</v>
      </c>
      <c r="J29">
        <f t="shared" ca="1" si="0"/>
        <v>5.1474959941113134</v>
      </c>
      <c r="K29">
        <f t="shared" ca="1" si="1"/>
        <v>5.2919931648280558</v>
      </c>
      <c r="O29">
        <v>24</v>
      </c>
      <c r="P29">
        <f t="shared" ca="1" si="2"/>
        <v>5.1474959941113134</v>
      </c>
      <c r="Q29">
        <f t="shared" ca="1" si="3"/>
        <v>5.2919931648280558</v>
      </c>
      <c r="R29">
        <f t="shared" ca="1" si="4"/>
        <v>1</v>
      </c>
      <c r="T29" t="s">
        <v>48</v>
      </c>
      <c r="U29">
        <v>32</v>
      </c>
      <c r="V29">
        <f t="shared" si="21"/>
        <v>68</v>
      </c>
      <c r="Y29">
        <f t="shared" ca="1" si="5"/>
        <v>4.8092282503207331</v>
      </c>
      <c r="Z29">
        <f t="shared" ca="1" si="6"/>
        <v>5.6566847194419028</v>
      </c>
      <c r="AC29">
        <v>24</v>
      </c>
      <c r="AE29">
        <f t="shared" ca="1" si="7"/>
        <v>4.8092282503207331</v>
      </c>
      <c r="AF29">
        <f t="shared" ca="1" si="8"/>
        <v>5.6566847194419028</v>
      </c>
      <c r="AJ29">
        <v>116</v>
      </c>
      <c r="AK29">
        <v>24</v>
      </c>
      <c r="AL29">
        <f t="shared" ca="1" si="9"/>
        <v>4.8701602163031499</v>
      </c>
      <c r="AM29">
        <f t="shared" ca="1" si="10"/>
        <v>5.3160809700881035</v>
      </c>
      <c r="AN29">
        <f t="shared" ca="1" si="11"/>
        <v>1</v>
      </c>
      <c r="AP29">
        <v>24</v>
      </c>
      <c r="AQ29">
        <f t="shared" ca="1" si="12"/>
        <v>4.8701602163031499</v>
      </c>
      <c r="AR29">
        <f t="shared" ca="1" si="13"/>
        <v>5.3160809700881035</v>
      </c>
      <c r="AS29">
        <f t="shared" ca="1" si="14"/>
        <v>1</v>
      </c>
      <c r="AU29" t="s">
        <v>48</v>
      </c>
      <c r="AV29">
        <v>4</v>
      </c>
      <c r="AW29">
        <f t="shared" si="22"/>
        <v>96</v>
      </c>
      <c r="AY29">
        <v>24</v>
      </c>
      <c r="BA29">
        <f t="shared" ca="1" si="15"/>
        <v>4.9169002799148203</v>
      </c>
      <c r="BB29">
        <f t="shared" ca="1" si="16"/>
        <v>4.9729094375787533</v>
      </c>
      <c r="BF29">
        <v>231</v>
      </c>
      <c r="BG29">
        <v>24</v>
      </c>
      <c r="BH29">
        <f t="shared" ca="1" si="17"/>
        <v>5.0452224465049902</v>
      </c>
      <c r="BI29">
        <f t="shared" ca="1" si="18"/>
        <v>5.6115931872436828</v>
      </c>
      <c r="BJ29">
        <f t="shared" ca="1" si="19"/>
        <v>1</v>
      </c>
      <c r="BL29" t="s">
        <v>48</v>
      </c>
      <c r="BM29">
        <v>2</v>
      </c>
      <c r="BN29">
        <f t="shared" si="23"/>
        <v>98</v>
      </c>
    </row>
    <row r="30" spans="2:66">
      <c r="B30">
        <v>27</v>
      </c>
      <c r="C30">
        <v>5.2188525996539292</v>
      </c>
      <c r="D30">
        <v>5.8469060925663818</v>
      </c>
      <c r="I30">
        <v>25</v>
      </c>
      <c r="J30">
        <f t="shared" ca="1" si="0"/>
        <v>5.576390846942096</v>
      </c>
      <c r="K30">
        <f t="shared" ca="1" si="1"/>
        <v>5.5183024728979566</v>
      </c>
      <c r="O30">
        <v>25</v>
      </c>
      <c r="P30">
        <f t="shared" ca="1" si="2"/>
        <v>5.576390846942096</v>
      </c>
      <c r="Q30">
        <f t="shared" ca="1" si="3"/>
        <v>5.5183024728979566</v>
      </c>
      <c r="R30">
        <f t="shared" ca="1" si="4"/>
        <v>0</v>
      </c>
      <c r="T30" t="s">
        <v>49</v>
      </c>
      <c r="U30">
        <v>23</v>
      </c>
      <c r="V30">
        <f t="shared" si="21"/>
        <v>77</v>
      </c>
      <c r="Y30">
        <f t="shared" ca="1" si="5"/>
        <v>6.4645248744687285</v>
      </c>
      <c r="Z30">
        <f t="shared" ca="1" si="6"/>
        <v>4.9841364730542832</v>
      </c>
      <c r="AC30">
        <v>25</v>
      </c>
      <c r="AE30">
        <f t="shared" ca="1" si="7"/>
        <v>6.4645248744687285</v>
      </c>
      <c r="AF30">
        <f t="shared" ca="1" si="8"/>
        <v>4.9841364730542832</v>
      </c>
      <c r="AJ30">
        <v>121</v>
      </c>
      <c r="AK30">
        <v>25</v>
      </c>
      <c r="AL30">
        <f t="shared" ca="1" si="9"/>
        <v>5.2566848752282782</v>
      </c>
      <c r="AM30">
        <f t="shared" ca="1" si="10"/>
        <v>5.159533173478243</v>
      </c>
      <c r="AN30">
        <f t="shared" ca="1" si="11"/>
        <v>0</v>
      </c>
      <c r="AP30">
        <v>25</v>
      </c>
      <c r="AQ30">
        <f t="shared" ca="1" si="12"/>
        <v>5.2566848752282782</v>
      </c>
      <c r="AR30">
        <f t="shared" ca="1" si="13"/>
        <v>5.159533173478243</v>
      </c>
      <c r="AS30">
        <f t="shared" ca="1" si="14"/>
        <v>0</v>
      </c>
      <c r="AU30" t="s">
        <v>49</v>
      </c>
      <c r="AV30">
        <v>9</v>
      </c>
      <c r="AW30">
        <f t="shared" si="22"/>
        <v>91</v>
      </c>
      <c r="AY30">
        <v>25</v>
      </c>
      <c r="BA30">
        <f t="shared" ca="1" si="15"/>
        <v>6.116113225895301</v>
      </c>
      <c r="BB30">
        <f t="shared" ca="1" si="16"/>
        <v>5.7534678041197136</v>
      </c>
      <c r="BF30">
        <v>241</v>
      </c>
      <c r="BG30">
        <v>25</v>
      </c>
      <c r="BH30">
        <f t="shared" ca="1" si="17"/>
        <v>4.9990789869748511</v>
      </c>
      <c r="BI30">
        <f t="shared" ca="1" si="18"/>
        <v>5.7621422512683766</v>
      </c>
      <c r="BJ30">
        <f t="shared" ca="1" si="19"/>
        <v>1</v>
      </c>
      <c r="BL30" t="s">
        <v>49</v>
      </c>
      <c r="BM30">
        <v>2</v>
      </c>
      <c r="BN30">
        <f t="shared" si="23"/>
        <v>98</v>
      </c>
    </row>
    <row r="31" spans="2:66">
      <c r="B31">
        <v>28</v>
      </c>
      <c r="C31">
        <v>5.4638145475489273</v>
      </c>
      <c r="D31">
        <v>5.9609315391732149</v>
      </c>
      <c r="I31">
        <v>26</v>
      </c>
      <c r="J31">
        <f t="shared" ca="1" si="0"/>
        <v>5.0618202020936165</v>
      </c>
      <c r="K31">
        <f t="shared" ca="1" si="1"/>
        <v>4.6936276848847971</v>
      </c>
      <c r="O31">
        <v>26</v>
      </c>
      <c r="P31">
        <f t="shared" ca="1" si="2"/>
        <v>5.0618202020936165</v>
      </c>
      <c r="Q31">
        <f t="shared" ca="1" si="3"/>
        <v>4.6936276848847971</v>
      </c>
      <c r="R31">
        <f t="shared" ca="1" si="4"/>
        <v>0</v>
      </c>
      <c r="T31" t="s">
        <v>50</v>
      </c>
      <c r="U31">
        <v>26</v>
      </c>
      <c r="V31">
        <f t="shared" si="21"/>
        <v>74</v>
      </c>
      <c r="X31">
        <v>6</v>
      </c>
      <c r="Y31">
        <f t="shared" ca="1" si="5"/>
        <v>4.9681442828553877</v>
      </c>
      <c r="Z31">
        <f t="shared" ca="1" si="6"/>
        <v>5.9476750186081233</v>
      </c>
      <c r="AC31">
        <v>26</v>
      </c>
      <c r="AD31">
        <v>6</v>
      </c>
      <c r="AE31">
        <f t="shared" ca="1" si="7"/>
        <v>4.9681442828553877</v>
      </c>
      <c r="AF31">
        <f t="shared" ca="1" si="8"/>
        <v>5.9476750186081233</v>
      </c>
      <c r="AG31">
        <f t="shared" ref="AG31:AH31" ca="1" si="29">AVERAGE(AE31:AE35)</f>
        <v>5.3531107340848818</v>
      </c>
      <c r="AH31">
        <f t="shared" ca="1" si="29"/>
        <v>5.2407378511647877</v>
      </c>
      <c r="AJ31">
        <v>126</v>
      </c>
      <c r="AK31">
        <v>26</v>
      </c>
      <c r="AL31">
        <f t="shared" ca="1" si="9"/>
        <v>4.9120179760778422</v>
      </c>
      <c r="AM31">
        <f t="shared" ca="1" si="10"/>
        <v>5.6931097943419617</v>
      </c>
      <c r="AN31">
        <f t="shared" ca="1" si="11"/>
        <v>1</v>
      </c>
      <c r="AP31">
        <v>26</v>
      </c>
      <c r="AQ31">
        <f t="shared" ca="1" si="12"/>
        <v>4.9120179760778422</v>
      </c>
      <c r="AR31">
        <f t="shared" ca="1" si="13"/>
        <v>5.6931097943419617</v>
      </c>
      <c r="AS31">
        <f t="shared" ca="1" si="14"/>
        <v>1</v>
      </c>
      <c r="AU31" t="s">
        <v>50</v>
      </c>
      <c r="AV31">
        <v>7</v>
      </c>
      <c r="AW31">
        <f t="shared" si="22"/>
        <v>93</v>
      </c>
      <c r="AY31">
        <v>26</v>
      </c>
      <c r="BA31">
        <f t="shared" ca="1" si="15"/>
        <v>5.1824406592429373</v>
      </c>
      <c r="BB31">
        <f t="shared" ca="1" si="16"/>
        <v>5.7059586773557855</v>
      </c>
      <c r="BF31">
        <v>251</v>
      </c>
      <c r="BG31">
        <v>26</v>
      </c>
      <c r="BH31">
        <f t="shared" ca="1" si="17"/>
        <v>4.8188635501772934</v>
      </c>
      <c r="BI31">
        <f t="shared" ca="1" si="18"/>
        <v>5.5262922421745779</v>
      </c>
      <c r="BJ31">
        <f t="shared" ca="1" si="19"/>
        <v>1</v>
      </c>
      <c r="BL31" t="s">
        <v>50</v>
      </c>
      <c r="BM31">
        <v>1</v>
      </c>
      <c r="BN31">
        <f t="shared" si="23"/>
        <v>99</v>
      </c>
    </row>
    <row r="32" spans="2:66">
      <c r="B32">
        <v>29</v>
      </c>
      <c r="C32">
        <v>3.962572632803345</v>
      </c>
      <c r="D32">
        <v>5.2661506004427459</v>
      </c>
      <c r="I32">
        <v>27</v>
      </c>
      <c r="J32">
        <f t="shared" ca="1" si="0"/>
        <v>5.4812485094003884</v>
      </c>
      <c r="K32">
        <f t="shared" ca="1" si="1"/>
        <v>5.6942811227290555</v>
      </c>
      <c r="O32">
        <v>27</v>
      </c>
      <c r="P32">
        <f t="shared" ca="1" si="2"/>
        <v>5.4812485094003884</v>
      </c>
      <c r="Q32">
        <f t="shared" ca="1" si="3"/>
        <v>5.6942811227290555</v>
      </c>
      <c r="R32">
        <f t="shared" ca="1" si="4"/>
        <v>1</v>
      </c>
      <c r="T32" t="s">
        <v>51</v>
      </c>
      <c r="U32">
        <v>25</v>
      </c>
      <c r="V32">
        <f t="shared" si="21"/>
        <v>75</v>
      </c>
      <c r="Y32">
        <f t="shared" ca="1" si="5"/>
        <v>5.6500014138719798</v>
      </c>
      <c r="Z32">
        <f t="shared" ca="1" si="6"/>
        <v>4.8797628307533012</v>
      </c>
      <c r="AC32">
        <v>27</v>
      </c>
      <c r="AE32">
        <f t="shared" ca="1" si="7"/>
        <v>5.6500014138719798</v>
      </c>
      <c r="AF32">
        <f t="shared" ca="1" si="8"/>
        <v>4.8797628307533012</v>
      </c>
      <c r="AJ32">
        <v>131</v>
      </c>
      <c r="AK32">
        <v>27</v>
      </c>
      <c r="AL32">
        <f t="shared" ca="1" si="9"/>
        <v>5.0365249630648243</v>
      </c>
      <c r="AM32">
        <f t="shared" ca="1" si="10"/>
        <v>5.6323039447900261</v>
      </c>
      <c r="AN32">
        <f t="shared" ca="1" si="11"/>
        <v>1</v>
      </c>
      <c r="AP32">
        <v>27</v>
      </c>
      <c r="AQ32">
        <f t="shared" ca="1" si="12"/>
        <v>5.0365249630648243</v>
      </c>
      <c r="AR32">
        <f t="shared" ca="1" si="13"/>
        <v>5.6323039447900261</v>
      </c>
      <c r="AS32">
        <f t="shared" ca="1" si="14"/>
        <v>1</v>
      </c>
      <c r="AU32" t="s">
        <v>51</v>
      </c>
      <c r="AV32">
        <v>6</v>
      </c>
      <c r="AW32">
        <f t="shared" si="22"/>
        <v>94</v>
      </c>
      <c r="AY32">
        <v>27</v>
      </c>
      <c r="BA32">
        <f t="shared" ca="1" si="15"/>
        <v>4.7608242168818098</v>
      </c>
      <c r="BB32">
        <f t="shared" ca="1" si="16"/>
        <v>5.4495312031286742</v>
      </c>
      <c r="BF32">
        <v>261</v>
      </c>
      <c r="BG32">
        <v>27</v>
      </c>
      <c r="BH32">
        <f t="shared" ca="1" si="17"/>
        <v>4.9178821903674521</v>
      </c>
      <c r="BI32">
        <f t="shared" ca="1" si="18"/>
        <v>5.3725829649429766</v>
      </c>
      <c r="BJ32">
        <f t="shared" ca="1" si="19"/>
        <v>1</v>
      </c>
      <c r="BL32" t="s">
        <v>51</v>
      </c>
      <c r="BM32">
        <v>1</v>
      </c>
      <c r="BN32">
        <f t="shared" si="23"/>
        <v>99</v>
      </c>
    </row>
    <row r="33" spans="2:66">
      <c r="B33">
        <v>30</v>
      </c>
      <c r="C33">
        <v>3.9504041194709476</v>
      </c>
      <c r="D33">
        <v>5.953128348312954</v>
      </c>
      <c r="I33">
        <v>28</v>
      </c>
      <c r="J33">
        <f t="shared" ca="1" si="0"/>
        <v>4.6276060906503123</v>
      </c>
      <c r="K33">
        <f t="shared" ca="1" si="1"/>
        <v>5.7484922370447586</v>
      </c>
      <c r="O33">
        <v>28</v>
      </c>
      <c r="P33">
        <f t="shared" ca="1" si="2"/>
        <v>4.6276060906503123</v>
      </c>
      <c r="Q33">
        <f t="shared" ca="1" si="3"/>
        <v>5.7484922370447586</v>
      </c>
      <c r="R33">
        <f t="shared" ca="1" si="4"/>
        <v>1</v>
      </c>
      <c r="T33" t="s">
        <v>52</v>
      </c>
      <c r="U33">
        <v>22</v>
      </c>
      <c r="V33">
        <f t="shared" si="21"/>
        <v>78</v>
      </c>
      <c r="Y33">
        <f t="shared" ca="1" si="5"/>
        <v>4.5447890001806526</v>
      </c>
      <c r="Z33">
        <f t="shared" ca="1" si="6"/>
        <v>4.6512442532094376</v>
      </c>
      <c r="AC33">
        <v>28</v>
      </c>
      <c r="AE33">
        <f t="shared" ca="1" si="7"/>
        <v>4.5447890001806526</v>
      </c>
      <c r="AF33">
        <f t="shared" ca="1" si="8"/>
        <v>4.6512442532094376</v>
      </c>
      <c r="AJ33">
        <v>136</v>
      </c>
      <c r="AK33">
        <v>28</v>
      </c>
      <c r="AL33">
        <f t="shared" ca="1" si="9"/>
        <v>5.170493603505216</v>
      </c>
      <c r="AM33">
        <f t="shared" ca="1" si="10"/>
        <v>5.3914441499236698</v>
      </c>
      <c r="AN33">
        <f t="shared" ca="1" si="11"/>
        <v>1</v>
      </c>
      <c r="AP33">
        <v>28</v>
      </c>
      <c r="AQ33">
        <f t="shared" ca="1" si="12"/>
        <v>5.170493603505216</v>
      </c>
      <c r="AR33">
        <f t="shared" ca="1" si="13"/>
        <v>5.3914441499236698</v>
      </c>
      <c r="AS33">
        <f t="shared" ca="1" si="14"/>
        <v>1</v>
      </c>
      <c r="AU33" t="s">
        <v>52</v>
      </c>
      <c r="AV33">
        <v>7</v>
      </c>
      <c r="AW33">
        <f t="shared" si="22"/>
        <v>93</v>
      </c>
      <c r="AY33">
        <v>28</v>
      </c>
      <c r="BA33">
        <f t="shared" ca="1" si="15"/>
        <v>3.9290404959567478</v>
      </c>
      <c r="BB33">
        <f t="shared" ca="1" si="16"/>
        <v>5.8345748413252982</v>
      </c>
      <c r="BF33">
        <v>271</v>
      </c>
      <c r="BG33">
        <v>28</v>
      </c>
      <c r="BH33">
        <f t="shared" ca="1" si="17"/>
        <v>4.9062017573709138</v>
      </c>
      <c r="BI33">
        <f t="shared" ca="1" si="18"/>
        <v>5.5877746195724232</v>
      </c>
      <c r="BJ33">
        <f t="shared" ca="1" si="19"/>
        <v>1</v>
      </c>
      <c r="BL33" t="s">
        <v>52</v>
      </c>
      <c r="BM33">
        <v>1</v>
      </c>
      <c r="BN33">
        <f t="shared" si="23"/>
        <v>99</v>
      </c>
    </row>
    <row r="34" spans="2:66">
      <c r="B34">
        <v>31</v>
      </c>
      <c r="C34">
        <v>5.1200840129307759</v>
      </c>
      <c r="D34">
        <v>5.8694234245926067</v>
      </c>
      <c r="I34">
        <v>29</v>
      </c>
      <c r="J34">
        <f t="shared" ca="1" si="0"/>
        <v>4.0397707090851718</v>
      </c>
      <c r="K34">
        <f t="shared" ca="1" si="1"/>
        <v>5.0763249416859564</v>
      </c>
      <c r="O34">
        <v>29</v>
      </c>
      <c r="P34">
        <f t="shared" ca="1" si="2"/>
        <v>4.0397707090851718</v>
      </c>
      <c r="Q34">
        <f t="shared" ca="1" si="3"/>
        <v>5.0763249416859564</v>
      </c>
      <c r="R34">
        <f t="shared" ca="1" si="4"/>
        <v>1</v>
      </c>
      <c r="T34" t="s">
        <v>53</v>
      </c>
      <c r="U34">
        <v>18</v>
      </c>
      <c r="V34">
        <f t="shared" si="21"/>
        <v>82</v>
      </c>
      <c r="Y34">
        <f t="shared" ca="1" si="5"/>
        <v>5.5175737847241244</v>
      </c>
      <c r="Z34">
        <f t="shared" ca="1" si="6"/>
        <v>5.5600524820984258</v>
      </c>
      <c r="AC34">
        <v>29</v>
      </c>
      <c r="AE34">
        <f t="shared" ca="1" si="7"/>
        <v>5.5175737847241244</v>
      </c>
      <c r="AF34">
        <f t="shared" ca="1" si="8"/>
        <v>5.5600524820984258</v>
      </c>
      <c r="AJ34">
        <v>141</v>
      </c>
      <c r="AK34">
        <v>29</v>
      </c>
      <c r="AL34">
        <f t="shared" ca="1" si="9"/>
        <v>4.8607609899394504</v>
      </c>
      <c r="AM34">
        <f t="shared" ca="1" si="10"/>
        <v>5.0867233802704623</v>
      </c>
      <c r="AN34">
        <f t="shared" ca="1" si="11"/>
        <v>1</v>
      </c>
      <c r="AP34">
        <v>29</v>
      </c>
      <c r="AQ34">
        <f t="shared" ca="1" si="12"/>
        <v>4.8607609899394504</v>
      </c>
      <c r="AR34">
        <f t="shared" ca="1" si="13"/>
        <v>5.0867233802704623</v>
      </c>
      <c r="AS34">
        <f t="shared" ca="1" si="14"/>
        <v>1</v>
      </c>
      <c r="AU34" t="s">
        <v>53</v>
      </c>
      <c r="AV34">
        <v>5</v>
      </c>
      <c r="AW34">
        <f t="shared" si="22"/>
        <v>95</v>
      </c>
      <c r="AY34">
        <v>29</v>
      </c>
      <c r="BA34">
        <f t="shared" ca="1" si="15"/>
        <v>4.8131315034631728</v>
      </c>
      <c r="BB34">
        <f t="shared" ca="1" si="16"/>
        <v>5.5277124242624929</v>
      </c>
      <c r="BF34">
        <v>281</v>
      </c>
      <c r="BG34">
        <v>29</v>
      </c>
      <c r="BH34">
        <f t="shared" ca="1" si="17"/>
        <v>4.9931580068594412</v>
      </c>
      <c r="BI34">
        <f t="shared" ca="1" si="18"/>
        <v>5.5636671742995016</v>
      </c>
      <c r="BJ34">
        <f t="shared" ca="1" si="19"/>
        <v>1</v>
      </c>
      <c r="BL34" t="s">
        <v>53</v>
      </c>
      <c r="BM34">
        <v>2</v>
      </c>
      <c r="BN34">
        <f t="shared" si="23"/>
        <v>98</v>
      </c>
    </row>
    <row r="35" spans="2:66">
      <c r="B35">
        <v>32</v>
      </c>
      <c r="C35">
        <v>5.60198651871303</v>
      </c>
      <c r="D35">
        <v>5.1532533268583549</v>
      </c>
      <c r="I35">
        <v>30</v>
      </c>
      <c r="J35">
        <f t="shared" ca="1" si="0"/>
        <v>5.5339119001597563</v>
      </c>
      <c r="K35">
        <f t="shared" ca="1" si="1"/>
        <v>6.6400648265151201</v>
      </c>
      <c r="O35">
        <v>30</v>
      </c>
      <c r="P35">
        <f t="shared" ca="1" si="2"/>
        <v>5.5339119001597563</v>
      </c>
      <c r="Q35">
        <f t="shared" ca="1" si="3"/>
        <v>6.6400648265151201</v>
      </c>
      <c r="R35">
        <f t="shared" ca="1" si="4"/>
        <v>1</v>
      </c>
      <c r="T35" t="s">
        <v>54</v>
      </c>
      <c r="U35">
        <v>24</v>
      </c>
      <c r="V35">
        <f t="shared" si="21"/>
        <v>76</v>
      </c>
      <c r="Y35">
        <f t="shared" ca="1" si="5"/>
        <v>6.0850451887922654</v>
      </c>
      <c r="Z35">
        <f t="shared" ca="1" si="6"/>
        <v>5.1649546711546535</v>
      </c>
      <c r="AC35">
        <v>30</v>
      </c>
      <c r="AE35">
        <f t="shared" ca="1" si="7"/>
        <v>6.0850451887922654</v>
      </c>
      <c r="AF35">
        <f t="shared" ca="1" si="8"/>
        <v>5.1649546711546535</v>
      </c>
      <c r="AJ35">
        <v>146</v>
      </c>
      <c r="AK35">
        <v>30</v>
      </c>
      <c r="AL35">
        <f t="shared" ca="1" si="9"/>
        <v>5.1296407439004472</v>
      </c>
      <c r="AM35">
        <f t="shared" ca="1" si="10"/>
        <v>5.6136250901466083</v>
      </c>
      <c r="AN35">
        <f t="shared" ca="1" si="11"/>
        <v>1</v>
      </c>
      <c r="AP35">
        <v>30</v>
      </c>
      <c r="AQ35">
        <f t="shared" ca="1" si="12"/>
        <v>5.1296407439004472</v>
      </c>
      <c r="AR35">
        <f t="shared" ca="1" si="13"/>
        <v>5.6136250901466083</v>
      </c>
      <c r="AS35">
        <f t="shared" ca="1" si="14"/>
        <v>1</v>
      </c>
      <c r="AU35" t="s">
        <v>54</v>
      </c>
      <c r="AV35">
        <v>8</v>
      </c>
      <c r="AW35">
        <f t="shared" si="22"/>
        <v>92</v>
      </c>
      <c r="AY35">
        <v>30</v>
      </c>
      <c r="BA35">
        <f t="shared" ca="1" si="15"/>
        <v>5.3550839694682812</v>
      </c>
      <c r="BB35">
        <f t="shared" ca="1" si="16"/>
        <v>5.8070115973735517</v>
      </c>
      <c r="BF35">
        <v>291</v>
      </c>
      <c r="BG35">
        <v>30</v>
      </c>
      <c r="BH35">
        <f t="shared" ca="1" si="17"/>
        <v>5.0377278455558629</v>
      </c>
      <c r="BI35">
        <f t="shared" ca="1" si="18"/>
        <v>5.7812389301945304</v>
      </c>
      <c r="BJ35">
        <f t="shared" ca="1" si="19"/>
        <v>1</v>
      </c>
      <c r="BL35" t="s">
        <v>54</v>
      </c>
      <c r="BM35">
        <v>1</v>
      </c>
      <c r="BN35">
        <f t="shared" si="23"/>
        <v>99</v>
      </c>
    </row>
    <row r="36" spans="2:66">
      <c r="B36">
        <v>33</v>
      </c>
      <c r="C36">
        <v>4.6657386524962776</v>
      </c>
      <c r="D36">
        <v>5.2015693596863306</v>
      </c>
      <c r="I36">
        <v>31</v>
      </c>
      <c r="J36">
        <f t="shared" ca="1" si="0"/>
        <v>4.9247689182407903</v>
      </c>
      <c r="K36">
        <f t="shared" ca="1" si="1"/>
        <v>5.3384371185833235</v>
      </c>
      <c r="O36">
        <v>31</v>
      </c>
      <c r="P36">
        <f t="shared" ca="1" si="2"/>
        <v>4.9247689182407903</v>
      </c>
      <c r="Q36">
        <f t="shared" ca="1" si="3"/>
        <v>5.3384371185833235</v>
      </c>
      <c r="R36">
        <f t="shared" ca="1" si="4"/>
        <v>1</v>
      </c>
      <c r="T36" t="s">
        <v>55</v>
      </c>
      <c r="U36">
        <v>19</v>
      </c>
      <c r="V36">
        <f t="shared" si="21"/>
        <v>81</v>
      </c>
      <c r="X36">
        <v>7</v>
      </c>
      <c r="Y36">
        <f t="shared" ca="1" si="5"/>
        <v>4.2984717644272985</v>
      </c>
      <c r="Z36">
        <f t="shared" ca="1" si="6"/>
        <v>5.3587759909449222</v>
      </c>
      <c r="AC36">
        <v>31</v>
      </c>
      <c r="AD36">
        <v>7</v>
      </c>
      <c r="AE36">
        <f t="shared" ca="1" si="7"/>
        <v>4.2984717644272985</v>
      </c>
      <c r="AF36">
        <f t="shared" ca="1" si="8"/>
        <v>5.3587759909449222</v>
      </c>
      <c r="AG36">
        <f t="shared" ref="AG36:AH36" ca="1" si="30">AVERAGE(AE36:AE40)</f>
        <v>4.9279711676665023</v>
      </c>
      <c r="AH36">
        <f t="shared" ca="1" si="30"/>
        <v>5.4336140077298616</v>
      </c>
      <c r="AJ36">
        <v>151</v>
      </c>
      <c r="AK36">
        <v>31</v>
      </c>
      <c r="AL36">
        <f t="shared" ca="1" si="9"/>
        <v>5.3199638376445524</v>
      </c>
      <c r="AM36">
        <f t="shared" ca="1" si="10"/>
        <v>5.1207092945664217</v>
      </c>
      <c r="AN36">
        <f t="shared" ca="1" si="11"/>
        <v>0</v>
      </c>
      <c r="AP36">
        <v>31</v>
      </c>
      <c r="AQ36">
        <f t="shared" ca="1" si="12"/>
        <v>5.3199638376445524</v>
      </c>
      <c r="AR36">
        <f t="shared" ca="1" si="13"/>
        <v>5.1207092945664217</v>
      </c>
      <c r="AS36">
        <f t="shared" ca="1" si="14"/>
        <v>0</v>
      </c>
      <c r="AU36" t="s">
        <v>55</v>
      </c>
      <c r="AV36">
        <v>5</v>
      </c>
      <c r="AW36">
        <f t="shared" si="22"/>
        <v>95</v>
      </c>
      <c r="AY36">
        <v>31</v>
      </c>
      <c r="AZ36">
        <v>4</v>
      </c>
      <c r="BA36">
        <f t="shared" ca="1" si="15"/>
        <v>4.8568184279786539</v>
      </c>
      <c r="BB36">
        <f t="shared" ca="1" si="16"/>
        <v>4.8718400365472965</v>
      </c>
      <c r="BC36">
        <f t="shared" ref="BC36:BD36" ca="1" si="31">AVERAGE(BA36:BA45)</f>
        <v>4.9543400306014789</v>
      </c>
      <c r="BD36">
        <f t="shared" ca="1" si="31"/>
        <v>5.5285629318842942</v>
      </c>
      <c r="BF36">
        <v>301</v>
      </c>
      <c r="BG36">
        <v>31</v>
      </c>
      <c r="BH36">
        <f t="shared" ca="1" si="17"/>
        <v>5.2027935095685329</v>
      </c>
      <c r="BI36">
        <f t="shared" ca="1" si="18"/>
        <v>5.5645182903511401</v>
      </c>
      <c r="BJ36">
        <f t="shared" ca="1" si="19"/>
        <v>1</v>
      </c>
      <c r="BL36" t="s">
        <v>55</v>
      </c>
      <c r="BM36">
        <v>0</v>
      </c>
      <c r="BN36">
        <f t="shared" si="23"/>
        <v>100</v>
      </c>
    </row>
    <row r="37" spans="2:66">
      <c r="B37">
        <v>34</v>
      </c>
      <c r="C37">
        <v>5.2963365106259728</v>
      </c>
      <c r="D37">
        <v>5.5353729433485244</v>
      </c>
      <c r="I37">
        <v>32</v>
      </c>
      <c r="J37">
        <f t="shared" ca="1" si="0"/>
        <v>4.8522421757053893</v>
      </c>
      <c r="K37">
        <f t="shared" ca="1" si="1"/>
        <v>6.0001141878663544</v>
      </c>
      <c r="O37">
        <v>32</v>
      </c>
      <c r="P37">
        <f t="shared" ca="1" si="2"/>
        <v>4.8522421757053893</v>
      </c>
      <c r="Q37">
        <f t="shared" ca="1" si="3"/>
        <v>6.0001141878663544</v>
      </c>
      <c r="R37">
        <f t="shared" ca="1" si="4"/>
        <v>1</v>
      </c>
      <c r="T37" t="s">
        <v>56</v>
      </c>
      <c r="U37">
        <v>26</v>
      </c>
      <c r="V37">
        <f t="shared" si="21"/>
        <v>74</v>
      </c>
      <c r="Y37">
        <f t="shared" ca="1" si="5"/>
        <v>4.899692737715764</v>
      </c>
      <c r="Z37">
        <f t="shared" ca="1" si="6"/>
        <v>5.8839050611016805</v>
      </c>
      <c r="AC37">
        <v>32</v>
      </c>
      <c r="AE37">
        <f t="shared" ca="1" si="7"/>
        <v>4.899692737715764</v>
      </c>
      <c r="AF37">
        <f t="shared" ca="1" si="8"/>
        <v>5.8839050611016805</v>
      </c>
      <c r="AJ37">
        <v>156</v>
      </c>
      <c r="AK37">
        <v>32</v>
      </c>
      <c r="AL37">
        <f t="shared" ca="1" si="9"/>
        <v>4.9245241140093814</v>
      </c>
      <c r="AM37">
        <f t="shared" ca="1" si="10"/>
        <v>5.3977274724676914</v>
      </c>
      <c r="AN37">
        <f t="shared" ca="1" si="11"/>
        <v>1</v>
      </c>
      <c r="AP37">
        <v>32</v>
      </c>
      <c r="AQ37">
        <f t="shared" ca="1" si="12"/>
        <v>4.9245241140093814</v>
      </c>
      <c r="AR37">
        <f t="shared" ca="1" si="13"/>
        <v>5.3977274724676914</v>
      </c>
      <c r="AS37">
        <f t="shared" ca="1" si="14"/>
        <v>1</v>
      </c>
      <c r="AU37" t="s">
        <v>56</v>
      </c>
      <c r="AV37">
        <v>6</v>
      </c>
      <c r="AW37">
        <f t="shared" si="22"/>
        <v>94</v>
      </c>
      <c r="AY37">
        <v>32</v>
      </c>
      <c r="BA37">
        <f t="shared" ca="1" si="15"/>
        <v>5.0801784112879398</v>
      </c>
      <c r="BB37">
        <f t="shared" ca="1" si="16"/>
        <v>6.013734155158275</v>
      </c>
      <c r="BF37">
        <v>311</v>
      </c>
      <c r="BG37">
        <v>32</v>
      </c>
      <c r="BH37">
        <f t="shared" ca="1" si="17"/>
        <v>5.112365542810819</v>
      </c>
      <c r="BI37">
        <f t="shared" ca="1" si="18"/>
        <v>5.5081526493288093</v>
      </c>
      <c r="BJ37">
        <f t="shared" ca="1" si="19"/>
        <v>1</v>
      </c>
      <c r="BL37" t="s">
        <v>56</v>
      </c>
      <c r="BM37">
        <v>0</v>
      </c>
      <c r="BN37">
        <f t="shared" si="23"/>
        <v>100</v>
      </c>
    </row>
    <row r="38" spans="2:66">
      <c r="B38">
        <v>35</v>
      </c>
      <c r="C38">
        <v>4.774090929677425</v>
      </c>
      <c r="D38">
        <v>4.5536583553630443</v>
      </c>
      <c r="I38">
        <v>33</v>
      </c>
      <c r="J38">
        <f t="shared" ca="1" si="0"/>
        <v>4.081466482793358</v>
      </c>
      <c r="K38">
        <f t="shared" ca="1" si="1"/>
        <v>6.1594538075514871</v>
      </c>
      <c r="O38">
        <v>33</v>
      </c>
      <c r="P38">
        <f t="shared" ca="1" si="2"/>
        <v>4.081466482793358</v>
      </c>
      <c r="Q38">
        <f t="shared" ca="1" si="3"/>
        <v>6.1594538075514871</v>
      </c>
      <c r="R38">
        <f t="shared" ca="1" si="4"/>
        <v>1</v>
      </c>
      <c r="T38" t="s">
        <v>57</v>
      </c>
      <c r="U38">
        <v>20</v>
      </c>
      <c r="V38">
        <f t="shared" si="21"/>
        <v>80</v>
      </c>
      <c r="Y38">
        <f t="shared" ca="1" si="5"/>
        <v>6.1613060510269584</v>
      </c>
      <c r="Z38">
        <f t="shared" ca="1" si="6"/>
        <v>5.0141501840790124</v>
      </c>
      <c r="AC38">
        <v>33</v>
      </c>
      <c r="AE38">
        <f t="shared" ca="1" si="7"/>
        <v>6.1613060510269584</v>
      </c>
      <c r="AF38">
        <f t="shared" ca="1" si="8"/>
        <v>5.0141501840790124</v>
      </c>
      <c r="AJ38">
        <v>161</v>
      </c>
      <c r="AK38">
        <v>33</v>
      </c>
      <c r="AL38">
        <f t="shared" ca="1" si="9"/>
        <v>4.8344575559577736</v>
      </c>
      <c r="AM38">
        <f t="shared" ca="1" si="10"/>
        <v>5.5289028639063638</v>
      </c>
      <c r="AN38">
        <f t="shared" ca="1" si="11"/>
        <v>1</v>
      </c>
      <c r="AP38">
        <v>33</v>
      </c>
      <c r="AQ38">
        <f t="shared" ca="1" si="12"/>
        <v>4.8344575559577736</v>
      </c>
      <c r="AR38">
        <f t="shared" ca="1" si="13"/>
        <v>5.5289028639063638</v>
      </c>
      <c r="AS38">
        <f t="shared" ca="1" si="14"/>
        <v>1</v>
      </c>
      <c r="AU38" t="s">
        <v>57</v>
      </c>
      <c r="AV38">
        <v>8</v>
      </c>
      <c r="AW38">
        <f t="shared" si="22"/>
        <v>92</v>
      </c>
      <c r="AY38">
        <v>33</v>
      </c>
      <c r="BA38">
        <f t="shared" ca="1" si="15"/>
        <v>5.4978458130895946</v>
      </c>
      <c r="BB38">
        <f t="shared" ca="1" si="16"/>
        <v>5.415502134961887</v>
      </c>
      <c r="BF38">
        <v>321</v>
      </c>
      <c r="BG38">
        <v>33</v>
      </c>
      <c r="BH38">
        <f t="shared" ca="1" si="17"/>
        <v>4.9562458187298581</v>
      </c>
      <c r="BI38">
        <f t="shared" ca="1" si="18"/>
        <v>5.4799847602832124</v>
      </c>
      <c r="BJ38">
        <f t="shared" ca="1" si="19"/>
        <v>1</v>
      </c>
      <c r="BL38" t="s">
        <v>57</v>
      </c>
      <c r="BM38">
        <v>2</v>
      </c>
      <c r="BN38">
        <f t="shared" si="23"/>
        <v>98</v>
      </c>
    </row>
    <row r="39" spans="2:66">
      <c r="B39">
        <v>36</v>
      </c>
      <c r="C39">
        <v>4.7902152682840837</v>
      </c>
      <c r="D39">
        <v>5.3155484817873484</v>
      </c>
      <c r="I39">
        <v>34</v>
      </c>
      <c r="J39">
        <f t="shared" ca="1" si="0"/>
        <v>5.3088296091022737</v>
      </c>
      <c r="K39">
        <f t="shared" ca="1" si="1"/>
        <v>5.6837809019574745</v>
      </c>
      <c r="O39">
        <v>34</v>
      </c>
      <c r="P39">
        <f t="shared" ca="1" si="2"/>
        <v>5.3088296091022737</v>
      </c>
      <c r="Q39">
        <f t="shared" ca="1" si="3"/>
        <v>5.6837809019574745</v>
      </c>
      <c r="R39">
        <f t="shared" ca="1" si="4"/>
        <v>1</v>
      </c>
      <c r="T39" t="s">
        <v>58</v>
      </c>
      <c r="U39">
        <v>28</v>
      </c>
      <c r="V39">
        <f t="shared" si="21"/>
        <v>72</v>
      </c>
      <c r="Y39">
        <f t="shared" ca="1" si="5"/>
        <v>5.2717395333276311</v>
      </c>
      <c r="Z39">
        <f t="shared" ca="1" si="6"/>
        <v>5.0495109839984655</v>
      </c>
      <c r="AC39">
        <v>34</v>
      </c>
      <c r="AE39">
        <f t="shared" ca="1" si="7"/>
        <v>5.2717395333276311</v>
      </c>
      <c r="AF39">
        <f t="shared" ca="1" si="8"/>
        <v>5.0495109839984655</v>
      </c>
      <c r="AJ39">
        <v>166</v>
      </c>
      <c r="AK39">
        <v>34</v>
      </c>
      <c r="AL39">
        <f t="shared" ca="1" si="9"/>
        <v>4.8360448264010909</v>
      </c>
      <c r="AM39">
        <f t="shared" ca="1" si="10"/>
        <v>5.0471114919662572</v>
      </c>
      <c r="AN39">
        <f t="shared" ca="1" si="11"/>
        <v>1</v>
      </c>
      <c r="AP39">
        <v>34</v>
      </c>
      <c r="AQ39">
        <f t="shared" ca="1" si="12"/>
        <v>4.8360448264010909</v>
      </c>
      <c r="AR39">
        <f t="shared" ca="1" si="13"/>
        <v>5.0471114919662572</v>
      </c>
      <c r="AS39">
        <f t="shared" ca="1" si="14"/>
        <v>1</v>
      </c>
      <c r="AU39" t="s">
        <v>58</v>
      </c>
      <c r="AV39">
        <v>6</v>
      </c>
      <c r="AW39">
        <f t="shared" si="22"/>
        <v>94</v>
      </c>
      <c r="AY39">
        <v>34</v>
      </c>
      <c r="BA39">
        <f t="shared" ca="1" si="15"/>
        <v>4.8556428377895147</v>
      </c>
      <c r="BB39">
        <f t="shared" ca="1" si="16"/>
        <v>5.6323763349708953</v>
      </c>
      <c r="BF39">
        <v>331</v>
      </c>
      <c r="BG39">
        <v>34</v>
      </c>
      <c r="BH39">
        <f t="shared" ca="1" si="17"/>
        <v>4.878559737628966</v>
      </c>
      <c r="BI39">
        <f t="shared" ca="1" si="18"/>
        <v>5.6167294034018607</v>
      </c>
      <c r="BJ39">
        <f t="shared" ca="1" si="19"/>
        <v>1</v>
      </c>
      <c r="BL39" t="s">
        <v>58</v>
      </c>
      <c r="BM39">
        <v>0</v>
      </c>
      <c r="BN39">
        <f t="shared" si="23"/>
        <v>100</v>
      </c>
    </row>
    <row r="40" spans="2:66">
      <c r="B40">
        <v>37</v>
      </c>
      <c r="C40">
        <v>5.6459381304521337</v>
      </c>
      <c r="D40">
        <v>5.1619679905541389</v>
      </c>
      <c r="I40">
        <v>35</v>
      </c>
      <c r="J40">
        <f t="shared" ca="1" si="0"/>
        <v>5.7968572389643933</v>
      </c>
      <c r="K40">
        <f t="shared" ca="1" si="1"/>
        <v>5.1596015406177127</v>
      </c>
      <c r="O40">
        <v>35</v>
      </c>
      <c r="P40">
        <f t="shared" ca="1" si="2"/>
        <v>5.7968572389643933</v>
      </c>
      <c r="Q40">
        <f t="shared" ca="1" si="3"/>
        <v>5.1596015406177127</v>
      </c>
      <c r="R40">
        <f t="shared" ca="1" si="4"/>
        <v>0</v>
      </c>
      <c r="T40" t="s">
        <v>59</v>
      </c>
      <c r="U40">
        <v>22</v>
      </c>
      <c r="V40">
        <f t="shared" si="21"/>
        <v>78</v>
      </c>
      <c r="Y40">
        <f t="shared" ca="1" si="5"/>
        <v>4.0086457518348597</v>
      </c>
      <c r="Z40">
        <f t="shared" ca="1" si="6"/>
        <v>5.8617278185252282</v>
      </c>
      <c r="AC40">
        <v>35</v>
      </c>
      <c r="AE40">
        <f t="shared" ca="1" si="7"/>
        <v>4.0086457518348597</v>
      </c>
      <c r="AF40">
        <f t="shared" ca="1" si="8"/>
        <v>5.8617278185252282</v>
      </c>
      <c r="AJ40">
        <v>171</v>
      </c>
      <c r="AK40">
        <v>35</v>
      </c>
      <c r="AL40">
        <f t="shared" ca="1" si="9"/>
        <v>4.7691612226193332</v>
      </c>
      <c r="AM40">
        <f t="shared" ca="1" si="10"/>
        <v>5.3869200595142512</v>
      </c>
      <c r="AN40">
        <f t="shared" ca="1" si="11"/>
        <v>1</v>
      </c>
      <c r="AP40">
        <v>35</v>
      </c>
      <c r="AQ40">
        <f t="shared" ca="1" si="12"/>
        <v>4.7691612226193332</v>
      </c>
      <c r="AR40">
        <f t="shared" ca="1" si="13"/>
        <v>5.3869200595142512</v>
      </c>
      <c r="AS40">
        <f t="shared" ca="1" si="14"/>
        <v>1</v>
      </c>
      <c r="AU40" t="s">
        <v>59</v>
      </c>
      <c r="AV40">
        <v>3</v>
      </c>
      <c r="AW40">
        <f t="shared" si="22"/>
        <v>97</v>
      </c>
      <c r="AY40">
        <v>35</v>
      </c>
      <c r="BA40">
        <f t="shared" ca="1" si="15"/>
        <v>5.5397106049691818</v>
      </c>
      <c r="BB40">
        <f t="shared" ca="1" si="16"/>
        <v>5.7006494998291997</v>
      </c>
      <c r="BF40">
        <v>341</v>
      </c>
      <c r="BG40">
        <v>35</v>
      </c>
      <c r="BH40">
        <f t="shared" ca="1" si="17"/>
        <v>4.9582277062694242</v>
      </c>
      <c r="BI40">
        <f t="shared" ca="1" si="18"/>
        <v>5.5885604222387544</v>
      </c>
      <c r="BJ40">
        <f t="shared" ca="1" si="19"/>
        <v>1</v>
      </c>
      <c r="BL40" t="s">
        <v>59</v>
      </c>
      <c r="BM40">
        <v>4</v>
      </c>
      <c r="BN40">
        <f t="shared" si="23"/>
        <v>96</v>
      </c>
    </row>
    <row r="41" spans="2:66">
      <c r="B41">
        <v>38</v>
      </c>
      <c r="C41">
        <v>5.1420067728155372</v>
      </c>
      <c r="D41">
        <v>5.4381797979063835</v>
      </c>
      <c r="I41">
        <v>36</v>
      </c>
      <c r="J41">
        <f t="shared" ca="1" si="0"/>
        <v>4.6707368476297573</v>
      </c>
      <c r="K41">
        <f t="shared" ca="1" si="1"/>
        <v>5.0845233397200813</v>
      </c>
      <c r="O41">
        <v>36</v>
      </c>
      <c r="P41">
        <f t="shared" ca="1" si="2"/>
        <v>4.6707368476297573</v>
      </c>
      <c r="Q41">
        <f t="shared" ca="1" si="3"/>
        <v>5.0845233397200813</v>
      </c>
      <c r="R41">
        <f t="shared" ca="1" si="4"/>
        <v>1</v>
      </c>
      <c r="T41" t="s">
        <v>60</v>
      </c>
      <c r="U41">
        <v>21</v>
      </c>
      <c r="V41">
        <f t="shared" si="21"/>
        <v>79</v>
      </c>
      <c r="X41">
        <v>8</v>
      </c>
      <c r="Y41">
        <f t="shared" ca="1" si="5"/>
        <v>4.7767249974359167</v>
      </c>
      <c r="Z41">
        <f t="shared" ca="1" si="6"/>
        <v>5.3509324152328581</v>
      </c>
      <c r="AC41">
        <v>36</v>
      </c>
      <c r="AD41">
        <v>8</v>
      </c>
      <c r="AE41">
        <f t="shared" ca="1" si="7"/>
        <v>4.7767249974359167</v>
      </c>
      <c r="AF41">
        <f t="shared" ca="1" si="8"/>
        <v>5.3509324152328581</v>
      </c>
      <c r="AG41">
        <f t="shared" ref="AG41:AH41" ca="1" si="32">AVERAGE(AE41:AE45)</f>
        <v>5.2517709623011672</v>
      </c>
      <c r="AH41">
        <f t="shared" ca="1" si="32"/>
        <v>5.2284234830310057</v>
      </c>
      <c r="AJ41">
        <v>176</v>
      </c>
      <c r="AK41">
        <v>36</v>
      </c>
      <c r="AL41">
        <f t="shared" ca="1" si="9"/>
        <v>4.7386425730532835</v>
      </c>
      <c r="AM41">
        <f t="shared" ca="1" si="10"/>
        <v>5.6169200641677977</v>
      </c>
      <c r="AN41">
        <f t="shared" ca="1" si="11"/>
        <v>1</v>
      </c>
      <c r="AP41">
        <v>36</v>
      </c>
      <c r="AQ41">
        <f t="shared" ca="1" si="12"/>
        <v>4.7386425730532835</v>
      </c>
      <c r="AR41">
        <f t="shared" ca="1" si="13"/>
        <v>5.6169200641677977</v>
      </c>
      <c r="AS41">
        <f t="shared" ca="1" si="14"/>
        <v>1</v>
      </c>
      <c r="AU41" t="s">
        <v>60</v>
      </c>
      <c r="AV41">
        <v>5</v>
      </c>
      <c r="AW41">
        <f t="shared" si="22"/>
        <v>95</v>
      </c>
      <c r="AY41">
        <v>36</v>
      </c>
      <c r="BA41">
        <f t="shared" ca="1" si="15"/>
        <v>5.8759238488738621</v>
      </c>
      <c r="BB41">
        <f t="shared" ca="1" si="16"/>
        <v>5.9994945206337134</v>
      </c>
      <c r="BF41">
        <v>351</v>
      </c>
      <c r="BG41">
        <v>36</v>
      </c>
      <c r="BH41">
        <f t="shared" ca="1" si="17"/>
        <v>4.6716623968689186</v>
      </c>
      <c r="BI41">
        <f t="shared" ca="1" si="18"/>
        <v>5.3000753982480724</v>
      </c>
      <c r="BJ41">
        <f t="shared" ca="1" si="19"/>
        <v>1</v>
      </c>
      <c r="BL41" t="s">
        <v>60</v>
      </c>
      <c r="BM41">
        <v>1</v>
      </c>
      <c r="BN41">
        <f t="shared" si="23"/>
        <v>99</v>
      </c>
    </row>
    <row r="42" spans="2:66">
      <c r="B42">
        <v>39</v>
      </c>
      <c r="C42">
        <v>5.4073884725680248</v>
      </c>
      <c r="D42">
        <v>5.6468415953944158</v>
      </c>
      <c r="I42">
        <v>37</v>
      </c>
      <c r="J42">
        <f t="shared" ca="1" si="0"/>
        <v>5.0941764622201351</v>
      </c>
      <c r="K42">
        <f t="shared" ca="1" si="1"/>
        <v>5.0623401701576336</v>
      </c>
      <c r="O42">
        <v>37</v>
      </c>
      <c r="P42">
        <f t="shared" ca="1" si="2"/>
        <v>5.0941764622201351</v>
      </c>
      <c r="Q42">
        <f t="shared" ca="1" si="3"/>
        <v>5.0623401701576336</v>
      </c>
      <c r="R42">
        <f t="shared" ca="1" si="4"/>
        <v>0</v>
      </c>
      <c r="T42" t="s">
        <v>61</v>
      </c>
      <c r="U42">
        <v>17</v>
      </c>
      <c r="V42">
        <f t="shared" si="21"/>
        <v>83</v>
      </c>
      <c r="Y42">
        <f t="shared" ca="1" si="5"/>
        <v>4.3805735782664996</v>
      </c>
      <c r="Z42">
        <f t="shared" ca="1" si="6"/>
        <v>5.0694654622401423</v>
      </c>
      <c r="AC42">
        <v>37</v>
      </c>
      <c r="AE42">
        <f t="shared" ca="1" si="7"/>
        <v>4.3805735782664996</v>
      </c>
      <c r="AF42">
        <f t="shared" ca="1" si="8"/>
        <v>5.0694654622401423</v>
      </c>
      <c r="AJ42">
        <v>181</v>
      </c>
      <c r="AK42">
        <v>37</v>
      </c>
      <c r="AL42">
        <f t="shared" ca="1" si="9"/>
        <v>5.0344610101215226</v>
      </c>
      <c r="AM42">
        <f t="shared" ca="1" si="10"/>
        <v>5.1966961802479013</v>
      </c>
      <c r="AN42">
        <f t="shared" ca="1" si="11"/>
        <v>1</v>
      </c>
      <c r="AP42">
        <v>37</v>
      </c>
      <c r="AQ42">
        <f t="shared" ca="1" si="12"/>
        <v>5.0344610101215226</v>
      </c>
      <c r="AR42">
        <f t="shared" ca="1" si="13"/>
        <v>5.1966961802479013</v>
      </c>
      <c r="AS42">
        <f t="shared" ca="1" si="14"/>
        <v>1</v>
      </c>
      <c r="AU42" t="s">
        <v>61</v>
      </c>
      <c r="AV42">
        <v>2</v>
      </c>
      <c r="AW42">
        <f t="shared" si="22"/>
        <v>98</v>
      </c>
      <c r="AY42">
        <v>37</v>
      </c>
      <c r="BA42">
        <f t="shared" ca="1" si="15"/>
        <v>4.2267834388716254</v>
      </c>
      <c r="BB42">
        <f t="shared" ca="1" si="16"/>
        <v>5.6264147308614234</v>
      </c>
      <c r="BF42">
        <v>361</v>
      </c>
      <c r="BG42">
        <v>37</v>
      </c>
      <c r="BH42">
        <f t="shared" ca="1" si="17"/>
        <v>4.905882527045117</v>
      </c>
      <c r="BI42">
        <f t="shared" ca="1" si="18"/>
        <v>5.704174343648523</v>
      </c>
      <c r="BJ42">
        <f t="shared" ca="1" si="19"/>
        <v>1</v>
      </c>
      <c r="BL42" t="s">
        <v>61</v>
      </c>
      <c r="BM42">
        <v>3</v>
      </c>
      <c r="BN42">
        <f t="shared" si="23"/>
        <v>97</v>
      </c>
    </row>
    <row r="43" spans="2:66">
      <c r="B43">
        <v>40</v>
      </c>
      <c r="C43">
        <v>5.0953248814666416</v>
      </c>
      <c r="D43">
        <v>5.0736268417912962</v>
      </c>
      <c r="I43">
        <v>38</v>
      </c>
      <c r="J43">
        <f t="shared" ca="1" si="0"/>
        <v>4.6064300717704532</v>
      </c>
      <c r="K43">
        <f t="shared" ca="1" si="1"/>
        <v>5.7050040538794189</v>
      </c>
      <c r="O43">
        <v>38</v>
      </c>
      <c r="P43">
        <f t="shared" ca="1" si="2"/>
        <v>4.6064300717704532</v>
      </c>
      <c r="Q43">
        <f t="shared" ca="1" si="3"/>
        <v>5.7050040538794189</v>
      </c>
      <c r="R43">
        <f t="shared" ca="1" si="4"/>
        <v>1</v>
      </c>
      <c r="T43" t="s">
        <v>62</v>
      </c>
      <c r="U43">
        <v>25</v>
      </c>
      <c r="V43">
        <f t="shared" si="21"/>
        <v>75</v>
      </c>
      <c r="Y43">
        <f t="shared" ca="1" si="5"/>
        <v>6.8595082427285341</v>
      </c>
      <c r="Z43">
        <f t="shared" ca="1" si="6"/>
        <v>5.3168893838561324</v>
      </c>
      <c r="AC43">
        <v>38</v>
      </c>
      <c r="AE43">
        <f t="shared" ca="1" si="7"/>
        <v>6.8595082427285341</v>
      </c>
      <c r="AF43">
        <f t="shared" ca="1" si="8"/>
        <v>5.3168893838561324</v>
      </c>
      <c r="AJ43">
        <v>186</v>
      </c>
      <c r="AK43">
        <v>38</v>
      </c>
      <c r="AL43">
        <f t="shared" ca="1" si="9"/>
        <v>4.9407521298484429</v>
      </c>
      <c r="AM43">
        <f t="shared" ca="1" si="10"/>
        <v>5.7139474467661646</v>
      </c>
      <c r="AN43">
        <f t="shared" ca="1" si="11"/>
        <v>1</v>
      </c>
      <c r="AP43">
        <v>38</v>
      </c>
      <c r="AQ43">
        <f t="shared" ca="1" si="12"/>
        <v>4.9407521298484429</v>
      </c>
      <c r="AR43">
        <f t="shared" ca="1" si="13"/>
        <v>5.7139474467661646</v>
      </c>
      <c r="AS43">
        <f t="shared" ca="1" si="14"/>
        <v>1</v>
      </c>
      <c r="AU43" t="s">
        <v>62</v>
      </c>
      <c r="AV43">
        <v>0</v>
      </c>
      <c r="AW43">
        <f t="shared" si="22"/>
        <v>100</v>
      </c>
      <c r="AY43">
        <v>38</v>
      </c>
      <c r="BA43">
        <f t="shared" ca="1" si="15"/>
        <v>4.6009392621484793</v>
      </c>
      <c r="BB43">
        <f t="shared" ca="1" si="16"/>
        <v>5.3815922975030821</v>
      </c>
      <c r="BF43">
        <v>371</v>
      </c>
      <c r="BG43">
        <v>38</v>
      </c>
      <c r="BH43">
        <f t="shared" ca="1" si="17"/>
        <v>4.9934354240063703</v>
      </c>
      <c r="BI43">
        <f t="shared" ca="1" si="18"/>
        <v>5.1670368297045091</v>
      </c>
      <c r="BJ43">
        <f t="shared" ca="1" si="19"/>
        <v>1</v>
      </c>
      <c r="BL43" t="s">
        <v>62</v>
      </c>
      <c r="BM43">
        <v>1</v>
      </c>
      <c r="BN43">
        <f t="shared" si="23"/>
        <v>99</v>
      </c>
    </row>
    <row r="44" spans="2:66">
      <c r="B44">
        <v>41</v>
      </c>
      <c r="C44">
        <v>5.7686905743009342</v>
      </c>
      <c r="D44">
        <v>4.9265222342995081</v>
      </c>
      <c r="I44">
        <v>39</v>
      </c>
      <c r="J44">
        <f t="shared" ca="1" si="0"/>
        <v>5.3249165775789997</v>
      </c>
      <c r="K44">
        <f t="shared" ca="1" si="1"/>
        <v>4.5661360224512908</v>
      </c>
      <c r="O44">
        <v>39</v>
      </c>
      <c r="P44">
        <f t="shared" ca="1" si="2"/>
        <v>5.3249165775789997</v>
      </c>
      <c r="Q44">
        <f t="shared" ca="1" si="3"/>
        <v>4.5661360224512908</v>
      </c>
      <c r="R44">
        <f t="shared" ca="1" si="4"/>
        <v>0</v>
      </c>
      <c r="T44" t="s">
        <v>63</v>
      </c>
      <c r="U44">
        <v>35</v>
      </c>
      <c r="V44">
        <f t="shared" si="21"/>
        <v>65</v>
      </c>
      <c r="Y44">
        <f t="shared" ca="1" si="5"/>
        <v>4.5995590331811353</v>
      </c>
      <c r="Z44">
        <f t="shared" ca="1" si="6"/>
        <v>4.6269684849680521</v>
      </c>
      <c r="AC44">
        <v>39</v>
      </c>
      <c r="AE44">
        <f t="shared" ca="1" si="7"/>
        <v>4.5995590331811353</v>
      </c>
      <c r="AF44">
        <f t="shared" ca="1" si="8"/>
        <v>4.6269684849680521</v>
      </c>
      <c r="AJ44">
        <v>191</v>
      </c>
      <c r="AK44">
        <v>39</v>
      </c>
      <c r="AL44">
        <f t="shared" ca="1" si="9"/>
        <v>4.5860543181509881</v>
      </c>
      <c r="AM44">
        <f t="shared" ca="1" si="10"/>
        <v>5.5445114942593845</v>
      </c>
      <c r="AN44">
        <f t="shared" ca="1" si="11"/>
        <v>1</v>
      </c>
      <c r="AP44">
        <v>39</v>
      </c>
      <c r="AQ44">
        <f t="shared" ca="1" si="12"/>
        <v>4.5860543181509881</v>
      </c>
      <c r="AR44">
        <f t="shared" ca="1" si="13"/>
        <v>5.5445114942593845</v>
      </c>
      <c r="AS44">
        <f t="shared" ca="1" si="14"/>
        <v>1</v>
      </c>
      <c r="AU44" t="s">
        <v>63</v>
      </c>
      <c r="AV44">
        <v>6</v>
      </c>
      <c r="AW44">
        <f t="shared" si="22"/>
        <v>94</v>
      </c>
      <c r="AY44">
        <v>39</v>
      </c>
      <c r="BA44">
        <f t="shared" ca="1" si="15"/>
        <v>4.6452385130776959</v>
      </c>
      <c r="BB44">
        <f t="shared" ca="1" si="16"/>
        <v>5.5255787610181661</v>
      </c>
      <c r="BF44">
        <v>381</v>
      </c>
      <c r="BG44">
        <v>39</v>
      </c>
      <c r="BH44">
        <f t="shared" ca="1" si="17"/>
        <v>5.0816933231330896</v>
      </c>
      <c r="BI44">
        <f t="shared" ca="1" si="18"/>
        <v>5.4456070858190397</v>
      </c>
      <c r="BJ44">
        <f t="shared" ca="1" si="19"/>
        <v>1</v>
      </c>
      <c r="BL44" t="s">
        <v>63</v>
      </c>
      <c r="BM44">
        <v>0</v>
      </c>
      <c r="BN44">
        <f t="shared" si="23"/>
        <v>100</v>
      </c>
    </row>
    <row r="45" spans="2:66">
      <c r="B45">
        <v>42</v>
      </c>
      <c r="C45">
        <v>5.6447849963194345</v>
      </c>
      <c r="D45">
        <v>5.4823245899179973</v>
      </c>
      <c r="I45">
        <v>40</v>
      </c>
      <c r="J45">
        <f t="shared" ca="1" si="0"/>
        <v>4.6358255210433956</v>
      </c>
      <c r="K45">
        <f t="shared" ca="1" si="1"/>
        <v>5.6273207520233726</v>
      </c>
      <c r="O45">
        <v>40</v>
      </c>
      <c r="P45">
        <f t="shared" ca="1" si="2"/>
        <v>4.6358255210433956</v>
      </c>
      <c r="Q45">
        <f t="shared" ca="1" si="3"/>
        <v>5.6273207520233726</v>
      </c>
      <c r="R45">
        <f t="shared" ca="1" si="4"/>
        <v>1</v>
      </c>
      <c r="T45" t="s">
        <v>64</v>
      </c>
      <c r="U45">
        <v>17</v>
      </c>
      <c r="V45">
        <f t="shared" si="21"/>
        <v>83</v>
      </c>
      <c r="Y45">
        <f t="shared" ca="1" si="5"/>
        <v>5.642488959893746</v>
      </c>
      <c r="Z45">
        <f t="shared" ca="1" si="6"/>
        <v>5.7778616688578426</v>
      </c>
      <c r="AC45">
        <v>40</v>
      </c>
      <c r="AE45">
        <f t="shared" ca="1" si="7"/>
        <v>5.642488959893746</v>
      </c>
      <c r="AF45">
        <f t="shared" ca="1" si="8"/>
        <v>5.7778616688578426</v>
      </c>
      <c r="AJ45">
        <v>196</v>
      </c>
      <c r="AK45">
        <v>40</v>
      </c>
      <c r="AL45">
        <f t="shared" ca="1" si="9"/>
        <v>5.1109776912909428</v>
      </c>
      <c r="AM45">
        <f t="shared" ca="1" si="10"/>
        <v>5.5483976262372332</v>
      </c>
      <c r="AN45">
        <f t="shared" ca="1" si="11"/>
        <v>1</v>
      </c>
      <c r="AP45">
        <v>40</v>
      </c>
      <c r="AQ45">
        <f t="shared" ca="1" si="12"/>
        <v>5.1109776912909428</v>
      </c>
      <c r="AR45">
        <f t="shared" ca="1" si="13"/>
        <v>5.5483976262372332</v>
      </c>
      <c r="AS45">
        <f t="shared" ca="1" si="14"/>
        <v>1</v>
      </c>
      <c r="AU45" t="s">
        <v>64</v>
      </c>
      <c r="AV45">
        <v>6</v>
      </c>
      <c r="AW45">
        <f t="shared" si="22"/>
        <v>94</v>
      </c>
      <c r="AY45">
        <v>40</v>
      </c>
      <c r="BA45">
        <f t="shared" ca="1" si="15"/>
        <v>4.3643191479282386</v>
      </c>
      <c r="BB45">
        <f t="shared" ca="1" si="16"/>
        <v>5.1184468473589968</v>
      </c>
      <c r="BF45">
        <v>391</v>
      </c>
      <c r="BG45">
        <v>40</v>
      </c>
      <c r="BH45">
        <f t="shared" ca="1" si="17"/>
        <v>4.995762379851997</v>
      </c>
      <c r="BI45">
        <f t="shared" ca="1" si="18"/>
        <v>5.3019681996393091</v>
      </c>
      <c r="BJ45">
        <f t="shared" ca="1" si="19"/>
        <v>1</v>
      </c>
      <c r="BL45" t="s">
        <v>64</v>
      </c>
      <c r="BM45">
        <v>2</v>
      </c>
      <c r="BN45">
        <f t="shared" si="23"/>
        <v>98</v>
      </c>
    </row>
    <row r="46" spans="2:66">
      <c r="B46">
        <v>43</v>
      </c>
      <c r="C46">
        <v>4.2317177673506894</v>
      </c>
      <c r="D46">
        <v>4.9102510846558056</v>
      </c>
      <c r="I46">
        <v>41</v>
      </c>
      <c r="J46">
        <f t="shared" ca="1" si="0"/>
        <v>7.132445396980132</v>
      </c>
      <c r="K46">
        <f t="shared" ca="1" si="1"/>
        <v>4.8660028694406501</v>
      </c>
      <c r="O46">
        <v>41</v>
      </c>
      <c r="P46">
        <f t="shared" ca="1" si="2"/>
        <v>7.132445396980132</v>
      </c>
      <c r="Q46">
        <f t="shared" ca="1" si="3"/>
        <v>4.8660028694406501</v>
      </c>
      <c r="R46">
        <f t="shared" ca="1" si="4"/>
        <v>0</v>
      </c>
      <c r="T46" t="s">
        <v>65</v>
      </c>
      <c r="U46">
        <v>21</v>
      </c>
      <c r="V46">
        <f t="shared" si="21"/>
        <v>79</v>
      </c>
      <c r="X46">
        <v>9</v>
      </c>
      <c r="Y46">
        <f t="shared" ca="1" si="5"/>
        <v>4.2538108490774214</v>
      </c>
      <c r="Z46">
        <f t="shared" ca="1" si="6"/>
        <v>5.2633505872837816</v>
      </c>
      <c r="AC46">
        <v>41</v>
      </c>
      <c r="AD46">
        <v>9</v>
      </c>
      <c r="AE46">
        <f t="shared" ca="1" si="7"/>
        <v>4.2538108490774214</v>
      </c>
      <c r="AF46">
        <f t="shared" ca="1" si="8"/>
        <v>5.2633505872837816</v>
      </c>
      <c r="AG46">
        <f t="shared" ref="AG46:AH46" ca="1" si="33">AVERAGE(AE46:AE50)</f>
        <v>5.0109536500929526</v>
      </c>
      <c r="AH46">
        <f t="shared" ca="1" si="33"/>
        <v>5.4647037296020686</v>
      </c>
      <c r="AJ46">
        <v>201</v>
      </c>
      <c r="AK46">
        <v>41</v>
      </c>
      <c r="AL46">
        <f t="shared" ca="1" si="9"/>
        <v>5.076258556930485</v>
      </c>
      <c r="AM46">
        <f t="shared" ca="1" si="10"/>
        <v>5.6443227538713554</v>
      </c>
      <c r="AN46">
        <f t="shared" ca="1" si="11"/>
        <v>1</v>
      </c>
      <c r="AP46">
        <v>41</v>
      </c>
      <c r="AQ46">
        <f t="shared" ca="1" si="12"/>
        <v>5.076258556930485</v>
      </c>
      <c r="AR46">
        <f t="shared" ca="1" si="13"/>
        <v>5.6443227538713554</v>
      </c>
      <c r="AS46">
        <f t="shared" ca="1" si="14"/>
        <v>1</v>
      </c>
      <c r="AU46" t="s">
        <v>65</v>
      </c>
      <c r="AV46">
        <v>8</v>
      </c>
      <c r="AW46">
        <f t="shared" si="22"/>
        <v>92</v>
      </c>
      <c r="AY46">
        <v>41</v>
      </c>
      <c r="AZ46">
        <v>5</v>
      </c>
      <c r="BA46">
        <f t="shared" ca="1" si="15"/>
        <v>4.9811958561693723</v>
      </c>
      <c r="BB46">
        <f t="shared" ca="1" si="16"/>
        <v>4.4315123459822132</v>
      </c>
      <c r="BC46">
        <f t="shared" ref="BC46:BD46" ca="1" si="34">AVERAGE(BA46:BA55)</f>
        <v>5.2103111269481088</v>
      </c>
      <c r="BD46">
        <f t="shared" ca="1" si="34"/>
        <v>5.3457593092937836</v>
      </c>
      <c r="BF46">
        <v>401</v>
      </c>
      <c r="BG46">
        <v>41</v>
      </c>
      <c r="BH46">
        <f t="shared" ca="1" si="17"/>
        <v>5.085837683076984</v>
      </c>
      <c r="BI46">
        <f t="shared" ca="1" si="18"/>
        <v>5.6415918263766498</v>
      </c>
      <c r="BJ46">
        <f t="shared" ca="1" si="19"/>
        <v>1</v>
      </c>
      <c r="BL46" t="s">
        <v>65</v>
      </c>
      <c r="BM46">
        <v>0</v>
      </c>
      <c r="BN46">
        <f t="shared" si="23"/>
        <v>100</v>
      </c>
    </row>
    <row r="47" spans="2:66">
      <c r="B47">
        <v>44</v>
      </c>
      <c r="C47">
        <v>4.7419610481652033</v>
      </c>
      <c r="D47">
        <v>5.5960907733983802</v>
      </c>
      <c r="I47">
        <v>42</v>
      </c>
      <c r="J47">
        <f t="shared" ca="1" si="0"/>
        <v>5.4510535289478312</v>
      </c>
      <c r="K47">
        <f t="shared" ca="1" si="1"/>
        <v>5.7593284660401958</v>
      </c>
      <c r="O47">
        <v>42</v>
      </c>
      <c r="P47">
        <f t="shared" ca="1" si="2"/>
        <v>5.4510535289478312</v>
      </c>
      <c r="Q47">
        <f t="shared" ca="1" si="3"/>
        <v>5.7593284660401958</v>
      </c>
      <c r="R47">
        <f t="shared" ca="1" si="4"/>
        <v>1</v>
      </c>
      <c r="T47" t="s">
        <v>66</v>
      </c>
      <c r="U47">
        <v>28</v>
      </c>
      <c r="V47">
        <f t="shared" si="21"/>
        <v>72</v>
      </c>
      <c r="Y47">
        <f t="shared" ca="1" si="5"/>
        <v>4.8489658517936425</v>
      </c>
      <c r="Z47">
        <f t="shared" ca="1" si="6"/>
        <v>5.8737183492882226</v>
      </c>
      <c r="AC47">
        <v>42</v>
      </c>
      <c r="AE47">
        <f t="shared" ca="1" si="7"/>
        <v>4.8489658517936425</v>
      </c>
      <c r="AF47">
        <f t="shared" ca="1" si="8"/>
        <v>5.8737183492882226</v>
      </c>
      <c r="AJ47">
        <v>206</v>
      </c>
      <c r="AK47">
        <v>42</v>
      </c>
      <c r="AL47">
        <f t="shared" ca="1" si="9"/>
        <v>5.1721099853757178</v>
      </c>
      <c r="AM47">
        <f t="shared" ca="1" si="10"/>
        <v>5.5530817270611594</v>
      </c>
      <c r="AN47">
        <f t="shared" ca="1" si="11"/>
        <v>1</v>
      </c>
      <c r="AP47">
        <v>42</v>
      </c>
      <c r="AQ47">
        <f t="shared" ca="1" si="12"/>
        <v>5.1721099853757178</v>
      </c>
      <c r="AR47">
        <f t="shared" ca="1" si="13"/>
        <v>5.5530817270611594</v>
      </c>
      <c r="AS47">
        <f t="shared" ca="1" si="14"/>
        <v>1</v>
      </c>
      <c r="AU47" t="s">
        <v>66</v>
      </c>
      <c r="AV47">
        <v>3</v>
      </c>
      <c r="AW47">
        <f t="shared" si="22"/>
        <v>97</v>
      </c>
      <c r="AY47">
        <v>42</v>
      </c>
      <c r="BA47">
        <f t="shared" ca="1" si="15"/>
        <v>5.8896212908241594</v>
      </c>
      <c r="BB47">
        <f t="shared" ca="1" si="16"/>
        <v>5.7151344825342871</v>
      </c>
      <c r="BF47">
        <v>411</v>
      </c>
      <c r="BG47">
        <v>42</v>
      </c>
      <c r="BH47">
        <f t="shared" ca="1" si="17"/>
        <v>4.9791014131225086</v>
      </c>
      <c r="BI47">
        <f t="shared" ca="1" si="18"/>
        <v>5.844463248616405</v>
      </c>
      <c r="BJ47">
        <f t="shared" ca="1" si="19"/>
        <v>1</v>
      </c>
      <c r="BL47" t="s">
        <v>66</v>
      </c>
      <c r="BM47">
        <v>2</v>
      </c>
      <c r="BN47">
        <f t="shared" si="23"/>
        <v>98</v>
      </c>
    </row>
    <row r="48" spans="2:66">
      <c r="B48">
        <v>45</v>
      </c>
      <c r="C48">
        <v>5.2160972888193307</v>
      </c>
      <c r="D48">
        <v>4.9358580018480191</v>
      </c>
      <c r="I48">
        <v>43</v>
      </c>
      <c r="J48">
        <f t="shared" ca="1" si="0"/>
        <v>4.3805735782664996</v>
      </c>
      <c r="K48">
        <f t="shared" ca="1" si="1"/>
        <v>5.2648915072223961</v>
      </c>
      <c r="O48">
        <v>43</v>
      </c>
      <c r="P48">
        <f t="shared" ca="1" si="2"/>
        <v>4.3805735782664996</v>
      </c>
      <c r="Q48">
        <f t="shared" ca="1" si="3"/>
        <v>5.2648915072223961</v>
      </c>
      <c r="R48">
        <f t="shared" ca="1" si="4"/>
        <v>1</v>
      </c>
      <c r="T48" t="s">
        <v>67</v>
      </c>
      <c r="U48">
        <v>20</v>
      </c>
      <c r="V48">
        <f t="shared" si="21"/>
        <v>80</v>
      </c>
      <c r="Y48">
        <f t="shared" ca="1" si="5"/>
        <v>5.5471767153145475</v>
      </c>
      <c r="Z48">
        <f t="shared" ca="1" si="6"/>
        <v>5.4124493265825091</v>
      </c>
      <c r="AC48">
        <v>43</v>
      </c>
      <c r="AE48">
        <f t="shared" ca="1" si="7"/>
        <v>5.5471767153145475</v>
      </c>
      <c r="AF48">
        <f t="shared" ca="1" si="8"/>
        <v>5.4124493265825091</v>
      </c>
      <c r="AJ48">
        <v>211</v>
      </c>
      <c r="AK48">
        <v>43</v>
      </c>
      <c r="AL48">
        <f t="shared" ca="1" si="9"/>
        <v>5.1180315253891138</v>
      </c>
      <c r="AM48">
        <f t="shared" ca="1" si="10"/>
        <v>5.2640901107464746</v>
      </c>
      <c r="AN48">
        <f t="shared" ca="1" si="11"/>
        <v>1</v>
      </c>
      <c r="AP48">
        <v>43</v>
      </c>
      <c r="AQ48">
        <f t="shared" ca="1" si="12"/>
        <v>5.1180315253891138</v>
      </c>
      <c r="AR48">
        <f t="shared" ca="1" si="13"/>
        <v>5.2640901107464746</v>
      </c>
      <c r="AS48">
        <f t="shared" ca="1" si="14"/>
        <v>1</v>
      </c>
      <c r="AU48" t="s">
        <v>67</v>
      </c>
      <c r="AV48">
        <v>8</v>
      </c>
      <c r="AW48">
        <f t="shared" si="22"/>
        <v>92</v>
      </c>
      <c r="AY48">
        <v>43</v>
      </c>
      <c r="BA48">
        <f t="shared" ca="1" si="15"/>
        <v>4.6236248687245043</v>
      </c>
      <c r="BB48">
        <f t="shared" ca="1" si="16"/>
        <v>5.9218831594866614</v>
      </c>
      <c r="BF48">
        <v>421</v>
      </c>
      <c r="BG48">
        <v>43</v>
      </c>
      <c r="BH48">
        <f t="shared" ca="1" si="17"/>
        <v>4.9466822982059684</v>
      </c>
      <c r="BI48">
        <f t="shared" ca="1" si="18"/>
        <v>5.5208245384266288</v>
      </c>
      <c r="BJ48">
        <f t="shared" ca="1" si="19"/>
        <v>1</v>
      </c>
      <c r="BL48" t="s">
        <v>67</v>
      </c>
      <c r="BM48">
        <v>0</v>
      </c>
      <c r="BN48">
        <f t="shared" si="23"/>
        <v>100</v>
      </c>
    </row>
    <row r="49" spans="2:66">
      <c r="B49">
        <v>46</v>
      </c>
      <c r="C49">
        <v>4.8600798294870282</v>
      </c>
      <c r="D49">
        <v>4.9356210774083475</v>
      </c>
      <c r="I49">
        <v>44</v>
      </c>
      <c r="J49">
        <f t="shared" ca="1" si="0"/>
        <v>4.2526638750966894</v>
      </c>
      <c r="K49">
        <f t="shared" ca="1" si="1"/>
        <v>4.7756117346888818</v>
      </c>
      <c r="O49">
        <v>44</v>
      </c>
      <c r="P49">
        <f t="shared" ca="1" si="2"/>
        <v>4.2526638750966894</v>
      </c>
      <c r="Q49">
        <f t="shared" ca="1" si="3"/>
        <v>4.7756117346888818</v>
      </c>
      <c r="R49">
        <f t="shared" ca="1" si="4"/>
        <v>1</v>
      </c>
      <c r="T49" t="s">
        <v>68</v>
      </c>
      <c r="U49">
        <v>25</v>
      </c>
      <c r="V49">
        <f t="shared" si="21"/>
        <v>75</v>
      </c>
      <c r="Y49">
        <f t="shared" ca="1" si="5"/>
        <v>5.4486114386950222</v>
      </c>
      <c r="Z49">
        <f t="shared" ca="1" si="6"/>
        <v>5.7699978484554579</v>
      </c>
      <c r="AC49">
        <v>44</v>
      </c>
      <c r="AE49">
        <f t="shared" ca="1" si="7"/>
        <v>5.4486114386950222</v>
      </c>
      <c r="AF49">
        <f t="shared" ca="1" si="8"/>
        <v>5.7699978484554579</v>
      </c>
      <c r="AJ49">
        <v>216</v>
      </c>
      <c r="AK49">
        <v>44</v>
      </c>
      <c r="AL49">
        <f t="shared" ca="1" si="9"/>
        <v>4.9256897793343182</v>
      </c>
      <c r="AM49">
        <f t="shared" ca="1" si="10"/>
        <v>4.9329306417899321</v>
      </c>
      <c r="AN49">
        <f t="shared" ca="1" si="11"/>
        <v>1</v>
      </c>
      <c r="AP49">
        <v>44</v>
      </c>
      <c r="AQ49">
        <f t="shared" ca="1" si="12"/>
        <v>4.9256897793343182</v>
      </c>
      <c r="AR49">
        <f t="shared" ca="1" si="13"/>
        <v>4.9329306417899321</v>
      </c>
      <c r="AS49">
        <f t="shared" ca="1" si="14"/>
        <v>1</v>
      </c>
      <c r="AU49" t="s">
        <v>68</v>
      </c>
      <c r="AV49">
        <v>5</v>
      </c>
      <c r="AW49">
        <f t="shared" si="22"/>
        <v>95</v>
      </c>
      <c r="AY49">
        <v>44</v>
      </c>
      <c r="BA49">
        <f t="shared" ca="1" si="15"/>
        <v>4.6318926108749405</v>
      </c>
      <c r="BB49">
        <f t="shared" ca="1" si="16"/>
        <v>5.9025170519143142</v>
      </c>
      <c r="BF49">
        <v>431</v>
      </c>
      <c r="BG49">
        <v>44</v>
      </c>
      <c r="BH49">
        <f t="shared" ca="1" si="17"/>
        <v>5.1605852927376956</v>
      </c>
      <c r="BI49">
        <f t="shared" ca="1" si="18"/>
        <v>5.5556772785203528</v>
      </c>
      <c r="BJ49">
        <f t="shared" ca="1" si="19"/>
        <v>1</v>
      </c>
      <c r="BL49" t="s">
        <v>68</v>
      </c>
      <c r="BM49">
        <v>2</v>
      </c>
      <c r="BN49">
        <f t="shared" si="23"/>
        <v>98</v>
      </c>
    </row>
    <row r="50" spans="2:66">
      <c r="B50">
        <v>47</v>
      </c>
      <c r="C50">
        <v>4.6527749627313355</v>
      </c>
      <c r="D50">
        <v>5.9176045383716431</v>
      </c>
      <c r="I50">
        <v>45</v>
      </c>
      <c r="J50">
        <f t="shared" ca="1" si="0"/>
        <v>4.7571641841064807</v>
      </c>
      <c r="K50">
        <f t="shared" ca="1" si="1"/>
        <v>5.3706067664679304</v>
      </c>
      <c r="O50">
        <v>45</v>
      </c>
      <c r="P50">
        <f t="shared" ca="1" si="2"/>
        <v>4.7571641841064807</v>
      </c>
      <c r="Q50">
        <f t="shared" ca="1" si="3"/>
        <v>5.3706067664679304</v>
      </c>
      <c r="R50">
        <f t="shared" ca="1" si="4"/>
        <v>1</v>
      </c>
      <c r="T50" t="s">
        <v>69</v>
      </c>
      <c r="U50">
        <v>22</v>
      </c>
      <c r="V50">
        <f t="shared" si="21"/>
        <v>78</v>
      </c>
      <c r="Y50">
        <f t="shared" ca="1" si="5"/>
        <v>4.9562033955841258</v>
      </c>
      <c r="Z50">
        <f t="shared" ca="1" si="6"/>
        <v>5.0040025364003737</v>
      </c>
      <c r="AC50">
        <v>45</v>
      </c>
      <c r="AE50">
        <f t="shared" ca="1" si="7"/>
        <v>4.9562033955841258</v>
      </c>
      <c r="AF50">
        <f t="shared" ca="1" si="8"/>
        <v>5.0040025364003737</v>
      </c>
      <c r="AJ50">
        <v>221</v>
      </c>
      <c r="AK50">
        <v>45</v>
      </c>
      <c r="AL50">
        <f t="shared" ca="1" si="9"/>
        <v>4.887748234232796</v>
      </c>
      <c r="AM50">
        <f t="shared" ca="1" si="10"/>
        <v>5.5218831709514618</v>
      </c>
      <c r="AN50">
        <f t="shared" ca="1" si="11"/>
        <v>1</v>
      </c>
      <c r="AP50">
        <v>45</v>
      </c>
      <c r="AQ50">
        <f t="shared" ca="1" si="12"/>
        <v>4.887748234232796</v>
      </c>
      <c r="AR50">
        <f t="shared" ca="1" si="13"/>
        <v>5.5218831709514618</v>
      </c>
      <c r="AS50">
        <f t="shared" ca="1" si="14"/>
        <v>1</v>
      </c>
      <c r="AU50" t="s">
        <v>69</v>
      </c>
      <c r="AV50">
        <v>3</v>
      </c>
      <c r="AW50">
        <f t="shared" si="22"/>
        <v>97</v>
      </c>
      <c r="AY50">
        <v>45</v>
      </c>
      <c r="BA50">
        <f t="shared" ca="1" si="15"/>
        <v>4.4932275908792256</v>
      </c>
      <c r="BB50">
        <f t="shared" ca="1" si="16"/>
        <v>4.9145015211182459</v>
      </c>
      <c r="BF50">
        <v>441</v>
      </c>
      <c r="BG50">
        <v>45</v>
      </c>
      <c r="BH50">
        <f t="shared" ca="1" si="17"/>
        <v>4.9371098933915407</v>
      </c>
      <c r="BI50">
        <f t="shared" ca="1" si="18"/>
        <v>5.3938603275460162</v>
      </c>
      <c r="BJ50">
        <f t="shared" ca="1" si="19"/>
        <v>1</v>
      </c>
      <c r="BL50" t="s">
        <v>69</v>
      </c>
      <c r="BM50">
        <v>1</v>
      </c>
      <c r="BN50">
        <f t="shared" si="23"/>
        <v>99</v>
      </c>
    </row>
    <row r="51" spans="2:66">
      <c r="B51">
        <v>48</v>
      </c>
      <c r="C51">
        <v>4.5159555770607307</v>
      </c>
      <c r="D51">
        <v>5.9211679156734398</v>
      </c>
      <c r="I51">
        <v>46</v>
      </c>
      <c r="J51">
        <f t="shared" ca="1" si="0"/>
        <v>5.8611919451263459</v>
      </c>
      <c r="K51">
        <f t="shared" ca="1" si="1"/>
        <v>5.1377835436830548</v>
      </c>
      <c r="O51">
        <v>46</v>
      </c>
      <c r="P51">
        <f t="shared" ca="1" si="2"/>
        <v>5.8611919451263459</v>
      </c>
      <c r="Q51">
        <f t="shared" ca="1" si="3"/>
        <v>5.1377835436830548</v>
      </c>
      <c r="R51">
        <f t="shared" ca="1" si="4"/>
        <v>0</v>
      </c>
      <c r="T51" t="s">
        <v>70</v>
      </c>
      <c r="U51">
        <v>21</v>
      </c>
      <c r="V51">
        <f t="shared" si="21"/>
        <v>79</v>
      </c>
      <c r="X51">
        <v>10</v>
      </c>
      <c r="Y51">
        <f t="shared" ca="1" si="5"/>
        <v>5.7666539683634337</v>
      </c>
      <c r="Z51">
        <f t="shared" ca="1" si="6"/>
        <v>5.5085229488574949</v>
      </c>
      <c r="AC51">
        <v>46</v>
      </c>
      <c r="AD51">
        <v>10</v>
      </c>
      <c r="AE51">
        <f t="shared" ca="1" si="7"/>
        <v>5.7666539683634337</v>
      </c>
      <c r="AF51">
        <f t="shared" ca="1" si="8"/>
        <v>5.5085229488574949</v>
      </c>
      <c r="AG51">
        <f t="shared" ref="AG51:AH51" ca="1" si="35">AVERAGE(AE51:AE55)</f>
        <v>5.2631613272719875</v>
      </c>
      <c r="AH51">
        <f t="shared" ca="1" si="35"/>
        <v>5.5860682751591231</v>
      </c>
      <c r="AJ51">
        <v>226</v>
      </c>
      <c r="AK51">
        <v>46</v>
      </c>
      <c r="AL51">
        <f t="shared" ca="1" si="9"/>
        <v>5.0610675544861063</v>
      </c>
      <c r="AM51">
        <f t="shared" ca="1" si="10"/>
        <v>4.8897935695093153</v>
      </c>
      <c r="AN51">
        <f t="shared" ca="1" si="11"/>
        <v>0</v>
      </c>
      <c r="AP51">
        <v>46</v>
      </c>
      <c r="AQ51">
        <f t="shared" ca="1" si="12"/>
        <v>5.0610675544861063</v>
      </c>
      <c r="AR51">
        <f t="shared" ca="1" si="13"/>
        <v>4.8897935695093153</v>
      </c>
      <c r="AS51">
        <f t="shared" ca="1" si="14"/>
        <v>0</v>
      </c>
      <c r="AU51" t="s">
        <v>70</v>
      </c>
      <c r="AV51">
        <v>4</v>
      </c>
      <c r="AW51">
        <f t="shared" si="22"/>
        <v>96</v>
      </c>
      <c r="AY51">
        <v>46</v>
      </c>
      <c r="BA51">
        <f t="shared" ca="1" si="15"/>
        <v>5.9027387285485666</v>
      </c>
      <c r="BB51">
        <f t="shared" ca="1" si="16"/>
        <v>5.6253797859414583</v>
      </c>
      <c r="BF51">
        <v>451</v>
      </c>
      <c r="BG51">
        <v>46</v>
      </c>
      <c r="BH51">
        <f t="shared" ca="1" si="17"/>
        <v>5.2447721397119889</v>
      </c>
      <c r="BI51">
        <f t="shared" ca="1" si="18"/>
        <v>5.5123450008873718</v>
      </c>
      <c r="BJ51">
        <f t="shared" ca="1" si="19"/>
        <v>1</v>
      </c>
      <c r="BL51" t="s">
        <v>70</v>
      </c>
      <c r="BM51">
        <v>0</v>
      </c>
      <c r="BN51">
        <f t="shared" si="23"/>
        <v>100</v>
      </c>
    </row>
    <row r="52" spans="2:66">
      <c r="B52">
        <v>49</v>
      </c>
      <c r="C52">
        <v>4.9509166976893724</v>
      </c>
      <c r="D52">
        <v>5.910891860781037</v>
      </c>
      <c r="I52">
        <v>47</v>
      </c>
      <c r="J52">
        <f t="shared" ca="1" si="0"/>
        <v>4.6247885141997509</v>
      </c>
      <c r="K52">
        <f t="shared" ca="1" si="1"/>
        <v>5.6823067071980544</v>
      </c>
      <c r="O52">
        <v>47</v>
      </c>
      <c r="P52">
        <f t="shared" ca="1" si="2"/>
        <v>4.6247885141997509</v>
      </c>
      <c r="Q52">
        <f t="shared" ca="1" si="3"/>
        <v>5.6823067071980544</v>
      </c>
      <c r="R52">
        <f t="shared" ca="1" si="4"/>
        <v>1</v>
      </c>
      <c r="T52" t="s">
        <v>71</v>
      </c>
      <c r="U52">
        <v>29</v>
      </c>
      <c r="V52">
        <f t="shared" si="21"/>
        <v>71</v>
      </c>
      <c r="Y52">
        <f t="shared" ca="1" si="5"/>
        <v>5.9310109619792106</v>
      </c>
      <c r="Z52">
        <f t="shared" ca="1" si="6"/>
        <v>5.3787546744037638</v>
      </c>
      <c r="AC52">
        <v>47</v>
      </c>
      <c r="AE52">
        <f t="shared" ca="1" si="7"/>
        <v>5.9310109619792106</v>
      </c>
      <c r="AF52">
        <f t="shared" ca="1" si="8"/>
        <v>5.3787546744037638</v>
      </c>
      <c r="AJ52">
        <v>231</v>
      </c>
      <c r="AK52">
        <v>47</v>
      </c>
      <c r="AL52">
        <f t="shared" ca="1" si="9"/>
        <v>4.8664509926204849</v>
      </c>
      <c r="AM52">
        <f t="shared" ca="1" si="10"/>
        <v>5.1143005336265173</v>
      </c>
      <c r="AN52">
        <f t="shared" ca="1" si="11"/>
        <v>1</v>
      </c>
      <c r="AP52">
        <v>47</v>
      </c>
      <c r="AQ52">
        <f t="shared" ca="1" si="12"/>
        <v>4.8664509926204849</v>
      </c>
      <c r="AR52">
        <f t="shared" ca="1" si="13"/>
        <v>5.1143005336265173</v>
      </c>
      <c r="AS52">
        <f t="shared" ca="1" si="14"/>
        <v>1</v>
      </c>
      <c r="AU52" t="s">
        <v>71</v>
      </c>
      <c r="AV52">
        <v>5</v>
      </c>
      <c r="AW52">
        <f t="shared" si="22"/>
        <v>95</v>
      </c>
      <c r="AY52">
        <v>47</v>
      </c>
      <c r="BA52">
        <f t="shared" ca="1" si="15"/>
        <v>5.1725627657352362</v>
      </c>
      <c r="BB52">
        <f t="shared" ca="1" si="16"/>
        <v>5.2279698655960596</v>
      </c>
      <c r="BF52">
        <v>461</v>
      </c>
      <c r="BG52">
        <v>47</v>
      </c>
      <c r="BH52">
        <f t="shared" ca="1" si="17"/>
        <v>5.1733887781531562</v>
      </c>
      <c r="BI52">
        <f t="shared" ca="1" si="18"/>
        <v>5.4399907349361269</v>
      </c>
      <c r="BJ52">
        <f t="shared" ca="1" si="19"/>
        <v>1</v>
      </c>
      <c r="BL52" t="s">
        <v>71</v>
      </c>
      <c r="BM52">
        <v>2</v>
      </c>
      <c r="BN52">
        <f t="shared" si="23"/>
        <v>98</v>
      </c>
    </row>
    <row r="53" spans="2:66">
      <c r="B53">
        <v>50</v>
      </c>
      <c r="C53">
        <v>5.1244746497363804</v>
      </c>
      <c r="D53">
        <v>5.3027419208691446</v>
      </c>
      <c r="I53">
        <v>48</v>
      </c>
      <c r="J53">
        <f t="shared" ca="1" si="0"/>
        <v>5.4063413521848176</v>
      </c>
      <c r="K53">
        <f t="shared" ca="1" si="1"/>
        <v>5.5198075429947897</v>
      </c>
      <c r="O53">
        <v>48</v>
      </c>
      <c r="P53">
        <f t="shared" ca="1" si="2"/>
        <v>5.4063413521848176</v>
      </c>
      <c r="Q53">
        <f t="shared" ca="1" si="3"/>
        <v>5.5198075429947897</v>
      </c>
      <c r="R53">
        <f t="shared" ca="1" si="4"/>
        <v>1</v>
      </c>
      <c r="T53" t="s">
        <v>72</v>
      </c>
      <c r="U53">
        <v>29</v>
      </c>
      <c r="V53">
        <f t="shared" si="21"/>
        <v>71</v>
      </c>
      <c r="Y53">
        <f t="shared" ca="1" si="5"/>
        <v>4.7797672539477079</v>
      </c>
      <c r="Z53">
        <f t="shared" ca="1" si="6"/>
        <v>5.0992134990403617</v>
      </c>
      <c r="AC53">
        <v>48</v>
      </c>
      <c r="AE53">
        <f t="shared" ca="1" si="7"/>
        <v>4.7797672539477079</v>
      </c>
      <c r="AF53">
        <f t="shared" ca="1" si="8"/>
        <v>5.0992134990403617</v>
      </c>
      <c r="AJ53">
        <v>236</v>
      </c>
      <c r="AK53">
        <v>48</v>
      </c>
      <c r="AL53">
        <f t="shared" ca="1" si="9"/>
        <v>5.3055452258313709</v>
      </c>
      <c r="AM53">
        <f t="shared" ca="1" si="10"/>
        <v>5.6246359773563626</v>
      </c>
      <c r="AN53">
        <f t="shared" ca="1" si="11"/>
        <v>1</v>
      </c>
      <c r="AP53">
        <v>48</v>
      </c>
      <c r="AQ53">
        <f t="shared" ca="1" si="12"/>
        <v>5.3055452258313709</v>
      </c>
      <c r="AR53">
        <f t="shared" ca="1" si="13"/>
        <v>5.6246359773563626</v>
      </c>
      <c r="AS53">
        <f t="shared" ca="1" si="14"/>
        <v>1</v>
      </c>
      <c r="AU53" t="s">
        <v>72</v>
      </c>
      <c r="AV53">
        <v>9</v>
      </c>
      <c r="AW53">
        <f t="shared" si="22"/>
        <v>91</v>
      </c>
      <c r="AY53">
        <v>48</v>
      </c>
      <c r="BA53">
        <f t="shared" ca="1" si="15"/>
        <v>5.624588968162084</v>
      </c>
      <c r="BB53">
        <f t="shared" ca="1" si="16"/>
        <v>4.9318129134162225</v>
      </c>
      <c r="BF53">
        <v>471</v>
      </c>
      <c r="BG53">
        <v>48</v>
      </c>
      <c r="BH53">
        <f t="shared" ca="1" si="17"/>
        <v>4.9426545279713343</v>
      </c>
      <c r="BI53">
        <f t="shared" ca="1" si="18"/>
        <v>5.4016036949617305</v>
      </c>
      <c r="BJ53">
        <f t="shared" ca="1" si="19"/>
        <v>1</v>
      </c>
      <c r="BL53" t="s">
        <v>72</v>
      </c>
      <c r="BM53">
        <v>3</v>
      </c>
      <c r="BN53">
        <f t="shared" si="23"/>
        <v>97</v>
      </c>
    </row>
    <row r="54" spans="2:66">
      <c r="B54">
        <v>51</v>
      </c>
      <c r="C54">
        <v>5.3410308004125779</v>
      </c>
      <c r="D54">
        <v>5.0959213193829118</v>
      </c>
      <c r="I54">
        <v>49</v>
      </c>
      <c r="J54">
        <f t="shared" ca="1" si="0"/>
        <v>4.5641756002474274</v>
      </c>
      <c r="K54">
        <f t="shared" ca="1" si="1"/>
        <v>5.0139491937186076</v>
      </c>
      <c r="O54">
        <v>49</v>
      </c>
      <c r="P54">
        <f t="shared" ca="1" si="2"/>
        <v>4.5641756002474274</v>
      </c>
      <c r="Q54">
        <f t="shared" ca="1" si="3"/>
        <v>5.0139491937186076</v>
      </c>
      <c r="R54">
        <f t="shared" ca="1" si="4"/>
        <v>1</v>
      </c>
      <c r="T54" t="s">
        <v>73</v>
      </c>
      <c r="U54">
        <v>21</v>
      </c>
      <c r="V54">
        <f t="shared" si="21"/>
        <v>79</v>
      </c>
      <c r="Y54">
        <f t="shared" ca="1" si="5"/>
        <v>4.9389374855212544</v>
      </c>
      <c r="Z54">
        <f t="shared" ca="1" si="6"/>
        <v>6.1981901570109379</v>
      </c>
      <c r="AC54">
        <v>49</v>
      </c>
      <c r="AE54">
        <f t="shared" ca="1" si="7"/>
        <v>4.9389374855212544</v>
      </c>
      <c r="AF54">
        <f t="shared" ca="1" si="8"/>
        <v>6.1981901570109379</v>
      </c>
      <c r="AJ54">
        <v>241</v>
      </c>
      <c r="AK54">
        <v>49</v>
      </c>
      <c r="AL54">
        <f t="shared" ca="1" si="9"/>
        <v>5.2920239064641192</v>
      </c>
      <c r="AM54">
        <f t="shared" ca="1" si="10"/>
        <v>5.5422153958442593</v>
      </c>
      <c r="AN54">
        <f t="shared" ca="1" si="11"/>
        <v>1</v>
      </c>
      <c r="AP54">
        <v>49</v>
      </c>
      <c r="AQ54">
        <f t="shared" ca="1" si="12"/>
        <v>5.2920239064641192</v>
      </c>
      <c r="AR54">
        <f t="shared" ca="1" si="13"/>
        <v>5.5422153958442593</v>
      </c>
      <c r="AS54">
        <f t="shared" ca="1" si="14"/>
        <v>1</v>
      </c>
      <c r="AU54" t="s">
        <v>73</v>
      </c>
      <c r="AV54">
        <v>6</v>
      </c>
      <c r="AW54">
        <f t="shared" si="22"/>
        <v>94</v>
      </c>
      <c r="AY54">
        <v>49</v>
      </c>
      <c r="BA54">
        <f t="shared" ca="1" si="15"/>
        <v>5.6750249143920639</v>
      </c>
      <c r="BB54">
        <f t="shared" ca="1" si="16"/>
        <v>5.5745973512522582</v>
      </c>
      <c r="BF54">
        <v>481</v>
      </c>
      <c r="BG54">
        <v>49</v>
      </c>
      <c r="BH54">
        <f t="shared" ca="1" si="17"/>
        <v>5.0699700760465003</v>
      </c>
      <c r="BI54">
        <f t="shared" ca="1" si="18"/>
        <v>5.4810511992927839</v>
      </c>
      <c r="BJ54">
        <f t="shared" ca="1" si="19"/>
        <v>1</v>
      </c>
      <c r="BL54" t="s">
        <v>73</v>
      </c>
      <c r="BM54">
        <v>1</v>
      </c>
      <c r="BN54">
        <f t="shared" si="23"/>
        <v>99</v>
      </c>
    </row>
    <row r="55" spans="2:66">
      <c r="B55">
        <v>52</v>
      </c>
      <c r="C55">
        <v>4.7947232729531466</v>
      </c>
      <c r="D55">
        <v>5.7611941504045356</v>
      </c>
      <c r="I55">
        <v>50</v>
      </c>
      <c r="J55">
        <f t="shared" ca="1" si="0"/>
        <v>4.2300813144345781</v>
      </c>
      <c r="K55">
        <f t="shared" ca="1" si="1"/>
        <v>5.0242986596100394</v>
      </c>
      <c r="O55">
        <v>50</v>
      </c>
      <c r="P55">
        <f t="shared" ca="1" si="2"/>
        <v>4.2300813144345781</v>
      </c>
      <c r="Q55">
        <f t="shared" ca="1" si="3"/>
        <v>5.0242986596100394</v>
      </c>
      <c r="R55">
        <f t="shared" ca="1" si="4"/>
        <v>1</v>
      </c>
      <c r="T55" t="s">
        <v>74</v>
      </c>
      <c r="U55">
        <v>25</v>
      </c>
      <c r="V55">
        <f t="shared" si="21"/>
        <v>75</v>
      </c>
      <c r="Y55">
        <f t="shared" ca="1" si="5"/>
        <v>4.8994369665483335</v>
      </c>
      <c r="Z55">
        <f t="shared" ca="1" si="6"/>
        <v>5.7456600964830571</v>
      </c>
      <c r="AC55">
        <v>50</v>
      </c>
      <c r="AE55">
        <f t="shared" ca="1" si="7"/>
        <v>4.8994369665483335</v>
      </c>
      <c r="AF55">
        <f t="shared" ca="1" si="8"/>
        <v>5.7456600964830571</v>
      </c>
      <c r="AJ55">
        <v>246</v>
      </c>
      <c r="AK55">
        <v>50</v>
      </c>
      <c r="AL55">
        <f t="shared" ca="1" si="9"/>
        <v>4.9799039693184683</v>
      </c>
      <c r="AM55">
        <f t="shared" ca="1" si="10"/>
        <v>5.3192607554487967</v>
      </c>
      <c r="AN55">
        <f t="shared" ca="1" si="11"/>
        <v>1</v>
      </c>
      <c r="AP55">
        <v>50</v>
      </c>
      <c r="AQ55">
        <f t="shared" ca="1" si="12"/>
        <v>4.9799039693184683</v>
      </c>
      <c r="AR55">
        <f t="shared" ca="1" si="13"/>
        <v>5.3192607554487967</v>
      </c>
      <c r="AS55">
        <f t="shared" ca="1" si="14"/>
        <v>1</v>
      </c>
      <c r="AU55" t="s">
        <v>74</v>
      </c>
      <c r="AV55">
        <v>3</v>
      </c>
      <c r="AW55">
        <f t="shared" si="22"/>
        <v>97</v>
      </c>
      <c r="AY55">
        <v>50</v>
      </c>
      <c r="BA55">
        <f t="shared" ca="1" si="15"/>
        <v>5.1086336751709318</v>
      </c>
      <c r="BB55">
        <f t="shared" ca="1" si="16"/>
        <v>5.2122846156961131</v>
      </c>
      <c r="BF55">
        <v>491</v>
      </c>
      <c r="BG55">
        <v>50</v>
      </c>
      <c r="BH55">
        <f t="shared" ca="1" si="17"/>
        <v>5.3199594521674358</v>
      </c>
      <c r="BI55">
        <f t="shared" ca="1" si="18"/>
        <v>5.3960516068983067</v>
      </c>
      <c r="BJ55">
        <f t="shared" ca="1" si="19"/>
        <v>1</v>
      </c>
      <c r="BL55" t="s">
        <v>74</v>
      </c>
      <c r="BM55">
        <v>1</v>
      </c>
      <c r="BN55">
        <f t="shared" si="23"/>
        <v>99</v>
      </c>
    </row>
    <row r="56" spans="2:66">
      <c r="B56">
        <v>53</v>
      </c>
      <c r="C56">
        <v>5.5317006538451743</v>
      </c>
      <c r="D56">
        <v>5.1050618383642155</v>
      </c>
      <c r="I56">
        <v>51</v>
      </c>
      <c r="J56">
        <f t="shared" ca="1" si="0"/>
        <v>4.9298354668801352</v>
      </c>
      <c r="K56">
        <f t="shared" ca="1" si="1"/>
        <v>4.8414423809651996</v>
      </c>
      <c r="O56">
        <v>51</v>
      </c>
      <c r="P56">
        <f t="shared" ca="1" si="2"/>
        <v>4.9298354668801352</v>
      </c>
      <c r="Q56">
        <f t="shared" ca="1" si="3"/>
        <v>4.8414423809651996</v>
      </c>
      <c r="R56">
        <f t="shared" ca="1" si="4"/>
        <v>0</v>
      </c>
      <c r="T56" t="s">
        <v>75</v>
      </c>
      <c r="U56">
        <v>17</v>
      </c>
      <c r="V56">
        <f t="shared" si="21"/>
        <v>83</v>
      </c>
      <c r="X56">
        <v>11</v>
      </c>
      <c r="Y56">
        <f t="shared" ca="1" si="5"/>
        <v>4.7914464008425046</v>
      </c>
      <c r="Z56">
        <f t="shared" ca="1" si="6"/>
        <v>5.6765589859868442</v>
      </c>
      <c r="AC56">
        <v>51</v>
      </c>
      <c r="AD56">
        <v>11</v>
      </c>
      <c r="AE56">
        <f t="shared" ca="1" si="7"/>
        <v>4.7914464008425046</v>
      </c>
      <c r="AF56">
        <f t="shared" ca="1" si="8"/>
        <v>5.6765589859868442</v>
      </c>
      <c r="AG56">
        <f t="shared" ref="AG56:AH56" ca="1" si="36">AVERAGE(AE56:AE60)</f>
        <v>4.4587539942907819</v>
      </c>
      <c r="AH56">
        <f t="shared" ca="1" si="36"/>
        <v>5.5238627277538006</v>
      </c>
      <c r="AJ56">
        <v>251</v>
      </c>
      <c r="AK56">
        <v>51</v>
      </c>
      <c r="AL56">
        <f t="shared" ca="1" si="9"/>
        <v>5.0389025793524924</v>
      </c>
      <c r="AM56">
        <f t="shared" ca="1" si="10"/>
        <v>5.4897713901622511</v>
      </c>
      <c r="AN56">
        <f t="shared" ca="1" si="11"/>
        <v>1</v>
      </c>
      <c r="AP56">
        <v>51</v>
      </c>
      <c r="AQ56">
        <f t="shared" ca="1" si="12"/>
        <v>5.0389025793524924</v>
      </c>
      <c r="AR56">
        <f t="shared" ca="1" si="13"/>
        <v>5.4897713901622511</v>
      </c>
      <c r="AS56">
        <f t="shared" ca="1" si="14"/>
        <v>1</v>
      </c>
      <c r="AU56" t="s">
        <v>75</v>
      </c>
      <c r="AV56">
        <v>5</v>
      </c>
      <c r="AW56">
        <f t="shared" si="22"/>
        <v>95</v>
      </c>
      <c r="AY56">
        <v>51</v>
      </c>
      <c r="AZ56">
        <v>6</v>
      </c>
      <c r="BA56">
        <f t="shared" ca="1" si="15"/>
        <v>5.8884034993110248</v>
      </c>
      <c r="BB56">
        <f t="shared" ca="1" si="16"/>
        <v>5.6455335509563254</v>
      </c>
      <c r="BC56">
        <f t="shared" ref="BC56:BD56" ca="1" si="37">AVERAGE(BA56:BA65)</f>
        <v>5.0357018480661866</v>
      </c>
      <c r="BD56">
        <f t="shared" ca="1" si="37"/>
        <v>5.2476092811381188</v>
      </c>
      <c r="BF56">
        <v>501</v>
      </c>
      <c r="BG56">
        <v>51</v>
      </c>
      <c r="BH56">
        <f t="shared" ca="1" si="17"/>
        <v>4.9486923638385365</v>
      </c>
      <c r="BI56">
        <f t="shared" ca="1" si="18"/>
        <v>5.4040330404213091</v>
      </c>
      <c r="BJ56">
        <f t="shared" ca="1" si="19"/>
        <v>1</v>
      </c>
      <c r="BL56" t="s">
        <v>75</v>
      </c>
      <c r="BM56">
        <v>0</v>
      </c>
      <c r="BN56">
        <f t="shared" si="23"/>
        <v>100</v>
      </c>
    </row>
    <row r="57" spans="2:66">
      <c r="B57">
        <v>54</v>
      </c>
      <c r="C57">
        <v>4.474653922237513</v>
      </c>
      <c r="D57">
        <v>5.2174457739967082</v>
      </c>
      <c r="I57">
        <v>52</v>
      </c>
      <c r="J57">
        <f t="shared" ca="1" si="0"/>
        <v>5.1941459708272113</v>
      </c>
      <c r="K57">
        <f t="shared" ca="1" si="1"/>
        <v>5.0617883902611789</v>
      </c>
      <c r="O57">
        <v>52</v>
      </c>
      <c r="P57">
        <f t="shared" ca="1" si="2"/>
        <v>5.1941459708272113</v>
      </c>
      <c r="Q57">
        <f t="shared" ca="1" si="3"/>
        <v>5.0617883902611789</v>
      </c>
      <c r="R57">
        <f t="shared" ca="1" si="4"/>
        <v>0</v>
      </c>
      <c r="T57" t="s">
        <v>76</v>
      </c>
      <c r="U57">
        <v>22</v>
      </c>
      <c r="V57">
        <f t="shared" si="21"/>
        <v>78</v>
      </c>
      <c r="Y57">
        <f t="shared" ca="1" si="5"/>
        <v>4.9151207084657687</v>
      </c>
      <c r="Z57">
        <f t="shared" ca="1" si="6"/>
        <v>5.5492092406293638</v>
      </c>
      <c r="AC57">
        <v>52</v>
      </c>
      <c r="AE57">
        <f t="shared" ca="1" si="7"/>
        <v>4.9151207084657687</v>
      </c>
      <c r="AF57">
        <f t="shared" ca="1" si="8"/>
        <v>5.5492092406293638</v>
      </c>
      <c r="AJ57">
        <v>256</v>
      </c>
      <c r="AK57">
        <v>52</v>
      </c>
      <c r="AL57">
        <f t="shared" ca="1" si="9"/>
        <v>4.8325411044553093</v>
      </c>
      <c r="AM57">
        <f t="shared" ca="1" si="10"/>
        <v>5.3909488437265995</v>
      </c>
      <c r="AN57">
        <f t="shared" ca="1" si="11"/>
        <v>1</v>
      </c>
      <c r="AP57">
        <v>52</v>
      </c>
      <c r="AQ57">
        <f t="shared" ca="1" si="12"/>
        <v>4.8325411044553093</v>
      </c>
      <c r="AR57">
        <f t="shared" ca="1" si="13"/>
        <v>5.3909488437265995</v>
      </c>
      <c r="AS57">
        <f t="shared" ca="1" si="14"/>
        <v>1</v>
      </c>
      <c r="AU57" t="s">
        <v>76</v>
      </c>
      <c r="AV57">
        <v>7</v>
      </c>
      <c r="AW57">
        <f t="shared" si="22"/>
        <v>93</v>
      </c>
      <c r="AY57">
        <v>52</v>
      </c>
      <c r="BA57">
        <f t="shared" ca="1" si="15"/>
        <v>5.2367896076438143</v>
      </c>
      <c r="BB57">
        <f t="shared" ca="1" si="16"/>
        <v>5.2786619278980895</v>
      </c>
      <c r="BF57">
        <v>511</v>
      </c>
      <c r="BG57">
        <v>52</v>
      </c>
      <c r="BH57">
        <f t="shared" ca="1" si="17"/>
        <v>4.8460093511271252</v>
      </c>
      <c r="BI57">
        <f t="shared" ca="1" si="18"/>
        <v>5.341017764905148</v>
      </c>
      <c r="BJ57">
        <f t="shared" ca="1" si="19"/>
        <v>1</v>
      </c>
      <c r="BL57" t="s">
        <v>76</v>
      </c>
      <c r="BM57">
        <v>2</v>
      </c>
      <c r="BN57">
        <f t="shared" si="23"/>
        <v>98</v>
      </c>
    </row>
    <row r="58" spans="2:66">
      <c r="B58">
        <v>55</v>
      </c>
      <c r="C58">
        <v>4.6043766116787292</v>
      </c>
      <c r="D58">
        <v>5.4550709639960484</v>
      </c>
      <c r="I58">
        <v>53</v>
      </c>
      <c r="J58">
        <f t="shared" ca="1" si="0"/>
        <v>5.4323531597803569</v>
      </c>
      <c r="K58">
        <f t="shared" ca="1" si="1"/>
        <v>5.2983992525150061</v>
      </c>
      <c r="O58">
        <v>53</v>
      </c>
      <c r="P58">
        <f t="shared" ca="1" si="2"/>
        <v>5.4323531597803569</v>
      </c>
      <c r="Q58">
        <f t="shared" ca="1" si="3"/>
        <v>5.2983992525150061</v>
      </c>
      <c r="R58">
        <f t="shared" ca="1" si="4"/>
        <v>0</v>
      </c>
      <c r="T58" t="s">
        <v>77</v>
      </c>
      <c r="U58">
        <v>28</v>
      </c>
      <c r="V58">
        <f t="shared" si="21"/>
        <v>72</v>
      </c>
      <c r="Y58">
        <f t="shared" ca="1" si="5"/>
        <v>4.2564719598634149</v>
      </c>
      <c r="Z58">
        <f t="shared" ca="1" si="6"/>
        <v>5.4623650689500849</v>
      </c>
      <c r="AC58">
        <v>53</v>
      </c>
      <c r="AE58">
        <f t="shared" ca="1" si="7"/>
        <v>4.2564719598634149</v>
      </c>
      <c r="AF58">
        <f t="shared" ca="1" si="8"/>
        <v>5.4623650689500849</v>
      </c>
      <c r="AJ58">
        <v>261</v>
      </c>
      <c r="AK58">
        <v>53</v>
      </c>
      <c r="AL58">
        <f t="shared" ca="1" si="9"/>
        <v>5.0480619199824073</v>
      </c>
      <c r="AM58">
        <f t="shared" ca="1" si="10"/>
        <v>5.3198616178325491</v>
      </c>
      <c r="AN58">
        <f t="shared" ca="1" si="11"/>
        <v>1</v>
      </c>
      <c r="AP58">
        <v>53</v>
      </c>
      <c r="AQ58">
        <f t="shared" ca="1" si="12"/>
        <v>5.0480619199824073</v>
      </c>
      <c r="AR58">
        <f t="shared" ca="1" si="13"/>
        <v>5.3198616178325491</v>
      </c>
      <c r="AS58">
        <f t="shared" ca="1" si="14"/>
        <v>1</v>
      </c>
      <c r="AU58" t="s">
        <v>77</v>
      </c>
      <c r="AV58">
        <v>10</v>
      </c>
      <c r="AW58">
        <f t="shared" si="22"/>
        <v>90</v>
      </c>
      <c r="AY58">
        <v>53</v>
      </c>
      <c r="BA58">
        <f t="shared" ca="1" si="15"/>
        <v>4.6817111848559883</v>
      </c>
      <c r="BB58">
        <f t="shared" ca="1" si="16"/>
        <v>4.4162713355672087</v>
      </c>
      <c r="BF58">
        <v>521</v>
      </c>
      <c r="BG58">
        <v>53</v>
      </c>
      <c r="BH58">
        <f t="shared" ca="1" si="17"/>
        <v>5.0667245000727856</v>
      </c>
      <c r="BI58">
        <f t="shared" ca="1" si="18"/>
        <v>5.551060344088202</v>
      </c>
      <c r="BJ58">
        <f t="shared" ca="1" si="19"/>
        <v>1</v>
      </c>
      <c r="BL58" t="s">
        <v>77</v>
      </c>
      <c r="BM58">
        <v>0</v>
      </c>
      <c r="BN58">
        <f t="shared" si="23"/>
        <v>100</v>
      </c>
    </row>
    <row r="59" spans="2:66">
      <c r="B59">
        <v>56</v>
      </c>
      <c r="C59">
        <v>4.1986479547241213</v>
      </c>
      <c r="D59">
        <v>5.3650258318020452</v>
      </c>
      <c r="I59">
        <v>54</v>
      </c>
      <c r="J59">
        <f t="shared" ca="1" si="0"/>
        <v>5.091881107084343</v>
      </c>
      <c r="K59">
        <f t="shared" ca="1" si="1"/>
        <v>5.8733869937527938</v>
      </c>
      <c r="O59">
        <v>54</v>
      </c>
      <c r="P59">
        <f t="shared" ca="1" si="2"/>
        <v>5.091881107084343</v>
      </c>
      <c r="Q59">
        <f t="shared" ca="1" si="3"/>
        <v>5.8733869937527938</v>
      </c>
      <c r="R59">
        <f t="shared" ca="1" si="4"/>
        <v>1</v>
      </c>
      <c r="T59" t="s">
        <v>78</v>
      </c>
      <c r="U59">
        <v>22</v>
      </c>
      <c r="V59">
        <f t="shared" si="21"/>
        <v>78</v>
      </c>
      <c r="Y59">
        <f t="shared" ca="1" si="5"/>
        <v>4.1963760540498907</v>
      </c>
      <c r="Z59">
        <f t="shared" ca="1" si="6"/>
        <v>5.9128273466683794</v>
      </c>
      <c r="AC59">
        <v>54</v>
      </c>
      <c r="AE59">
        <f t="shared" ca="1" si="7"/>
        <v>4.1963760540498907</v>
      </c>
      <c r="AF59">
        <f t="shared" ca="1" si="8"/>
        <v>5.9128273466683794</v>
      </c>
      <c r="AJ59">
        <v>266</v>
      </c>
      <c r="AK59">
        <v>54</v>
      </c>
      <c r="AL59">
        <f t="shared" ca="1" si="9"/>
        <v>4.9448638759461687</v>
      </c>
      <c r="AM59">
        <f t="shared" ca="1" si="10"/>
        <v>5.3075695196116062</v>
      </c>
      <c r="AN59">
        <f t="shared" ca="1" si="11"/>
        <v>1</v>
      </c>
      <c r="AP59">
        <v>54</v>
      </c>
      <c r="AQ59">
        <f t="shared" ca="1" si="12"/>
        <v>4.9448638759461687</v>
      </c>
      <c r="AR59">
        <f t="shared" ca="1" si="13"/>
        <v>5.3075695196116062</v>
      </c>
      <c r="AS59">
        <f t="shared" ca="1" si="14"/>
        <v>1</v>
      </c>
      <c r="AU59" t="s">
        <v>78</v>
      </c>
      <c r="AV59">
        <v>7</v>
      </c>
      <c r="AW59">
        <f t="shared" si="22"/>
        <v>93</v>
      </c>
      <c r="AY59">
        <v>54</v>
      </c>
      <c r="BA59">
        <f t="shared" ca="1" si="15"/>
        <v>4.8485722595543255</v>
      </c>
      <c r="BB59">
        <f t="shared" ca="1" si="16"/>
        <v>4.7701999286037253</v>
      </c>
      <c r="BF59">
        <v>531</v>
      </c>
      <c r="BG59">
        <v>54</v>
      </c>
      <c r="BH59">
        <f t="shared" ca="1" si="17"/>
        <v>5.2178617307723378</v>
      </c>
      <c r="BI59">
        <f t="shared" ca="1" si="18"/>
        <v>5.6211464202864398</v>
      </c>
      <c r="BJ59">
        <f t="shared" ca="1" si="19"/>
        <v>1</v>
      </c>
      <c r="BL59" t="s">
        <v>78</v>
      </c>
      <c r="BM59">
        <v>1</v>
      </c>
      <c r="BN59">
        <f t="shared" si="23"/>
        <v>99</v>
      </c>
    </row>
    <row r="60" spans="2:66">
      <c r="B60">
        <v>57</v>
      </c>
      <c r="C60">
        <v>5.1031222045531255</v>
      </c>
      <c r="D60">
        <v>5.571557093926276</v>
      </c>
      <c r="I60">
        <v>55</v>
      </c>
      <c r="J60">
        <f t="shared" ca="1" si="0"/>
        <v>5.4921174802231629</v>
      </c>
      <c r="K60">
        <f t="shared" ca="1" si="1"/>
        <v>5.4414621084308976</v>
      </c>
      <c r="O60">
        <v>55</v>
      </c>
      <c r="P60">
        <f t="shared" ca="1" si="2"/>
        <v>5.4921174802231629</v>
      </c>
      <c r="Q60">
        <f t="shared" ca="1" si="3"/>
        <v>5.4414621084308976</v>
      </c>
      <c r="R60">
        <f t="shared" ca="1" si="4"/>
        <v>0</v>
      </c>
      <c r="T60" t="s">
        <v>79</v>
      </c>
      <c r="U60">
        <v>18</v>
      </c>
      <c r="V60">
        <f t="shared" si="21"/>
        <v>82</v>
      </c>
      <c r="Y60">
        <f t="shared" ca="1" si="5"/>
        <v>4.1343548482323316</v>
      </c>
      <c r="Z60">
        <f t="shared" ca="1" si="6"/>
        <v>5.0183529965343334</v>
      </c>
      <c r="AC60">
        <v>55</v>
      </c>
      <c r="AE60">
        <f t="shared" ca="1" si="7"/>
        <v>4.1343548482323316</v>
      </c>
      <c r="AF60">
        <f t="shared" ca="1" si="8"/>
        <v>5.0183529965343334</v>
      </c>
      <c r="AJ60">
        <v>271</v>
      </c>
      <c r="AK60">
        <v>55</v>
      </c>
      <c r="AL60">
        <f t="shared" ca="1" si="9"/>
        <v>5.0487453038269789</v>
      </c>
      <c r="AM60">
        <f t="shared" ca="1" si="10"/>
        <v>5.9792776129838101</v>
      </c>
      <c r="AN60">
        <f t="shared" ca="1" si="11"/>
        <v>1</v>
      </c>
      <c r="AP60">
        <v>55</v>
      </c>
      <c r="AQ60">
        <f t="shared" ca="1" si="12"/>
        <v>5.0487453038269789</v>
      </c>
      <c r="AR60">
        <f t="shared" ca="1" si="13"/>
        <v>5.9792776129838101</v>
      </c>
      <c r="AS60">
        <f t="shared" ca="1" si="14"/>
        <v>1</v>
      </c>
      <c r="AU60" t="s">
        <v>79</v>
      </c>
      <c r="AV60">
        <v>3</v>
      </c>
      <c r="AW60">
        <f t="shared" si="22"/>
        <v>97</v>
      </c>
      <c r="AY60">
        <v>55</v>
      </c>
      <c r="BA60">
        <f t="shared" ca="1" si="15"/>
        <v>4.8635954733962086</v>
      </c>
      <c r="BB60">
        <f t="shared" ca="1" si="16"/>
        <v>5.3076097178551134</v>
      </c>
      <c r="BF60">
        <v>541</v>
      </c>
      <c r="BG60">
        <v>55</v>
      </c>
      <c r="BH60">
        <f t="shared" ca="1" si="17"/>
        <v>4.9764658283383749</v>
      </c>
      <c r="BI60">
        <f t="shared" ca="1" si="18"/>
        <v>5.1747796000716848</v>
      </c>
      <c r="BJ60">
        <f t="shared" ca="1" si="19"/>
        <v>1</v>
      </c>
      <c r="BL60" t="s">
        <v>79</v>
      </c>
      <c r="BM60">
        <v>2</v>
      </c>
      <c r="BN60">
        <f t="shared" si="23"/>
        <v>98</v>
      </c>
    </row>
    <row r="61" spans="2:66">
      <c r="B61">
        <v>58</v>
      </c>
      <c r="C61">
        <v>4.7393802925467767</v>
      </c>
      <c r="D61">
        <v>5.0179541962965333</v>
      </c>
      <c r="I61">
        <v>56</v>
      </c>
      <c r="J61">
        <f t="shared" ca="1" si="0"/>
        <v>5.9411326625988421</v>
      </c>
      <c r="K61">
        <f t="shared" ca="1" si="1"/>
        <v>5.8241429901685473</v>
      </c>
      <c r="O61">
        <v>56</v>
      </c>
      <c r="P61">
        <f t="shared" ca="1" si="2"/>
        <v>5.9411326625988421</v>
      </c>
      <c r="Q61">
        <f t="shared" ca="1" si="3"/>
        <v>5.8241429901685473</v>
      </c>
      <c r="R61">
        <f t="shared" ca="1" si="4"/>
        <v>0</v>
      </c>
      <c r="T61" t="s">
        <v>80</v>
      </c>
      <c r="U61">
        <v>20</v>
      </c>
      <c r="V61">
        <f t="shared" si="21"/>
        <v>80</v>
      </c>
      <c r="X61">
        <v>12</v>
      </c>
      <c r="Y61">
        <f t="shared" ca="1" si="5"/>
        <v>5.4786657112646289</v>
      </c>
      <c r="Z61">
        <f t="shared" ca="1" si="6"/>
        <v>5.8610768383301313</v>
      </c>
      <c r="AC61">
        <v>56</v>
      </c>
      <c r="AD61">
        <v>12</v>
      </c>
      <c r="AE61">
        <f t="shared" ca="1" si="7"/>
        <v>5.4786657112646289</v>
      </c>
      <c r="AF61">
        <f t="shared" ca="1" si="8"/>
        <v>5.8610768383301313</v>
      </c>
      <c r="AG61">
        <f t="shared" ref="AG61:AH61" ca="1" si="38">AVERAGE(AE61:AE65)</f>
        <v>4.8956300583297132</v>
      </c>
      <c r="AH61">
        <f t="shared" ca="1" si="38"/>
        <v>5.5108767709112154</v>
      </c>
      <c r="AJ61">
        <v>276</v>
      </c>
      <c r="AK61">
        <v>56</v>
      </c>
      <c r="AL61">
        <f t="shared" ca="1" si="9"/>
        <v>5.0193514887699182</v>
      </c>
      <c r="AM61">
        <f t="shared" ca="1" si="10"/>
        <v>5.7044340213206732</v>
      </c>
      <c r="AN61">
        <f t="shared" ca="1" si="11"/>
        <v>1</v>
      </c>
      <c r="AP61">
        <v>56</v>
      </c>
      <c r="AQ61">
        <f t="shared" ca="1" si="12"/>
        <v>5.0193514887699182</v>
      </c>
      <c r="AR61">
        <f t="shared" ca="1" si="13"/>
        <v>5.7044340213206732</v>
      </c>
      <c r="AS61">
        <f t="shared" ca="1" si="14"/>
        <v>1</v>
      </c>
      <c r="AU61" t="s">
        <v>80</v>
      </c>
      <c r="AV61">
        <v>8</v>
      </c>
      <c r="AW61">
        <f t="shared" si="22"/>
        <v>92</v>
      </c>
      <c r="AY61">
        <v>56</v>
      </c>
      <c r="BA61">
        <f t="shared" ca="1" si="15"/>
        <v>4.8055837111726243</v>
      </c>
      <c r="BB61">
        <f t="shared" ca="1" si="16"/>
        <v>5.3004367520072719</v>
      </c>
      <c r="BF61">
        <v>551</v>
      </c>
      <c r="BG61">
        <v>56</v>
      </c>
      <c r="BH61">
        <f t="shared" ca="1" si="17"/>
        <v>5.1299264862387064</v>
      </c>
      <c r="BI61">
        <f t="shared" ca="1" si="18"/>
        <v>5.7039844863957656</v>
      </c>
      <c r="BJ61">
        <f t="shared" ca="1" si="19"/>
        <v>1</v>
      </c>
      <c r="BL61" t="s">
        <v>80</v>
      </c>
      <c r="BM61">
        <v>0</v>
      </c>
      <c r="BN61">
        <f t="shared" si="23"/>
        <v>100</v>
      </c>
    </row>
    <row r="62" spans="2:66">
      <c r="B62">
        <v>59</v>
      </c>
      <c r="C62">
        <v>4.6876743938008367</v>
      </c>
      <c r="D62">
        <v>5.1369683775869204</v>
      </c>
      <c r="I62">
        <v>57</v>
      </c>
      <c r="J62">
        <f t="shared" ca="1" si="0"/>
        <v>5.5003209143812253</v>
      </c>
      <c r="K62">
        <f t="shared" ca="1" si="1"/>
        <v>5.4505388733590117</v>
      </c>
      <c r="O62">
        <v>57</v>
      </c>
      <c r="P62">
        <f t="shared" ca="1" si="2"/>
        <v>5.5003209143812253</v>
      </c>
      <c r="Q62">
        <f t="shared" ca="1" si="3"/>
        <v>5.4505388733590117</v>
      </c>
      <c r="R62">
        <f t="shared" ca="1" si="4"/>
        <v>0</v>
      </c>
      <c r="T62" t="s">
        <v>81</v>
      </c>
      <c r="U62">
        <v>32</v>
      </c>
      <c r="V62">
        <f t="shared" si="21"/>
        <v>68</v>
      </c>
      <c r="Y62">
        <f t="shared" ca="1" si="5"/>
        <v>3.8000550078542941</v>
      </c>
      <c r="Z62">
        <f t="shared" ca="1" si="6"/>
        <v>5.7871239940696961</v>
      </c>
      <c r="AC62">
        <v>57</v>
      </c>
      <c r="AE62">
        <f t="shared" ca="1" si="7"/>
        <v>3.8000550078542941</v>
      </c>
      <c r="AF62">
        <f t="shared" ca="1" si="8"/>
        <v>5.7871239940696961</v>
      </c>
      <c r="AJ62">
        <v>281</v>
      </c>
      <c r="AK62">
        <v>57</v>
      </c>
      <c r="AL62">
        <f t="shared" ca="1" si="9"/>
        <v>4.7698618422039498</v>
      </c>
      <c r="AM62">
        <f t="shared" ca="1" si="10"/>
        <v>5.3442460166776327</v>
      </c>
      <c r="AN62">
        <f t="shared" ca="1" si="11"/>
        <v>1</v>
      </c>
      <c r="AP62">
        <v>57</v>
      </c>
      <c r="AQ62">
        <f t="shared" ca="1" si="12"/>
        <v>4.7698618422039498</v>
      </c>
      <c r="AR62">
        <f t="shared" ca="1" si="13"/>
        <v>5.3442460166776327</v>
      </c>
      <c r="AS62">
        <f t="shared" ca="1" si="14"/>
        <v>1</v>
      </c>
      <c r="AU62" t="s">
        <v>81</v>
      </c>
      <c r="AV62">
        <v>11</v>
      </c>
      <c r="AW62">
        <f t="shared" si="22"/>
        <v>89</v>
      </c>
      <c r="AY62">
        <v>57</v>
      </c>
      <c r="BA62">
        <f t="shared" ca="1" si="15"/>
        <v>5.0205601444992736</v>
      </c>
      <c r="BB62">
        <f t="shared" ca="1" si="16"/>
        <v>5.0169558514338135</v>
      </c>
      <c r="BF62">
        <v>561</v>
      </c>
      <c r="BG62">
        <v>57</v>
      </c>
      <c r="BH62">
        <f t="shared" ca="1" si="17"/>
        <v>4.8815496301483723</v>
      </c>
      <c r="BI62">
        <f t="shared" ca="1" si="18"/>
        <v>5.6982688048459549</v>
      </c>
      <c r="BJ62">
        <f t="shared" ca="1" si="19"/>
        <v>1</v>
      </c>
      <c r="BL62" t="s">
        <v>81</v>
      </c>
      <c r="BM62">
        <v>0</v>
      </c>
      <c r="BN62">
        <f t="shared" si="23"/>
        <v>100</v>
      </c>
    </row>
    <row r="63" spans="2:66">
      <c r="B63">
        <v>60</v>
      </c>
      <c r="C63">
        <v>5.2285494227981975</v>
      </c>
      <c r="D63">
        <v>5.0464935731170204</v>
      </c>
      <c r="I63">
        <v>58</v>
      </c>
      <c r="J63">
        <f t="shared" ca="1" si="0"/>
        <v>5.1918505481322788</v>
      </c>
      <c r="K63">
        <f t="shared" ca="1" si="1"/>
        <v>6.0693839185021972</v>
      </c>
      <c r="O63">
        <v>58</v>
      </c>
      <c r="P63">
        <f t="shared" ca="1" si="2"/>
        <v>5.1918505481322788</v>
      </c>
      <c r="Q63">
        <f t="shared" ca="1" si="3"/>
        <v>6.0693839185021972</v>
      </c>
      <c r="R63">
        <f t="shared" ca="1" si="4"/>
        <v>1</v>
      </c>
      <c r="T63" t="s">
        <v>82</v>
      </c>
      <c r="U63">
        <v>27</v>
      </c>
      <c r="V63">
        <f t="shared" si="21"/>
        <v>73</v>
      </c>
      <c r="Y63">
        <f t="shared" ca="1" si="5"/>
        <v>4.9858356559609627</v>
      </c>
      <c r="Z63">
        <f t="shared" ca="1" si="6"/>
        <v>5.5855151122581104</v>
      </c>
      <c r="AC63">
        <v>58</v>
      </c>
      <c r="AE63">
        <f t="shared" ca="1" si="7"/>
        <v>4.9858356559609627</v>
      </c>
      <c r="AF63">
        <f t="shared" ca="1" si="8"/>
        <v>5.5855151122581104</v>
      </c>
      <c r="AJ63">
        <v>286</v>
      </c>
      <c r="AK63">
        <v>58</v>
      </c>
      <c r="AL63">
        <f t="shared" ca="1" si="9"/>
        <v>4.648940811149247</v>
      </c>
      <c r="AM63">
        <f t="shared" ca="1" si="10"/>
        <v>5.8008968104015137</v>
      </c>
      <c r="AN63">
        <f t="shared" ca="1" si="11"/>
        <v>1</v>
      </c>
      <c r="AP63">
        <v>58</v>
      </c>
      <c r="AQ63">
        <f t="shared" ca="1" si="12"/>
        <v>4.648940811149247</v>
      </c>
      <c r="AR63">
        <f t="shared" ca="1" si="13"/>
        <v>5.8008968104015137</v>
      </c>
      <c r="AS63">
        <f t="shared" ca="1" si="14"/>
        <v>1</v>
      </c>
      <c r="AU63" t="s">
        <v>82</v>
      </c>
      <c r="AV63">
        <v>4</v>
      </c>
      <c r="AW63">
        <f t="shared" si="22"/>
        <v>96</v>
      </c>
      <c r="AY63">
        <v>58</v>
      </c>
      <c r="BA63">
        <f t="shared" ca="1" si="15"/>
        <v>4.9180437330939188</v>
      </c>
      <c r="BB63">
        <f t="shared" ca="1" si="16"/>
        <v>5.169802203860316</v>
      </c>
      <c r="BF63">
        <v>571</v>
      </c>
      <c r="BG63">
        <v>58</v>
      </c>
      <c r="BH63">
        <f t="shared" ca="1" si="17"/>
        <v>5.0128695310226394</v>
      </c>
      <c r="BI63">
        <f t="shared" ca="1" si="18"/>
        <v>5.3617544482243016</v>
      </c>
      <c r="BJ63">
        <f t="shared" ca="1" si="19"/>
        <v>1</v>
      </c>
      <c r="BL63" t="s">
        <v>82</v>
      </c>
      <c r="BM63">
        <v>0</v>
      </c>
      <c r="BN63">
        <f t="shared" si="23"/>
        <v>100</v>
      </c>
    </row>
    <row r="64" spans="2:66">
      <c r="B64">
        <v>61</v>
      </c>
      <c r="C64">
        <v>5.0141643440390373</v>
      </c>
      <c r="D64">
        <v>5.7318937499286804</v>
      </c>
      <c r="I64">
        <v>59</v>
      </c>
      <c r="J64">
        <f t="shared" ca="1" si="0"/>
        <v>5.0898424172338874</v>
      </c>
      <c r="K64">
        <f t="shared" ca="1" si="1"/>
        <v>5.6008188309366949</v>
      </c>
      <c r="O64">
        <v>59</v>
      </c>
      <c r="P64">
        <f t="shared" ca="1" si="2"/>
        <v>5.0898424172338874</v>
      </c>
      <c r="Q64">
        <f t="shared" ca="1" si="3"/>
        <v>5.6008188309366949</v>
      </c>
      <c r="R64">
        <f t="shared" ca="1" si="4"/>
        <v>1</v>
      </c>
      <c r="T64" t="s">
        <v>83</v>
      </c>
      <c r="U64">
        <v>23</v>
      </c>
      <c r="V64">
        <f t="shared" si="21"/>
        <v>77</v>
      </c>
      <c r="Y64">
        <f t="shared" ca="1" si="5"/>
        <v>4.5641756002474274</v>
      </c>
      <c r="Z64">
        <f t="shared" ca="1" si="6"/>
        <v>5.528967753571429</v>
      </c>
      <c r="AC64">
        <v>59</v>
      </c>
      <c r="AE64">
        <f t="shared" ca="1" si="7"/>
        <v>4.5641756002474274</v>
      </c>
      <c r="AF64">
        <f t="shared" ca="1" si="8"/>
        <v>5.528967753571429</v>
      </c>
      <c r="AJ64">
        <v>291</v>
      </c>
      <c r="AK64">
        <v>59</v>
      </c>
      <c r="AL64">
        <f t="shared" ca="1" si="9"/>
        <v>5.1561902861609461</v>
      </c>
      <c r="AM64">
        <f t="shared" ca="1" si="10"/>
        <v>5.8149062207320181</v>
      </c>
      <c r="AN64">
        <f t="shared" ca="1" si="11"/>
        <v>1</v>
      </c>
      <c r="AP64">
        <v>59</v>
      </c>
      <c r="AQ64">
        <f t="shared" ca="1" si="12"/>
        <v>5.1561902861609461</v>
      </c>
      <c r="AR64">
        <f t="shared" ca="1" si="13"/>
        <v>5.8149062207320181</v>
      </c>
      <c r="AS64">
        <f t="shared" ca="1" si="14"/>
        <v>1</v>
      </c>
      <c r="AU64" t="s">
        <v>83</v>
      </c>
      <c r="AV64">
        <v>7</v>
      </c>
      <c r="AW64">
        <f t="shared" si="22"/>
        <v>93</v>
      </c>
      <c r="AY64">
        <v>59</v>
      </c>
      <c r="BA64">
        <f t="shared" ca="1" si="15"/>
        <v>5.0102778996855903</v>
      </c>
      <c r="BB64">
        <f t="shared" ca="1" si="16"/>
        <v>5.3194334832213936</v>
      </c>
      <c r="BF64">
        <v>581</v>
      </c>
      <c r="BG64">
        <v>59</v>
      </c>
      <c r="BH64">
        <f t="shared" ca="1" si="17"/>
        <v>5.0449178396936905</v>
      </c>
      <c r="BI64">
        <f t="shared" ca="1" si="18"/>
        <v>5.4976663092946181</v>
      </c>
      <c r="BJ64">
        <f t="shared" ca="1" si="19"/>
        <v>1</v>
      </c>
      <c r="BL64" t="s">
        <v>83</v>
      </c>
      <c r="BM64">
        <v>4</v>
      </c>
      <c r="BN64">
        <f t="shared" si="23"/>
        <v>96</v>
      </c>
    </row>
    <row r="65" spans="2:66">
      <c r="B65">
        <v>62</v>
      </c>
      <c r="C65">
        <v>4.4959432735367617</v>
      </c>
      <c r="D65">
        <v>4.8100216871044239</v>
      </c>
      <c r="I65">
        <v>60</v>
      </c>
      <c r="J65">
        <f t="shared" ca="1" si="0"/>
        <v>4.3586539946201608</v>
      </c>
      <c r="K65">
        <f t="shared" ca="1" si="1"/>
        <v>5.1486157252524176</v>
      </c>
      <c r="O65">
        <v>60</v>
      </c>
      <c r="P65">
        <f t="shared" ca="1" si="2"/>
        <v>4.3586539946201608</v>
      </c>
      <c r="Q65">
        <f t="shared" ca="1" si="3"/>
        <v>5.1486157252524176</v>
      </c>
      <c r="R65">
        <f t="shared" ca="1" si="4"/>
        <v>1</v>
      </c>
      <c r="T65" t="s">
        <v>84</v>
      </c>
      <c r="U65">
        <v>29</v>
      </c>
      <c r="V65">
        <f t="shared" si="21"/>
        <v>71</v>
      </c>
      <c r="Y65">
        <f t="shared" ca="1" si="5"/>
        <v>5.6494183163212526</v>
      </c>
      <c r="Z65">
        <f t="shared" ca="1" si="6"/>
        <v>4.7917001563267085</v>
      </c>
      <c r="AC65">
        <v>60</v>
      </c>
      <c r="AE65">
        <f t="shared" ca="1" si="7"/>
        <v>5.6494183163212526</v>
      </c>
      <c r="AF65">
        <f t="shared" ca="1" si="8"/>
        <v>4.7917001563267085</v>
      </c>
      <c r="AJ65">
        <v>296</v>
      </c>
      <c r="AK65">
        <v>60</v>
      </c>
      <c r="AL65">
        <f t="shared" ca="1" si="9"/>
        <v>4.9579233279057231</v>
      </c>
      <c r="AM65">
        <f t="shared" ca="1" si="10"/>
        <v>5.5252598339842889</v>
      </c>
      <c r="AN65">
        <f t="shared" ca="1" si="11"/>
        <v>1</v>
      </c>
      <c r="AP65">
        <v>60</v>
      </c>
      <c r="AQ65">
        <f t="shared" ca="1" si="12"/>
        <v>4.9579233279057231</v>
      </c>
      <c r="AR65">
        <f t="shared" ca="1" si="13"/>
        <v>5.5252598339842889</v>
      </c>
      <c r="AS65">
        <f t="shared" ca="1" si="14"/>
        <v>1</v>
      </c>
      <c r="AU65" t="s">
        <v>84</v>
      </c>
      <c r="AV65">
        <v>5</v>
      </c>
      <c r="AW65">
        <f t="shared" si="22"/>
        <v>95</v>
      </c>
      <c r="AY65">
        <v>60</v>
      </c>
      <c r="BA65">
        <f t="shared" ca="1" si="15"/>
        <v>5.0834809674490966</v>
      </c>
      <c r="BB65">
        <f t="shared" ca="1" si="16"/>
        <v>6.2511880599779266</v>
      </c>
      <c r="BF65">
        <v>591</v>
      </c>
      <c r="BG65">
        <v>60</v>
      </c>
      <c r="BH65">
        <f t="shared" ca="1" si="17"/>
        <v>5.0051648519247021</v>
      </c>
      <c r="BI65">
        <f t="shared" ca="1" si="18"/>
        <v>5.5272226815594534</v>
      </c>
      <c r="BJ65">
        <f t="shared" ca="1" si="19"/>
        <v>1</v>
      </c>
      <c r="BL65" t="s">
        <v>84</v>
      </c>
      <c r="BM65">
        <v>1</v>
      </c>
      <c r="BN65">
        <f t="shared" si="23"/>
        <v>99</v>
      </c>
    </row>
    <row r="66" spans="2:66">
      <c r="B66">
        <v>63</v>
      </c>
      <c r="C66">
        <v>5.1352341508738135</v>
      </c>
      <c r="D66">
        <v>5.8520263138201383</v>
      </c>
      <c r="I66">
        <v>61</v>
      </c>
      <c r="J66">
        <f t="shared" ca="1" si="0"/>
        <v>4.4885974434380911</v>
      </c>
      <c r="K66">
        <f t="shared" ca="1" si="1"/>
        <v>5.5485795800928441</v>
      </c>
      <c r="O66">
        <v>61</v>
      </c>
      <c r="P66">
        <f t="shared" ca="1" si="2"/>
        <v>4.4885974434380911</v>
      </c>
      <c r="Q66">
        <f t="shared" ca="1" si="3"/>
        <v>5.5485795800928441</v>
      </c>
      <c r="R66">
        <f t="shared" ca="1" si="4"/>
        <v>1</v>
      </c>
      <c r="T66" t="s">
        <v>85</v>
      </c>
      <c r="U66">
        <v>24</v>
      </c>
      <c r="V66">
        <f t="shared" si="21"/>
        <v>76</v>
      </c>
      <c r="X66">
        <v>13</v>
      </c>
      <c r="Y66">
        <f t="shared" ca="1" si="5"/>
        <v>4.4282125789347306</v>
      </c>
      <c r="Z66">
        <f t="shared" ca="1" si="6"/>
        <v>5.8656466680306556</v>
      </c>
      <c r="AC66">
        <v>61</v>
      </c>
      <c r="AD66">
        <v>13</v>
      </c>
      <c r="AE66">
        <f t="shared" ca="1" si="7"/>
        <v>4.4282125789347306</v>
      </c>
      <c r="AF66">
        <f t="shared" ca="1" si="8"/>
        <v>5.8656466680306556</v>
      </c>
      <c r="AG66">
        <f t="shared" ref="AG66:AH66" ca="1" si="39">AVERAGE(AE66:AE70)</f>
        <v>5.0692852275299245</v>
      </c>
      <c r="AH66">
        <f t="shared" ca="1" si="39"/>
        <v>5.5781132407472027</v>
      </c>
      <c r="AJ66">
        <v>301</v>
      </c>
      <c r="AK66">
        <v>61</v>
      </c>
      <c r="AL66">
        <f t="shared" ca="1" si="9"/>
        <v>5.263479005270443</v>
      </c>
      <c r="AM66">
        <f t="shared" ca="1" si="10"/>
        <v>5.4880613778618805</v>
      </c>
      <c r="AN66">
        <f t="shared" ca="1" si="11"/>
        <v>1</v>
      </c>
      <c r="AP66">
        <v>61</v>
      </c>
      <c r="AQ66">
        <f t="shared" ca="1" si="12"/>
        <v>5.263479005270443</v>
      </c>
      <c r="AR66">
        <f t="shared" ca="1" si="13"/>
        <v>5.4880613778618805</v>
      </c>
      <c r="AS66">
        <f t="shared" ca="1" si="14"/>
        <v>1</v>
      </c>
      <c r="AU66" t="s">
        <v>85</v>
      </c>
      <c r="AV66">
        <v>7</v>
      </c>
      <c r="AW66">
        <f t="shared" si="22"/>
        <v>93</v>
      </c>
      <c r="AY66">
        <v>61</v>
      </c>
      <c r="AZ66">
        <v>7</v>
      </c>
      <c r="BA66">
        <f t="shared" ca="1" si="15"/>
        <v>4.4157436258257281</v>
      </c>
      <c r="BB66">
        <f t="shared" ca="1" si="16"/>
        <v>5.4754251522799846</v>
      </c>
      <c r="BC66">
        <f t="shared" ref="BC66:BD66" ca="1" si="40">AVERAGE(BA66:BA75)</f>
        <v>4.9415300675214038</v>
      </c>
      <c r="BD66">
        <f t="shared" ca="1" si="40"/>
        <v>5.7484050916762053</v>
      </c>
      <c r="BF66">
        <v>601</v>
      </c>
      <c r="BG66">
        <v>61</v>
      </c>
      <c r="BH66">
        <f t="shared" ca="1" si="17"/>
        <v>4.857373929588471</v>
      </c>
      <c r="BI66">
        <f t="shared" ca="1" si="18"/>
        <v>5.6323043175548566</v>
      </c>
      <c r="BJ66">
        <f t="shared" ca="1" si="19"/>
        <v>1</v>
      </c>
      <c r="BL66" t="s">
        <v>85</v>
      </c>
      <c r="BM66">
        <v>0</v>
      </c>
      <c r="BN66">
        <f t="shared" si="23"/>
        <v>100</v>
      </c>
    </row>
    <row r="67" spans="2:66">
      <c r="B67">
        <v>64</v>
      </c>
      <c r="C67">
        <v>5.1094037527501355</v>
      </c>
      <c r="D67">
        <v>4.948468721900201</v>
      </c>
      <c r="I67">
        <v>62</v>
      </c>
      <c r="J67">
        <f t="shared" ca="1" si="0"/>
        <v>4.6333701093520157</v>
      </c>
      <c r="K67">
        <f t="shared" ca="1" si="1"/>
        <v>5.9391324308336371</v>
      </c>
      <c r="O67">
        <v>62</v>
      </c>
      <c r="P67">
        <f t="shared" ca="1" si="2"/>
        <v>4.6333701093520157</v>
      </c>
      <c r="Q67">
        <f t="shared" ca="1" si="3"/>
        <v>5.9391324308336371</v>
      </c>
      <c r="R67">
        <f t="shared" ca="1" si="4"/>
        <v>1</v>
      </c>
      <c r="T67" t="s">
        <v>86</v>
      </c>
      <c r="U67">
        <v>16</v>
      </c>
      <c r="V67">
        <f t="shared" si="21"/>
        <v>84</v>
      </c>
      <c r="Y67">
        <f t="shared" ca="1" si="5"/>
        <v>5.2493434320710612</v>
      </c>
      <c r="Z67">
        <f t="shared" ca="1" si="6"/>
        <v>5.3868705097800849</v>
      </c>
      <c r="AC67">
        <v>62</v>
      </c>
      <c r="AE67">
        <f t="shared" ca="1" si="7"/>
        <v>5.2493434320710612</v>
      </c>
      <c r="AF67">
        <f t="shared" ca="1" si="8"/>
        <v>5.3868705097800849</v>
      </c>
      <c r="AJ67">
        <v>306</v>
      </c>
      <c r="AK67">
        <v>62</v>
      </c>
      <c r="AL67">
        <f t="shared" ca="1" si="9"/>
        <v>4.9644946738135136</v>
      </c>
      <c r="AM67">
        <f t="shared" ca="1" si="10"/>
        <v>4.8441865445322225</v>
      </c>
      <c r="AN67">
        <f t="shared" ca="1" si="11"/>
        <v>0</v>
      </c>
      <c r="AP67">
        <v>62</v>
      </c>
      <c r="AQ67">
        <f t="shared" ca="1" si="12"/>
        <v>4.9644946738135136</v>
      </c>
      <c r="AR67">
        <f t="shared" ca="1" si="13"/>
        <v>4.8441865445322225</v>
      </c>
      <c r="AS67">
        <f t="shared" ca="1" si="14"/>
        <v>0</v>
      </c>
      <c r="AU67" t="s">
        <v>86</v>
      </c>
      <c r="AV67">
        <v>4</v>
      </c>
      <c r="AW67">
        <f t="shared" si="22"/>
        <v>96</v>
      </c>
      <c r="AY67">
        <v>62</v>
      </c>
      <c r="BA67">
        <f t="shared" ca="1" si="15"/>
        <v>4.2300813144345781</v>
      </c>
      <c r="BB67">
        <f t="shared" ca="1" si="16"/>
        <v>6.1325995011964309</v>
      </c>
      <c r="BF67">
        <v>611</v>
      </c>
      <c r="BG67">
        <v>62</v>
      </c>
      <c r="BH67">
        <f t="shared" ca="1" si="17"/>
        <v>4.9027340410850764</v>
      </c>
      <c r="BI67">
        <f t="shared" ca="1" si="18"/>
        <v>5.7439713683730158</v>
      </c>
      <c r="BJ67">
        <f t="shared" ca="1" si="19"/>
        <v>1</v>
      </c>
      <c r="BL67" t="s">
        <v>86</v>
      </c>
      <c r="BM67">
        <v>0</v>
      </c>
      <c r="BN67">
        <f t="shared" si="23"/>
        <v>100</v>
      </c>
    </row>
    <row r="68" spans="2:66">
      <c r="B68">
        <v>65</v>
      </c>
      <c r="C68">
        <v>3.9252829199545349</v>
      </c>
      <c r="D68">
        <v>5.7940985527522644</v>
      </c>
      <c r="I68">
        <v>63</v>
      </c>
      <c r="J68">
        <f t="shared" ca="1" si="0"/>
        <v>4.7020185414141267</v>
      </c>
      <c r="K68">
        <f t="shared" ca="1" si="1"/>
        <v>6.150293294436521</v>
      </c>
      <c r="O68">
        <v>63</v>
      </c>
      <c r="P68">
        <f t="shared" ca="1" si="2"/>
        <v>4.7020185414141267</v>
      </c>
      <c r="Q68">
        <f t="shared" ca="1" si="3"/>
        <v>6.150293294436521</v>
      </c>
      <c r="R68">
        <f t="shared" ca="1" si="4"/>
        <v>1</v>
      </c>
      <c r="T68" t="s">
        <v>87</v>
      </c>
      <c r="U68">
        <v>29</v>
      </c>
      <c r="V68">
        <f t="shared" si="21"/>
        <v>71</v>
      </c>
      <c r="Y68">
        <f t="shared" ca="1" si="5"/>
        <v>4.4779077102380418</v>
      </c>
      <c r="Z68">
        <f t="shared" ca="1" si="6"/>
        <v>5.3943159199361634</v>
      </c>
      <c r="AC68">
        <v>63</v>
      </c>
      <c r="AE68">
        <f t="shared" ca="1" si="7"/>
        <v>4.4779077102380418</v>
      </c>
      <c r="AF68">
        <f t="shared" ca="1" si="8"/>
        <v>5.3943159199361634</v>
      </c>
      <c r="AJ68">
        <v>311</v>
      </c>
      <c r="AK68">
        <v>63</v>
      </c>
      <c r="AL68">
        <f t="shared" ca="1" si="9"/>
        <v>4.9467526246115039</v>
      </c>
      <c r="AM68">
        <f t="shared" ca="1" si="10"/>
        <v>5.2689559486663287</v>
      </c>
      <c r="AN68">
        <f t="shared" ca="1" si="11"/>
        <v>1</v>
      </c>
      <c r="AP68">
        <v>63</v>
      </c>
      <c r="AQ68">
        <f t="shared" ca="1" si="12"/>
        <v>4.9467526246115039</v>
      </c>
      <c r="AR68">
        <f t="shared" ca="1" si="13"/>
        <v>5.2689559486663287</v>
      </c>
      <c r="AS68">
        <f t="shared" ca="1" si="14"/>
        <v>1</v>
      </c>
      <c r="AU68" t="s">
        <v>87</v>
      </c>
      <c r="AV68">
        <v>5</v>
      </c>
      <c r="AW68">
        <f t="shared" si="22"/>
        <v>95</v>
      </c>
      <c r="AY68">
        <v>63</v>
      </c>
      <c r="BA68">
        <f t="shared" ca="1" si="15"/>
        <v>4.9730406889773633</v>
      </c>
      <c r="BB68">
        <f t="shared" ca="1" si="16"/>
        <v>5.5434191774254389</v>
      </c>
      <c r="BF68">
        <v>621</v>
      </c>
      <c r="BG68">
        <v>63</v>
      </c>
      <c r="BH68">
        <f t="shared" ca="1" si="17"/>
        <v>4.949265477977578</v>
      </c>
      <c r="BI68">
        <f t="shared" ca="1" si="18"/>
        <v>5.606564062148423</v>
      </c>
      <c r="BJ68">
        <f t="shared" ca="1" si="19"/>
        <v>1</v>
      </c>
      <c r="BL68" t="s">
        <v>87</v>
      </c>
      <c r="BM68">
        <v>2</v>
      </c>
      <c r="BN68">
        <f t="shared" si="23"/>
        <v>98</v>
      </c>
    </row>
    <row r="69" spans="2:66">
      <c r="B69">
        <v>66</v>
      </c>
      <c r="C69">
        <v>4.5080859088183471</v>
      </c>
      <c r="D69">
        <v>5.9154766602799187</v>
      </c>
      <c r="I69">
        <v>64</v>
      </c>
      <c r="J69">
        <f t="shared" ca="1" si="0"/>
        <v>4.8513254503797087</v>
      </c>
      <c r="K69">
        <f t="shared" ca="1" si="1"/>
        <v>4.7683768575925196</v>
      </c>
      <c r="O69">
        <v>64</v>
      </c>
      <c r="P69">
        <f t="shared" ca="1" si="2"/>
        <v>4.8513254503797087</v>
      </c>
      <c r="Q69">
        <f t="shared" ca="1" si="3"/>
        <v>4.7683768575925196</v>
      </c>
      <c r="R69">
        <f t="shared" ca="1" si="4"/>
        <v>0</v>
      </c>
      <c r="T69" t="s">
        <v>88</v>
      </c>
      <c r="U69">
        <v>22</v>
      </c>
      <c r="V69">
        <f t="shared" si="21"/>
        <v>78</v>
      </c>
      <c r="Y69">
        <f t="shared" ca="1" si="5"/>
        <v>5.0733302486205396</v>
      </c>
      <c r="Z69">
        <f t="shared" ca="1" si="6"/>
        <v>5.4828262201078735</v>
      </c>
      <c r="AC69">
        <v>64</v>
      </c>
      <c r="AE69">
        <f t="shared" ca="1" si="7"/>
        <v>5.0733302486205396</v>
      </c>
      <c r="AF69">
        <f t="shared" ca="1" si="8"/>
        <v>5.4828262201078735</v>
      </c>
      <c r="AJ69">
        <v>316</v>
      </c>
      <c r="AK69">
        <v>64</v>
      </c>
      <c r="AL69">
        <f t="shared" ca="1" si="9"/>
        <v>4.9955928334877955</v>
      </c>
      <c r="AM69">
        <f t="shared" ca="1" si="10"/>
        <v>5.769484591670003</v>
      </c>
      <c r="AN69">
        <f t="shared" ca="1" si="11"/>
        <v>1</v>
      </c>
      <c r="AP69">
        <v>64</v>
      </c>
      <c r="AQ69">
        <f t="shared" ca="1" si="12"/>
        <v>4.9955928334877955</v>
      </c>
      <c r="AR69">
        <f t="shared" ca="1" si="13"/>
        <v>5.769484591670003</v>
      </c>
      <c r="AS69">
        <f t="shared" ca="1" si="14"/>
        <v>1</v>
      </c>
      <c r="AU69" t="s">
        <v>88</v>
      </c>
      <c r="AV69">
        <v>5</v>
      </c>
      <c r="AW69">
        <f t="shared" si="22"/>
        <v>95</v>
      </c>
      <c r="AY69">
        <v>64</v>
      </c>
      <c r="BA69">
        <f t="shared" ca="1" si="15"/>
        <v>5.1900979516673189</v>
      </c>
      <c r="BB69">
        <f t="shared" ca="1" si="16"/>
        <v>5.8207483686689407</v>
      </c>
      <c r="BF69">
        <v>631</v>
      </c>
      <c r="BG69">
        <v>64</v>
      </c>
      <c r="BH69">
        <f t="shared" ca="1" si="17"/>
        <v>5.0909380773684063</v>
      </c>
      <c r="BI69">
        <f t="shared" ca="1" si="18"/>
        <v>5.6126686771344811</v>
      </c>
      <c r="BJ69">
        <f t="shared" ca="1" si="19"/>
        <v>1</v>
      </c>
      <c r="BL69" t="s">
        <v>88</v>
      </c>
      <c r="BM69">
        <v>2</v>
      </c>
      <c r="BN69">
        <f t="shared" si="23"/>
        <v>98</v>
      </c>
    </row>
    <row r="70" spans="2:66">
      <c r="B70">
        <v>67</v>
      </c>
      <c r="C70">
        <v>5.014289726199662</v>
      </c>
      <c r="D70">
        <v>5.591881107084343</v>
      </c>
      <c r="I70">
        <v>65</v>
      </c>
      <c r="J70">
        <f t="shared" ca="1" si="0"/>
        <v>4.8320856192698676</v>
      </c>
      <c r="K70">
        <f t="shared" ca="1" si="1"/>
        <v>5.2102115689254385</v>
      </c>
      <c r="O70">
        <v>65</v>
      </c>
      <c r="P70">
        <f t="shared" ca="1" si="2"/>
        <v>4.8320856192698676</v>
      </c>
      <c r="Q70">
        <f t="shared" ca="1" si="3"/>
        <v>5.2102115689254385</v>
      </c>
      <c r="R70">
        <f t="shared" ca="1" si="4"/>
        <v>1</v>
      </c>
      <c r="T70" t="s">
        <v>89</v>
      </c>
      <c r="U70">
        <v>26</v>
      </c>
      <c r="V70">
        <f t="shared" si="21"/>
        <v>74</v>
      </c>
      <c r="Y70">
        <f t="shared" ca="1" si="5"/>
        <v>6.1176321677852501</v>
      </c>
      <c r="Z70">
        <f t="shared" ca="1" si="6"/>
        <v>5.7609068858812353</v>
      </c>
      <c r="AC70">
        <v>65</v>
      </c>
      <c r="AE70">
        <f t="shared" ca="1" si="7"/>
        <v>6.1176321677852501</v>
      </c>
      <c r="AF70">
        <f t="shared" ca="1" si="8"/>
        <v>5.7609068858812353</v>
      </c>
      <c r="AJ70">
        <v>321</v>
      </c>
      <c r="AK70">
        <v>65</v>
      </c>
      <c r="AL70">
        <f t="shared" ca="1" si="9"/>
        <v>5.2172160459089341</v>
      </c>
      <c r="AM70">
        <f t="shared" ca="1" si="10"/>
        <v>5.5054123197077134</v>
      </c>
      <c r="AN70">
        <f t="shared" ca="1" si="11"/>
        <v>1</v>
      </c>
      <c r="AP70">
        <v>65</v>
      </c>
      <c r="AQ70">
        <f t="shared" ca="1" si="12"/>
        <v>5.2172160459089341</v>
      </c>
      <c r="AR70">
        <f t="shared" ca="1" si="13"/>
        <v>5.5054123197077134</v>
      </c>
      <c r="AS70">
        <f t="shared" ca="1" si="14"/>
        <v>1</v>
      </c>
      <c r="AU70" t="s">
        <v>89</v>
      </c>
      <c r="AV70">
        <v>3</v>
      </c>
      <c r="AW70">
        <f t="shared" si="22"/>
        <v>97</v>
      </c>
      <c r="AY70">
        <v>65</v>
      </c>
      <c r="BA70">
        <f t="shared" ca="1" si="15"/>
        <v>4.7594180389278717</v>
      </c>
      <c r="BB70">
        <f t="shared" ca="1" si="16"/>
        <v>6.1012110900226748</v>
      </c>
      <c r="BF70">
        <v>641</v>
      </c>
      <c r="BG70">
        <v>65</v>
      </c>
      <c r="BH70">
        <f t="shared" ca="1" si="17"/>
        <v>5.0752884931735149</v>
      </c>
      <c r="BI70">
        <f t="shared" ca="1" si="18"/>
        <v>5.3484473511952242</v>
      </c>
      <c r="BJ70">
        <f t="shared" ca="1" si="19"/>
        <v>1</v>
      </c>
      <c r="BL70" t="s">
        <v>89</v>
      </c>
      <c r="BM70">
        <v>3</v>
      </c>
      <c r="BN70">
        <f t="shared" si="23"/>
        <v>97</v>
      </c>
    </row>
    <row r="71" spans="2:66">
      <c r="B71">
        <v>68</v>
      </c>
      <c r="C71">
        <v>4.5099127606291471</v>
      </c>
      <c r="D71">
        <v>5.583226797160723</v>
      </c>
      <c r="I71">
        <v>66</v>
      </c>
      <c r="J71">
        <f t="shared" ref="J71:J105" ca="1" si="41">VLOOKUP(RANDBETWEEN(1,10000),$B$4:$D$10003,2)</f>
        <v>4.6466878630196167</v>
      </c>
      <c r="K71">
        <f t="shared" ref="K71:K105" ca="1" si="42">VLOOKUP(RANDBETWEEN(1,10000),$B$4:$D$10003,3)</f>
        <v>5.8114121408151034</v>
      </c>
      <c r="O71">
        <v>66</v>
      </c>
      <c r="P71">
        <f t="shared" ref="P71:P105" ca="1" si="43">J71</f>
        <v>4.6466878630196167</v>
      </c>
      <c r="Q71">
        <f t="shared" ref="Q71:Q105" ca="1" si="44">K71</f>
        <v>5.8114121408151034</v>
      </c>
      <c r="R71">
        <f t="shared" ref="R71:R105" ca="1" si="45">IF(P71&gt;Q71,0,1)</f>
        <v>1</v>
      </c>
      <c r="T71" t="s">
        <v>90</v>
      </c>
      <c r="U71">
        <v>21</v>
      </c>
      <c r="V71">
        <f t="shared" si="21"/>
        <v>79</v>
      </c>
      <c r="X71">
        <v>14</v>
      </c>
      <c r="Y71">
        <f t="shared" ref="Y71:Y134" ca="1" si="46">VLOOKUP(RANDBETWEEN(1,10000),$B$4:$D$10003,2)</f>
        <v>5.0883143812980771</v>
      </c>
      <c r="Z71">
        <f t="shared" ref="Z71:Z134" ca="1" si="47">VLOOKUP(RANDBETWEEN(1,10000),$B$4:$D$10003,3)</f>
        <v>5.7733389790159988</v>
      </c>
      <c r="AC71">
        <v>66</v>
      </c>
      <c r="AD71">
        <v>14</v>
      </c>
      <c r="AE71">
        <f t="shared" ref="AE71:AE134" ca="1" si="48">Y71</f>
        <v>5.0883143812980771</v>
      </c>
      <c r="AF71">
        <f t="shared" ref="AF71:AF134" ca="1" si="49">Z71</f>
        <v>5.7733389790159988</v>
      </c>
      <c r="AG71">
        <f t="shared" ref="AG71:AH71" ca="1" si="50">AVERAGE(AE71:AE75)</f>
        <v>4.9442721513721191</v>
      </c>
      <c r="AH71">
        <f t="shared" ca="1" si="50"/>
        <v>5.3618281610864802</v>
      </c>
      <c r="AJ71">
        <v>326</v>
      </c>
      <c r="AK71">
        <v>66</v>
      </c>
      <c r="AL71">
        <f t="shared" ref="AL71:AL105" ca="1" si="51">VLOOKUP(AJ71,$AC$6:$AH$505,5)</f>
        <v>5.2543890841678147</v>
      </c>
      <c r="AM71">
        <f t="shared" ref="AM71:AM105" ca="1" si="52">VLOOKUP(AJ71,$AC$6:$AH$505,6)</f>
        <v>5.5519515162663016</v>
      </c>
      <c r="AN71">
        <f t="shared" ref="AN71:AN105" ca="1" si="53">IF(AL71&gt;AM71,0,1)</f>
        <v>1</v>
      </c>
      <c r="AP71">
        <v>66</v>
      </c>
      <c r="AQ71">
        <f t="shared" ref="AQ71:AQ105" ca="1" si="54">AL71</f>
        <v>5.2543890841678147</v>
      </c>
      <c r="AR71">
        <f t="shared" ref="AR71:AR105" ca="1" si="55">AM71</f>
        <v>5.5519515162663016</v>
      </c>
      <c r="AS71">
        <f t="shared" ref="AS71:AS105" ca="1" si="56">IF(AQ71&gt;AR71,0,1)</f>
        <v>1</v>
      </c>
      <c r="AU71" t="s">
        <v>90</v>
      </c>
      <c r="AV71">
        <v>10</v>
      </c>
      <c r="AW71">
        <f t="shared" si="22"/>
        <v>90</v>
      </c>
      <c r="AY71">
        <v>66</v>
      </c>
      <c r="BA71">
        <f t="shared" ref="BA71:BA134" ca="1" si="57">VLOOKUP(RANDBETWEEN(1,10000),$B$4:$D$10003,2)</f>
        <v>5.7096698554534253</v>
      </c>
      <c r="BB71">
        <f t="shared" ref="BB71:BB134" ca="1" si="58">VLOOKUP(RANDBETWEEN(1,10000),$B$4:$D$10003,3)</f>
        <v>5.8949381616357845</v>
      </c>
      <c r="BF71">
        <v>651</v>
      </c>
      <c r="BG71">
        <v>66</v>
      </c>
      <c r="BH71">
        <f t="shared" ref="BH71:BH105" ca="1" si="59">VLOOKUP(BF71,$AY$6:$BD$1005,5)</f>
        <v>4.8285734904143975</v>
      </c>
      <c r="BI71">
        <f t="shared" ref="BI71:BI105" ca="1" si="60">VLOOKUP(BF71,$AY$6:$BD$1005,6)</f>
        <v>5.2976718986027951</v>
      </c>
      <c r="BJ71">
        <f t="shared" ref="BJ71:BJ105" ca="1" si="61">IF(BH71&gt;BI71,0,1)</f>
        <v>1</v>
      </c>
      <c r="BL71" t="s">
        <v>90</v>
      </c>
      <c r="BM71">
        <v>3</v>
      </c>
      <c r="BN71">
        <f t="shared" si="23"/>
        <v>97</v>
      </c>
    </row>
    <row r="72" spans="2:66">
      <c r="B72">
        <v>69</v>
      </c>
      <c r="C72">
        <v>5.1297820703521202</v>
      </c>
      <c r="D72">
        <v>5.4495312031286742</v>
      </c>
      <c r="I72">
        <v>67</v>
      </c>
      <c r="J72">
        <f t="shared" ca="1" si="41"/>
        <v>5.0667487128774296</v>
      </c>
      <c r="K72">
        <f t="shared" ca="1" si="42"/>
        <v>5.5657372231412179</v>
      </c>
      <c r="O72">
        <v>67</v>
      </c>
      <c r="P72">
        <f t="shared" ca="1" si="43"/>
        <v>5.0667487128774296</v>
      </c>
      <c r="Q72">
        <f t="shared" ca="1" si="44"/>
        <v>5.5657372231412179</v>
      </c>
      <c r="R72">
        <f t="shared" ca="1" si="45"/>
        <v>1</v>
      </c>
      <c r="T72" t="s">
        <v>91</v>
      </c>
      <c r="U72">
        <v>29</v>
      </c>
      <c r="V72">
        <f t="shared" si="21"/>
        <v>71</v>
      </c>
      <c r="Y72">
        <f t="shared" ca="1" si="46"/>
        <v>4.6118738235230712</v>
      </c>
      <c r="Z72">
        <f t="shared" ca="1" si="47"/>
        <v>5.5417839435365073</v>
      </c>
      <c r="AC72">
        <v>67</v>
      </c>
      <c r="AE72">
        <f t="shared" ca="1" si="48"/>
        <v>4.6118738235230712</v>
      </c>
      <c r="AF72">
        <f t="shared" ca="1" si="49"/>
        <v>5.5417839435365073</v>
      </c>
      <c r="AJ72">
        <v>331</v>
      </c>
      <c r="AK72">
        <v>67</v>
      </c>
      <c r="AL72">
        <f t="shared" ca="1" si="51"/>
        <v>4.9661708882248616</v>
      </c>
      <c r="AM72">
        <f t="shared" ca="1" si="52"/>
        <v>5.5006767929546161</v>
      </c>
      <c r="AN72">
        <f t="shared" ca="1" si="53"/>
        <v>1</v>
      </c>
      <c r="AP72">
        <v>67</v>
      </c>
      <c r="AQ72">
        <f t="shared" ca="1" si="54"/>
        <v>4.9661708882248616</v>
      </c>
      <c r="AR72">
        <f t="shared" ca="1" si="55"/>
        <v>5.5006767929546161</v>
      </c>
      <c r="AS72">
        <f t="shared" ca="1" si="56"/>
        <v>1</v>
      </c>
      <c r="AU72" t="s">
        <v>91</v>
      </c>
      <c r="AV72">
        <v>3</v>
      </c>
      <c r="AW72">
        <f t="shared" si="22"/>
        <v>97</v>
      </c>
      <c r="AY72">
        <v>67</v>
      </c>
      <c r="BA72">
        <f t="shared" ca="1" si="57"/>
        <v>5.7695087991889658</v>
      </c>
      <c r="BB72">
        <f t="shared" ca="1" si="58"/>
        <v>5.497242694922603</v>
      </c>
      <c r="BF72">
        <v>661</v>
      </c>
      <c r="BG72">
        <v>67</v>
      </c>
      <c r="BH72">
        <f t="shared" ca="1" si="59"/>
        <v>4.9472495625032762</v>
      </c>
      <c r="BI72">
        <f t="shared" ca="1" si="60"/>
        <v>5.7156404904358133</v>
      </c>
      <c r="BJ72">
        <f t="shared" ca="1" si="61"/>
        <v>1</v>
      </c>
      <c r="BL72" t="s">
        <v>91</v>
      </c>
      <c r="BM72">
        <v>1</v>
      </c>
      <c r="BN72">
        <f t="shared" si="23"/>
        <v>99</v>
      </c>
    </row>
    <row r="73" spans="2:66">
      <c r="B73">
        <v>70</v>
      </c>
      <c r="C73">
        <v>4.4705002418419539</v>
      </c>
      <c r="D73">
        <v>5.8537949232472419</v>
      </c>
      <c r="I73">
        <v>68</v>
      </c>
      <c r="J73">
        <f t="shared" ca="1" si="41"/>
        <v>4.9923544858328111</v>
      </c>
      <c r="K73">
        <f t="shared" ca="1" si="42"/>
        <v>5.6864653649863381</v>
      </c>
      <c r="O73">
        <v>68</v>
      </c>
      <c r="P73">
        <f t="shared" ca="1" si="43"/>
        <v>4.9923544858328111</v>
      </c>
      <c r="Q73">
        <f t="shared" ca="1" si="44"/>
        <v>5.6864653649863381</v>
      </c>
      <c r="R73">
        <f t="shared" ca="1" si="45"/>
        <v>1</v>
      </c>
      <c r="T73" t="s">
        <v>92</v>
      </c>
      <c r="U73">
        <v>18</v>
      </c>
      <c r="V73">
        <f t="shared" si="21"/>
        <v>82</v>
      </c>
      <c r="Y73">
        <f t="shared" ca="1" si="46"/>
        <v>5.1095321241983189</v>
      </c>
      <c r="Z73">
        <f t="shared" ca="1" si="47"/>
        <v>4.9315738075499702</v>
      </c>
      <c r="AC73">
        <v>68</v>
      </c>
      <c r="AE73">
        <f t="shared" ca="1" si="48"/>
        <v>5.1095321241983189</v>
      </c>
      <c r="AF73">
        <f t="shared" ca="1" si="49"/>
        <v>4.9315738075499702</v>
      </c>
      <c r="AJ73">
        <v>336</v>
      </c>
      <c r="AK73">
        <v>68</v>
      </c>
      <c r="AL73">
        <f t="shared" ca="1" si="51"/>
        <v>4.7001498720925285</v>
      </c>
      <c r="AM73">
        <f t="shared" ca="1" si="52"/>
        <v>5.5528832854997017</v>
      </c>
      <c r="AN73">
        <f t="shared" ca="1" si="53"/>
        <v>1</v>
      </c>
      <c r="AP73">
        <v>68</v>
      </c>
      <c r="AQ73">
        <f t="shared" ca="1" si="54"/>
        <v>4.7001498720925285</v>
      </c>
      <c r="AR73">
        <f t="shared" ca="1" si="55"/>
        <v>5.5528832854997017</v>
      </c>
      <c r="AS73">
        <f t="shared" ca="1" si="56"/>
        <v>1</v>
      </c>
      <c r="AU73" t="s">
        <v>92</v>
      </c>
      <c r="AV73">
        <v>6</v>
      </c>
      <c r="AW73">
        <f t="shared" si="22"/>
        <v>94</v>
      </c>
      <c r="AY73">
        <v>68</v>
      </c>
      <c r="BA73">
        <f t="shared" ca="1" si="57"/>
        <v>4.5323172789042392</v>
      </c>
      <c r="BB73">
        <f t="shared" ca="1" si="58"/>
        <v>6.2089841842058142</v>
      </c>
      <c r="BF73">
        <v>671</v>
      </c>
      <c r="BG73">
        <v>68</v>
      </c>
      <c r="BH73">
        <f t="shared" ca="1" si="59"/>
        <v>5.0589081330997727</v>
      </c>
      <c r="BI73">
        <f t="shared" ca="1" si="60"/>
        <v>5.42147256404881</v>
      </c>
      <c r="BJ73">
        <f t="shared" ca="1" si="61"/>
        <v>1</v>
      </c>
      <c r="BL73" t="s">
        <v>92</v>
      </c>
      <c r="BM73">
        <v>1</v>
      </c>
      <c r="BN73">
        <f t="shared" si="23"/>
        <v>99</v>
      </c>
    </row>
    <row r="74" spans="2:66">
      <c r="B74">
        <v>71</v>
      </c>
      <c r="C74">
        <v>4.2705633806527326</v>
      </c>
      <c r="D74">
        <v>5.3357938868948027</v>
      </c>
      <c r="I74">
        <v>69</v>
      </c>
      <c r="J74">
        <f t="shared" ca="1" si="41"/>
        <v>5.1832446469447166</v>
      </c>
      <c r="K74">
        <f t="shared" ca="1" si="42"/>
        <v>6.6955278928891531</v>
      </c>
      <c r="O74">
        <v>69</v>
      </c>
      <c r="P74">
        <f t="shared" ca="1" si="43"/>
        <v>5.1832446469447166</v>
      </c>
      <c r="Q74">
        <f t="shared" ca="1" si="44"/>
        <v>6.6955278928891531</v>
      </c>
      <c r="R74">
        <f t="shared" ca="1" si="45"/>
        <v>1</v>
      </c>
      <c r="T74" t="s">
        <v>93</v>
      </c>
      <c r="U74">
        <v>29</v>
      </c>
      <c r="V74">
        <f t="shared" si="21"/>
        <v>71</v>
      </c>
      <c r="Y74">
        <f t="shared" ca="1" si="46"/>
        <v>4.9638731434735037</v>
      </c>
      <c r="Z74">
        <f t="shared" ca="1" si="47"/>
        <v>4.7947633924859163</v>
      </c>
      <c r="AC74">
        <v>69</v>
      </c>
      <c r="AE74">
        <f t="shared" ca="1" si="48"/>
        <v>4.9638731434735037</v>
      </c>
      <c r="AF74">
        <f t="shared" ca="1" si="49"/>
        <v>4.7947633924859163</v>
      </c>
      <c r="AJ74">
        <v>341</v>
      </c>
      <c r="AK74">
        <v>69</v>
      </c>
      <c r="AL74">
        <f t="shared" ca="1" si="51"/>
        <v>5.0487001207093183</v>
      </c>
      <c r="AM74">
        <f t="shared" ca="1" si="52"/>
        <v>5.564702231725267</v>
      </c>
      <c r="AN74">
        <f t="shared" ca="1" si="53"/>
        <v>1</v>
      </c>
      <c r="AP74">
        <v>69</v>
      </c>
      <c r="AQ74">
        <f t="shared" ca="1" si="54"/>
        <v>5.0487001207093183</v>
      </c>
      <c r="AR74">
        <f t="shared" ca="1" si="55"/>
        <v>5.564702231725267</v>
      </c>
      <c r="AS74">
        <f t="shared" ca="1" si="56"/>
        <v>1</v>
      </c>
      <c r="AU74" t="s">
        <v>93</v>
      </c>
      <c r="AV74">
        <v>2</v>
      </c>
      <c r="AW74">
        <f t="shared" si="22"/>
        <v>98</v>
      </c>
      <c r="AY74">
        <v>69</v>
      </c>
      <c r="BA74">
        <f t="shared" ca="1" si="57"/>
        <v>4.5859377537102217</v>
      </c>
      <c r="BB74">
        <f t="shared" ca="1" si="58"/>
        <v>5.7645039281199351</v>
      </c>
      <c r="BF74">
        <v>681</v>
      </c>
      <c r="BG74">
        <v>69</v>
      </c>
      <c r="BH74">
        <f t="shared" ca="1" si="59"/>
        <v>5.1167790492408871</v>
      </c>
      <c r="BI74">
        <f t="shared" ca="1" si="60"/>
        <v>5.6887144231051048</v>
      </c>
      <c r="BJ74">
        <f t="shared" ca="1" si="61"/>
        <v>1</v>
      </c>
      <c r="BL74" t="s">
        <v>93</v>
      </c>
      <c r="BM74">
        <v>1</v>
      </c>
      <c r="BN74">
        <f t="shared" si="23"/>
        <v>99</v>
      </c>
    </row>
    <row r="75" spans="2:66">
      <c r="B75">
        <v>72</v>
      </c>
      <c r="C75">
        <v>4.9912263508139247</v>
      </c>
      <c r="D75">
        <v>5.6145443345826367</v>
      </c>
      <c r="I75">
        <v>70</v>
      </c>
      <c r="J75">
        <f t="shared" ca="1" si="41"/>
        <v>5.6281599634527026</v>
      </c>
      <c r="K75">
        <f t="shared" ca="1" si="42"/>
        <v>4.7209298641723603</v>
      </c>
      <c r="O75">
        <v>70</v>
      </c>
      <c r="P75">
        <f t="shared" ca="1" si="43"/>
        <v>5.6281599634527026</v>
      </c>
      <c r="Q75">
        <f t="shared" ca="1" si="44"/>
        <v>4.7209298641723603</v>
      </c>
      <c r="R75">
        <f t="shared" ca="1" si="45"/>
        <v>0</v>
      </c>
      <c r="T75" t="s">
        <v>94</v>
      </c>
      <c r="U75">
        <v>24</v>
      </c>
      <c r="V75">
        <f t="shared" si="21"/>
        <v>76</v>
      </c>
      <c r="Y75">
        <f t="shared" ca="1" si="46"/>
        <v>4.9477672843676208</v>
      </c>
      <c r="Z75">
        <f t="shared" ca="1" si="47"/>
        <v>5.7676806828440048</v>
      </c>
      <c r="AC75">
        <v>70</v>
      </c>
      <c r="AE75">
        <f t="shared" ca="1" si="48"/>
        <v>4.9477672843676208</v>
      </c>
      <c r="AF75">
        <f t="shared" ca="1" si="49"/>
        <v>5.7676806828440048</v>
      </c>
      <c r="AJ75">
        <v>346</v>
      </c>
      <c r="AK75">
        <v>70</v>
      </c>
      <c r="AL75">
        <f t="shared" ca="1" si="51"/>
        <v>4.7802224721194975</v>
      </c>
      <c r="AM75">
        <f t="shared" ca="1" si="52"/>
        <v>5.6071123460226318</v>
      </c>
      <c r="AN75">
        <f t="shared" ca="1" si="53"/>
        <v>1</v>
      </c>
      <c r="AP75">
        <v>70</v>
      </c>
      <c r="AQ75">
        <f t="shared" ca="1" si="54"/>
        <v>4.7802224721194975</v>
      </c>
      <c r="AR75">
        <f t="shared" ca="1" si="55"/>
        <v>5.6071123460226318</v>
      </c>
      <c r="AS75">
        <f t="shared" ca="1" si="56"/>
        <v>1</v>
      </c>
      <c r="AU75" t="s">
        <v>94</v>
      </c>
      <c r="AV75">
        <v>6</v>
      </c>
      <c r="AW75">
        <f t="shared" si="22"/>
        <v>94</v>
      </c>
      <c r="AY75">
        <v>70</v>
      </c>
      <c r="BA75">
        <f t="shared" ca="1" si="57"/>
        <v>5.2494853681243336</v>
      </c>
      <c r="BB75">
        <f t="shared" ca="1" si="58"/>
        <v>5.0449786582844398</v>
      </c>
      <c r="BF75">
        <v>691</v>
      </c>
      <c r="BG75">
        <v>70</v>
      </c>
      <c r="BH75">
        <f t="shared" ca="1" si="59"/>
        <v>5.0621376358234729</v>
      </c>
      <c r="BI75">
        <f t="shared" ca="1" si="60"/>
        <v>5.8516856759922522</v>
      </c>
      <c r="BJ75">
        <f t="shared" ca="1" si="61"/>
        <v>1</v>
      </c>
      <c r="BL75" t="s">
        <v>94</v>
      </c>
      <c r="BM75">
        <v>3</v>
      </c>
      <c r="BN75">
        <f t="shared" si="23"/>
        <v>97</v>
      </c>
    </row>
    <row r="76" spans="2:66">
      <c r="B76">
        <v>73</v>
      </c>
      <c r="C76">
        <v>5.3666298906479835</v>
      </c>
      <c r="D76">
        <v>6.1932406278486667</v>
      </c>
      <c r="I76">
        <v>71</v>
      </c>
      <c r="J76">
        <f t="shared" ca="1" si="41"/>
        <v>4.5056398419273247</v>
      </c>
      <c r="K76">
        <f t="shared" ca="1" si="42"/>
        <v>4.8093715741401919</v>
      </c>
      <c r="O76">
        <v>71</v>
      </c>
      <c r="P76">
        <f t="shared" ca="1" si="43"/>
        <v>4.5056398419273247</v>
      </c>
      <c r="Q76">
        <f t="shared" ca="1" si="44"/>
        <v>4.8093715741401919</v>
      </c>
      <c r="R76">
        <f t="shared" ca="1" si="45"/>
        <v>1</v>
      </c>
      <c r="T76" t="s">
        <v>95</v>
      </c>
      <c r="U76">
        <v>21</v>
      </c>
      <c r="V76">
        <f t="shared" si="21"/>
        <v>79</v>
      </c>
      <c r="X76">
        <v>15</v>
      </c>
      <c r="Y76">
        <f t="shared" ca="1" si="46"/>
        <v>5.2991798123444536</v>
      </c>
      <c r="Z76">
        <f t="shared" ca="1" si="47"/>
        <v>5.0848772545929268</v>
      </c>
      <c r="AC76">
        <v>71</v>
      </c>
      <c r="AD76">
        <v>15</v>
      </c>
      <c r="AE76">
        <f t="shared" ca="1" si="48"/>
        <v>5.2991798123444536</v>
      </c>
      <c r="AF76">
        <f t="shared" ca="1" si="49"/>
        <v>5.0848772545929268</v>
      </c>
      <c r="AG76">
        <f t="shared" ref="AG76:AH76" ca="1" si="62">AVERAGE(AE76:AE80)</f>
        <v>4.9784680013355764</v>
      </c>
      <c r="AH76">
        <f t="shared" ca="1" si="62"/>
        <v>5.3636920571880262</v>
      </c>
      <c r="AJ76">
        <v>351</v>
      </c>
      <c r="AK76">
        <v>71</v>
      </c>
      <c r="AL76">
        <f t="shared" ca="1" si="51"/>
        <v>5.0728991414617228</v>
      </c>
      <c r="AM76">
        <f t="shared" ca="1" si="52"/>
        <v>5.7316860323477856</v>
      </c>
      <c r="AN76">
        <f t="shared" ca="1" si="53"/>
        <v>1</v>
      </c>
      <c r="AP76">
        <v>71</v>
      </c>
      <c r="AQ76">
        <f t="shared" ca="1" si="54"/>
        <v>5.0728991414617228</v>
      </c>
      <c r="AR76">
        <f t="shared" ca="1" si="55"/>
        <v>5.7316860323477856</v>
      </c>
      <c r="AS76">
        <f t="shared" ca="1" si="56"/>
        <v>1</v>
      </c>
      <c r="AU76" t="s">
        <v>95</v>
      </c>
      <c r="AV76">
        <v>9</v>
      </c>
      <c r="AW76">
        <f t="shared" si="22"/>
        <v>91</v>
      </c>
      <c r="AY76">
        <v>71</v>
      </c>
      <c r="AZ76">
        <v>8</v>
      </c>
      <c r="BA76">
        <f t="shared" ca="1" si="57"/>
        <v>5.4680710785965312</v>
      </c>
      <c r="BB76">
        <f t="shared" ca="1" si="58"/>
        <v>6.2461891509225786</v>
      </c>
      <c r="BC76">
        <f t="shared" ref="BC76:BD76" ca="1" si="63">AVERAGE(BA76:BA85)</f>
        <v>5.0864777030657979</v>
      </c>
      <c r="BD76">
        <f t="shared" ca="1" si="63"/>
        <v>5.4531792549288793</v>
      </c>
      <c r="BF76">
        <v>701</v>
      </c>
      <c r="BG76">
        <v>71</v>
      </c>
      <c r="BH76">
        <f t="shared" ca="1" si="59"/>
        <v>4.6429067920446068</v>
      </c>
      <c r="BI76">
        <f t="shared" ca="1" si="60"/>
        <v>5.4299627329152962</v>
      </c>
      <c r="BJ76">
        <f t="shared" ca="1" si="61"/>
        <v>1</v>
      </c>
      <c r="BL76" t="s">
        <v>95</v>
      </c>
      <c r="BM76">
        <v>1</v>
      </c>
      <c r="BN76">
        <f t="shared" si="23"/>
        <v>99</v>
      </c>
    </row>
    <row r="77" spans="2:66">
      <c r="B77">
        <v>74</v>
      </c>
      <c r="C77">
        <v>5.2570371820271067</v>
      </c>
      <c r="D77">
        <v>4.2349038080714863</v>
      </c>
      <c r="I77">
        <v>72</v>
      </c>
      <c r="J77">
        <f t="shared" ca="1" si="41"/>
        <v>4.1736698048460443</v>
      </c>
      <c r="K77">
        <f t="shared" ca="1" si="42"/>
        <v>6.2508008578458085</v>
      </c>
      <c r="O77">
        <v>72</v>
      </c>
      <c r="P77">
        <f t="shared" ca="1" si="43"/>
        <v>4.1736698048460443</v>
      </c>
      <c r="Q77">
        <f t="shared" ca="1" si="44"/>
        <v>6.2508008578458085</v>
      </c>
      <c r="R77">
        <f t="shared" ca="1" si="45"/>
        <v>1</v>
      </c>
      <c r="T77" t="s">
        <v>96</v>
      </c>
      <c r="U77">
        <v>30</v>
      </c>
      <c r="V77">
        <f t="shared" ref="V77:V111" si="64">100-U77</f>
        <v>70</v>
      </c>
      <c r="Y77">
        <f t="shared" ca="1" si="46"/>
        <v>4.7205280444789794</v>
      </c>
      <c r="Z77">
        <f t="shared" ca="1" si="47"/>
        <v>5.8457908955616009</v>
      </c>
      <c r="AC77">
        <v>72</v>
      </c>
      <c r="AE77">
        <f t="shared" ca="1" si="48"/>
        <v>4.7205280444789794</v>
      </c>
      <c r="AF77">
        <f t="shared" ca="1" si="49"/>
        <v>5.8457908955616009</v>
      </c>
      <c r="AJ77">
        <v>356</v>
      </c>
      <c r="AK77">
        <v>72</v>
      </c>
      <c r="AL77">
        <f t="shared" ca="1" si="51"/>
        <v>4.5651689503581245</v>
      </c>
      <c r="AM77">
        <f t="shared" ca="1" si="52"/>
        <v>5.548523071569079</v>
      </c>
      <c r="AN77">
        <f t="shared" ca="1" si="53"/>
        <v>1</v>
      </c>
      <c r="AP77">
        <v>72</v>
      </c>
      <c r="AQ77">
        <f t="shared" ca="1" si="54"/>
        <v>4.5651689503581245</v>
      </c>
      <c r="AR77">
        <f t="shared" ca="1" si="55"/>
        <v>5.548523071569079</v>
      </c>
      <c r="AS77">
        <f t="shared" ca="1" si="56"/>
        <v>1</v>
      </c>
      <c r="AU77" t="s">
        <v>96</v>
      </c>
      <c r="AV77">
        <v>4</v>
      </c>
      <c r="AW77">
        <f t="shared" ref="AW77:AW111" si="65">100-AV77</f>
        <v>96</v>
      </c>
      <c r="AY77">
        <v>72</v>
      </c>
      <c r="BA77">
        <f t="shared" ca="1" si="57"/>
        <v>4.7403847411540108</v>
      </c>
      <c r="BB77">
        <f t="shared" ca="1" si="58"/>
        <v>5.6752256716367304</v>
      </c>
      <c r="BF77">
        <v>711</v>
      </c>
      <c r="BG77">
        <v>72</v>
      </c>
      <c r="BH77">
        <f t="shared" ca="1" si="59"/>
        <v>4.9840561343796033</v>
      </c>
      <c r="BI77">
        <f t="shared" ca="1" si="60"/>
        <v>5.6580198486134181</v>
      </c>
      <c r="BJ77">
        <f t="shared" ca="1" si="61"/>
        <v>1</v>
      </c>
      <c r="BL77" t="s">
        <v>96</v>
      </c>
      <c r="BM77">
        <v>0</v>
      </c>
      <c r="BN77">
        <f t="shared" ref="BN77:BN111" si="66">100-BM77</f>
        <v>100</v>
      </c>
    </row>
    <row r="78" spans="2:66">
      <c r="B78">
        <v>75</v>
      </c>
      <c r="C78">
        <v>4.9628677978225069</v>
      </c>
      <c r="D78">
        <v>5.4331248317813436</v>
      </c>
      <c r="I78">
        <v>73</v>
      </c>
      <c r="J78">
        <f t="shared" ca="1" si="41"/>
        <v>5.3136977627913939</v>
      </c>
      <c r="K78">
        <f t="shared" ca="1" si="42"/>
        <v>4.9691809386764314</v>
      </c>
      <c r="O78">
        <v>73</v>
      </c>
      <c r="P78">
        <f t="shared" ca="1" si="43"/>
        <v>5.3136977627913939</v>
      </c>
      <c r="Q78">
        <f t="shared" ca="1" si="44"/>
        <v>4.9691809386764314</v>
      </c>
      <c r="R78">
        <f t="shared" ca="1" si="45"/>
        <v>0</v>
      </c>
      <c r="T78" t="s">
        <v>97</v>
      </c>
      <c r="U78">
        <v>25</v>
      </c>
      <c r="V78">
        <f t="shared" si="64"/>
        <v>75</v>
      </c>
      <c r="Y78">
        <f t="shared" ca="1" si="46"/>
        <v>4.7696403455548371</v>
      </c>
      <c r="Z78">
        <f t="shared" ca="1" si="47"/>
        <v>5.9285406093656734</v>
      </c>
      <c r="AC78">
        <v>73</v>
      </c>
      <c r="AE78">
        <f t="shared" ca="1" si="48"/>
        <v>4.7696403455548371</v>
      </c>
      <c r="AF78">
        <f t="shared" ca="1" si="49"/>
        <v>5.9285406093656734</v>
      </c>
      <c r="AJ78">
        <v>361</v>
      </c>
      <c r="AK78">
        <v>73</v>
      </c>
      <c r="AL78">
        <f t="shared" ca="1" si="51"/>
        <v>5.117198258027944</v>
      </c>
      <c r="AM78">
        <f t="shared" ca="1" si="52"/>
        <v>5.6953205803377118</v>
      </c>
      <c r="AN78">
        <f t="shared" ca="1" si="53"/>
        <v>1</v>
      </c>
      <c r="AP78">
        <v>73</v>
      </c>
      <c r="AQ78">
        <f t="shared" ca="1" si="54"/>
        <v>5.117198258027944</v>
      </c>
      <c r="AR78">
        <f t="shared" ca="1" si="55"/>
        <v>5.6953205803377118</v>
      </c>
      <c r="AS78">
        <f t="shared" ca="1" si="56"/>
        <v>1</v>
      </c>
      <c r="AU78" t="s">
        <v>97</v>
      </c>
      <c r="AV78">
        <v>4</v>
      </c>
      <c r="AW78">
        <f t="shared" si="65"/>
        <v>96</v>
      </c>
      <c r="AY78">
        <v>73</v>
      </c>
      <c r="BA78">
        <f t="shared" ca="1" si="57"/>
        <v>5.0801784112879398</v>
      </c>
      <c r="BB78">
        <f t="shared" ca="1" si="58"/>
        <v>5.127936792405281</v>
      </c>
      <c r="BF78">
        <v>721</v>
      </c>
      <c r="BG78">
        <v>73</v>
      </c>
      <c r="BH78">
        <f t="shared" ca="1" si="59"/>
        <v>4.9517595024963441</v>
      </c>
      <c r="BI78">
        <f t="shared" ca="1" si="60"/>
        <v>5.1387395405016409</v>
      </c>
      <c r="BJ78">
        <f t="shared" ca="1" si="61"/>
        <v>1</v>
      </c>
      <c r="BL78" t="s">
        <v>97</v>
      </c>
      <c r="BM78">
        <v>2</v>
      </c>
      <c r="BN78">
        <f t="shared" si="66"/>
        <v>98</v>
      </c>
    </row>
    <row r="79" spans="2:66">
      <c r="B79">
        <v>76</v>
      </c>
      <c r="C79">
        <v>4.6312349124824825</v>
      </c>
      <c r="D79">
        <v>5.4691489075573303</v>
      </c>
      <c r="I79">
        <v>74</v>
      </c>
      <c r="J79">
        <f t="shared" ca="1" si="41"/>
        <v>4.5936586478151824</v>
      </c>
      <c r="K79">
        <f t="shared" ca="1" si="42"/>
        <v>6.2578405676893354</v>
      </c>
      <c r="O79">
        <v>74</v>
      </c>
      <c r="P79">
        <f t="shared" ca="1" si="43"/>
        <v>4.5936586478151824</v>
      </c>
      <c r="Q79">
        <f t="shared" ca="1" si="44"/>
        <v>6.2578405676893354</v>
      </c>
      <c r="R79">
        <f t="shared" ca="1" si="45"/>
        <v>1</v>
      </c>
      <c r="T79" t="s">
        <v>98</v>
      </c>
      <c r="U79">
        <v>24</v>
      </c>
      <c r="V79">
        <f t="shared" si="64"/>
        <v>76</v>
      </c>
      <c r="Y79">
        <f t="shared" ca="1" si="46"/>
        <v>4.5107225980030901</v>
      </c>
      <c r="Z79">
        <f t="shared" ca="1" si="47"/>
        <v>4.6995520999885514</v>
      </c>
      <c r="AC79">
        <v>74</v>
      </c>
      <c r="AE79">
        <f t="shared" ca="1" si="48"/>
        <v>4.5107225980030901</v>
      </c>
      <c r="AF79">
        <f t="shared" ca="1" si="49"/>
        <v>4.6995520999885514</v>
      </c>
      <c r="AJ79">
        <v>366</v>
      </c>
      <c r="AK79">
        <v>74</v>
      </c>
      <c r="AL79">
        <f t="shared" ca="1" si="51"/>
        <v>4.9557811426567495</v>
      </c>
      <c r="AM79">
        <f t="shared" ca="1" si="52"/>
        <v>5.3107603223061597</v>
      </c>
      <c r="AN79">
        <f t="shared" ca="1" si="53"/>
        <v>1</v>
      </c>
      <c r="AP79">
        <v>74</v>
      </c>
      <c r="AQ79">
        <f t="shared" ca="1" si="54"/>
        <v>4.9557811426567495</v>
      </c>
      <c r="AR79">
        <f t="shared" ca="1" si="55"/>
        <v>5.3107603223061597</v>
      </c>
      <c r="AS79">
        <f t="shared" ca="1" si="56"/>
        <v>1</v>
      </c>
      <c r="AU79" t="s">
        <v>98</v>
      </c>
      <c r="AV79">
        <v>2</v>
      </c>
      <c r="AW79">
        <f t="shared" si="65"/>
        <v>98</v>
      </c>
      <c r="AY79">
        <v>74</v>
      </c>
      <c r="BA79">
        <f t="shared" ca="1" si="57"/>
        <v>5.1973935608205348</v>
      </c>
      <c r="BB79">
        <f t="shared" ca="1" si="58"/>
        <v>5.8496216457448149</v>
      </c>
      <c r="BF79">
        <v>731</v>
      </c>
      <c r="BG79">
        <v>74</v>
      </c>
      <c r="BH79">
        <f t="shared" ca="1" si="59"/>
        <v>4.8813349492828779</v>
      </c>
      <c r="BI79">
        <f t="shared" ca="1" si="60"/>
        <v>5.5961948856561055</v>
      </c>
      <c r="BJ79">
        <f t="shared" ca="1" si="61"/>
        <v>1</v>
      </c>
      <c r="BL79" t="s">
        <v>98</v>
      </c>
      <c r="BM79">
        <v>4</v>
      </c>
      <c r="BN79">
        <f t="shared" si="66"/>
        <v>96</v>
      </c>
    </row>
    <row r="80" spans="2:66">
      <c r="B80">
        <v>77</v>
      </c>
      <c r="C80">
        <v>5.0155435985312371</v>
      </c>
      <c r="D80">
        <v>5.063442134184049</v>
      </c>
      <c r="I80">
        <v>75</v>
      </c>
      <c r="J80">
        <f t="shared" ca="1" si="41"/>
        <v>5.0047626657418025</v>
      </c>
      <c r="K80">
        <f t="shared" ca="1" si="42"/>
        <v>5.6305599797742589</v>
      </c>
      <c r="O80">
        <v>75</v>
      </c>
      <c r="P80">
        <f t="shared" ca="1" si="43"/>
        <v>5.0047626657418025</v>
      </c>
      <c r="Q80">
        <f t="shared" ca="1" si="44"/>
        <v>5.6305599797742589</v>
      </c>
      <c r="R80">
        <f t="shared" ca="1" si="45"/>
        <v>1</v>
      </c>
      <c r="T80" t="s">
        <v>99</v>
      </c>
      <c r="U80">
        <v>22</v>
      </c>
      <c r="V80">
        <f t="shared" si="64"/>
        <v>78</v>
      </c>
      <c r="Y80">
        <f t="shared" ca="1" si="46"/>
        <v>5.5922692062965211</v>
      </c>
      <c r="Z80">
        <f t="shared" ca="1" si="47"/>
        <v>5.2596994264313777</v>
      </c>
      <c r="AC80">
        <v>75</v>
      </c>
      <c r="AE80">
        <f t="shared" ca="1" si="48"/>
        <v>5.5922692062965211</v>
      </c>
      <c r="AF80">
        <f t="shared" ca="1" si="49"/>
        <v>5.2596994264313777</v>
      </c>
      <c r="AJ80">
        <v>371</v>
      </c>
      <c r="AK80">
        <v>75</v>
      </c>
      <c r="AL80">
        <f t="shared" ca="1" si="51"/>
        <v>4.9964153303567356</v>
      </c>
      <c r="AM80">
        <f t="shared" ca="1" si="52"/>
        <v>5.3367833509180143</v>
      </c>
      <c r="AN80">
        <f t="shared" ca="1" si="53"/>
        <v>1</v>
      </c>
      <c r="AP80">
        <v>75</v>
      </c>
      <c r="AQ80">
        <f t="shared" ca="1" si="54"/>
        <v>4.9964153303567356</v>
      </c>
      <c r="AR80">
        <f t="shared" ca="1" si="55"/>
        <v>5.3367833509180143</v>
      </c>
      <c r="AS80">
        <f t="shared" ca="1" si="56"/>
        <v>1</v>
      </c>
      <c r="AU80" t="s">
        <v>99</v>
      </c>
      <c r="AV80">
        <v>7</v>
      </c>
      <c r="AW80">
        <f t="shared" si="65"/>
        <v>93</v>
      </c>
      <c r="AY80">
        <v>75</v>
      </c>
      <c r="BA80">
        <f t="shared" ca="1" si="57"/>
        <v>5.056393137417972</v>
      </c>
      <c r="BB80">
        <f t="shared" ca="1" si="58"/>
        <v>5.2314510562924266</v>
      </c>
      <c r="BF80">
        <v>741</v>
      </c>
      <c r="BG80">
        <v>75</v>
      </c>
      <c r="BH80">
        <f t="shared" ca="1" si="59"/>
        <v>4.978556356542466</v>
      </c>
      <c r="BI80">
        <f t="shared" ca="1" si="60"/>
        <v>5.3554990684596024</v>
      </c>
      <c r="BJ80">
        <f t="shared" ca="1" si="61"/>
        <v>1</v>
      </c>
      <c r="BL80" t="s">
        <v>99</v>
      </c>
      <c r="BM80">
        <v>1</v>
      </c>
      <c r="BN80">
        <f t="shared" si="66"/>
        <v>99</v>
      </c>
    </row>
    <row r="81" spans="2:66">
      <c r="B81">
        <v>78</v>
      </c>
      <c r="C81">
        <v>5.3901621611079333</v>
      </c>
      <c r="D81">
        <v>5.4621136902773495</v>
      </c>
      <c r="I81">
        <v>76</v>
      </c>
      <c r="J81">
        <f t="shared" ca="1" si="41"/>
        <v>4.8703475506308251</v>
      </c>
      <c r="K81">
        <f t="shared" ca="1" si="42"/>
        <v>5.6278386659718578</v>
      </c>
      <c r="O81">
        <v>76</v>
      </c>
      <c r="P81">
        <f t="shared" ca="1" si="43"/>
        <v>4.8703475506308251</v>
      </c>
      <c r="Q81">
        <f t="shared" ca="1" si="44"/>
        <v>5.6278386659718578</v>
      </c>
      <c r="R81">
        <f t="shared" ca="1" si="45"/>
        <v>1</v>
      </c>
      <c r="T81" t="s">
        <v>100</v>
      </c>
      <c r="U81">
        <v>27</v>
      </c>
      <c r="V81">
        <f t="shared" si="64"/>
        <v>73</v>
      </c>
      <c r="X81">
        <v>16</v>
      </c>
      <c r="Y81">
        <f t="shared" ca="1" si="46"/>
        <v>5.0260807560859408</v>
      </c>
      <c r="Z81">
        <f t="shared" ca="1" si="47"/>
        <v>5.5087736491860753</v>
      </c>
      <c r="AC81">
        <v>76</v>
      </c>
      <c r="AD81">
        <v>16</v>
      </c>
      <c r="AE81">
        <f t="shared" ca="1" si="48"/>
        <v>5.0260807560859408</v>
      </c>
      <c r="AF81">
        <f t="shared" ca="1" si="49"/>
        <v>5.5087736491860753</v>
      </c>
      <c r="AG81">
        <f t="shared" ref="AG81:AH81" ca="1" si="67">AVERAGE(AE81:AE85)</f>
        <v>5.1585835703708147</v>
      </c>
      <c r="AH81">
        <f t="shared" ca="1" si="67"/>
        <v>5.4658201560290731</v>
      </c>
      <c r="AJ81">
        <v>376</v>
      </c>
      <c r="AK81">
        <v>76</v>
      </c>
      <c r="AL81">
        <f t="shared" ca="1" si="51"/>
        <v>5.2923055786826065</v>
      </c>
      <c r="AM81">
        <f t="shared" ca="1" si="52"/>
        <v>5.6538518510742097</v>
      </c>
      <c r="AN81">
        <f t="shared" ca="1" si="53"/>
        <v>1</v>
      </c>
      <c r="AP81">
        <v>76</v>
      </c>
      <c r="AQ81">
        <f t="shared" ca="1" si="54"/>
        <v>5.2923055786826065</v>
      </c>
      <c r="AR81">
        <f t="shared" ca="1" si="55"/>
        <v>5.6538518510742097</v>
      </c>
      <c r="AS81">
        <f t="shared" ca="1" si="56"/>
        <v>1</v>
      </c>
      <c r="AU81" t="s">
        <v>100</v>
      </c>
      <c r="AV81">
        <v>10</v>
      </c>
      <c r="AW81">
        <f t="shared" si="65"/>
        <v>90</v>
      </c>
      <c r="AY81">
        <v>76</v>
      </c>
      <c r="BA81">
        <f t="shared" ca="1" si="57"/>
        <v>5.3003798871246595</v>
      </c>
      <c r="BB81">
        <f t="shared" ca="1" si="58"/>
        <v>4.2468470201040578</v>
      </c>
      <c r="BF81">
        <v>751</v>
      </c>
      <c r="BG81">
        <v>76</v>
      </c>
      <c r="BH81">
        <f t="shared" ca="1" si="59"/>
        <v>5.182395324445241</v>
      </c>
      <c r="BI81">
        <f t="shared" ca="1" si="60"/>
        <v>5.3338094136626486</v>
      </c>
      <c r="BJ81">
        <f t="shared" ca="1" si="61"/>
        <v>1</v>
      </c>
      <c r="BL81" t="s">
        <v>100</v>
      </c>
      <c r="BM81">
        <v>2</v>
      </c>
      <c r="BN81">
        <f t="shared" si="66"/>
        <v>98</v>
      </c>
    </row>
    <row r="82" spans="2:66">
      <c r="B82">
        <v>79</v>
      </c>
      <c r="C82">
        <v>4.664326892561097</v>
      </c>
      <c r="D82">
        <v>5.9622750304258991</v>
      </c>
      <c r="I82">
        <v>77</v>
      </c>
      <c r="J82">
        <f t="shared" ca="1" si="41"/>
        <v>5.2140351081961542</v>
      </c>
      <c r="K82">
        <f t="shared" ca="1" si="42"/>
        <v>4.8302377745282552</v>
      </c>
      <c r="O82">
        <v>77</v>
      </c>
      <c r="P82">
        <f t="shared" ca="1" si="43"/>
        <v>5.2140351081961542</v>
      </c>
      <c r="Q82">
        <f t="shared" ca="1" si="44"/>
        <v>4.8302377745282552</v>
      </c>
      <c r="R82">
        <f t="shared" ca="1" si="45"/>
        <v>0</v>
      </c>
      <c r="T82" t="s">
        <v>101</v>
      </c>
      <c r="U82">
        <v>26</v>
      </c>
      <c r="V82">
        <f t="shared" si="64"/>
        <v>74</v>
      </c>
      <c r="Y82">
        <f t="shared" ca="1" si="46"/>
        <v>5.6066698112442586</v>
      </c>
      <c r="Z82">
        <f t="shared" ca="1" si="47"/>
        <v>5.5262062589409284</v>
      </c>
      <c r="AC82">
        <v>77</v>
      </c>
      <c r="AE82">
        <f t="shared" ca="1" si="48"/>
        <v>5.6066698112442586</v>
      </c>
      <c r="AF82">
        <f t="shared" ca="1" si="49"/>
        <v>5.5262062589409284</v>
      </c>
      <c r="AJ82">
        <v>381</v>
      </c>
      <c r="AK82">
        <v>77</v>
      </c>
      <c r="AL82">
        <f t="shared" ca="1" si="51"/>
        <v>5.1376072432259789</v>
      </c>
      <c r="AM82">
        <f t="shared" ca="1" si="52"/>
        <v>5.2490702103937439</v>
      </c>
      <c r="AN82">
        <f t="shared" ca="1" si="53"/>
        <v>1</v>
      </c>
      <c r="AP82">
        <v>77</v>
      </c>
      <c r="AQ82">
        <f t="shared" ca="1" si="54"/>
        <v>5.1376072432259789</v>
      </c>
      <c r="AR82">
        <f t="shared" ca="1" si="55"/>
        <v>5.2490702103937439</v>
      </c>
      <c r="AS82">
        <f t="shared" ca="1" si="56"/>
        <v>1</v>
      </c>
      <c r="AU82" t="s">
        <v>101</v>
      </c>
      <c r="AV82">
        <v>8</v>
      </c>
      <c r="AW82">
        <f t="shared" si="65"/>
        <v>92</v>
      </c>
      <c r="AY82">
        <v>77</v>
      </c>
      <c r="BA82">
        <f t="shared" ca="1" si="57"/>
        <v>5.2818193819553123</v>
      </c>
      <c r="BB82">
        <f t="shared" ca="1" si="58"/>
        <v>5.5658636445619845</v>
      </c>
      <c r="BF82">
        <v>761</v>
      </c>
      <c r="BG82">
        <v>77</v>
      </c>
      <c r="BH82">
        <f t="shared" ca="1" si="59"/>
        <v>4.8947323233469486</v>
      </c>
      <c r="BI82">
        <f t="shared" ca="1" si="60"/>
        <v>5.1621824730771531</v>
      </c>
      <c r="BJ82">
        <f t="shared" ca="1" si="61"/>
        <v>1</v>
      </c>
      <c r="BL82" t="s">
        <v>101</v>
      </c>
      <c r="BM82">
        <v>0</v>
      </c>
      <c r="BN82">
        <f t="shared" si="66"/>
        <v>100</v>
      </c>
    </row>
    <row r="83" spans="2:66">
      <c r="B83">
        <v>80</v>
      </c>
      <c r="C83">
        <v>4.4523668648778951</v>
      </c>
      <c r="D83">
        <v>5.501629311262012</v>
      </c>
      <c r="I83">
        <v>78</v>
      </c>
      <c r="J83">
        <f t="shared" ca="1" si="41"/>
        <v>4.8229073370672504</v>
      </c>
      <c r="K83">
        <f t="shared" ca="1" si="42"/>
        <v>6.0594298475447808</v>
      </c>
      <c r="O83">
        <v>78</v>
      </c>
      <c r="P83">
        <f t="shared" ca="1" si="43"/>
        <v>4.8229073370672504</v>
      </c>
      <c r="Q83">
        <f t="shared" ca="1" si="44"/>
        <v>6.0594298475447808</v>
      </c>
      <c r="R83">
        <f t="shared" ca="1" si="45"/>
        <v>1</v>
      </c>
      <c r="T83" t="s">
        <v>102</v>
      </c>
      <c r="U83">
        <v>29</v>
      </c>
      <c r="V83">
        <f t="shared" si="64"/>
        <v>71</v>
      </c>
      <c r="Y83">
        <f t="shared" ca="1" si="46"/>
        <v>4.5569837367034776</v>
      </c>
      <c r="Z83">
        <f t="shared" ca="1" si="47"/>
        <v>4.8470697479495009</v>
      </c>
      <c r="AC83">
        <v>78</v>
      </c>
      <c r="AE83">
        <f t="shared" ca="1" si="48"/>
        <v>4.5569837367034776</v>
      </c>
      <c r="AF83">
        <f t="shared" ca="1" si="49"/>
        <v>4.8470697479495009</v>
      </c>
      <c r="AJ83">
        <v>386</v>
      </c>
      <c r="AK83">
        <v>78</v>
      </c>
      <c r="AL83">
        <f t="shared" ca="1" si="51"/>
        <v>4.9531981045261926</v>
      </c>
      <c r="AM83">
        <f t="shared" ca="1" si="52"/>
        <v>5.5912064064800022</v>
      </c>
      <c r="AN83">
        <f t="shared" ca="1" si="53"/>
        <v>1</v>
      </c>
      <c r="AP83">
        <v>78</v>
      </c>
      <c r="AQ83">
        <f t="shared" ca="1" si="54"/>
        <v>4.9531981045261926</v>
      </c>
      <c r="AR83">
        <f t="shared" ca="1" si="55"/>
        <v>5.5912064064800022</v>
      </c>
      <c r="AS83">
        <f t="shared" ca="1" si="56"/>
        <v>1</v>
      </c>
      <c r="AU83" t="s">
        <v>102</v>
      </c>
      <c r="AV83">
        <v>5</v>
      </c>
      <c r="AW83">
        <f t="shared" si="65"/>
        <v>95</v>
      </c>
      <c r="AY83">
        <v>78</v>
      </c>
      <c r="BA83">
        <f t="shared" ca="1" si="57"/>
        <v>5.0764989064741597</v>
      </c>
      <c r="BB83">
        <f t="shared" ca="1" si="58"/>
        <v>5.830041942120153</v>
      </c>
      <c r="BF83">
        <v>771</v>
      </c>
      <c r="BG83">
        <v>78</v>
      </c>
      <c r="BH83">
        <f t="shared" ca="1" si="59"/>
        <v>4.909951351309954</v>
      </c>
      <c r="BI83">
        <f t="shared" ca="1" si="60"/>
        <v>5.5070579296775488</v>
      </c>
      <c r="BJ83">
        <f t="shared" ca="1" si="61"/>
        <v>1</v>
      </c>
      <c r="BL83" t="s">
        <v>102</v>
      </c>
      <c r="BM83">
        <v>0</v>
      </c>
      <c r="BN83">
        <f t="shared" si="66"/>
        <v>100</v>
      </c>
    </row>
    <row r="84" spans="2:66">
      <c r="B84">
        <v>81</v>
      </c>
      <c r="C84">
        <v>6.0798235453613181</v>
      </c>
      <c r="D84">
        <v>5.8355161132131776</v>
      </c>
      <c r="I84">
        <v>79</v>
      </c>
      <c r="J84">
        <f t="shared" ca="1" si="41"/>
        <v>5.0224418558125548</v>
      </c>
      <c r="K84">
        <f t="shared" ca="1" si="42"/>
        <v>5.744953294699342</v>
      </c>
      <c r="O84">
        <v>79</v>
      </c>
      <c r="P84">
        <f t="shared" ca="1" si="43"/>
        <v>5.0224418558125548</v>
      </c>
      <c r="Q84">
        <f t="shared" ca="1" si="44"/>
        <v>5.744953294699342</v>
      </c>
      <c r="R84">
        <f t="shared" ca="1" si="45"/>
        <v>1</v>
      </c>
      <c r="T84" t="s">
        <v>103</v>
      </c>
      <c r="U84">
        <v>25</v>
      </c>
      <c r="V84">
        <f t="shared" si="64"/>
        <v>75</v>
      </c>
      <c r="Y84">
        <f t="shared" ca="1" si="46"/>
        <v>4.8982856695691863</v>
      </c>
      <c r="Z84">
        <f t="shared" ca="1" si="47"/>
        <v>5.7878632947429249</v>
      </c>
      <c r="AC84">
        <v>79</v>
      </c>
      <c r="AE84">
        <f t="shared" ca="1" si="48"/>
        <v>4.8982856695691863</v>
      </c>
      <c r="AF84">
        <f t="shared" ca="1" si="49"/>
        <v>5.7878632947429249</v>
      </c>
      <c r="AJ84">
        <v>391</v>
      </c>
      <c r="AK84">
        <v>79</v>
      </c>
      <c r="AL84">
        <f t="shared" ca="1" si="51"/>
        <v>4.7822778300574296</v>
      </c>
      <c r="AM84">
        <f t="shared" ca="1" si="52"/>
        <v>5.9427271568688749</v>
      </c>
      <c r="AN84">
        <f t="shared" ca="1" si="53"/>
        <v>1</v>
      </c>
      <c r="AP84">
        <v>79</v>
      </c>
      <c r="AQ84">
        <f t="shared" ca="1" si="54"/>
        <v>4.7822778300574296</v>
      </c>
      <c r="AR84">
        <f t="shared" ca="1" si="55"/>
        <v>5.9427271568688749</v>
      </c>
      <c r="AS84">
        <f t="shared" ca="1" si="56"/>
        <v>1</v>
      </c>
      <c r="AU84" t="s">
        <v>103</v>
      </c>
      <c r="AV84">
        <v>2</v>
      </c>
      <c r="AW84">
        <f t="shared" si="65"/>
        <v>98</v>
      </c>
      <c r="AY84">
        <v>79</v>
      </c>
      <c r="BA84">
        <f t="shared" ca="1" si="57"/>
        <v>4.4377488555042852</v>
      </c>
      <c r="BB84">
        <f t="shared" ca="1" si="58"/>
        <v>5.7170608970578227</v>
      </c>
      <c r="BF84">
        <v>781</v>
      </c>
      <c r="BG84">
        <v>79</v>
      </c>
      <c r="BH84">
        <f t="shared" ca="1" si="59"/>
        <v>4.8666404481989538</v>
      </c>
      <c r="BI84">
        <f t="shared" ca="1" si="60"/>
        <v>5.7013060083289329</v>
      </c>
      <c r="BJ84">
        <f t="shared" ca="1" si="61"/>
        <v>1</v>
      </c>
      <c r="BL84" t="s">
        <v>103</v>
      </c>
      <c r="BM84">
        <v>1</v>
      </c>
      <c r="BN84">
        <f t="shared" si="66"/>
        <v>99</v>
      </c>
    </row>
    <row r="85" spans="2:66">
      <c r="B85">
        <v>82</v>
      </c>
      <c r="C85">
        <v>5.5655654504193164</v>
      </c>
      <c r="D85">
        <v>5.6452720618349348</v>
      </c>
      <c r="I85">
        <v>80</v>
      </c>
      <c r="J85">
        <f t="shared" ca="1" si="41"/>
        <v>5.5150106573282649</v>
      </c>
      <c r="K85">
        <f t="shared" ca="1" si="42"/>
        <v>6.0339119001597563</v>
      </c>
      <c r="O85">
        <v>80</v>
      </c>
      <c r="P85">
        <f t="shared" ca="1" si="43"/>
        <v>5.5150106573282649</v>
      </c>
      <c r="Q85">
        <f t="shared" ca="1" si="44"/>
        <v>6.0339119001597563</v>
      </c>
      <c r="R85">
        <f t="shared" ca="1" si="45"/>
        <v>1</v>
      </c>
      <c r="T85" t="s">
        <v>104</v>
      </c>
      <c r="U85">
        <v>32</v>
      </c>
      <c r="V85">
        <f t="shared" si="64"/>
        <v>68</v>
      </c>
      <c r="Y85">
        <f t="shared" ca="1" si="46"/>
        <v>5.704897878251213</v>
      </c>
      <c r="Z85">
        <f t="shared" ca="1" si="47"/>
        <v>5.6591878293259352</v>
      </c>
      <c r="AC85">
        <v>80</v>
      </c>
      <c r="AE85">
        <f t="shared" ca="1" si="48"/>
        <v>5.704897878251213</v>
      </c>
      <c r="AF85">
        <f t="shared" ca="1" si="49"/>
        <v>5.6591878293259352</v>
      </c>
      <c r="AJ85">
        <v>396</v>
      </c>
      <c r="AK85">
        <v>80</v>
      </c>
      <c r="AL85">
        <f t="shared" ca="1" si="51"/>
        <v>4.9734702937206432</v>
      </c>
      <c r="AM85">
        <f t="shared" ca="1" si="52"/>
        <v>5.7687704874741321</v>
      </c>
      <c r="AN85">
        <f t="shared" ca="1" si="53"/>
        <v>1</v>
      </c>
      <c r="AP85">
        <v>80</v>
      </c>
      <c r="AQ85">
        <f t="shared" ca="1" si="54"/>
        <v>4.9734702937206432</v>
      </c>
      <c r="AR85">
        <f t="shared" ca="1" si="55"/>
        <v>5.7687704874741321</v>
      </c>
      <c r="AS85">
        <f t="shared" ca="1" si="56"/>
        <v>1</v>
      </c>
      <c r="AU85" t="s">
        <v>104</v>
      </c>
      <c r="AV85">
        <v>4</v>
      </c>
      <c r="AW85">
        <f t="shared" si="65"/>
        <v>96</v>
      </c>
      <c r="AY85">
        <v>80</v>
      </c>
      <c r="BA85">
        <f t="shared" ca="1" si="57"/>
        <v>5.225909070322575</v>
      </c>
      <c r="BB85">
        <f t="shared" ca="1" si="58"/>
        <v>5.0415547284429456</v>
      </c>
      <c r="BF85">
        <v>791</v>
      </c>
      <c r="BG85">
        <v>80</v>
      </c>
      <c r="BH85">
        <f t="shared" ca="1" si="59"/>
        <v>5.1449725148908847</v>
      </c>
      <c r="BI85">
        <f t="shared" ca="1" si="60"/>
        <v>5.3988201008557066</v>
      </c>
      <c r="BJ85">
        <f t="shared" ca="1" si="61"/>
        <v>1</v>
      </c>
      <c r="BL85" t="s">
        <v>104</v>
      </c>
      <c r="BM85">
        <v>0</v>
      </c>
      <c r="BN85">
        <f t="shared" si="66"/>
        <v>100</v>
      </c>
    </row>
    <row r="86" spans="2:66">
      <c r="B86">
        <v>83</v>
      </c>
      <c r="C86">
        <v>5.2799116274557338</v>
      </c>
      <c r="D86">
        <v>4.9689606953130099</v>
      </c>
      <c r="I86">
        <v>81</v>
      </c>
      <c r="J86">
        <f t="shared" ca="1" si="41"/>
        <v>4.8863561263188346</v>
      </c>
      <c r="K86">
        <f t="shared" ca="1" si="42"/>
        <v>6.2218915451883845</v>
      </c>
      <c r="O86">
        <v>81</v>
      </c>
      <c r="P86">
        <f t="shared" ca="1" si="43"/>
        <v>4.8863561263188346</v>
      </c>
      <c r="Q86">
        <f t="shared" ca="1" si="44"/>
        <v>6.2218915451883845</v>
      </c>
      <c r="R86">
        <f t="shared" ca="1" si="45"/>
        <v>1</v>
      </c>
      <c r="T86" t="s">
        <v>105</v>
      </c>
      <c r="U86">
        <v>37</v>
      </c>
      <c r="V86">
        <f t="shared" si="64"/>
        <v>63</v>
      </c>
      <c r="X86">
        <v>17</v>
      </c>
      <c r="Y86">
        <f t="shared" ca="1" si="46"/>
        <v>4.5009181649845802</v>
      </c>
      <c r="Z86">
        <f t="shared" ca="1" si="47"/>
        <v>4.9629746960328465</v>
      </c>
      <c r="AC86">
        <v>81</v>
      </c>
      <c r="AD86">
        <v>17</v>
      </c>
      <c r="AE86">
        <f t="shared" ca="1" si="48"/>
        <v>4.5009181649845802</v>
      </c>
      <c r="AF86">
        <f t="shared" ca="1" si="49"/>
        <v>4.9629746960328465</v>
      </c>
      <c r="AG86">
        <f t="shared" ref="AG86:AH86" ca="1" si="68">AVERAGE(AE86:AE90)</f>
        <v>5.0010379905640709</v>
      </c>
      <c r="AH86">
        <f t="shared" ca="1" si="68"/>
        <v>5.4858921725387519</v>
      </c>
      <c r="AJ86">
        <v>401</v>
      </c>
      <c r="AK86">
        <v>81</v>
      </c>
      <c r="AL86">
        <f t="shared" ca="1" si="51"/>
        <v>4.9806714742594682</v>
      </c>
      <c r="AM86">
        <f t="shared" ca="1" si="52"/>
        <v>5.2703937017987723</v>
      </c>
      <c r="AN86">
        <f t="shared" ca="1" si="53"/>
        <v>1</v>
      </c>
      <c r="AP86">
        <v>81</v>
      </c>
      <c r="AQ86">
        <f t="shared" ca="1" si="54"/>
        <v>4.9806714742594682</v>
      </c>
      <c r="AR86">
        <f t="shared" ca="1" si="55"/>
        <v>5.2703937017987723</v>
      </c>
      <c r="AS86">
        <f t="shared" ca="1" si="56"/>
        <v>1</v>
      </c>
      <c r="AU86" t="s">
        <v>105</v>
      </c>
      <c r="AV86">
        <v>5</v>
      </c>
      <c r="AW86">
        <f t="shared" si="65"/>
        <v>95</v>
      </c>
      <c r="AY86">
        <v>81</v>
      </c>
      <c r="AZ86">
        <v>9</v>
      </c>
      <c r="BA86">
        <f t="shared" ca="1" si="57"/>
        <v>4.6394109954048188</v>
      </c>
      <c r="BB86">
        <f t="shared" ca="1" si="58"/>
        <v>6.4682765324067519</v>
      </c>
      <c r="BC86">
        <f t="shared" ref="BC86:BD86" ca="1" si="69">AVERAGE(BA86:BA95)</f>
        <v>4.9696669816902546</v>
      </c>
      <c r="BD86">
        <f t="shared" ca="1" si="69"/>
        <v>5.5187132945095243</v>
      </c>
      <c r="BF86">
        <v>801</v>
      </c>
      <c r="BG86">
        <v>81</v>
      </c>
      <c r="BH86">
        <f t="shared" ca="1" si="59"/>
        <v>4.9569642420218631</v>
      </c>
      <c r="BI86">
        <f t="shared" ca="1" si="60"/>
        <v>5.4061549416441457</v>
      </c>
      <c r="BJ86">
        <f t="shared" ca="1" si="61"/>
        <v>1</v>
      </c>
      <c r="BL86" t="s">
        <v>105</v>
      </c>
      <c r="BM86">
        <v>0</v>
      </c>
      <c r="BN86">
        <f t="shared" si="66"/>
        <v>100</v>
      </c>
    </row>
    <row r="87" spans="2:66">
      <c r="B87">
        <v>84</v>
      </c>
      <c r="C87">
        <v>5.8419525773363201</v>
      </c>
      <c r="D87">
        <v>5.6215034837049913</v>
      </c>
      <c r="I87">
        <v>82</v>
      </c>
      <c r="J87">
        <f t="shared" ca="1" si="41"/>
        <v>4.7885717759383697</v>
      </c>
      <c r="K87">
        <f t="shared" ca="1" si="42"/>
        <v>5.3893122067349513</v>
      </c>
      <c r="O87">
        <v>82</v>
      </c>
      <c r="P87">
        <f t="shared" ca="1" si="43"/>
        <v>4.7885717759383697</v>
      </c>
      <c r="Q87">
        <f t="shared" ca="1" si="44"/>
        <v>5.3893122067349513</v>
      </c>
      <c r="R87">
        <f t="shared" ca="1" si="45"/>
        <v>1</v>
      </c>
      <c r="T87" t="s">
        <v>106</v>
      </c>
      <c r="U87">
        <v>22</v>
      </c>
      <c r="V87">
        <f t="shared" si="64"/>
        <v>78</v>
      </c>
      <c r="Y87">
        <f t="shared" ca="1" si="46"/>
        <v>5.9895710927611496</v>
      </c>
      <c r="Z87">
        <f t="shared" ca="1" si="47"/>
        <v>5.5398976892674323</v>
      </c>
      <c r="AC87">
        <v>82</v>
      </c>
      <c r="AE87">
        <f t="shared" ca="1" si="48"/>
        <v>5.9895710927611496</v>
      </c>
      <c r="AF87">
        <f t="shared" ca="1" si="49"/>
        <v>5.5398976892674323</v>
      </c>
      <c r="AJ87">
        <v>406</v>
      </c>
      <c r="AK87">
        <v>82</v>
      </c>
      <c r="AL87">
        <f t="shared" ca="1" si="51"/>
        <v>4.7331924329890382</v>
      </c>
      <c r="AM87">
        <f t="shared" ca="1" si="52"/>
        <v>5.7713556295910209</v>
      </c>
      <c r="AN87">
        <f t="shared" ca="1" si="53"/>
        <v>1</v>
      </c>
      <c r="AP87">
        <v>82</v>
      </c>
      <c r="AQ87">
        <f t="shared" ca="1" si="54"/>
        <v>4.7331924329890382</v>
      </c>
      <c r="AR87">
        <f t="shared" ca="1" si="55"/>
        <v>5.7713556295910209</v>
      </c>
      <c r="AS87">
        <f t="shared" ca="1" si="56"/>
        <v>1</v>
      </c>
      <c r="AU87" t="s">
        <v>106</v>
      </c>
      <c r="AV87">
        <v>6</v>
      </c>
      <c r="AW87">
        <f t="shared" si="65"/>
        <v>94</v>
      </c>
      <c r="AY87">
        <v>82</v>
      </c>
      <c r="BA87">
        <f t="shared" ca="1" si="57"/>
        <v>5.5071915345202367</v>
      </c>
      <c r="BB87">
        <f t="shared" ca="1" si="58"/>
        <v>5.8565369735502752</v>
      </c>
      <c r="BF87">
        <v>811</v>
      </c>
      <c r="BG87">
        <v>82</v>
      </c>
      <c r="BH87">
        <f t="shared" ca="1" si="59"/>
        <v>5.0631438816458481</v>
      </c>
      <c r="BI87">
        <f t="shared" ca="1" si="60"/>
        <v>5.587261999301683</v>
      </c>
      <c r="BJ87">
        <f t="shared" ca="1" si="61"/>
        <v>1</v>
      </c>
      <c r="BL87" t="s">
        <v>106</v>
      </c>
      <c r="BM87">
        <v>0</v>
      </c>
      <c r="BN87">
        <f t="shared" si="66"/>
        <v>100</v>
      </c>
    </row>
    <row r="88" spans="2:66">
      <c r="B88">
        <v>85</v>
      </c>
      <c r="C88">
        <v>4.451452653605922</v>
      </c>
      <c r="D88">
        <v>5.8978555273232987</v>
      </c>
      <c r="I88">
        <v>83</v>
      </c>
      <c r="J88">
        <f t="shared" ca="1" si="41"/>
        <v>4.6088174175723067</v>
      </c>
      <c r="K88">
        <f t="shared" ca="1" si="42"/>
        <v>6.0038484434169206</v>
      </c>
      <c r="O88">
        <v>83</v>
      </c>
      <c r="P88">
        <f t="shared" ca="1" si="43"/>
        <v>4.6088174175723067</v>
      </c>
      <c r="Q88">
        <f t="shared" ca="1" si="44"/>
        <v>6.0038484434169206</v>
      </c>
      <c r="R88">
        <f t="shared" ca="1" si="45"/>
        <v>1</v>
      </c>
      <c r="T88" t="s">
        <v>107</v>
      </c>
      <c r="U88">
        <v>25</v>
      </c>
      <c r="V88">
        <f t="shared" si="64"/>
        <v>75</v>
      </c>
      <c r="Y88">
        <f t="shared" ca="1" si="46"/>
        <v>4.8809477212443104</v>
      </c>
      <c r="Z88">
        <f t="shared" ca="1" si="47"/>
        <v>4.9516813782866897</v>
      </c>
      <c r="AC88">
        <v>83</v>
      </c>
      <c r="AE88">
        <f t="shared" ca="1" si="48"/>
        <v>4.8809477212443104</v>
      </c>
      <c r="AF88">
        <f t="shared" ca="1" si="49"/>
        <v>4.9516813782866897</v>
      </c>
      <c r="AJ88">
        <v>411</v>
      </c>
      <c r="AK88">
        <v>83</v>
      </c>
      <c r="AL88">
        <f t="shared" ca="1" si="51"/>
        <v>5.2802801428418977</v>
      </c>
      <c r="AM88">
        <f t="shared" ca="1" si="52"/>
        <v>5.3513171459100439</v>
      </c>
      <c r="AN88">
        <f t="shared" ca="1" si="53"/>
        <v>1</v>
      </c>
      <c r="AP88">
        <v>83</v>
      </c>
      <c r="AQ88">
        <f t="shared" ca="1" si="54"/>
        <v>5.2802801428418977</v>
      </c>
      <c r="AR88">
        <f t="shared" ca="1" si="55"/>
        <v>5.3513171459100439</v>
      </c>
      <c r="AS88">
        <f t="shared" ca="1" si="56"/>
        <v>1</v>
      </c>
      <c r="AU88" t="s">
        <v>107</v>
      </c>
      <c r="AV88">
        <v>4</v>
      </c>
      <c r="AW88">
        <f t="shared" si="65"/>
        <v>96</v>
      </c>
      <c r="AY88">
        <v>83</v>
      </c>
      <c r="BA88">
        <f t="shared" ca="1" si="57"/>
        <v>4.5407909325038247</v>
      </c>
      <c r="BB88">
        <f t="shared" ca="1" si="58"/>
        <v>5.0530729883757219</v>
      </c>
      <c r="BF88">
        <v>821</v>
      </c>
      <c r="BG88">
        <v>83</v>
      </c>
      <c r="BH88">
        <f t="shared" ca="1" si="59"/>
        <v>4.9732451121854506</v>
      </c>
      <c r="BI88">
        <f t="shared" ca="1" si="60"/>
        <v>5.2392322240924738</v>
      </c>
      <c r="BJ88">
        <f t="shared" ca="1" si="61"/>
        <v>1</v>
      </c>
      <c r="BL88" t="s">
        <v>107</v>
      </c>
      <c r="BM88">
        <v>2</v>
      </c>
      <c r="BN88">
        <f t="shared" si="66"/>
        <v>98</v>
      </c>
    </row>
    <row r="89" spans="2:66">
      <c r="B89">
        <v>86</v>
      </c>
      <c r="C89">
        <v>5.2611941504045356</v>
      </c>
      <c r="D89">
        <v>5.9395011765283954</v>
      </c>
      <c r="I89">
        <v>84</v>
      </c>
      <c r="J89">
        <f t="shared" ca="1" si="41"/>
        <v>4.5950520426320516</v>
      </c>
      <c r="K89">
        <f t="shared" ca="1" si="42"/>
        <v>6.185780727458134</v>
      </c>
      <c r="O89">
        <v>84</v>
      </c>
      <c r="P89">
        <f t="shared" ca="1" si="43"/>
        <v>4.5950520426320516</v>
      </c>
      <c r="Q89">
        <f t="shared" ca="1" si="44"/>
        <v>6.185780727458134</v>
      </c>
      <c r="R89">
        <f t="shared" ca="1" si="45"/>
        <v>1</v>
      </c>
      <c r="T89" t="s">
        <v>108</v>
      </c>
      <c r="U89">
        <v>24</v>
      </c>
      <c r="V89">
        <f t="shared" si="64"/>
        <v>76</v>
      </c>
      <c r="Y89">
        <f t="shared" ca="1" si="46"/>
        <v>4.6007668999502718</v>
      </c>
      <c r="Z89">
        <f t="shared" ca="1" si="47"/>
        <v>6.3258395143396484</v>
      </c>
      <c r="AC89">
        <v>84</v>
      </c>
      <c r="AE89">
        <f t="shared" ca="1" si="48"/>
        <v>4.6007668999502718</v>
      </c>
      <c r="AF89">
        <f t="shared" ca="1" si="49"/>
        <v>6.3258395143396484</v>
      </c>
      <c r="AJ89">
        <v>416</v>
      </c>
      <c r="AK89">
        <v>84</v>
      </c>
      <c r="AL89">
        <f t="shared" ca="1" si="51"/>
        <v>4.8106916473315815</v>
      </c>
      <c r="AM89">
        <f t="shared" ca="1" si="52"/>
        <v>5.7390829333823667</v>
      </c>
      <c r="AN89">
        <f t="shared" ca="1" si="53"/>
        <v>1</v>
      </c>
      <c r="AP89">
        <v>84</v>
      </c>
      <c r="AQ89">
        <f t="shared" ca="1" si="54"/>
        <v>4.8106916473315815</v>
      </c>
      <c r="AR89">
        <f t="shared" ca="1" si="55"/>
        <v>5.7390829333823667</v>
      </c>
      <c r="AS89">
        <f t="shared" ca="1" si="56"/>
        <v>1</v>
      </c>
      <c r="AU89" t="s">
        <v>108</v>
      </c>
      <c r="AV89">
        <v>5</v>
      </c>
      <c r="AW89">
        <f t="shared" si="65"/>
        <v>95</v>
      </c>
      <c r="AY89">
        <v>84</v>
      </c>
      <c r="BA89">
        <f t="shared" ca="1" si="57"/>
        <v>5.9111812520618265</v>
      </c>
      <c r="BB89">
        <f t="shared" ca="1" si="58"/>
        <v>5.5582855124031418</v>
      </c>
      <c r="BF89">
        <v>831</v>
      </c>
      <c r="BG89">
        <v>84</v>
      </c>
      <c r="BH89">
        <f t="shared" ca="1" si="59"/>
        <v>5.004929065062532</v>
      </c>
      <c r="BI89">
        <f t="shared" ca="1" si="60"/>
        <v>5.5372282255420711</v>
      </c>
      <c r="BJ89">
        <f t="shared" ca="1" si="61"/>
        <v>1</v>
      </c>
      <c r="BL89" t="s">
        <v>108</v>
      </c>
      <c r="BM89">
        <v>1</v>
      </c>
      <c r="BN89">
        <f t="shared" si="66"/>
        <v>99</v>
      </c>
    </row>
    <row r="90" spans="2:66">
      <c r="B90">
        <v>87</v>
      </c>
      <c r="C90">
        <v>5.1105593564987855</v>
      </c>
      <c r="D90">
        <v>5.0323172789042392</v>
      </c>
      <c r="I90">
        <v>85</v>
      </c>
      <c r="J90">
        <f t="shared" ca="1" si="41"/>
        <v>4.7409582414717821</v>
      </c>
      <c r="K90">
        <f t="shared" ca="1" si="42"/>
        <v>5.7765463026181365</v>
      </c>
      <c r="O90">
        <v>85</v>
      </c>
      <c r="P90">
        <f t="shared" ca="1" si="43"/>
        <v>4.7409582414717821</v>
      </c>
      <c r="Q90">
        <f t="shared" ca="1" si="44"/>
        <v>5.7765463026181365</v>
      </c>
      <c r="R90">
        <f t="shared" ca="1" si="45"/>
        <v>1</v>
      </c>
      <c r="T90" t="s">
        <v>109</v>
      </c>
      <c r="U90">
        <v>23</v>
      </c>
      <c r="V90">
        <f t="shared" si="64"/>
        <v>77</v>
      </c>
      <c r="Y90">
        <f t="shared" ca="1" si="46"/>
        <v>5.0329860738800418</v>
      </c>
      <c r="Z90">
        <f t="shared" ca="1" si="47"/>
        <v>5.6490675847671419</v>
      </c>
      <c r="AC90">
        <v>85</v>
      </c>
      <c r="AE90">
        <f t="shared" ca="1" si="48"/>
        <v>5.0329860738800418</v>
      </c>
      <c r="AF90">
        <f t="shared" ca="1" si="49"/>
        <v>5.6490675847671419</v>
      </c>
      <c r="AJ90">
        <v>421</v>
      </c>
      <c r="AK90">
        <v>85</v>
      </c>
      <c r="AL90">
        <f t="shared" ca="1" si="51"/>
        <v>4.947558982549233</v>
      </c>
      <c r="AM90">
        <f t="shared" ca="1" si="52"/>
        <v>5.4153329133934651</v>
      </c>
      <c r="AN90">
        <f t="shared" ca="1" si="53"/>
        <v>1</v>
      </c>
      <c r="AP90">
        <v>85</v>
      </c>
      <c r="AQ90">
        <f t="shared" ca="1" si="54"/>
        <v>4.947558982549233</v>
      </c>
      <c r="AR90">
        <f t="shared" ca="1" si="55"/>
        <v>5.4153329133934651</v>
      </c>
      <c r="AS90">
        <f t="shared" ca="1" si="56"/>
        <v>1</v>
      </c>
      <c r="AU90" t="s">
        <v>109</v>
      </c>
      <c r="AV90">
        <v>4</v>
      </c>
      <c r="AW90">
        <f t="shared" si="65"/>
        <v>96</v>
      </c>
      <c r="AY90">
        <v>85</v>
      </c>
      <c r="BA90">
        <f t="shared" ca="1" si="57"/>
        <v>4.9152478561085982</v>
      </c>
      <c r="BB90">
        <f t="shared" ca="1" si="58"/>
        <v>4.437580204371887</v>
      </c>
      <c r="BF90">
        <v>841</v>
      </c>
      <c r="BG90">
        <v>85</v>
      </c>
      <c r="BH90">
        <f t="shared" ca="1" si="59"/>
        <v>5.1781767341944533</v>
      </c>
      <c r="BI90">
        <f t="shared" ca="1" si="60"/>
        <v>5.4015750686324395</v>
      </c>
      <c r="BJ90">
        <f t="shared" ca="1" si="61"/>
        <v>1</v>
      </c>
      <c r="BL90" t="s">
        <v>109</v>
      </c>
      <c r="BM90">
        <v>1</v>
      </c>
      <c r="BN90">
        <f t="shared" si="66"/>
        <v>99</v>
      </c>
    </row>
    <row r="91" spans="2:66">
      <c r="B91">
        <v>88</v>
      </c>
      <c r="C91">
        <v>4.2886101019069498</v>
      </c>
      <c r="D91">
        <v>5.3555121675025994</v>
      </c>
      <c r="I91">
        <v>86</v>
      </c>
      <c r="J91">
        <f t="shared" ca="1" si="41"/>
        <v>5.1404415912644472</v>
      </c>
      <c r="K91">
        <f t="shared" ca="1" si="42"/>
        <v>4.9187100625781888</v>
      </c>
      <c r="O91">
        <v>86</v>
      </c>
      <c r="P91">
        <f t="shared" ca="1" si="43"/>
        <v>5.1404415912644472</v>
      </c>
      <c r="Q91">
        <f t="shared" ca="1" si="44"/>
        <v>4.9187100625781888</v>
      </c>
      <c r="R91">
        <f t="shared" ca="1" si="45"/>
        <v>0</v>
      </c>
      <c r="T91" t="s">
        <v>110</v>
      </c>
      <c r="U91">
        <v>28</v>
      </c>
      <c r="V91">
        <f t="shared" si="64"/>
        <v>72</v>
      </c>
      <c r="X91">
        <v>18</v>
      </c>
      <c r="Y91">
        <f t="shared" ca="1" si="46"/>
        <v>6.0108855727501318</v>
      </c>
      <c r="Z91">
        <f t="shared" ca="1" si="47"/>
        <v>4.8948971872200566</v>
      </c>
      <c r="AC91">
        <v>86</v>
      </c>
      <c r="AD91">
        <v>18</v>
      </c>
      <c r="AE91">
        <f t="shared" ca="1" si="48"/>
        <v>6.0108855727501318</v>
      </c>
      <c r="AF91">
        <f t="shared" ca="1" si="49"/>
        <v>4.8948971872200566</v>
      </c>
      <c r="AG91">
        <f t="shared" ref="AG91:AH91" ca="1" si="70">AVERAGE(AE91:AE95)</f>
        <v>5.2103392578247139</v>
      </c>
      <c r="AH91">
        <f t="shared" ca="1" si="70"/>
        <v>5.3861992437465007</v>
      </c>
      <c r="AJ91">
        <v>426</v>
      </c>
      <c r="AK91">
        <v>86</v>
      </c>
      <c r="AL91">
        <f t="shared" ca="1" si="51"/>
        <v>4.8039703032891632</v>
      </c>
      <c r="AM91">
        <f t="shared" ca="1" si="52"/>
        <v>5.5426578876580539</v>
      </c>
      <c r="AN91">
        <f t="shared" ca="1" si="53"/>
        <v>1</v>
      </c>
      <c r="AP91">
        <v>86</v>
      </c>
      <c r="AQ91">
        <f t="shared" ca="1" si="54"/>
        <v>4.8039703032891632</v>
      </c>
      <c r="AR91">
        <f t="shared" ca="1" si="55"/>
        <v>5.5426578876580539</v>
      </c>
      <c r="AS91">
        <f t="shared" ca="1" si="56"/>
        <v>1</v>
      </c>
      <c r="AU91" t="s">
        <v>110</v>
      </c>
      <c r="AV91">
        <v>6</v>
      </c>
      <c r="AW91">
        <f t="shared" si="65"/>
        <v>94</v>
      </c>
      <c r="AY91">
        <v>86</v>
      </c>
      <c r="BA91">
        <f t="shared" ca="1" si="57"/>
        <v>3.7955422270922674</v>
      </c>
      <c r="BB91">
        <f t="shared" ca="1" si="58"/>
        <v>5.580686265622651</v>
      </c>
      <c r="BF91">
        <v>851</v>
      </c>
      <c r="BG91">
        <v>86</v>
      </c>
      <c r="BH91">
        <f t="shared" ca="1" si="59"/>
        <v>5.0168045870825031</v>
      </c>
      <c r="BI91">
        <f t="shared" ca="1" si="60"/>
        <v>5.6291865527342662</v>
      </c>
      <c r="BJ91">
        <f t="shared" ca="1" si="61"/>
        <v>1</v>
      </c>
      <c r="BL91" t="s">
        <v>110</v>
      </c>
      <c r="BM91">
        <v>1</v>
      </c>
      <c r="BN91">
        <f t="shared" si="66"/>
        <v>99</v>
      </c>
    </row>
    <row r="92" spans="2:66">
      <c r="B92">
        <v>89</v>
      </c>
      <c r="C92">
        <v>5.3709070305678992</v>
      </c>
      <c r="D92">
        <v>4.8093715741401919</v>
      </c>
      <c r="I92">
        <v>87</v>
      </c>
      <c r="J92">
        <f t="shared" ca="1" si="41"/>
        <v>5.4002682714476142</v>
      </c>
      <c r="K92">
        <f t="shared" ca="1" si="42"/>
        <v>5.8738840886166139</v>
      </c>
      <c r="O92">
        <v>87</v>
      </c>
      <c r="P92">
        <f t="shared" ca="1" si="43"/>
        <v>5.4002682714476142</v>
      </c>
      <c r="Q92">
        <f t="shared" ca="1" si="44"/>
        <v>5.8738840886166139</v>
      </c>
      <c r="R92">
        <f t="shared" ca="1" si="45"/>
        <v>1</v>
      </c>
      <c r="T92" t="s">
        <v>111</v>
      </c>
      <c r="U92">
        <v>20</v>
      </c>
      <c r="V92">
        <f t="shared" si="64"/>
        <v>80</v>
      </c>
      <c r="Y92">
        <f t="shared" ca="1" si="46"/>
        <v>5.2154094884983566</v>
      </c>
      <c r="Z92">
        <f t="shared" ca="1" si="47"/>
        <v>5.5381376979720818</v>
      </c>
      <c r="AC92">
        <v>87</v>
      </c>
      <c r="AE92">
        <f t="shared" ca="1" si="48"/>
        <v>5.2154094884983566</v>
      </c>
      <c r="AF92">
        <f t="shared" ca="1" si="49"/>
        <v>5.5381376979720818</v>
      </c>
      <c r="AJ92">
        <v>431</v>
      </c>
      <c r="AK92">
        <v>87</v>
      </c>
      <c r="AL92">
        <f t="shared" ca="1" si="51"/>
        <v>4.9399604183302319</v>
      </c>
      <c r="AM92">
        <f t="shared" ca="1" si="52"/>
        <v>5.6087357386162431</v>
      </c>
      <c r="AN92">
        <f t="shared" ca="1" si="53"/>
        <v>1</v>
      </c>
      <c r="AP92">
        <v>87</v>
      </c>
      <c r="AQ92">
        <f t="shared" ca="1" si="54"/>
        <v>4.9399604183302319</v>
      </c>
      <c r="AR92">
        <f t="shared" ca="1" si="55"/>
        <v>5.6087357386162431</v>
      </c>
      <c r="AS92">
        <f t="shared" ca="1" si="56"/>
        <v>1</v>
      </c>
      <c r="AU92" t="s">
        <v>111</v>
      </c>
      <c r="AV92">
        <v>3</v>
      </c>
      <c r="AW92">
        <f t="shared" si="65"/>
        <v>97</v>
      </c>
      <c r="AY92">
        <v>87</v>
      </c>
      <c r="BA92">
        <f t="shared" ca="1" si="57"/>
        <v>5.3144610934349803</v>
      </c>
      <c r="BB92">
        <f t="shared" ca="1" si="58"/>
        <v>5.729245309960131</v>
      </c>
      <c r="BF92">
        <v>861</v>
      </c>
      <c r="BG92">
        <v>87</v>
      </c>
      <c r="BH92">
        <f t="shared" ca="1" si="59"/>
        <v>4.8072391828045706</v>
      </c>
      <c r="BI92">
        <f t="shared" ca="1" si="60"/>
        <v>5.279593518086787</v>
      </c>
      <c r="BJ92">
        <f t="shared" ca="1" si="61"/>
        <v>1</v>
      </c>
      <c r="BL92" t="s">
        <v>111</v>
      </c>
      <c r="BM92">
        <v>3</v>
      </c>
      <c r="BN92">
        <f t="shared" si="66"/>
        <v>97</v>
      </c>
    </row>
    <row r="93" spans="2:66">
      <c r="B93">
        <v>90</v>
      </c>
      <c r="C93">
        <v>5.0219400361497009</v>
      </c>
      <c r="D93">
        <v>5.534493479486164</v>
      </c>
      <c r="I93">
        <v>88</v>
      </c>
      <c r="J93">
        <f t="shared" ca="1" si="41"/>
        <v>4.6458830359198027</v>
      </c>
      <c r="K93">
        <f t="shared" ca="1" si="42"/>
        <v>6.0508409368361402</v>
      </c>
      <c r="O93">
        <v>88</v>
      </c>
      <c r="P93">
        <f t="shared" ca="1" si="43"/>
        <v>4.6458830359198027</v>
      </c>
      <c r="Q93">
        <f t="shared" ca="1" si="44"/>
        <v>6.0508409368361402</v>
      </c>
      <c r="R93">
        <f t="shared" ca="1" si="45"/>
        <v>1</v>
      </c>
      <c r="T93" t="s">
        <v>112</v>
      </c>
      <c r="U93">
        <v>18</v>
      </c>
      <c r="V93">
        <f t="shared" si="64"/>
        <v>82</v>
      </c>
      <c r="Y93">
        <f t="shared" ca="1" si="46"/>
        <v>5.2121136862856137</v>
      </c>
      <c r="Z93">
        <f t="shared" ca="1" si="47"/>
        <v>5.9013051613736156</v>
      </c>
      <c r="AC93">
        <v>88</v>
      </c>
      <c r="AE93">
        <f t="shared" ca="1" si="48"/>
        <v>5.2121136862856137</v>
      </c>
      <c r="AF93">
        <f t="shared" ca="1" si="49"/>
        <v>5.9013051613736156</v>
      </c>
      <c r="AJ93">
        <v>436</v>
      </c>
      <c r="AK93">
        <v>88</v>
      </c>
      <c r="AL93">
        <f t="shared" ca="1" si="51"/>
        <v>5.1378326241881007</v>
      </c>
      <c r="AM93">
        <f t="shared" ca="1" si="52"/>
        <v>5.2753706160325384</v>
      </c>
      <c r="AN93">
        <f t="shared" ca="1" si="53"/>
        <v>1</v>
      </c>
      <c r="AP93">
        <v>88</v>
      </c>
      <c r="AQ93">
        <f t="shared" ca="1" si="54"/>
        <v>5.1378326241881007</v>
      </c>
      <c r="AR93">
        <f t="shared" ca="1" si="55"/>
        <v>5.2753706160325384</v>
      </c>
      <c r="AS93">
        <f t="shared" ca="1" si="56"/>
        <v>1</v>
      </c>
      <c r="AU93" t="s">
        <v>112</v>
      </c>
      <c r="AV93">
        <v>6</v>
      </c>
      <c r="AW93">
        <f t="shared" si="65"/>
        <v>94</v>
      </c>
      <c r="AY93">
        <v>88</v>
      </c>
      <c r="BA93">
        <f t="shared" ca="1" si="57"/>
        <v>4.2066927911136744</v>
      </c>
      <c r="BB93">
        <f t="shared" ca="1" si="58"/>
        <v>5.4179167040147167</v>
      </c>
      <c r="BF93">
        <v>871</v>
      </c>
      <c r="BG93">
        <v>88</v>
      </c>
      <c r="BH93">
        <f t="shared" ca="1" si="59"/>
        <v>4.9132028954407083</v>
      </c>
      <c r="BI93">
        <f t="shared" ca="1" si="60"/>
        <v>5.5934879730261073</v>
      </c>
      <c r="BJ93">
        <f t="shared" ca="1" si="61"/>
        <v>1</v>
      </c>
      <c r="BL93" t="s">
        <v>112</v>
      </c>
      <c r="BM93">
        <v>3</v>
      </c>
      <c r="BN93">
        <f t="shared" si="66"/>
        <v>97</v>
      </c>
    </row>
    <row r="94" spans="2:66">
      <c r="B94">
        <v>91</v>
      </c>
      <c r="C94">
        <v>5.2787396486783331</v>
      </c>
      <c r="D94">
        <v>5.4434807296777175</v>
      </c>
      <c r="I94">
        <v>89</v>
      </c>
      <c r="J94">
        <f t="shared" ca="1" si="41"/>
        <v>4.5365707435919784</v>
      </c>
      <c r="K94">
        <f t="shared" ca="1" si="42"/>
        <v>5.52306916224103</v>
      </c>
      <c r="O94">
        <v>89</v>
      </c>
      <c r="P94">
        <f t="shared" ca="1" si="43"/>
        <v>4.5365707435919784</v>
      </c>
      <c r="Q94">
        <f t="shared" ca="1" si="44"/>
        <v>5.52306916224103</v>
      </c>
      <c r="R94">
        <f t="shared" ca="1" si="45"/>
        <v>1</v>
      </c>
      <c r="T94" t="s">
        <v>113</v>
      </c>
      <c r="U94">
        <v>22</v>
      </c>
      <c r="V94">
        <f t="shared" si="64"/>
        <v>78</v>
      </c>
      <c r="Y94">
        <f t="shared" ca="1" si="46"/>
        <v>4.8677534623512715</v>
      </c>
      <c r="Z94">
        <f t="shared" ca="1" si="47"/>
        <v>5.7022806569230404</v>
      </c>
      <c r="AC94">
        <v>89</v>
      </c>
      <c r="AE94">
        <f t="shared" ca="1" si="48"/>
        <v>4.8677534623512715</v>
      </c>
      <c r="AF94">
        <f t="shared" ca="1" si="49"/>
        <v>5.7022806569230404</v>
      </c>
      <c r="AJ94">
        <v>441</v>
      </c>
      <c r="AK94">
        <v>89</v>
      </c>
      <c r="AL94">
        <f t="shared" ca="1" si="51"/>
        <v>4.8843927845731248</v>
      </c>
      <c r="AM94">
        <f t="shared" ca="1" si="52"/>
        <v>5.6804470917700174</v>
      </c>
      <c r="AN94">
        <f t="shared" ca="1" si="53"/>
        <v>1</v>
      </c>
      <c r="AP94">
        <v>89</v>
      </c>
      <c r="AQ94">
        <f t="shared" ca="1" si="54"/>
        <v>4.8843927845731248</v>
      </c>
      <c r="AR94">
        <f t="shared" ca="1" si="55"/>
        <v>5.6804470917700174</v>
      </c>
      <c r="AS94">
        <f t="shared" ca="1" si="56"/>
        <v>1</v>
      </c>
      <c r="AU94" t="s">
        <v>113</v>
      </c>
      <c r="AV94">
        <v>9</v>
      </c>
      <c r="AW94">
        <f t="shared" si="65"/>
        <v>91</v>
      </c>
      <c r="AY94">
        <v>89</v>
      </c>
      <c r="BA94">
        <f t="shared" ca="1" si="57"/>
        <v>5.552453371870933</v>
      </c>
      <c r="BB94">
        <f t="shared" ca="1" si="58"/>
        <v>5.7332902786845725</v>
      </c>
      <c r="BF94">
        <v>881</v>
      </c>
      <c r="BG94">
        <v>89</v>
      </c>
      <c r="BH94">
        <f t="shared" ca="1" si="59"/>
        <v>4.9654483056791481</v>
      </c>
      <c r="BI94">
        <f t="shared" ca="1" si="60"/>
        <v>5.6558225275804315</v>
      </c>
      <c r="BJ94">
        <f t="shared" ca="1" si="61"/>
        <v>1</v>
      </c>
      <c r="BL94" t="s">
        <v>113</v>
      </c>
      <c r="BM94">
        <v>1</v>
      </c>
      <c r="BN94">
        <f t="shared" si="66"/>
        <v>99</v>
      </c>
    </row>
    <row r="95" spans="2:66">
      <c r="B95">
        <v>92</v>
      </c>
      <c r="C95">
        <v>4.7799053439484283</v>
      </c>
      <c r="D95">
        <v>5.2354960718800649</v>
      </c>
      <c r="I95">
        <v>90</v>
      </c>
      <c r="J95">
        <f t="shared" ca="1" si="41"/>
        <v>4.5145519294622147</v>
      </c>
      <c r="K95">
        <f t="shared" ca="1" si="42"/>
        <v>5.3070697595662706</v>
      </c>
      <c r="O95">
        <v>90</v>
      </c>
      <c r="P95">
        <f t="shared" ca="1" si="43"/>
        <v>4.5145519294622147</v>
      </c>
      <c r="Q95">
        <f t="shared" ca="1" si="44"/>
        <v>5.3070697595662706</v>
      </c>
      <c r="R95">
        <f t="shared" ca="1" si="45"/>
        <v>1</v>
      </c>
      <c r="T95" t="s">
        <v>114</v>
      </c>
      <c r="U95">
        <v>25</v>
      </c>
      <c r="V95">
        <f t="shared" si="64"/>
        <v>75</v>
      </c>
      <c r="Y95">
        <f t="shared" ca="1" si="46"/>
        <v>4.7455340792381939</v>
      </c>
      <c r="Z95">
        <f t="shared" ca="1" si="47"/>
        <v>4.8943755152437056</v>
      </c>
      <c r="AC95">
        <v>90</v>
      </c>
      <c r="AE95">
        <f t="shared" ca="1" si="48"/>
        <v>4.7455340792381939</v>
      </c>
      <c r="AF95">
        <f t="shared" ca="1" si="49"/>
        <v>4.8943755152437056</v>
      </c>
      <c r="AJ95">
        <v>446</v>
      </c>
      <c r="AK95">
        <v>90</v>
      </c>
      <c r="AL95">
        <f t="shared" ca="1" si="51"/>
        <v>5.2445068683854705</v>
      </c>
      <c r="AM95">
        <f t="shared" ca="1" si="52"/>
        <v>5.5865014218159939</v>
      </c>
      <c r="AN95">
        <f t="shared" ca="1" si="53"/>
        <v>1</v>
      </c>
      <c r="AP95">
        <v>90</v>
      </c>
      <c r="AQ95">
        <f t="shared" ca="1" si="54"/>
        <v>5.2445068683854705</v>
      </c>
      <c r="AR95">
        <f t="shared" ca="1" si="55"/>
        <v>5.5865014218159939</v>
      </c>
      <c r="AS95">
        <f t="shared" ca="1" si="56"/>
        <v>1</v>
      </c>
      <c r="AU95" t="s">
        <v>114</v>
      </c>
      <c r="AV95">
        <v>3</v>
      </c>
      <c r="AW95">
        <f t="shared" si="65"/>
        <v>97</v>
      </c>
      <c r="AY95">
        <v>90</v>
      </c>
      <c r="BA95">
        <f t="shared" ca="1" si="57"/>
        <v>5.3136977627913939</v>
      </c>
      <c r="BB95">
        <f t="shared" ca="1" si="58"/>
        <v>5.3522421757053893</v>
      </c>
      <c r="BF95">
        <v>891</v>
      </c>
      <c r="BG95">
        <v>90</v>
      </c>
      <c r="BH95">
        <f t="shared" ca="1" si="59"/>
        <v>4.8567484101131102</v>
      </c>
      <c r="BI95">
        <f t="shared" ca="1" si="60"/>
        <v>5.7778326740798471</v>
      </c>
      <c r="BJ95">
        <f t="shared" ca="1" si="61"/>
        <v>1</v>
      </c>
      <c r="BL95" t="s">
        <v>114</v>
      </c>
      <c r="BM95">
        <v>2</v>
      </c>
      <c r="BN95">
        <f t="shared" si="66"/>
        <v>98</v>
      </c>
    </row>
    <row r="96" spans="2:66">
      <c r="B96">
        <v>93</v>
      </c>
      <c r="C96">
        <v>3.9957962190606904</v>
      </c>
      <c r="D96">
        <v>4.9694010790939309</v>
      </c>
      <c r="I96">
        <v>91</v>
      </c>
      <c r="J96">
        <f t="shared" ca="1" si="41"/>
        <v>5.1855251953688537</v>
      </c>
      <c r="K96">
        <f t="shared" ca="1" si="42"/>
        <v>5.3262395367968534</v>
      </c>
      <c r="O96">
        <v>91</v>
      </c>
      <c r="P96">
        <f t="shared" ca="1" si="43"/>
        <v>5.1855251953688537</v>
      </c>
      <c r="Q96">
        <f t="shared" ca="1" si="44"/>
        <v>5.3262395367968534</v>
      </c>
      <c r="R96">
        <f t="shared" ca="1" si="45"/>
        <v>1</v>
      </c>
      <c r="T96" t="s">
        <v>115</v>
      </c>
      <c r="U96">
        <v>27</v>
      </c>
      <c r="V96">
        <f t="shared" si="64"/>
        <v>73</v>
      </c>
      <c r="X96">
        <v>19</v>
      </c>
      <c r="Y96">
        <f t="shared" ca="1" si="46"/>
        <v>5.1090186816354279</v>
      </c>
      <c r="Z96">
        <f t="shared" ca="1" si="47"/>
        <v>5.183244500115511</v>
      </c>
      <c r="AC96">
        <v>91</v>
      </c>
      <c r="AD96">
        <v>19</v>
      </c>
      <c r="AE96">
        <f t="shared" ca="1" si="48"/>
        <v>5.1090186816354279</v>
      </c>
      <c r="AF96">
        <f t="shared" ca="1" si="49"/>
        <v>5.183244500115511</v>
      </c>
      <c r="AG96">
        <f t="shared" ref="AG96:AH96" ca="1" si="71">AVERAGE(AE96:AE100)</f>
        <v>4.9863257862965353</v>
      </c>
      <c r="AH96">
        <f t="shared" ca="1" si="71"/>
        <v>5.5266063894566058</v>
      </c>
      <c r="AJ96">
        <v>451</v>
      </c>
      <c r="AK96">
        <v>91</v>
      </c>
      <c r="AL96">
        <f t="shared" ca="1" si="51"/>
        <v>5.2554591520680969</v>
      </c>
      <c r="AM96">
        <f t="shared" ca="1" si="52"/>
        <v>5.1544240431690991</v>
      </c>
      <c r="AN96">
        <f t="shared" ca="1" si="53"/>
        <v>0</v>
      </c>
      <c r="AP96">
        <v>91</v>
      </c>
      <c r="AQ96">
        <f t="shared" ca="1" si="54"/>
        <v>5.2554591520680969</v>
      </c>
      <c r="AR96">
        <f t="shared" ca="1" si="55"/>
        <v>5.1544240431690991</v>
      </c>
      <c r="AS96">
        <f t="shared" ca="1" si="56"/>
        <v>0</v>
      </c>
      <c r="AU96" t="s">
        <v>115</v>
      </c>
      <c r="AV96">
        <v>5</v>
      </c>
      <c r="AW96">
        <f t="shared" si="65"/>
        <v>95</v>
      </c>
      <c r="AY96">
        <v>91</v>
      </c>
      <c r="AZ96">
        <v>10</v>
      </c>
      <c r="BA96">
        <f t="shared" ca="1" si="57"/>
        <v>5.5188604626983411</v>
      </c>
      <c r="BB96">
        <f t="shared" ca="1" si="58"/>
        <v>5.8923751371723334</v>
      </c>
      <c r="BC96">
        <f t="shared" ref="BC96:BD96" ca="1" si="72">AVERAGE(BA96:BA105)</f>
        <v>4.9322752006898325</v>
      </c>
      <c r="BD96">
        <f t="shared" ca="1" si="72"/>
        <v>5.7305811354502403</v>
      </c>
      <c r="BF96">
        <v>901</v>
      </c>
      <c r="BG96">
        <v>91</v>
      </c>
      <c r="BH96">
        <f t="shared" ca="1" si="59"/>
        <v>5.1199414267429786</v>
      </c>
      <c r="BI96">
        <f t="shared" ca="1" si="60"/>
        <v>5.6067389480154457</v>
      </c>
      <c r="BJ96">
        <f t="shared" ca="1" si="61"/>
        <v>1</v>
      </c>
      <c r="BL96" t="s">
        <v>115</v>
      </c>
      <c r="BM96">
        <v>2</v>
      </c>
      <c r="BN96">
        <f t="shared" si="66"/>
        <v>98</v>
      </c>
    </row>
    <row r="97" spans="2:66">
      <c r="B97">
        <v>94</v>
      </c>
      <c r="C97">
        <v>5.7523523776045771</v>
      </c>
      <c r="D97">
        <v>5.7101953916670238</v>
      </c>
      <c r="I97">
        <v>92</v>
      </c>
      <c r="J97">
        <f t="shared" ca="1" si="41"/>
        <v>4.6922313923256516</v>
      </c>
      <c r="K97">
        <f t="shared" ca="1" si="42"/>
        <v>5.3954691032498117</v>
      </c>
      <c r="O97">
        <v>92</v>
      </c>
      <c r="P97">
        <f t="shared" ca="1" si="43"/>
        <v>4.6922313923256516</v>
      </c>
      <c r="Q97">
        <f t="shared" ca="1" si="44"/>
        <v>5.3954691032498117</v>
      </c>
      <c r="R97">
        <f t="shared" ca="1" si="45"/>
        <v>1</v>
      </c>
      <c r="T97" t="s">
        <v>116</v>
      </c>
      <c r="U97">
        <v>25</v>
      </c>
      <c r="V97">
        <f t="shared" si="64"/>
        <v>75</v>
      </c>
      <c r="Y97">
        <f t="shared" ca="1" si="46"/>
        <v>5.2422718912205397</v>
      </c>
      <c r="Z97">
        <f t="shared" ca="1" si="47"/>
        <v>5.6948218724298565</v>
      </c>
      <c r="AC97">
        <v>92</v>
      </c>
      <c r="AE97">
        <f t="shared" ca="1" si="48"/>
        <v>5.2422718912205397</v>
      </c>
      <c r="AF97">
        <f t="shared" ca="1" si="49"/>
        <v>5.6948218724298565</v>
      </c>
      <c r="AJ97">
        <v>456</v>
      </c>
      <c r="AK97">
        <v>92</v>
      </c>
      <c r="AL97">
        <f t="shared" ca="1" si="51"/>
        <v>5.0610939693453449</v>
      </c>
      <c r="AM97">
        <f t="shared" ca="1" si="52"/>
        <v>5.4583486265902827</v>
      </c>
      <c r="AN97">
        <f t="shared" ca="1" si="53"/>
        <v>1</v>
      </c>
      <c r="AP97">
        <v>92</v>
      </c>
      <c r="AQ97">
        <f t="shared" ca="1" si="54"/>
        <v>5.0610939693453449</v>
      </c>
      <c r="AR97">
        <f t="shared" ca="1" si="55"/>
        <v>5.4583486265902827</v>
      </c>
      <c r="AS97">
        <f t="shared" ca="1" si="56"/>
        <v>1</v>
      </c>
      <c r="AU97" t="s">
        <v>116</v>
      </c>
      <c r="AV97">
        <v>4</v>
      </c>
      <c r="AW97">
        <f t="shared" si="65"/>
        <v>96</v>
      </c>
      <c r="AY97">
        <v>92</v>
      </c>
      <c r="BA97">
        <f t="shared" ca="1" si="57"/>
        <v>5.0347447438671402</v>
      </c>
      <c r="BB97">
        <f t="shared" ca="1" si="58"/>
        <v>5.7881591912281589</v>
      </c>
      <c r="BF97">
        <v>911</v>
      </c>
      <c r="BG97">
        <v>92</v>
      </c>
      <c r="BH97">
        <f t="shared" ca="1" si="59"/>
        <v>5.2949798456975143</v>
      </c>
      <c r="BI97">
        <f t="shared" ca="1" si="60"/>
        <v>5.3815138472614565</v>
      </c>
      <c r="BJ97">
        <f t="shared" ca="1" si="61"/>
        <v>1</v>
      </c>
      <c r="BL97" t="s">
        <v>116</v>
      </c>
      <c r="BM97">
        <v>1</v>
      </c>
      <c r="BN97">
        <f t="shared" si="66"/>
        <v>99</v>
      </c>
    </row>
    <row r="98" spans="2:66">
      <c r="B98">
        <v>95</v>
      </c>
      <c r="C98">
        <v>4.1861770722644422</v>
      </c>
      <c r="D98">
        <v>5.4090110056897007</v>
      </c>
      <c r="I98">
        <v>93</v>
      </c>
      <c r="J98">
        <f t="shared" ca="1" si="41"/>
        <v>5.1352341508738135</v>
      </c>
      <c r="K98">
        <f t="shared" ca="1" si="42"/>
        <v>4.7773969437571164</v>
      </c>
      <c r="O98">
        <v>93</v>
      </c>
      <c r="P98">
        <f t="shared" ca="1" si="43"/>
        <v>5.1352341508738135</v>
      </c>
      <c r="Q98">
        <f t="shared" ca="1" si="44"/>
        <v>4.7773969437571164</v>
      </c>
      <c r="R98">
        <f t="shared" ca="1" si="45"/>
        <v>0</v>
      </c>
      <c r="T98" t="s">
        <v>117</v>
      </c>
      <c r="U98">
        <v>20</v>
      </c>
      <c r="V98">
        <f t="shared" si="64"/>
        <v>80</v>
      </c>
      <c r="Y98">
        <f t="shared" ca="1" si="46"/>
        <v>4.1152185985822776</v>
      </c>
      <c r="Z98">
        <f t="shared" ca="1" si="47"/>
        <v>5.4971173615151967</v>
      </c>
      <c r="AC98">
        <v>93</v>
      </c>
      <c r="AE98">
        <f t="shared" ca="1" si="48"/>
        <v>4.1152185985822776</v>
      </c>
      <c r="AF98">
        <f t="shared" ca="1" si="49"/>
        <v>5.4971173615151967</v>
      </c>
      <c r="AJ98">
        <v>461</v>
      </c>
      <c r="AK98">
        <v>93</v>
      </c>
      <c r="AL98">
        <f t="shared" ca="1" si="51"/>
        <v>4.8913874201042038</v>
      </c>
      <c r="AM98">
        <f t="shared" ca="1" si="52"/>
        <v>5.7360697481729819</v>
      </c>
      <c r="AN98">
        <f t="shared" ca="1" si="53"/>
        <v>1</v>
      </c>
      <c r="AP98">
        <v>93</v>
      </c>
      <c r="AQ98">
        <f t="shared" ca="1" si="54"/>
        <v>4.8913874201042038</v>
      </c>
      <c r="AR98">
        <f t="shared" ca="1" si="55"/>
        <v>5.7360697481729819</v>
      </c>
      <c r="AS98">
        <f t="shared" ca="1" si="56"/>
        <v>1</v>
      </c>
      <c r="AU98" t="s">
        <v>117</v>
      </c>
      <c r="AV98">
        <v>3</v>
      </c>
      <c r="AW98">
        <f t="shared" si="65"/>
        <v>97</v>
      </c>
      <c r="AY98">
        <v>93</v>
      </c>
      <c r="BA98">
        <f t="shared" ca="1" si="57"/>
        <v>4.7785236861664382</v>
      </c>
      <c r="BB98">
        <f t="shared" ca="1" si="58"/>
        <v>6.0403843666024368</v>
      </c>
      <c r="BF98">
        <v>921</v>
      </c>
      <c r="BG98">
        <v>93</v>
      </c>
      <c r="BH98">
        <f t="shared" ca="1" si="59"/>
        <v>4.7629069649181215</v>
      </c>
      <c r="BI98">
        <f t="shared" ca="1" si="60"/>
        <v>5.2984442155054055</v>
      </c>
      <c r="BJ98">
        <f t="shared" ca="1" si="61"/>
        <v>1</v>
      </c>
      <c r="BL98" t="s">
        <v>117</v>
      </c>
      <c r="BM98">
        <v>0</v>
      </c>
      <c r="BN98">
        <f t="shared" si="66"/>
        <v>100</v>
      </c>
    </row>
    <row r="99" spans="2:66">
      <c r="B99">
        <v>96</v>
      </c>
      <c r="C99">
        <v>4.7830768105474393</v>
      </c>
      <c r="D99">
        <v>5.7264644082588836</v>
      </c>
      <c r="I99">
        <v>94</v>
      </c>
      <c r="J99">
        <f t="shared" ca="1" si="41"/>
        <v>4.8971338330534184</v>
      </c>
      <c r="K99">
        <f t="shared" ca="1" si="42"/>
        <v>6.0681870865837766</v>
      </c>
      <c r="O99">
        <v>94</v>
      </c>
      <c r="P99">
        <f t="shared" ca="1" si="43"/>
        <v>4.8971338330534184</v>
      </c>
      <c r="Q99">
        <f t="shared" ca="1" si="44"/>
        <v>6.0681870865837766</v>
      </c>
      <c r="R99">
        <f t="shared" ca="1" si="45"/>
        <v>1</v>
      </c>
      <c r="T99" t="s">
        <v>118</v>
      </c>
      <c r="U99">
        <v>21</v>
      </c>
      <c r="V99">
        <f t="shared" si="64"/>
        <v>79</v>
      </c>
      <c r="Y99">
        <f t="shared" ca="1" si="46"/>
        <v>5.4450613549519478</v>
      </c>
      <c r="Z99">
        <f t="shared" ca="1" si="47"/>
        <v>5.0781168405133386</v>
      </c>
      <c r="AC99">
        <v>94</v>
      </c>
      <c r="AE99">
        <f t="shared" ca="1" si="48"/>
        <v>5.4450613549519478</v>
      </c>
      <c r="AF99">
        <f t="shared" ca="1" si="49"/>
        <v>5.0781168405133386</v>
      </c>
      <c r="AJ99">
        <v>466</v>
      </c>
      <c r="AK99">
        <v>94</v>
      </c>
      <c r="AL99">
        <f t="shared" ca="1" si="51"/>
        <v>5.3074800374404889</v>
      </c>
      <c r="AM99">
        <f t="shared" ca="1" si="52"/>
        <v>5.3929841741153153</v>
      </c>
      <c r="AN99">
        <f t="shared" ca="1" si="53"/>
        <v>1</v>
      </c>
      <c r="AP99">
        <v>94</v>
      </c>
      <c r="AQ99">
        <f t="shared" ca="1" si="54"/>
        <v>5.3074800374404889</v>
      </c>
      <c r="AR99">
        <f t="shared" ca="1" si="55"/>
        <v>5.3929841741153153</v>
      </c>
      <c r="AS99">
        <f t="shared" ca="1" si="56"/>
        <v>1</v>
      </c>
      <c r="AU99" t="s">
        <v>118</v>
      </c>
      <c r="AV99">
        <v>7</v>
      </c>
      <c r="AW99">
        <f t="shared" si="65"/>
        <v>93</v>
      </c>
      <c r="AY99">
        <v>94</v>
      </c>
      <c r="BA99">
        <f t="shared" ca="1" si="57"/>
        <v>4.7353519063040839</v>
      </c>
      <c r="BB99">
        <f t="shared" ca="1" si="58"/>
        <v>6.7531529798959191</v>
      </c>
      <c r="BF99">
        <v>931</v>
      </c>
      <c r="BG99">
        <v>94</v>
      </c>
      <c r="BH99">
        <f t="shared" ca="1" si="59"/>
        <v>4.6385421009647372</v>
      </c>
      <c r="BI99">
        <f t="shared" ca="1" si="60"/>
        <v>5.2530144852579488</v>
      </c>
      <c r="BJ99">
        <f t="shared" ca="1" si="61"/>
        <v>1</v>
      </c>
      <c r="BL99" t="s">
        <v>118</v>
      </c>
      <c r="BM99">
        <v>2</v>
      </c>
      <c r="BN99">
        <f t="shared" si="66"/>
        <v>98</v>
      </c>
    </row>
    <row r="100" spans="2:66">
      <c r="B100">
        <v>97</v>
      </c>
      <c r="C100">
        <v>3.7838104707077727</v>
      </c>
      <c r="D100">
        <v>5.9692378492057845</v>
      </c>
      <c r="I100">
        <v>95</v>
      </c>
      <c r="J100">
        <f t="shared" ca="1" si="41"/>
        <v>4.4270058582409568</v>
      </c>
      <c r="K100">
        <f t="shared" ca="1" si="42"/>
        <v>6.3829876286726668</v>
      </c>
      <c r="O100">
        <v>95</v>
      </c>
      <c r="P100">
        <f t="shared" ca="1" si="43"/>
        <v>4.4270058582409568</v>
      </c>
      <c r="Q100">
        <f t="shared" ca="1" si="44"/>
        <v>6.3829876286726668</v>
      </c>
      <c r="R100">
        <f t="shared" ca="1" si="45"/>
        <v>1</v>
      </c>
      <c r="T100" t="s">
        <v>119</v>
      </c>
      <c r="U100">
        <v>16</v>
      </c>
      <c r="V100">
        <f t="shared" si="64"/>
        <v>84</v>
      </c>
      <c r="Y100">
        <f t="shared" ca="1" si="46"/>
        <v>5.0200584050924837</v>
      </c>
      <c r="Z100">
        <f t="shared" ca="1" si="47"/>
        <v>6.1797313727091288</v>
      </c>
      <c r="AC100">
        <v>95</v>
      </c>
      <c r="AE100">
        <f t="shared" ca="1" si="48"/>
        <v>5.0200584050924837</v>
      </c>
      <c r="AF100">
        <f t="shared" ca="1" si="49"/>
        <v>6.1797313727091288</v>
      </c>
      <c r="AJ100">
        <v>471</v>
      </c>
      <c r="AK100">
        <v>95</v>
      </c>
      <c r="AL100">
        <f t="shared" ca="1" si="51"/>
        <v>5.1288109193673765</v>
      </c>
      <c r="AM100">
        <f t="shared" ca="1" si="52"/>
        <v>5.6389880840950912</v>
      </c>
      <c r="AN100">
        <f t="shared" ca="1" si="53"/>
        <v>1</v>
      </c>
      <c r="AP100">
        <v>95</v>
      </c>
      <c r="AQ100">
        <f t="shared" ca="1" si="54"/>
        <v>5.1288109193673765</v>
      </c>
      <c r="AR100">
        <f t="shared" ca="1" si="55"/>
        <v>5.6389880840950912</v>
      </c>
      <c r="AS100">
        <f t="shared" ca="1" si="56"/>
        <v>1</v>
      </c>
      <c r="AU100" t="s">
        <v>119</v>
      </c>
      <c r="AV100">
        <v>7</v>
      </c>
      <c r="AW100">
        <f t="shared" si="65"/>
        <v>93</v>
      </c>
      <c r="AY100">
        <v>95</v>
      </c>
      <c r="BA100">
        <f t="shared" ca="1" si="57"/>
        <v>5.1671189810121536</v>
      </c>
      <c r="BB100">
        <f t="shared" ca="1" si="58"/>
        <v>5.6078638551932238</v>
      </c>
      <c r="BF100">
        <v>941</v>
      </c>
      <c r="BG100">
        <v>95</v>
      </c>
      <c r="BH100">
        <f t="shared" ca="1" si="59"/>
        <v>5.1141217847557794</v>
      </c>
      <c r="BI100">
        <f t="shared" ca="1" si="60"/>
        <v>5.6903323610320378</v>
      </c>
      <c r="BJ100">
        <f t="shared" ca="1" si="61"/>
        <v>1</v>
      </c>
      <c r="BL100" t="s">
        <v>119</v>
      </c>
      <c r="BM100">
        <v>3</v>
      </c>
      <c r="BN100">
        <f t="shared" si="66"/>
        <v>97</v>
      </c>
    </row>
    <row r="101" spans="2:66">
      <c r="B101">
        <v>98</v>
      </c>
      <c r="C101">
        <v>4.9205832153166513</v>
      </c>
      <c r="D101">
        <v>6.0469486763017191</v>
      </c>
      <c r="I101">
        <v>96</v>
      </c>
      <c r="J101">
        <f t="shared" ca="1" si="41"/>
        <v>4.7735355917411164</v>
      </c>
      <c r="K101">
        <f t="shared" ca="1" si="42"/>
        <v>5.4174085346281418</v>
      </c>
      <c r="O101">
        <v>96</v>
      </c>
      <c r="P101">
        <f t="shared" ca="1" si="43"/>
        <v>4.7735355917411164</v>
      </c>
      <c r="Q101">
        <f t="shared" ca="1" si="44"/>
        <v>5.4174085346281418</v>
      </c>
      <c r="R101">
        <f t="shared" ca="1" si="45"/>
        <v>1</v>
      </c>
      <c r="T101" t="s">
        <v>120</v>
      </c>
      <c r="U101">
        <v>22</v>
      </c>
      <c r="V101">
        <f t="shared" si="64"/>
        <v>78</v>
      </c>
      <c r="X101">
        <v>20</v>
      </c>
      <c r="Y101">
        <f t="shared" ca="1" si="46"/>
        <v>4.6249545833468613</v>
      </c>
      <c r="Z101">
        <f t="shared" ca="1" si="47"/>
        <v>4.8360331341016982</v>
      </c>
      <c r="AC101">
        <v>96</v>
      </c>
      <c r="AD101">
        <v>20</v>
      </c>
      <c r="AE101">
        <f t="shared" ca="1" si="48"/>
        <v>4.6249545833468613</v>
      </c>
      <c r="AF101">
        <f t="shared" ca="1" si="49"/>
        <v>4.8360331341016982</v>
      </c>
      <c r="AG101">
        <f t="shared" ref="AG101:AH101" ca="1" si="73">AVERAGE(AE101:AE105)</f>
        <v>5.4599151452645405</v>
      </c>
      <c r="AH101">
        <f t="shared" ca="1" si="73"/>
        <v>5.3308986663111488</v>
      </c>
      <c r="AJ101">
        <v>476</v>
      </c>
      <c r="AK101">
        <v>96</v>
      </c>
      <c r="AL101">
        <f t="shared" ca="1" si="51"/>
        <v>4.8871326023401149</v>
      </c>
      <c r="AM101">
        <f t="shared" ca="1" si="52"/>
        <v>5.666309869753273</v>
      </c>
      <c r="AN101">
        <f t="shared" ca="1" si="53"/>
        <v>1</v>
      </c>
      <c r="AP101">
        <v>96</v>
      </c>
      <c r="AQ101">
        <f t="shared" ca="1" si="54"/>
        <v>4.8871326023401149</v>
      </c>
      <c r="AR101">
        <f t="shared" ca="1" si="55"/>
        <v>5.666309869753273</v>
      </c>
      <c r="AS101">
        <f t="shared" ca="1" si="56"/>
        <v>1</v>
      </c>
      <c r="AU101" t="s">
        <v>120</v>
      </c>
      <c r="AV101">
        <v>4</v>
      </c>
      <c r="AW101">
        <f t="shared" si="65"/>
        <v>96</v>
      </c>
      <c r="AY101">
        <v>96</v>
      </c>
      <c r="BA101">
        <f t="shared" ca="1" si="57"/>
        <v>4.4834958345455185</v>
      </c>
      <c r="BB101">
        <f t="shared" ca="1" si="58"/>
        <v>5.905644260987148</v>
      </c>
      <c r="BF101">
        <v>951</v>
      </c>
      <c r="BG101">
        <v>96</v>
      </c>
      <c r="BH101">
        <f t="shared" ca="1" si="59"/>
        <v>5.0241547697969606</v>
      </c>
      <c r="BI101">
        <f t="shared" ca="1" si="60"/>
        <v>5.3361022769336959</v>
      </c>
      <c r="BJ101">
        <f t="shared" ca="1" si="61"/>
        <v>1</v>
      </c>
      <c r="BL101" t="s">
        <v>120</v>
      </c>
      <c r="BM101">
        <v>0</v>
      </c>
      <c r="BN101">
        <f t="shared" si="66"/>
        <v>100</v>
      </c>
    </row>
    <row r="102" spans="2:66">
      <c r="B102">
        <v>99</v>
      </c>
      <c r="C102">
        <v>5.326466091486683</v>
      </c>
      <c r="D102">
        <v>6.0009416077228899</v>
      </c>
      <c r="I102">
        <v>97</v>
      </c>
      <c r="J102">
        <f t="shared" ca="1" si="41"/>
        <v>6.0759832051649481</v>
      </c>
      <c r="K102">
        <f t="shared" ca="1" si="42"/>
        <v>5.3813344906730896</v>
      </c>
      <c r="O102">
        <v>97</v>
      </c>
      <c r="P102">
        <f t="shared" ca="1" si="43"/>
        <v>6.0759832051649481</v>
      </c>
      <c r="Q102">
        <f t="shared" ca="1" si="44"/>
        <v>5.3813344906730896</v>
      </c>
      <c r="R102">
        <f t="shared" ca="1" si="45"/>
        <v>0</v>
      </c>
      <c r="T102" t="s">
        <v>121</v>
      </c>
      <c r="U102">
        <v>23</v>
      </c>
      <c r="V102">
        <f t="shared" si="64"/>
        <v>77</v>
      </c>
      <c r="Y102">
        <f t="shared" ca="1" si="46"/>
        <v>5.5999219126819861</v>
      </c>
      <c r="Z102">
        <f t="shared" ca="1" si="47"/>
        <v>5.4937332652459654</v>
      </c>
      <c r="AC102">
        <v>97</v>
      </c>
      <c r="AE102">
        <f t="shared" ca="1" si="48"/>
        <v>5.5999219126819861</v>
      </c>
      <c r="AF102">
        <f t="shared" ca="1" si="49"/>
        <v>5.4937332652459654</v>
      </c>
      <c r="AJ102">
        <v>481</v>
      </c>
      <c r="AK102">
        <v>97</v>
      </c>
      <c r="AL102">
        <f t="shared" ca="1" si="51"/>
        <v>4.7000783995183957</v>
      </c>
      <c r="AM102">
        <f t="shared" ca="1" si="52"/>
        <v>5.4300744426573928</v>
      </c>
      <c r="AN102">
        <f t="shared" ca="1" si="53"/>
        <v>1</v>
      </c>
      <c r="AP102">
        <v>97</v>
      </c>
      <c r="AQ102">
        <f t="shared" ca="1" si="54"/>
        <v>4.7000783995183957</v>
      </c>
      <c r="AR102">
        <f t="shared" ca="1" si="55"/>
        <v>5.4300744426573928</v>
      </c>
      <c r="AS102">
        <f t="shared" ca="1" si="56"/>
        <v>1</v>
      </c>
      <c r="AU102" t="s">
        <v>121</v>
      </c>
      <c r="AV102">
        <v>3</v>
      </c>
      <c r="AW102">
        <f t="shared" si="65"/>
        <v>97</v>
      </c>
      <c r="AY102">
        <v>97</v>
      </c>
      <c r="BA102">
        <f t="shared" ca="1" si="57"/>
        <v>5.1536598778065255</v>
      </c>
      <c r="BB102">
        <f t="shared" ca="1" si="58"/>
        <v>5.6126152264627178</v>
      </c>
      <c r="BF102">
        <v>961</v>
      </c>
      <c r="BG102">
        <v>97</v>
      </c>
      <c r="BH102">
        <f t="shared" ca="1" si="59"/>
        <v>4.9535430089669488</v>
      </c>
      <c r="BI102">
        <f t="shared" ca="1" si="60"/>
        <v>5.4230026844553558</v>
      </c>
      <c r="BJ102">
        <f t="shared" ca="1" si="61"/>
        <v>1</v>
      </c>
      <c r="BL102" t="s">
        <v>121</v>
      </c>
      <c r="BM102">
        <v>2</v>
      </c>
      <c r="BN102">
        <f t="shared" si="66"/>
        <v>98</v>
      </c>
    </row>
    <row r="103" spans="2:66">
      <c r="B103">
        <v>100</v>
      </c>
      <c r="C103">
        <v>4.9998746685849556</v>
      </c>
      <c r="D103">
        <v>5.7311961640365272</v>
      </c>
      <c r="I103">
        <v>98</v>
      </c>
      <c r="J103">
        <f t="shared" ca="1" si="41"/>
        <v>5.7208270115967501</v>
      </c>
      <c r="K103">
        <f t="shared" ca="1" si="42"/>
        <v>5.7147220955506102</v>
      </c>
      <c r="O103">
        <v>98</v>
      </c>
      <c r="P103">
        <f t="shared" ca="1" si="43"/>
        <v>5.7208270115967501</v>
      </c>
      <c r="Q103">
        <f t="shared" ca="1" si="44"/>
        <v>5.7147220955506102</v>
      </c>
      <c r="R103">
        <f t="shared" ca="1" si="45"/>
        <v>0</v>
      </c>
      <c r="T103" t="s">
        <v>122</v>
      </c>
      <c r="U103">
        <v>21</v>
      </c>
      <c r="V103">
        <f t="shared" si="64"/>
        <v>79</v>
      </c>
      <c r="Y103">
        <f t="shared" ca="1" si="46"/>
        <v>5.9658360115220592</v>
      </c>
      <c r="Z103">
        <f t="shared" ca="1" si="47"/>
        <v>6.4594381131082805</v>
      </c>
      <c r="AC103">
        <v>98</v>
      </c>
      <c r="AE103">
        <f t="shared" ca="1" si="48"/>
        <v>5.9658360115220592</v>
      </c>
      <c r="AF103">
        <f t="shared" ca="1" si="49"/>
        <v>6.4594381131082805</v>
      </c>
      <c r="AJ103">
        <v>486</v>
      </c>
      <c r="AK103">
        <v>98</v>
      </c>
      <c r="AL103">
        <f t="shared" ca="1" si="51"/>
        <v>4.9503243027994071</v>
      </c>
      <c r="AM103">
        <f t="shared" ca="1" si="52"/>
        <v>6.0231682470034649</v>
      </c>
      <c r="AN103">
        <f t="shared" ca="1" si="53"/>
        <v>1</v>
      </c>
      <c r="AP103">
        <v>98</v>
      </c>
      <c r="AQ103">
        <f t="shared" ca="1" si="54"/>
        <v>4.9503243027994071</v>
      </c>
      <c r="AR103">
        <f t="shared" ca="1" si="55"/>
        <v>6.0231682470034649</v>
      </c>
      <c r="AS103">
        <f t="shared" ca="1" si="56"/>
        <v>1</v>
      </c>
      <c r="AU103" t="s">
        <v>122</v>
      </c>
      <c r="AV103">
        <v>5</v>
      </c>
      <c r="AW103">
        <f t="shared" si="65"/>
        <v>95</v>
      </c>
      <c r="AY103">
        <v>98</v>
      </c>
      <c r="BA103">
        <f t="shared" ca="1" si="57"/>
        <v>4.8979017843391448</v>
      </c>
      <c r="BB103">
        <f t="shared" ca="1" si="58"/>
        <v>4.2813817958949532</v>
      </c>
      <c r="BF103">
        <v>971</v>
      </c>
      <c r="BG103">
        <v>98</v>
      </c>
      <c r="BH103">
        <f t="shared" ca="1" si="59"/>
        <v>5.111834959307167</v>
      </c>
      <c r="BI103">
        <f t="shared" ca="1" si="60"/>
        <v>5.2989822102937003</v>
      </c>
      <c r="BJ103">
        <f t="shared" ca="1" si="61"/>
        <v>1</v>
      </c>
      <c r="BL103" t="s">
        <v>122</v>
      </c>
      <c r="BM103">
        <v>0</v>
      </c>
      <c r="BN103">
        <f t="shared" si="66"/>
        <v>100</v>
      </c>
    </row>
    <row r="104" spans="2:66">
      <c r="B104">
        <v>101</v>
      </c>
      <c r="C104">
        <v>4.8735852691385766</v>
      </c>
      <c r="D104">
        <v>5.2625091381208762</v>
      </c>
      <c r="I104">
        <v>99</v>
      </c>
      <c r="J104">
        <f t="shared" ca="1" si="41"/>
        <v>5.1172479601747503</v>
      </c>
      <c r="K104">
        <f t="shared" ca="1" si="42"/>
        <v>6.1051028127799434</v>
      </c>
      <c r="O104">
        <v>99</v>
      </c>
      <c r="P104">
        <f t="shared" ca="1" si="43"/>
        <v>5.1172479601747503</v>
      </c>
      <c r="Q104">
        <f t="shared" ca="1" si="44"/>
        <v>6.1051028127799434</v>
      </c>
      <c r="R104">
        <f t="shared" ca="1" si="45"/>
        <v>1</v>
      </c>
      <c r="T104" t="s">
        <v>123</v>
      </c>
      <c r="U104">
        <v>25</v>
      </c>
      <c r="V104">
        <f t="shared" si="64"/>
        <v>75</v>
      </c>
      <c r="Y104">
        <f t="shared" ca="1" si="46"/>
        <v>5.5577922848995982</v>
      </c>
      <c r="Z104">
        <f t="shared" ca="1" si="47"/>
        <v>4.6580474226636746</v>
      </c>
      <c r="AC104">
        <v>99</v>
      </c>
      <c r="AE104">
        <f t="shared" ca="1" si="48"/>
        <v>5.5577922848995982</v>
      </c>
      <c r="AF104">
        <f t="shared" ca="1" si="49"/>
        <v>4.6580474226636746</v>
      </c>
      <c r="AJ104">
        <v>491</v>
      </c>
      <c r="AK104">
        <v>99</v>
      </c>
      <c r="AL104">
        <f t="shared" ca="1" si="51"/>
        <v>5.1307480320235488</v>
      </c>
      <c r="AM104">
        <f t="shared" ca="1" si="52"/>
        <v>5.4895306227701486</v>
      </c>
      <c r="AN104">
        <f t="shared" ca="1" si="53"/>
        <v>1</v>
      </c>
      <c r="AP104">
        <v>99</v>
      </c>
      <c r="AQ104">
        <f t="shared" ca="1" si="54"/>
        <v>5.1307480320235488</v>
      </c>
      <c r="AR104">
        <f t="shared" ca="1" si="55"/>
        <v>5.4895306227701486</v>
      </c>
      <c r="AS104">
        <f t="shared" ca="1" si="56"/>
        <v>1</v>
      </c>
      <c r="AU104" t="s">
        <v>123</v>
      </c>
      <c r="AV104">
        <v>6</v>
      </c>
      <c r="AW104">
        <f t="shared" si="65"/>
        <v>94</v>
      </c>
      <c r="AY104">
        <v>99</v>
      </c>
      <c r="BA104">
        <f t="shared" ca="1" si="57"/>
        <v>4.938684938648743</v>
      </c>
      <c r="BB104">
        <f t="shared" ca="1" si="58"/>
        <v>5.6074790411810325</v>
      </c>
      <c r="BF104">
        <v>981</v>
      </c>
      <c r="BG104">
        <v>99</v>
      </c>
      <c r="BH104">
        <f t="shared" ca="1" si="59"/>
        <v>4.8519731293244073</v>
      </c>
      <c r="BI104">
        <f t="shared" ca="1" si="60"/>
        <v>5.587251738307276</v>
      </c>
      <c r="BJ104">
        <f t="shared" ca="1" si="61"/>
        <v>1</v>
      </c>
      <c r="BL104" t="s">
        <v>123</v>
      </c>
      <c r="BM104">
        <v>0</v>
      </c>
      <c r="BN104">
        <f t="shared" si="66"/>
        <v>100</v>
      </c>
    </row>
    <row r="105" spans="2:66">
      <c r="B105">
        <v>102</v>
      </c>
      <c r="C105">
        <v>5.108120433353367</v>
      </c>
      <c r="D105">
        <v>5.233764628524205</v>
      </c>
      <c r="I105">
        <v>100</v>
      </c>
      <c r="J105">
        <f t="shared" ca="1" si="41"/>
        <v>5.2999296566475147</v>
      </c>
      <c r="K105">
        <f t="shared" ca="1" si="42"/>
        <v>5.6348441905476951</v>
      </c>
      <c r="O105">
        <v>100</v>
      </c>
      <c r="P105">
        <f t="shared" ca="1" si="43"/>
        <v>5.2999296566475147</v>
      </c>
      <c r="Q105">
        <f t="shared" ca="1" si="44"/>
        <v>5.6348441905476951</v>
      </c>
      <c r="R105">
        <f t="shared" ca="1" si="45"/>
        <v>1</v>
      </c>
      <c r="T105" t="s">
        <v>124</v>
      </c>
      <c r="U105">
        <v>23</v>
      </c>
      <c r="V105">
        <f t="shared" si="64"/>
        <v>77</v>
      </c>
      <c r="Y105">
        <f t="shared" ca="1" si="46"/>
        <v>5.5510709338722002</v>
      </c>
      <c r="Z105">
        <f t="shared" ca="1" si="47"/>
        <v>5.2072413964361237</v>
      </c>
      <c r="AC105">
        <v>100</v>
      </c>
      <c r="AE105">
        <f t="shared" ca="1" si="48"/>
        <v>5.5510709338722002</v>
      </c>
      <c r="AF105">
        <f t="shared" ca="1" si="49"/>
        <v>5.2072413964361237</v>
      </c>
      <c r="AJ105">
        <v>496</v>
      </c>
      <c r="AK105">
        <v>100</v>
      </c>
      <c r="AL105">
        <f t="shared" ca="1" si="51"/>
        <v>4.8068890503561414</v>
      </c>
      <c r="AM105">
        <f t="shared" ca="1" si="52"/>
        <v>5.3099227555170163</v>
      </c>
      <c r="AN105">
        <f t="shared" ca="1" si="53"/>
        <v>1</v>
      </c>
      <c r="AP105">
        <v>100</v>
      </c>
      <c r="AQ105">
        <f t="shared" ca="1" si="54"/>
        <v>4.8068890503561414</v>
      </c>
      <c r="AR105">
        <f t="shared" ca="1" si="55"/>
        <v>5.3099227555170163</v>
      </c>
      <c r="AS105">
        <f t="shared" ca="1" si="56"/>
        <v>1</v>
      </c>
      <c r="AU105" t="s">
        <v>124</v>
      </c>
      <c r="AV105">
        <v>8</v>
      </c>
      <c r="AW105">
        <f t="shared" si="65"/>
        <v>92</v>
      </c>
      <c r="AY105">
        <v>100</v>
      </c>
      <c r="BA105">
        <f t="shared" ca="1" si="57"/>
        <v>4.6144097915102398</v>
      </c>
      <c r="BB105">
        <f t="shared" ca="1" si="58"/>
        <v>5.816755499884489</v>
      </c>
      <c r="BF105">
        <v>991</v>
      </c>
      <c r="BG105">
        <v>100</v>
      </c>
      <c r="BH105">
        <f t="shared" ca="1" si="59"/>
        <v>5.0232434113932163</v>
      </c>
      <c r="BI105">
        <f t="shared" ca="1" si="60"/>
        <v>5.4326731759139326</v>
      </c>
      <c r="BJ105">
        <f t="shared" ca="1" si="61"/>
        <v>1</v>
      </c>
      <c r="BL105" t="s">
        <v>124</v>
      </c>
      <c r="BM105">
        <v>0</v>
      </c>
      <c r="BN105">
        <f t="shared" si="66"/>
        <v>100</v>
      </c>
    </row>
    <row r="106" spans="2:66">
      <c r="B106">
        <v>103</v>
      </c>
      <c r="C106">
        <v>5.5696236766473461</v>
      </c>
      <c r="D106">
        <v>6.1145957701149474</v>
      </c>
      <c r="T106" t="s">
        <v>125</v>
      </c>
      <c r="U106">
        <v>19</v>
      </c>
      <c r="V106">
        <f t="shared" si="64"/>
        <v>81</v>
      </c>
      <c r="X106">
        <v>21</v>
      </c>
      <c r="Y106">
        <f t="shared" ca="1" si="46"/>
        <v>5.5840083855663485</v>
      </c>
      <c r="Z106">
        <f t="shared" ca="1" si="47"/>
        <v>5.1206232277478145</v>
      </c>
      <c r="AC106">
        <v>101</v>
      </c>
      <c r="AD106">
        <v>21</v>
      </c>
      <c r="AE106">
        <f t="shared" ca="1" si="48"/>
        <v>5.5840083855663485</v>
      </c>
      <c r="AF106">
        <f t="shared" ca="1" si="49"/>
        <v>5.1206232277478145</v>
      </c>
      <c r="AG106">
        <f t="shared" ref="AG106:AH106" ca="1" si="74">AVERAGE(AE106:AE110)</f>
        <v>5.3664701395538517</v>
      </c>
      <c r="AH106">
        <f t="shared" ca="1" si="74"/>
        <v>5.4570815201206804</v>
      </c>
      <c r="AU106" t="s">
        <v>125</v>
      </c>
      <c r="AV106">
        <v>12</v>
      </c>
      <c r="AW106">
        <f t="shared" si="65"/>
        <v>88</v>
      </c>
      <c r="AY106">
        <v>101</v>
      </c>
      <c r="AZ106">
        <v>11</v>
      </c>
      <c r="BA106">
        <f t="shared" ca="1" si="57"/>
        <v>4.635662100535237</v>
      </c>
      <c r="BB106">
        <f t="shared" ca="1" si="58"/>
        <v>4.1901361450948755</v>
      </c>
      <c r="BC106">
        <f t="shared" ref="BC106:BD106" ca="1" si="75">AVERAGE(BA106:BA115)</f>
        <v>4.9758400223591073</v>
      </c>
      <c r="BD106">
        <f t="shared" ca="1" si="75"/>
        <v>5.4790200214780906</v>
      </c>
      <c r="BL106" t="s">
        <v>125</v>
      </c>
      <c r="BM106">
        <v>2</v>
      </c>
      <c r="BN106">
        <f t="shared" si="66"/>
        <v>98</v>
      </c>
    </row>
    <row r="107" spans="2:66">
      <c r="B107">
        <v>104</v>
      </c>
      <c r="C107">
        <v>5.2063680314378651</v>
      </c>
      <c r="D107">
        <v>5.6660591051539946</v>
      </c>
      <c r="T107" t="s">
        <v>126</v>
      </c>
      <c r="U107">
        <v>25</v>
      </c>
      <c r="V107">
        <f t="shared" si="64"/>
        <v>75</v>
      </c>
      <c r="Y107">
        <f t="shared" ca="1" si="46"/>
        <v>5.167781784652222</v>
      </c>
      <c r="Z107">
        <f t="shared" ca="1" si="47"/>
        <v>4.6415569907844798</v>
      </c>
      <c r="AC107">
        <v>102</v>
      </c>
      <c r="AE107">
        <f t="shared" ca="1" si="48"/>
        <v>5.167781784652222</v>
      </c>
      <c r="AF107">
        <f t="shared" ca="1" si="49"/>
        <v>4.6415569907844798</v>
      </c>
      <c r="AU107" t="s">
        <v>126</v>
      </c>
      <c r="AV107">
        <v>6</v>
      </c>
      <c r="AW107">
        <f t="shared" si="65"/>
        <v>94</v>
      </c>
      <c r="AY107">
        <v>102</v>
      </c>
      <c r="BA107">
        <f t="shared" ca="1" si="57"/>
        <v>4.9578387350990667</v>
      </c>
      <c r="BB107">
        <f t="shared" ca="1" si="58"/>
        <v>5.9645859572812467</v>
      </c>
      <c r="BL107" t="s">
        <v>126</v>
      </c>
      <c r="BM107">
        <v>3</v>
      </c>
      <c r="BN107">
        <f t="shared" si="66"/>
        <v>97</v>
      </c>
    </row>
    <row r="108" spans="2:66">
      <c r="B108">
        <v>105</v>
      </c>
      <c r="C108">
        <v>4.7865141908523956</v>
      </c>
      <c r="D108">
        <v>5.0691021939813332</v>
      </c>
      <c r="T108" t="s">
        <v>127</v>
      </c>
      <c r="U108">
        <v>16</v>
      </c>
      <c r="V108">
        <f t="shared" si="64"/>
        <v>84</v>
      </c>
      <c r="Y108">
        <f t="shared" ca="1" si="46"/>
        <v>5.6600524455371426</v>
      </c>
      <c r="Z108">
        <f t="shared" ca="1" si="47"/>
        <v>5.0246926464429169</v>
      </c>
      <c r="AC108">
        <v>103</v>
      </c>
      <c r="AE108">
        <f t="shared" ca="1" si="48"/>
        <v>5.6600524455371426</v>
      </c>
      <c r="AF108">
        <f t="shared" ca="1" si="49"/>
        <v>5.0246926464429169</v>
      </c>
      <c r="AU108" t="s">
        <v>127</v>
      </c>
      <c r="AV108">
        <v>6</v>
      </c>
      <c r="AW108">
        <f t="shared" si="65"/>
        <v>94</v>
      </c>
      <c r="AY108">
        <v>103</v>
      </c>
      <c r="BA108">
        <f t="shared" ca="1" si="57"/>
        <v>5.2245219419978266</v>
      </c>
      <c r="BB108">
        <f t="shared" ca="1" si="58"/>
        <v>5.5670016278376178</v>
      </c>
      <c r="BL108" t="s">
        <v>127</v>
      </c>
      <c r="BM108">
        <v>1</v>
      </c>
      <c r="BN108">
        <f t="shared" si="66"/>
        <v>99</v>
      </c>
    </row>
    <row r="109" spans="2:66">
      <c r="B109">
        <v>106</v>
      </c>
      <c r="C109">
        <v>4.9986213527020542</v>
      </c>
      <c r="D109">
        <v>5.9653584744521693</v>
      </c>
      <c r="T109" t="s">
        <v>128</v>
      </c>
      <c r="U109">
        <v>20</v>
      </c>
      <c r="V109">
        <f t="shared" si="64"/>
        <v>80</v>
      </c>
      <c r="Y109">
        <f t="shared" ca="1" si="46"/>
        <v>5.2436822827347207</v>
      </c>
      <c r="Z109">
        <f t="shared" ca="1" si="47"/>
        <v>6.3628538835564328</v>
      </c>
      <c r="AC109">
        <v>104</v>
      </c>
      <c r="AE109">
        <f t="shared" ca="1" si="48"/>
        <v>5.2436822827347207</v>
      </c>
      <c r="AF109">
        <f t="shared" ca="1" si="49"/>
        <v>6.3628538835564328</v>
      </c>
      <c r="AU109" t="s">
        <v>128</v>
      </c>
      <c r="AV109">
        <v>4</v>
      </c>
      <c r="AW109">
        <f t="shared" si="65"/>
        <v>96</v>
      </c>
      <c r="AY109">
        <v>104</v>
      </c>
      <c r="BA109">
        <f t="shared" ca="1" si="57"/>
        <v>5.0838622633548862</v>
      </c>
      <c r="BB109">
        <f t="shared" ca="1" si="58"/>
        <v>5.3109794081148918</v>
      </c>
      <c r="BL109" t="s">
        <v>128</v>
      </c>
      <c r="BM109">
        <v>0</v>
      </c>
      <c r="BN109">
        <f t="shared" si="66"/>
        <v>100</v>
      </c>
    </row>
    <row r="110" spans="2:66">
      <c r="B110">
        <v>107</v>
      </c>
      <c r="C110">
        <v>5.2189905391077263</v>
      </c>
      <c r="D110">
        <v>5.1377835436830548</v>
      </c>
      <c r="T110" t="s">
        <v>129</v>
      </c>
      <c r="U110">
        <v>25</v>
      </c>
      <c r="V110">
        <f t="shared" si="64"/>
        <v>75</v>
      </c>
      <c r="Y110">
        <f t="shared" ca="1" si="46"/>
        <v>5.1768257992788218</v>
      </c>
      <c r="Z110">
        <f t="shared" ca="1" si="47"/>
        <v>6.1356808520717614</v>
      </c>
      <c r="AC110">
        <v>105</v>
      </c>
      <c r="AE110">
        <f t="shared" ca="1" si="48"/>
        <v>5.1768257992788218</v>
      </c>
      <c r="AF110">
        <f t="shared" ca="1" si="49"/>
        <v>6.1356808520717614</v>
      </c>
      <c r="AU110" t="s">
        <v>129</v>
      </c>
      <c r="AV110">
        <v>6</v>
      </c>
      <c r="AW110">
        <f t="shared" si="65"/>
        <v>94</v>
      </c>
      <c r="AY110">
        <v>105</v>
      </c>
      <c r="BA110">
        <f t="shared" ca="1" si="57"/>
        <v>4.4676370654591269</v>
      </c>
      <c r="BB110">
        <f t="shared" ca="1" si="58"/>
        <v>5.205006973513135</v>
      </c>
      <c r="BL110" t="s">
        <v>129</v>
      </c>
      <c r="BM110">
        <v>1</v>
      </c>
      <c r="BN110">
        <f t="shared" si="66"/>
        <v>99</v>
      </c>
    </row>
    <row r="111" spans="2:66">
      <c r="B111">
        <v>108</v>
      </c>
      <c r="C111">
        <v>4.1761152986243664</v>
      </c>
      <c r="D111">
        <v>5.3093630376023553</v>
      </c>
      <c r="T111" t="s">
        <v>130</v>
      </c>
      <c r="U111">
        <v>21</v>
      </c>
      <c r="V111">
        <f t="shared" si="64"/>
        <v>79</v>
      </c>
      <c r="X111">
        <v>22</v>
      </c>
      <c r="Y111">
        <f t="shared" ca="1" si="46"/>
        <v>5.2496273242848277</v>
      </c>
      <c r="Z111">
        <f t="shared" ca="1" si="47"/>
        <v>5.6362744480597611</v>
      </c>
      <c r="AC111">
        <v>106</v>
      </c>
      <c r="AD111">
        <v>22</v>
      </c>
      <c r="AE111">
        <f t="shared" ca="1" si="48"/>
        <v>5.2496273242848277</v>
      </c>
      <c r="AF111">
        <f t="shared" ca="1" si="49"/>
        <v>5.6362744480597611</v>
      </c>
      <c r="AG111">
        <f t="shared" ref="AG111:AH111" ca="1" si="76">AVERAGE(AE111:AE115)</f>
        <v>4.8543842675807491</v>
      </c>
      <c r="AH111">
        <f t="shared" ca="1" si="76"/>
        <v>5.6160775184261746</v>
      </c>
      <c r="AU111" t="s">
        <v>130</v>
      </c>
      <c r="AV111">
        <v>7</v>
      </c>
      <c r="AW111">
        <f t="shared" si="65"/>
        <v>93</v>
      </c>
      <c r="AY111">
        <v>106</v>
      </c>
      <c r="BA111">
        <f t="shared" ca="1" si="57"/>
        <v>5.1252504556798453</v>
      </c>
      <c r="BB111">
        <f t="shared" ca="1" si="58"/>
        <v>5.5451807185646294</v>
      </c>
      <c r="BL111" t="s">
        <v>130</v>
      </c>
      <c r="BM111">
        <v>1</v>
      </c>
      <c r="BN111">
        <f t="shared" si="66"/>
        <v>99</v>
      </c>
    </row>
    <row r="112" spans="2:66">
      <c r="B112">
        <v>109</v>
      </c>
      <c r="C112">
        <v>4.6400609069721241</v>
      </c>
      <c r="D112">
        <v>5.0974829480856858</v>
      </c>
      <c r="Y112">
        <f t="shared" ca="1" si="46"/>
        <v>4.9376745940581817</v>
      </c>
      <c r="Z112">
        <f t="shared" ca="1" si="47"/>
        <v>5.8676145330377638</v>
      </c>
      <c r="AC112">
        <v>107</v>
      </c>
      <c r="AE112">
        <f t="shared" ca="1" si="48"/>
        <v>4.9376745940581817</v>
      </c>
      <c r="AF112">
        <f t="shared" ca="1" si="49"/>
        <v>5.8676145330377638</v>
      </c>
      <c r="AY112">
        <v>107</v>
      </c>
      <c r="BA112">
        <f t="shared" ca="1" si="57"/>
        <v>5.7964112858669807</v>
      </c>
      <c r="BB112">
        <f t="shared" ca="1" si="58"/>
        <v>5.5311022367835623</v>
      </c>
    </row>
    <row r="113" spans="2:66">
      <c r="B113">
        <v>110</v>
      </c>
      <c r="C113">
        <v>6.0672614570299235</v>
      </c>
      <c r="D113">
        <v>5.5627043505609972</v>
      </c>
      <c r="T113" t="s">
        <v>131</v>
      </c>
      <c r="U113">
        <f>AVERAGE(U12:U111)</f>
        <v>23.85</v>
      </c>
      <c r="V113">
        <f>AVERAGE(V12:V111)</f>
        <v>76.150000000000006</v>
      </c>
      <c r="Y113">
        <f t="shared" ca="1" si="46"/>
        <v>4.0773709416222488</v>
      </c>
      <c r="Z113">
        <f t="shared" ca="1" si="47"/>
        <v>6.1728488940748365</v>
      </c>
      <c r="AC113">
        <v>108</v>
      </c>
      <c r="AE113">
        <f t="shared" ca="1" si="48"/>
        <v>4.0773709416222488</v>
      </c>
      <c r="AF113">
        <f t="shared" ca="1" si="49"/>
        <v>6.1728488940748365</v>
      </c>
      <c r="AU113" t="s">
        <v>131</v>
      </c>
      <c r="AV113">
        <f>AVERAGE(AV12:AV111)</f>
        <v>5.85</v>
      </c>
      <c r="AW113">
        <f>AVERAGE(AW12:AW111)</f>
        <v>94.15</v>
      </c>
      <c r="AY113">
        <v>108</v>
      </c>
      <c r="BA113">
        <f t="shared" ca="1" si="57"/>
        <v>5.451807108494882</v>
      </c>
      <c r="BB113">
        <f t="shared" ca="1" si="58"/>
        <v>6.344550699002184</v>
      </c>
      <c r="BL113" t="s">
        <v>0</v>
      </c>
      <c r="BM113">
        <f>AVERAGE(BM12:BM111)</f>
        <v>1.32</v>
      </c>
      <c r="BN113">
        <f>AVERAGE(BN12:BN111)</f>
        <v>98.68</v>
      </c>
    </row>
    <row r="114" spans="2:66">
      <c r="B114">
        <v>111</v>
      </c>
      <c r="C114">
        <v>5.0122837140905627</v>
      </c>
      <c r="D114">
        <v>5.7173363616831558</v>
      </c>
      <c r="Y114">
        <f t="shared" ca="1" si="46"/>
        <v>5.1305599797742589</v>
      </c>
      <c r="Z114">
        <f t="shared" ca="1" si="47"/>
        <v>5.0125400559347639</v>
      </c>
      <c r="AC114">
        <v>109</v>
      </c>
      <c r="AE114">
        <f t="shared" ca="1" si="48"/>
        <v>5.1305599797742589</v>
      </c>
      <c r="AF114">
        <f t="shared" ca="1" si="49"/>
        <v>5.0125400559347639</v>
      </c>
      <c r="AY114">
        <v>109</v>
      </c>
      <c r="BA114">
        <f t="shared" ca="1" si="57"/>
        <v>5.1640738430895867</v>
      </c>
      <c r="BB114">
        <f t="shared" ca="1" si="58"/>
        <v>5.1724473810925788</v>
      </c>
    </row>
    <row r="115" spans="2:66">
      <c r="B115">
        <v>112</v>
      </c>
      <c r="C115">
        <v>4.7571641841064807</v>
      </c>
      <c r="D115">
        <v>5.0845233397200813</v>
      </c>
      <c r="Y115">
        <f t="shared" ca="1" si="46"/>
        <v>4.8766884981642278</v>
      </c>
      <c r="Z115">
        <f t="shared" ca="1" si="47"/>
        <v>5.391109661023747</v>
      </c>
      <c r="AC115">
        <v>110</v>
      </c>
      <c r="AE115">
        <f t="shared" ca="1" si="48"/>
        <v>4.8766884981642278</v>
      </c>
      <c r="AF115">
        <f t="shared" ca="1" si="49"/>
        <v>5.391109661023747</v>
      </c>
      <c r="AY115">
        <v>110</v>
      </c>
      <c r="BA115">
        <f t="shared" ca="1" si="57"/>
        <v>3.851335424013631</v>
      </c>
      <c r="BB115">
        <f t="shared" ca="1" si="58"/>
        <v>5.9592090674961744</v>
      </c>
    </row>
    <row r="116" spans="2:66">
      <c r="B116">
        <v>113</v>
      </c>
      <c r="C116">
        <v>5.5424115639709779</v>
      </c>
      <c r="D116">
        <v>6.0615441437431592</v>
      </c>
      <c r="X116">
        <v>23</v>
      </c>
      <c r="Y116">
        <f t="shared" ca="1" si="46"/>
        <v>4.4700608840577942</v>
      </c>
      <c r="Z116">
        <f t="shared" ca="1" si="47"/>
        <v>5.673893602139314</v>
      </c>
      <c r="AC116">
        <v>111</v>
      </c>
      <c r="AD116">
        <v>23</v>
      </c>
      <c r="AE116">
        <f t="shared" ca="1" si="48"/>
        <v>4.4700608840577942</v>
      </c>
      <c r="AF116">
        <f t="shared" ca="1" si="49"/>
        <v>5.673893602139314</v>
      </c>
      <c r="AG116">
        <f t="shared" ref="AG116:AH116" ca="1" si="77">AVERAGE(AE116:AE120)</f>
        <v>5.2280822245514216</v>
      </c>
      <c r="AH116">
        <f t="shared" ca="1" si="77"/>
        <v>5.3170122022219131</v>
      </c>
      <c r="AY116">
        <v>111</v>
      </c>
      <c r="AZ116">
        <v>12</v>
      </c>
      <c r="BA116">
        <f t="shared" ca="1" si="57"/>
        <v>5.726903179470284</v>
      </c>
      <c r="BB116">
        <f t="shared" ca="1" si="58"/>
        <v>5.8952806821793429</v>
      </c>
      <c r="BC116">
        <f t="shared" ref="BC116:BD116" ca="1" si="78">AVERAGE(BA116:BA125)</f>
        <v>4.9714179123237319</v>
      </c>
      <c r="BD116">
        <f t="shared" ca="1" si="78"/>
        <v>5.315526351045869</v>
      </c>
    </row>
    <row r="117" spans="2:66">
      <c r="B117">
        <v>114</v>
      </c>
      <c r="C117">
        <v>5.0914987373870604</v>
      </c>
      <c r="D117">
        <v>4.9932275908792256</v>
      </c>
      <c r="Y117">
        <f t="shared" ca="1" si="46"/>
        <v>6.3022656823136032</v>
      </c>
      <c r="Z117">
        <f t="shared" ca="1" si="47"/>
        <v>5.1596015406177127</v>
      </c>
      <c r="AC117">
        <v>112</v>
      </c>
      <c r="AE117">
        <f t="shared" ca="1" si="48"/>
        <v>6.3022656823136032</v>
      </c>
      <c r="AF117">
        <f t="shared" ca="1" si="49"/>
        <v>5.1596015406177127</v>
      </c>
      <c r="AY117">
        <v>112</v>
      </c>
      <c r="BA117">
        <f t="shared" ca="1" si="57"/>
        <v>4.7823881077091119</v>
      </c>
      <c r="BB117">
        <f t="shared" ca="1" si="58"/>
        <v>5.3819789487548899</v>
      </c>
    </row>
    <row r="118" spans="2:66">
      <c r="B118">
        <v>115</v>
      </c>
      <c r="C118">
        <v>5.0081469023624292</v>
      </c>
      <c r="D118">
        <v>5.0266581707900642</v>
      </c>
      <c r="Y118">
        <f t="shared" ca="1" si="46"/>
        <v>5.3923751371723334</v>
      </c>
      <c r="Z118">
        <f t="shared" ca="1" si="47"/>
        <v>5.4890953025976845</v>
      </c>
      <c r="AC118">
        <v>113</v>
      </c>
      <c r="AE118">
        <f t="shared" ca="1" si="48"/>
        <v>5.3923751371723334</v>
      </c>
      <c r="AF118">
        <f t="shared" ca="1" si="49"/>
        <v>5.4890953025976845</v>
      </c>
      <c r="AY118">
        <v>113</v>
      </c>
      <c r="BA118">
        <f t="shared" ca="1" si="57"/>
        <v>5.0494611266409875</v>
      </c>
      <c r="BB118">
        <f t="shared" ca="1" si="58"/>
        <v>4.4679065547998</v>
      </c>
    </row>
    <row r="119" spans="2:66">
      <c r="B119">
        <v>116</v>
      </c>
      <c r="C119">
        <v>4.3626281869776573</v>
      </c>
      <c r="D119">
        <v>6.0973554529272977</v>
      </c>
      <c r="Y119">
        <f t="shared" ca="1" si="46"/>
        <v>4.6115349402567727</v>
      </c>
      <c r="Z119">
        <f t="shared" ca="1" si="47"/>
        <v>4.7984717644272985</v>
      </c>
      <c r="AC119">
        <v>114</v>
      </c>
      <c r="AE119">
        <f t="shared" ca="1" si="48"/>
        <v>4.6115349402567727</v>
      </c>
      <c r="AF119">
        <f t="shared" ca="1" si="49"/>
        <v>4.7984717644272985</v>
      </c>
      <c r="AY119">
        <v>114</v>
      </c>
      <c r="BA119">
        <f t="shared" ca="1" si="57"/>
        <v>4.4332448282530788</v>
      </c>
      <c r="BB119">
        <f t="shared" ca="1" si="58"/>
        <v>5.1975158050061969</v>
      </c>
    </row>
    <row r="120" spans="2:66">
      <c r="B120">
        <v>117</v>
      </c>
      <c r="C120">
        <v>4.2734572203735954</v>
      </c>
      <c r="D120">
        <v>5.9594001839633544</v>
      </c>
      <c r="Y120">
        <f t="shared" ca="1" si="46"/>
        <v>5.3641744789566044</v>
      </c>
      <c r="Z120">
        <f t="shared" ca="1" si="47"/>
        <v>5.4639988013275573</v>
      </c>
      <c r="AC120">
        <v>115</v>
      </c>
      <c r="AE120">
        <f t="shared" ca="1" si="48"/>
        <v>5.3641744789566044</v>
      </c>
      <c r="AF120">
        <f t="shared" ca="1" si="49"/>
        <v>5.4639988013275573</v>
      </c>
      <c r="AY120">
        <v>115</v>
      </c>
      <c r="BA120">
        <f t="shared" ca="1" si="57"/>
        <v>3.7789240242114825</v>
      </c>
      <c r="BB120">
        <f t="shared" ca="1" si="58"/>
        <v>5.2918564971743676</v>
      </c>
    </row>
    <row r="121" spans="2:66">
      <c r="B121">
        <v>118</v>
      </c>
      <c r="C121">
        <v>4.1852329448406058</v>
      </c>
      <c r="D121">
        <v>6.8685060832423286</v>
      </c>
      <c r="X121">
        <v>24</v>
      </c>
      <c r="Y121">
        <f t="shared" ca="1" si="46"/>
        <v>4.585407737288941</v>
      </c>
      <c r="Z121">
        <f t="shared" ca="1" si="47"/>
        <v>5.7108801403037059</v>
      </c>
      <c r="AC121">
        <v>116</v>
      </c>
      <c r="AD121">
        <v>24</v>
      </c>
      <c r="AE121">
        <f t="shared" ca="1" si="48"/>
        <v>4.585407737288941</v>
      </c>
      <c r="AF121">
        <f t="shared" ca="1" si="49"/>
        <v>5.7108801403037059</v>
      </c>
      <c r="AG121">
        <f t="shared" ref="AG121:AH121" ca="1" si="79">AVERAGE(AE121:AE125)</f>
        <v>4.8701602163031499</v>
      </c>
      <c r="AH121">
        <f t="shared" ca="1" si="79"/>
        <v>5.3160809700881035</v>
      </c>
      <c r="AY121">
        <v>116</v>
      </c>
      <c r="BA121">
        <f t="shared" ca="1" si="57"/>
        <v>4.9795652922736489</v>
      </c>
      <c r="BB121">
        <f t="shared" ca="1" si="58"/>
        <v>5.2054543282109842</v>
      </c>
    </row>
    <row r="122" spans="2:66">
      <c r="B122">
        <v>119</v>
      </c>
      <c r="C122">
        <v>3.7439278360347679</v>
      </c>
      <c r="D122">
        <v>5.3998206134529863</v>
      </c>
      <c r="Y122">
        <f t="shared" ca="1" si="46"/>
        <v>5.4856489040376761</v>
      </c>
      <c r="Z122">
        <f t="shared" ca="1" si="47"/>
        <v>5.3583846524499137</v>
      </c>
      <c r="AC122">
        <v>117</v>
      </c>
      <c r="AE122">
        <f t="shared" ca="1" si="48"/>
        <v>5.4856489040376761</v>
      </c>
      <c r="AF122">
        <f t="shared" ca="1" si="49"/>
        <v>5.3583846524499137</v>
      </c>
      <c r="AY122">
        <v>117</v>
      </c>
      <c r="BA122">
        <f t="shared" ca="1" si="57"/>
        <v>5.3733869937527938</v>
      </c>
      <c r="BB122">
        <f t="shared" ca="1" si="58"/>
        <v>6.3622988450980378</v>
      </c>
    </row>
    <row r="123" spans="2:66">
      <c r="B123">
        <v>120</v>
      </c>
      <c r="C123">
        <v>4.9618623020279182</v>
      </c>
      <c r="D123">
        <v>5.1797133874043846</v>
      </c>
      <c r="Y123">
        <f t="shared" ca="1" si="46"/>
        <v>4.1889921814270386</v>
      </c>
      <c r="Z123">
        <f t="shared" ca="1" si="47"/>
        <v>4.8786792907110588</v>
      </c>
      <c r="AC123">
        <v>118</v>
      </c>
      <c r="AE123">
        <f t="shared" ca="1" si="48"/>
        <v>4.1889921814270386</v>
      </c>
      <c r="AF123">
        <f t="shared" ca="1" si="49"/>
        <v>4.8786792907110588</v>
      </c>
      <c r="AY123">
        <v>118</v>
      </c>
      <c r="BA123">
        <f t="shared" ca="1" si="57"/>
        <v>5.7323551016015317</v>
      </c>
      <c r="BB123">
        <f t="shared" ca="1" si="58"/>
        <v>5.6849882501651035</v>
      </c>
    </row>
    <row r="124" spans="2:66">
      <c r="B124">
        <v>121</v>
      </c>
      <c r="C124">
        <v>4.9385586593502673</v>
      </c>
      <c r="D124">
        <v>6.2511880599779266</v>
      </c>
      <c r="Y124">
        <f t="shared" ca="1" si="46"/>
        <v>5.283142540906975</v>
      </c>
      <c r="Z124">
        <f t="shared" ca="1" si="47"/>
        <v>5.7573232965270558</v>
      </c>
      <c r="AC124">
        <v>119</v>
      </c>
      <c r="AE124">
        <f t="shared" ca="1" si="48"/>
        <v>5.283142540906975</v>
      </c>
      <c r="AF124">
        <f t="shared" ca="1" si="49"/>
        <v>5.7573232965270558</v>
      </c>
      <c r="AY124">
        <v>119</v>
      </c>
      <c r="BA124">
        <f t="shared" ca="1" si="57"/>
        <v>4.7435347946926356</v>
      </c>
      <c r="BB124">
        <f t="shared" ca="1" si="58"/>
        <v>4.9358580018480191</v>
      </c>
    </row>
    <row r="125" spans="2:66">
      <c r="B125">
        <v>122</v>
      </c>
      <c r="C125">
        <v>5.1430509998535499</v>
      </c>
      <c r="D125">
        <v>5.592391016987416</v>
      </c>
      <c r="Y125">
        <f t="shared" ca="1" si="46"/>
        <v>4.8076097178551134</v>
      </c>
      <c r="Z125">
        <f t="shared" ca="1" si="47"/>
        <v>4.8751374704487818</v>
      </c>
      <c r="AC125">
        <v>120</v>
      </c>
      <c r="AE125">
        <f t="shared" ca="1" si="48"/>
        <v>4.8076097178551134</v>
      </c>
      <c r="AF125">
        <f t="shared" ca="1" si="49"/>
        <v>4.8751374704487818</v>
      </c>
      <c r="AY125">
        <v>120</v>
      </c>
      <c r="BA125">
        <f t="shared" ca="1" si="57"/>
        <v>5.1144156746317622</v>
      </c>
      <c r="BB125">
        <f t="shared" ca="1" si="58"/>
        <v>4.7321255972219429</v>
      </c>
    </row>
    <row r="126" spans="2:66">
      <c r="B126">
        <v>123</v>
      </c>
      <c r="C126">
        <v>5.6667008726068042</v>
      </c>
      <c r="D126">
        <v>5.4390637531118795</v>
      </c>
      <c r="X126">
        <v>25</v>
      </c>
      <c r="Y126">
        <f t="shared" ca="1" si="46"/>
        <v>5.1173767891727078</v>
      </c>
      <c r="Z126">
        <f t="shared" ca="1" si="47"/>
        <v>5.2977193430769587</v>
      </c>
      <c r="AC126">
        <v>121</v>
      </c>
      <c r="AD126">
        <v>25</v>
      </c>
      <c r="AE126">
        <f t="shared" ca="1" si="48"/>
        <v>5.1173767891727078</v>
      </c>
      <c r="AF126">
        <f t="shared" ca="1" si="49"/>
        <v>5.2977193430769587</v>
      </c>
      <c r="AG126">
        <f t="shared" ref="AG126:AH126" ca="1" si="80">AVERAGE(AE126:AE130)</f>
        <v>5.2566848752282782</v>
      </c>
      <c r="AH126">
        <f t="shared" ca="1" si="80"/>
        <v>5.159533173478243</v>
      </c>
      <c r="AY126">
        <v>121</v>
      </c>
      <c r="AZ126">
        <v>13</v>
      </c>
      <c r="BA126">
        <f t="shared" ca="1" si="57"/>
        <v>4.2329397278237266</v>
      </c>
      <c r="BB126">
        <f t="shared" ca="1" si="58"/>
        <v>4.4647203555309121</v>
      </c>
      <c r="BC126">
        <f t="shared" ref="BC126:BD126" ca="1" si="81">AVERAGE(BA126:BA135)</f>
        <v>5.1241512378126668</v>
      </c>
      <c r="BD126">
        <f t="shared" ca="1" si="81"/>
        <v>5.4955466591484061</v>
      </c>
    </row>
    <row r="127" spans="2:66">
      <c r="B127">
        <v>124</v>
      </c>
      <c r="C127">
        <v>5.5015630739977741</v>
      </c>
      <c r="D127">
        <v>6.1442097131643294</v>
      </c>
      <c r="Y127">
        <f t="shared" ca="1" si="46"/>
        <v>5.1005630334516665</v>
      </c>
      <c r="Z127">
        <f t="shared" ca="1" si="47"/>
        <v>5.5068934461315422</v>
      </c>
      <c r="AC127">
        <v>122</v>
      </c>
      <c r="AE127">
        <f t="shared" ca="1" si="48"/>
        <v>5.1005630334516665</v>
      </c>
      <c r="AF127">
        <f t="shared" ca="1" si="49"/>
        <v>5.5068934461315422</v>
      </c>
      <c r="AY127">
        <v>122</v>
      </c>
      <c r="BA127">
        <f t="shared" ca="1" si="57"/>
        <v>5.8353018024145236</v>
      </c>
      <c r="BB127">
        <f t="shared" ca="1" si="58"/>
        <v>5.0338678959046312</v>
      </c>
    </row>
    <row r="128" spans="2:66">
      <c r="B128">
        <v>125</v>
      </c>
      <c r="C128">
        <v>4.5575402036449297</v>
      </c>
      <c r="D128">
        <v>5.4492792536989976</v>
      </c>
      <c r="Y128">
        <f t="shared" ca="1" si="46"/>
        <v>5.2313356451742203</v>
      </c>
      <c r="Z128">
        <f t="shared" ca="1" si="47"/>
        <v>5.6614308388939047</v>
      </c>
      <c r="AC128">
        <v>123</v>
      </c>
      <c r="AE128">
        <f t="shared" ca="1" si="48"/>
        <v>5.2313356451742203</v>
      </c>
      <c r="AF128">
        <f t="shared" ca="1" si="49"/>
        <v>5.6614308388939047</v>
      </c>
      <c r="AY128">
        <v>123</v>
      </c>
      <c r="BA128">
        <f t="shared" ca="1" si="57"/>
        <v>4.209766590800319</v>
      </c>
      <c r="BB128">
        <f t="shared" ca="1" si="58"/>
        <v>5.3775927073001837</v>
      </c>
    </row>
    <row r="129" spans="2:56">
      <c r="B129">
        <v>126</v>
      </c>
      <c r="C129">
        <v>5.2723208273999997</v>
      </c>
      <c r="D129">
        <v>5.0407909325038247</v>
      </c>
      <c r="Y129">
        <f t="shared" ca="1" si="46"/>
        <v>5.6353997312759763</v>
      </c>
      <c r="Z129">
        <f t="shared" ca="1" si="47"/>
        <v>4.718813194461287</v>
      </c>
      <c r="AC129">
        <v>124</v>
      </c>
      <c r="AE129">
        <f t="shared" ca="1" si="48"/>
        <v>5.6353997312759763</v>
      </c>
      <c r="AF129">
        <f t="shared" ca="1" si="49"/>
        <v>4.718813194461287</v>
      </c>
      <c r="AY129">
        <v>124</v>
      </c>
      <c r="BA129">
        <f t="shared" ca="1" si="57"/>
        <v>4.3302377745282552</v>
      </c>
      <c r="BB129">
        <f t="shared" ca="1" si="58"/>
        <v>5.3120558910224114</v>
      </c>
    </row>
    <row r="130" spans="2:56">
      <c r="B130">
        <v>127</v>
      </c>
      <c r="C130">
        <v>4.9221059177010238</v>
      </c>
      <c r="D130">
        <v>5.9170718608652555</v>
      </c>
      <c r="Y130">
        <f t="shared" ca="1" si="46"/>
        <v>5.1987491770668237</v>
      </c>
      <c r="Z130">
        <f t="shared" ca="1" si="47"/>
        <v>4.6128090448275207</v>
      </c>
      <c r="AC130">
        <v>125</v>
      </c>
      <c r="AE130">
        <f t="shared" ca="1" si="48"/>
        <v>5.1987491770668237</v>
      </c>
      <c r="AF130">
        <f t="shared" ca="1" si="49"/>
        <v>4.6128090448275207</v>
      </c>
      <c r="AY130">
        <v>125</v>
      </c>
      <c r="BA130">
        <f t="shared" ca="1" si="57"/>
        <v>5.411067559408707</v>
      </c>
      <c r="BB130">
        <f t="shared" ca="1" si="58"/>
        <v>5.6275796918869538</v>
      </c>
    </row>
    <row r="131" spans="2:56">
      <c r="B131">
        <v>128</v>
      </c>
      <c r="C131">
        <v>5.1292636386581547</v>
      </c>
      <c r="D131">
        <v>5.127936792405281</v>
      </c>
      <c r="X131">
        <v>26</v>
      </c>
      <c r="Y131">
        <f t="shared" ca="1" si="46"/>
        <v>5.1175056259635046</v>
      </c>
      <c r="Z131">
        <f t="shared" ca="1" si="47"/>
        <v>5.7073237297120745</v>
      </c>
      <c r="AC131">
        <v>126</v>
      </c>
      <c r="AD131">
        <v>26</v>
      </c>
      <c r="AE131">
        <f t="shared" ca="1" si="48"/>
        <v>5.1175056259635046</v>
      </c>
      <c r="AF131">
        <f t="shared" ca="1" si="49"/>
        <v>5.7073237297120745</v>
      </c>
      <c r="AG131">
        <f t="shared" ref="AG131:AH131" ca="1" si="82">AVERAGE(AE131:AE135)</f>
        <v>4.9120179760778422</v>
      </c>
      <c r="AH131">
        <f t="shared" ca="1" si="82"/>
        <v>5.6931097943419617</v>
      </c>
      <c r="AY131">
        <v>126</v>
      </c>
      <c r="BA131">
        <f t="shared" ca="1" si="57"/>
        <v>5.7194126963762697</v>
      </c>
      <c r="BB131">
        <f t="shared" ca="1" si="58"/>
        <v>6.0428632645117339</v>
      </c>
    </row>
    <row r="132" spans="2:56">
      <c r="B132">
        <v>129</v>
      </c>
      <c r="C132">
        <v>4.6035190319503458</v>
      </c>
      <c r="D132">
        <v>5.5982620317090905</v>
      </c>
      <c r="Y132">
        <f t="shared" ca="1" si="46"/>
        <v>4.9820737681828886</v>
      </c>
      <c r="Z132">
        <f t="shared" ca="1" si="47"/>
        <v>5.9804524368998733</v>
      </c>
      <c r="AC132">
        <v>127</v>
      </c>
      <c r="AE132">
        <f t="shared" ca="1" si="48"/>
        <v>4.9820737681828886</v>
      </c>
      <c r="AF132">
        <f t="shared" ca="1" si="49"/>
        <v>5.9804524368998733</v>
      </c>
      <c r="AY132">
        <v>127</v>
      </c>
      <c r="BA132">
        <f t="shared" ca="1" si="57"/>
        <v>5.4229576469591132</v>
      </c>
      <c r="BB132">
        <f t="shared" ca="1" si="58"/>
        <v>6.146226951368261</v>
      </c>
    </row>
    <row r="133" spans="2:56">
      <c r="B133">
        <v>130</v>
      </c>
      <c r="C133">
        <v>5.2781542334794587</v>
      </c>
      <c r="D133">
        <v>6.2226030562428818</v>
      </c>
      <c r="Y133">
        <f t="shared" ca="1" si="46"/>
        <v>4.2991418814714741</v>
      </c>
      <c r="Z133">
        <f t="shared" ca="1" si="47"/>
        <v>5.9624672302658626</v>
      </c>
      <c r="AC133">
        <v>128</v>
      </c>
      <c r="AE133">
        <f t="shared" ca="1" si="48"/>
        <v>4.2991418814714741</v>
      </c>
      <c r="AF133">
        <f t="shared" ca="1" si="49"/>
        <v>5.9624672302658626</v>
      </c>
      <c r="AY133">
        <v>128</v>
      </c>
      <c r="BA133">
        <f t="shared" ca="1" si="57"/>
        <v>5.177359577043692</v>
      </c>
      <c r="BB133">
        <f t="shared" ca="1" si="58"/>
        <v>5.6918505481322788</v>
      </c>
    </row>
    <row r="134" spans="2:56">
      <c r="B134">
        <v>131</v>
      </c>
      <c r="C134">
        <v>5.0263317634470344</v>
      </c>
      <c r="D134">
        <v>5.048381382561753</v>
      </c>
      <c r="Y134">
        <f t="shared" ca="1" si="46"/>
        <v>4.8639856813705054</v>
      </c>
      <c r="Z134">
        <f t="shared" ca="1" si="47"/>
        <v>5.4180437330939188</v>
      </c>
      <c r="AC134">
        <v>129</v>
      </c>
      <c r="AE134">
        <f t="shared" ca="1" si="48"/>
        <v>4.8639856813705054</v>
      </c>
      <c r="AF134">
        <f t="shared" ca="1" si="49"/>
        <v>5.4180437330939188</v>
      </c>
      <c r="AY134">
        <v>129</v>
      </c>
      <c r="BA134">
        <f t="shared" ca="1" si="57"/>
        <v>4.7175927915885882</v>
      </c>
      <c r="BB134">
        <f t="shared" ca="1" si="58"/>
        <v>5.4515463427380153</v>
      </c>
    </row>
    <row r="135" spans="2:56">
      <c r="B135">
        <v>132</v>
      </c>
      <c r="C135">
        <v>5.3308215333942348</v>
      </c>
      <c r="D135">
        <v>4.831771582238054</v>
      </c>
      <c r="Y135">
        <f t="shared" ref="Y135:Y198" ca="1" si="83">VLOOKUP(RANDBETWEEN(1,10000),$B$4:$D$10003,2)</f>
        <v>5.2973829234008392</v>
      </c>
      <c r="Z135">
        <f t="shared" ref="Z135:Z198" ca="1" si="84">VLOOKUP(RANDBETWEEN(1,10000),$B$4:$D$10003,3)</f>
        <v>5.3972618417380778</v>
      </c>
      <c r="AC135">
        <v>130</v>
      </c>
      <c r="AE135">
        <f t="shared" ref="AE135:AE198" ca="1" si="85">Y135</f>
        <v>5.2973829234008392</v>
      </c>
      <c r="AF135">
        <f t="shared" ref="AF135:AF198" ca="1" si="86">Z135</f>
        <v>5.3972618417380778</v>
      </c>
      <c r="AY135">
        <v>130</v>
      </c>
      <c r="BA135">
        <f t="shared" ref="BA135:BA198" ca="1" si="87">VLOOKUP(RANDBETWEEN(1,10000),$B$4:$D$10003,2)</f>
        <v>6.1848762111834699</v>
      </c>
      <c r="BB135">
        <f t="shared" ref="BB135:BB198" ca="1" si="88">VLOOKUP(RANDBETWEEN(1,10000),$B$4:$D$10003,3)</f>
        <v>5.8071629430886844</v>
      </c>
    </row>
    <row r="136" spans="2:56">
      <c r="B136">
        <v>133</v>
      </c>
      <c r="C136">
        <v>4.9834532335969861</v>
      </c>
      <c r="D136">
        <v>6.0691442912073992</v>
      </c>
      <c r="X136">
        <v>27</v>
      </c>
      <c r="Y136">
        <f t="shared" ca="1" si="83"/>
        <v>5.8957908396546053</v>
      </c>
      <c r="Z136">
        <f t="shared" ca="1" si="84"/>
        <v>5.8241429901685473</v>
      </c>
      <c r="AC136">
        <v>131</v>
      </c>
      <c r="AD136">
        <v>27</v>
      </c>
      <c r="AE136">
        <f t="shared" ca="1" si="85"/>
        <v>5.8957908396546053</v>
      </c>
      <c r="AF136">
        <f t="shared" ca="1" si="86"/>
        <v>5.8241429901685473</v>
      </c>
      <c r="AG136">
        <f t="shared" ref="AG136:AH136" ca="1" si="89">AVERAGE(AE136:AE140)</f>
        <v>5.0365249630648243</v>
      </c>
      <c r="AH136">
        <f t="shared" ca="1" si="89"/>
        <v>5.6323039447900261</v>
      </c>
      <c r="AY136">
        <v>131</v>
      </c>
      <c r="AZ136">
        <v>14</v>
      </c>
      <c r="BA136">
        <f t="shared" ca="1" si="87"/>
        <v>5.067254559942266</v>
      </c>
      <c r="BB136">
        <f t="shared" ca="1" si="88"/>
        <v>5.7104692437444555</v>
      </c>
      <c r="BC136">
        <f t="shared" ref="BC136:BD136" ca="1" si="90">AVERAGE(BA136:BA145)</f>
        <v>4.8171296548891975</v>
      </c>
      <c r="BD136">
        <f t="shared" ca="1" si="90"/>
        <v>5.7390527695548403</v>
      </c>
    </row>
    <row r="137" spans="2:56">
      <c r="B137">
        <v>134</v>
      </c>
      <c r="C137">
        <v>5.2257702793983265</v>
      </c>
      <c r="D137">
        <v>5.6211162586658503</v>
      </c>
      <c r="Y137">
        <f t="shared" ca="1" si="83"/>
        <v>4.6777104635035958</v>
      </c>
      <c r="Z137">
        <f t="shared" ca="1" si="84"/>
        <v>5.2943141486739922</v>
      </c>
      <c r="AC137">
        <v>132</v>
      </c>
      <c r="AE137">
        <f t="shared" ca="1" si="85"/>
        <v>4.6777104635035958</v>
      </c>
      <c r="AF137">
        <f t="shared" ca="1" si="86"/>
        <v>5.2943141486739922</v>
      </c>
      <c r="AY137">
        <v>132</v>
      </c>
      <c r="BA137">
        <f t="shared" ca="1" si="87"/>
        <v>4.7891198596962941</v>
      </c>
      <c r="BB137">
        <f t="shared" ca="1" si="88"/>
        <v>5.4466329946001064</v>
      </c>
    </row>
    <row r="138" spans="2:56">
      <c r="B138">
        <v>135</v>
      </c>
      <c r="C138">
        <v>5.2584685988062194</v>
      </c>
      <c r="D138">
        <v>5.8179819129997989</v>
      </c>
      <c r="Y138">
        <f t="shared" ca="1" si="83"/>
        <v>4.0801081519564102</v>
      </c>
      <c r="Z138">
        <f t="shared" ca="1" si="84"/>
        <v>5.8133926352333543</v>
      </c>
      <c r="AC138">
        <v>133</v>
      </c>
      <c r="AE138">
        <f t="shared" ca="1" si="85"/>
        <v>4.0801081519564102</v>
      </c>
      <c r="AF138">
        <f t="shared" ca="1" si="86"/>
        <v>5.8133926352333543</v>
      </c>
      <c r="AY138">
        <v>133</v>
      </c>
      <c r="BA138">
        <f t="shared" ca="1" si="87"/>
        <v>4.0675663250900396</v>
      </c>
      <c r="BB138">
        <f t="shared" ca="1" si="88"/>
        <v>5.2808715047692747</v>
      </c>
    </row>
    <row r="139" spans="2:56">
      <c r="B139">
        <v>136</v>
      </c>
      <c r="C139">
        <v>6.4645248744687285</v>
      </c>
      <c r="D139">
        <v>5.5331116793743726</v>
      </c>
      <c r="Y139">
        <f t="shared" ca="1" si="83"/>
        <v>5.1506406495345365</v>
      </c>
      <c r="Z139">
        <f t="shared" ca="1" si="84"/>
        <v>5.4739192439140592</v>
      </c>
      <c r="AC139">
        <v>134</v>
      </c>
      <c r="AE139">
        <f t="shared" ca="1" si="85"/>
        <v>5.1506406495345365</v>
      </c>
      <c r="AF139">
        <f t="shared" ca="1" si="86"/>
        <v>5.4739192439140592</v>
      </c>
      <c r="AY139">
        <v>134</v>
      </c>
      <c r="BA139">
        <f t="shared" ca="1" si="87"/>
        <v>4.5761454525366636</v>
      </c>
      <c r="BB139">
        <f t="shared" ca="1" si="88"/>
        <v>5.4535606956113716</v>
      </c>
    </row>
    <row r="140" spans="2:56">
      <c r="B140">
        <v>137</v>
      </c>
      <c r="C140">
        <v>4.7006702726692238</v>
      </c>
      <c r="D140">
        <v>5.8000797064355005</v>
      </c>
      <c r="Y140">
        <f t="shared" ca="1" si="83"/>
        <v>5.3783747106749722</v>
      </c>
      <c r="Z140">
        <f t="shared" ca="1" si="84"/>
        <v>5.7557507059601765</v>
      </c>
      <c r="AC140">
        <v>135</v>
      </c>
      <c r="AE140">
        <f t="shared" ca="1" si="85"/>
        <v>5.3783747106749722</v>
      </c>
      <c r="AF140">
        <f t="shared" ca="1" si="86"/>
        <v>5.7557507059601765</v>
      </c>
      <c r="AY140">
        <v>135</v>
      </c>
      <c r="BA140">
        <f t="shared" ca="1" si="87"/>
        <v>5.2077335464674679</v>
      </c>
      <c r="BB140">
        <f t="shared" ca="1" si="88"/>
        <v>5.1423308274910235</v>
      </c>
    </row>
    <row r="141" spans="2:56">
      <c r="B141">
        <v>138</v>
      </c>
      <c r="C141">
        <v>4.6530939074336182</v>
      </c>
      <c r="D141">
        <v>6.0778547512657219</v>
      </c>
      <c r="X141">
        <v>28</v>
      </c>
      <c r="Y141">
        <f t="shared" ca="1" si="83"/>
        <v>5.2363690786527162</v>
      </c>
      <c r="Z141">
        <f t="shared" ca="1" si="84"/>
        <v>5.2063483312287122</v>
      </c>
      <c r="AC141">
        <v>136</v>
      </c>
      <c r="AD141">
        <v>28</v>
      </c>
      <c r="AE141">
        <f t="shared" ca="1" si="85"/>
        <v>5.2363690786527162</v>
      </c>
      <c r="AF141">
        <f t="shared" ca="1" si="86"/>
        <v>5.2063483312287122</v>
      </c>
      <c r="AG141">
        <f t="shared" ref="AG141:AH141" ca="1" si="91">AVERAGE(AE141:AE145)</f>
        <v>5.170493603505216</v>
      </c>
      <c r="AH141">
        <f t="shared" ca="1" si="91"/>
        <v>5.3914441499236698</v>
      </c>
      <c r="AY141">
        <v>136</v>
      </c>
      <c r="BA141">
        <f t="shared" ca="1" si="87"/>
        <v>5.1027381582619222</v>
      </c>
      <c r="BB141">
        <f t="shared" ca="1" si="88"/>
        <v>6.2867566740876732</v>
      </c>
    </row>
    <row r="142" spans="2:56">
      <c r="B142">
        <v>139</v>
      </c>
      <c r="C142">
        <v>5.1800315142831668</v>
      </c>
      <c r="D142">
        <v>5.4293291446703051</v>
      </c>
      <c r="Y142">
        <f t="shared" ca="1" si="83"/>
        <v>6.4944411336577783</v>
      </c>
      <c r="Z142">
        <f t="shared" ca="1" si="84"/>
        <v>5.1957078397840082</v>
      </c>
      <c r="AC142">
        <v>137</v>
      </c>
      <c r="AE142">
        <f t="shared" ca="1" si="85"/>
        <v>6.4944411336577783</v>
      </c>
      <c r="AF142">
        <f t="shared" ca="1" si="86"/>
        <v>5.1957078397840082</v>
      </c>
      <c r="AY142">
        <v>137</v>
      </c>
      <c r="BA142">
        <f t="shared" ca="1" si="87"/>
        <v>5.2764002690525356</v>
      </c>
      <c r="BB142">
        <f t="shared" ca="1" si="88"/>
        <v>5.6611667876093605</v>
      </c>
    </row>
    <row r="143" spans="2:56">
      <c r="B143">
        <v>140</v>
      </c>
      <c r="C143">
        <v>4.9177896696371812</v>
      </c>
      <c r="D143">
        <v>5.610816237335353</v>
      </c>
      <c r="Y143">
        <f t="shared" ca="1" si="83"/>
        <v>4.3305450402329182</v>
      </c>
      <c r="Z143">
        <f t="shared" ca="1" si="84"/>
        <v>5.3084192350250925</v>
      </c>
      <c r="AC143">
        <v>138</v>
      </c>
      <c r="AE143">
        <f t="shared" ca="1" si="85"/>
        <v>4.3305450402329182</v>
      </c>
      <c r="AF143">
        <f t="shared" ca="1" si="86"/>
        <v>5.3084192350250925</v>
      </c>
      <c r="AY143">
        <v>138</v>
      </c>
      <c r="BA143">
        <f t="shared" ca="1" si="87"/>
        <v>4.95947362372371</v>
      </c>
      <c r="BB143">
        <f t="shared" ca="1" si="88"/>
        <v>6.4958681438787735</v>
      </c>
    </row>
    <row r="144" spans="2:56">
      <c r="B144">
        <v>141</v>
      </c>
      <c r="C144">
        <v>4.4809247567530139</v>
      </c>
      <c r="D144">
        <v>5.0153544814954536</v>
      </c>
      <c r="Y144">
        <f t="shared" ca="1" si="83"/>
        <v>5.149591774994656</v>
      </c>
      <c r="Z144">
        <f t="shared" ca="1" si="84"/>
        <v>5.384039903285502</v>
      </c>
      <c r="AC144">
        <v>139</v>
      </c>
      <c r="AE144">
        <f t="shared" ca="1" si="85"/>
        <v>5.149591774994656</v>
      </c>
      <c r="AF144">
        <f t="shared" ca="1" si="86"/>
        <v>5.384039903285502</v>
      </c>
      <c r="AY144">
        <v>139</v>
      </c>
      <c r="BA144">
        <f t="shared" ca="1" si="87"/>
        <v>4.6364788144982807</v>
      </c>
      <c r="BB144">
        <f t="shared" ca="1" si="88"/>
        <v>5.8027852473762582</v>
      </c>
    </row>
    <row r="145" spans="2:56">
      <c r="B145">
        <v>142</v>
      </c>
      <c r="C145">
        <v>4.6466878630196167</v>
      </c>
      <c r="D145">
        <v>4.8626281869776573</v>
      </c>
      <c r="Y145">
        <f t="shared" ca="1" si="83"/>
        <v>4.6415209899880097</v>
      </c>
      <c r="Z145">
        <f t="shared" ca="1" si="84"/>
        <v>5.8627054402950387</v>
      </c>
      <c r="AC145">
        <v>140</v>
      </c>
      <c r="AE145">
        <f t="shared" ca="1" si="85"/>
        <v>4.6415209899880097</v>
      </c>
      <c r="AF145">
        <f t="shared" ca="1" si="86"/>
        <v>5.8627054402950387</v>
      </c>
      <c r="AY145">
        <v>140</v>
      </c>
      <c r="BA145">
        <f t="shared" ca="1" si="87"/>
        <v>4.4883859396227939</v>
      </c>
      <c r="BB145">
        <f t="shared" ca="1" si="88"/>
        <v>6.1100855763800981</v>
      </c>
    </row>
    <row r="146" spans="2:56">
      <c r="B146">
        <v>143</v>
      </c>
      <c r="C146">
        <v>4.6332061010959791</v>
      </c>
      <c r="D146">
        <v>5.3175593407570627</v>
      </c>
      <c r="X146">
        <v>29</v>
      </c>
      <c r="Y146">
        <f t="shared" ca="1" si="83"/>
        <v>4.3311588143395578</v>
      </c>
      <c r="Z146">
        <f t="shared" ca="1" si="84"/>
        <v>4.8832643795190958</v>
      </c>
      <c r="AC146">
        <v>141</v>
      </c>
      <c r="AD146">
        <v>29</v>
      </c>
      <c r="AE146">
        <f t="shared" ca="1" si="85"/>
        <v>4.3311588143395578</v>
      </c>
      <c r="AF146">
        <f t="shared" ca="1" si="86"/>
        <v>4.8832643795190958</v>
      </c>
      <c r="AG146">
        <f t="shared" ref="AG146:AH146" ca="1" si="92">AVERAGE(AE146:AE150)</f>
        <v>4.8607609899394504</v>
      </c>
      <c r="AH146">
        <f t="shared" ca="1" si="92"/>
        <v>5.0867233802704623</v>
      </c>
      <c r="AY146">
        <v>141</v>
      </c>
      <c r="AZ146">
        <v>15</v>
      </c>
      <c r="BA146">
        <f t="shared" ca="1" si="87"/>
        <v>5.1704359631651151</v>
      </c>
      <c r="BB146">
        <f t="shared" ca="1" si="88"/>
        <v>5.5533670053998927</v>
      </c>
      <c r="BC146">
        <f t="shared" ref="BC146:BD146" ca="1" si="93">AVERAGE(BA146:BA155)</f>
        <v>5.0321959517776529</v>
      </c>
      <c r="BD146">
        <f t="shared" ca="1" si="93"/>
        <v>5.5548503727834104</v>
      </c>
    </row>
    <row r="147" spans="2:56">
      <c r="B147">
        <v>144</v>
      </c>
      <c r="C147">
        <v>4.0341639884779408</v>
      </c>
      <c r="D147">
        <v>5.9292648842938283</v>
      </c>
      <c r="Y147">
        <f t="shared" ca="1" si="83"/>
        <v>4.7701976604774847</v>
      </c>
      <c r="Z147">
        <f t="shared" ca="1" si="84"/>
        <v>5.0411729643096237</v>
      </c>
      <c r="AC147">
        <v>142</v>
      </c>
      <c r="AE147">
        <f t="shared" ca="1" si="85"/>
        <v>4.7701976604774847</v>
      </c>
      <c r="AF147">
        <f t="shared" ca="1" si="86"/>
        <v>5.0411729643096237</v>
      </c>
      <c r="AY147">
        <v>142</v>
      </c>
      <c r="BA147">
        <f t="shared" ca="1" si="87"/>
        <v>5.4154766602799187</v>
      </c>
      <c r="BB147">
        <f t="shared" ca="1" si="88"/>
        <v>4.8974957233980696</v>
      </c>
    </row>
    <row r="148" spans="2:56">
      <c r="B148">
        <v>145</v>
      </c>
      <c r="C148">
        <v>5.0324836726389419</v>
      </c>
      <c r="D148">
        <v>5.8610768383301313</v>
      </c>
      <c r="Y148">
        <f t="shared" ca="1" si="83"/>
        <v>4.6202888685191636</v>
      </c>
      <c r="Z148">
        <f t="shared" ca="1" si="84"/>
        <v>5.1943492514021647</v>
      </c>
      <c r="AC148">
        <v>143</v>
      </c>
      <c r="AE148">
        <f t="shared" ca="1" si="85"/>
        <v>4.6202888685191636</v>
      </c>
      <c r="AF148">
        <f t="shared" ca="1" si="86"/>
        <v>5.1943492514021647</v>
      </c>
      <c r="AY148">
        <v>143</v>
      </c>
      <c r="BA148">
        <f t="shared" ca="1" si="87"/>
        <v>5.1141583774468655</v>
      </c>
      <c r="BB148">
        <f t="shared" ca="1" si="88"/>
        <v>5.1254525427648385</v>
      </c>
    </row>
    <row r="149" spans="2:56">
      <c r="B149">
        <v>146</v>
      </c>
      <c r="C149">
        <v>5.7946337785256965</v>
      </c>
      <c r="D149">
        <v>6.070103586281812</v>
      </c>
      <c r="Y149">
        <f t="shared" ca="1" si="83"/>
        <v>4.9667627130416854</v>
      </c>
      <c r="Z149">
        <f t="shared" ca="1" si="84"/>
        <v>6.2539111756691756</v>
      </c>
      <c r="AC149">
        <v>144</v>
      </c>
      <c r="AE149">
        <f t="shared" ca="1" si="85"/>
        <v>4.9667627130416854</v>
      </c>
      <c r="AF149">
        <f t="shared" ca="1" si="86"/>
        <v>6.2539111756691756</v>
      </c>
      <c r="AY149">
        <v>144</v>
      </c>
      <c r="BA149">
        <f t="shared" ca="1" si="87"/>
        <v>5.1950923327165919</v>
      </c>
      <c r="BB149">
        <f t="shared" ca="1" si="88"/>
        <v>6.3045373697047093</v>
      </c>
    </row>
    <row r="150" spans="2:56">
      <c r="B150">
        <v>147</v>
      </c>
      <c r="C150">
        <v>5.5476331351221049</v>
      </c>
      <c r="D150">
        <v>6.3939256554129855</v>
      </c>
      <c r="Y150">
        <f t="shared" ca="1" si="83"/>
        <v>5.6153968933193612</v>
      </c>
      <c r="Z150">
        <f t="shared" ca="1" si="84"/>
        <v>4.0609191304522518</v>
      </c>
      <c r="AC150">
        <v>145</v>
      </c>
      <c r="AE150">
        <f t="shared" ca="1" si="85"/>
        <v>5.6153968933193612</v>
      </c>
      <c r="AF150">
        <f t="shared" ca="1" si="86"/>
        <v>4.0609191304522518</v>
      </c>
      <c r="AY150">
        <v>145</v>
      </c>
      <c r="BA150">
        <f t="shared" ca="1" si="87"/>
        <v>4.3954182013320864</v>
      </c>
      <c r="BB150">
        <f t="shared" ca="1" si="88"/>
        <v>5.813850370383717</v>
      </c>
    </row>
    <row r="151" spans="2:56">
      <c r="B151">
        <v>148</v>
      </c>
      <c r="C151">
        <v>4.9583418249533517</v>
      </c>
      <c r="D151">
        <v>5.4414621084308976</v>
      </c>
      <c r="X151">
        <v>30</v>
      </c>
      <c r="Y151">
        <f t="shared" ca="1" si="83"/>
        <v>5.7893606434298581</v>
      </c>
      <c r="Z151">
        <f t="shared" ca="1" si="84"/>
        <v>5.8763751312754948</v>
      </c>
      <c r="AC151">
        <v>146</v>
      </c>
      <c r="AD151">
        <v>30</v>
      </c>
      <c r="AE151">
        <f t="shared" ca="1" si="85"/>
        <v>5.7893606434298581</v>
      </c>
      <c r="AF151">
        <f t="shared" ca="1" si="86"/>
        <v>5.8763751312754948</v>
      </c>
      <c r="AG151">
        <f t="shared" ref="AG151:AH151" ca="1" si="94">AVERAGE(AE151:AE155)</f>
        <v>5.1296407439004472</v>
      </c>
      <c r="AH151">
        <f t="shared" ca="1" si="94"/>
        <v>5.6136250901466083</v>
      </c>
      <c r="AY151">
        <v>146</v>
      </c>
      <c r="BA151">
        <f t="shared" ca="1" si="87"/>
        <v>5.7247464172043374</v>
      </c>
      <c r="BB151">
        <f t="shared" ca="1" si="88"/>
        <v>5.3242411526663611</v>
      </c>
    </row>
    <row r="152" spans="2:56">
      <c r="B152">
        <v>149</v>
      </c>
      <c r="C152">
        <v>5.029972148124167</v>
      </c>
      <c r="D152">
        <v>6.1835403691556934</v>
      </c>
      <c r="Y152">
        <f t="shared" ca="1" si="83"/>
        <v>4.5887566911903175</v>
      </c>
      <c r="Z152">
        <f t="shared" ca="1" si="84"/>
        <v>5.4521759109576342</v>
      </c>
      <c r="AC152">
        <v>147</v>
      </c>
      <c r="AE152">
        <f t="shared" ca="1" si="85"/>
        <v>4.5887566911903175</v>
      </c>
      <c r="AF152">
        <f t="shared" ca="1" si="86"/>
        <v>5.4521759109576342</v>
      </c>
      <c r="AY152">
        <v>147</v>
      </c>
      <c r="BA152">
        <f t="shared" ca="1" si="87"/>
        <v>4.3205842671735013</v>
      </c>
      <c r="BB152">
        <f t="shared" ca="1" si="88"/>
        <v>5.7976821376718783</v>
      </c>
    </row>
    <row r="153" spans="2:56">
      <c r="B153">
        <v>150</v>
      </c>
      <c r="C153">
        <v>3.937580204371887</v>
      </c>
      <c r="D153">
        <v>4.8360331341016982</v>
      </c>
      <c r="Y153">
        <f t="shared" ca="1" si="83"/>
        <v>5.3363014156422066</v>
      </c>
      <c r="Z153">
        <f t="shared" ca="1" si="84"/>
        <v>6.0840083855663485</v>
      </c>
      <c r="AC153">
        <v>148</v>
      </c>
      <c r="AE153">
        <f t="shared" ca="1" si="85"/>
        <v>5.3363014156422066</v>
      </c>
      <c r="AF153">
        <f t="shared" ca="1" si="86"/>
        <v>6.0840083855663485</v>
      </c>
      <c r="AY153">
        <v>148</v>
      </c>
      <c r="BA153">
        <f t="shared" ca="1" si="87"/>
        <v>4.97693083775897</v>
      </c>
      <c r="BB153">
        <f t="shared" ca="1" si="88"/>
        <v>5.3454201184951406</v>
      </c>
    </row>
    <row r="154" spans="2:56">
      <c r="B154">
        <v>151</v>
      </c>
      <c r="C154">
        <v>4.8250408414736894</v>
      </c>
      <c r="D154">
        <v>5.3990532604290742</v>
      </c>
      <c r="Y154">
        <f t="shared" ca="1" si="83"/>
        <v>5.1193101646087058</v>
      </c>
      <c r="Z154">
        <f t="shared" ca="1" si="84"/>
        <v>4.8914944596994241</v>
      </c>
      <c r="AC154">
        <v>149</v>
      </c>
      <c r="AE154">
        <f t="shared" ca="1" si="85"/>
        <v>5.1193101646087058</v>
      </c>
      <c r="AF154">
        <f t="shared" ca="1" si="86"/>
        <v>4.8914944596994241</v>
      </c>
      <c r="AY154">
        <v>149</v>
      </c>
      <c r="BA154">
        <f t="shared" ca="1" si="87"/>
        <v>4.5145519294622147</v>
      </c>
      <c r="BB154">
        <f t="shared" ca="1" si="88"/>
        <v>5.8704121329558685</v>
      </c>
    </row>
    <row r="155" spans="2:56">
      <c r="B155">
        <v>152</v>
      </c>
      <c r="C155">
        <v>5.62240717508391</v>
      </c>
      <c r="D155">
        <v>4.9618577068671481</v>
      </c>
      <c r="Y155">
        <f t="shared" ca="1" si="83"/>
        <v>4.8144748046311463</v>
      </c>
      <c r="Z155">
        <f t="shared" ca="1" si="84"/>
        <v>5.7640715632341379</v>
      </c>
      <c r="AC155">
        <v>150</v>
      </c>
      <c r="AE155">
        <f t="shared" ca="1" si="85"/>
        <v>4.8144748046311463</v>
      </c>
      <c r="AF155">
        <f t="shared" ca="1" si="86"/>
        <v>5.7640715632341379</v>
      </c>
      <c r="AY155">
        <v>150</v>
      </c>
      <c r="BA155">
        <f t="shared" ca="1" si="87"/>
        <v>5.4945645312369251</v>
      </c>
      <c r="BB155">
        <f t="shared" ca="1" si="88"/>
        <v>5.5160451743936267</v>
      </c>
    </row>
    <row r="156" spans="2:56">
      <c r="B156">
        <v>153</v>
      </c>
      <c r="C156">
        <v>5.169506458115336</v>
      </c>
      <c r="D156">
        <v>5.2313062674549524</v>
      </c>
      <c r="X156">
        <v>31</v>
      </c>
      <c r="Y156">
        <f t="shared" ca="1" si="83"/>
        <v>5.4733418292099358</v>
      </c>
      <c r="Z156">
        <f t="shared" ca="1" si="84"/>
        <v>5.8082231526081767</v>
      </c>
      <c r="AC156">
        <v>151</v>
      </c>
      <c r="AD156">
        <v>31</v>
      </c>
      <c r="AE156">
        <f t="shared" ca="1" si="85"/>
        <v>5.4733418292099358</v>
      </c>
      <c r="AF156">
        <f t="shared" ca="1" si="86"/>
        <v>5.8082231526081767</v>
      </c>
      <c r="AG156">
        <f t="shared" ref="AG156:AH156" ca="1" si="95">AVERAGE(AE156:AE160)</f>
        <v>5.3199638376445524</v>
      </c>
      <c r="AH156">
        <f t="shared" ca="1" si="95"/>
        <v>5.1207092945664217</v>
      </c>
      <c r="AY156">
        <v>151</v>
      </c>
      <c r="AZ156">
        <v>16</v>
      </c>
      <c r="BA156">
        <f t="shared" ca="1" si="87"/>
        <v>5.3378745156043195</v>
      </c>
      <c r="BB156">
        <f t="shared" ca="1" si="88"/>
        <v>5.7173363616831558</v>
      </c>
      <c r="BC156">
        <f t="shared" ref="BC156:BD156" ca="1" si="96">AVERAGE(BA156:BA165)</f>
        <v>5.1288488369065375</v>
      </c>
      <c r="BD156">
        <f t="shared" ca="1" si="96"/>
        <v>5.5000815587920684</v>
      </c>
    </row>
    <row r="157" spans="2:56">
      <c r="B157">
        <v>154</v>
      </c>
      <c r="C157">
        <v>5.7279866512971305</v>
      </c>
      <c r="D157">
        <v>6.0531461771595616</v>
      </c>
      <c r="Y157">
        <f t="shared" ca="1" si="83"/>
        <v>5.2359487167976067</v>
      </c>
      <c r="Z157">
        <f t="shared" ca="1" si="84"/>
        <v>5.3562960415518273</v>
      </c>
      <c r="AC157">
        <v>152</v>
      </c>
      <c r="AE157">
        <f t="shared" ca="1" si="85"/>
        <v>5.2359487167976067</v>
      </c>
      <c r="AF157">
        <f t="shared" ca="1" si="86"/>
        <v>5.3562960415518273</v>
      </c>
      <c r="AY157">
        <v>152</v>
      </c>
      <c r="BA157">
        <f t="shared" ca="1" si="87"/>
        <v>5.7790701358276397</v>
      </c>
      <c r="BB157">
        <f t="shared" ca="1" si="88"/>
        <v>6.5944782628397274</v>
      </c>
    </row>
    <row r="158" spans="2:56">
      <c r="B158">
        <v>155</v>
      </c>
      <c r="C158">
        <v>5.0643468630334612</v>
      </c>
      <c r="D158">
        <v>6.1935684860760363</v>
      </c>
      <c r="Y158">
        <f t="shared" ca="1" si="83"/>
        <v>5.3146138474956768</v>
      </c>
      <c r="Z158">
        <f t="shared" ca="1" si="84"/>
        <v>4.6544036374617139</v>
      </c>
      <c r="AC158">
        <v>153</v>
      </c>
      <c r="AE158">
        <f t="shared" ca="1" si="85"/>
        <v>5.3146138474956768</v>
      </c>
      <c r="AF158">
        <f t="shared" ca="1" si="86"/>
        <v>4.6544036374617139</v>
      </c>
      <c r="AY158">
        <v>153</v>
      </c>
      <c r="BA158">
        <f t="shared" ca="1" si="87"/>
        <v>4.6251206111308223</v>
      </c>
      <c r="BB158">
        <f t="shared" ca="1" si="88"/>
        <v>5.081506610854591</v>
      </c>
    </row>
    <row r="159" spans="2:56">
      <c r="B159">
        <v>156</v>
      </c>
      <c r="C159">
        <v>4.2628484483386115</v>
      </c>
      <c r="D159">
        <v>5.8126303263104599</v>
      </c>
      <c r="Y159">
        <f t="shared" ca="1" si="83"/>
        <v>5.4976401050982631</v>
      </c>
      <c r="Z159">
        <f t="shared" ca="1" si="84"/>
        <v>4.5121995648323745</v>
      </c>
      <c r="AC159">
        <v>154</v>
      </c>
      <c r="AE159">
        <f t="shared" ca="1" si="85"/>
        <v>5.4976401050982631</v>
      </c>
      <c r="AF159">
        <f t="shared" ca="1" si="86"/>
        <v>4.5121995648323745</v>
      </c>
      <c r="AY159">
        <v>154</v>
      </c>
      <c r="BA159">
        <f t="shared" ca="1" si="87"/>
        <v>5.2469335790245504</v>
      </c>
      <c r="BB159">
        <f t="shared" ca="1" si="88"/>
        <v>5.0165559738671686</v>
      </c>
    </row>
    <row r="160" spans="2:56">
      <c r="B160">
        <v>157</v>
      </c>
      <c r="C160">
        <v>4.2538108490774214</v>
      </c>
      <c r="D160">
        <v>5.0007118646921702</v>
      </c>
      <c r="Y160">
        <f t="shared" ca="1" si="83"/>
        <v>5.0782746896212787</v>
      </c>
      <c r="Z160">
        <f t="shared" ca="1" si="84"/>
        <v>5.272424076378015</v>
      </c>
      <c r="AC160">
        <v>155</v>
      </c>
      <c r="AE160">
        <f t="shared" ca="1" si="85"/>
        <v>5.0782746896212787</v>
      </c>
      <c r="AF160">
        <f t="shared" ca="1" si="86"/>
        <v>5.272424076378015</v>
      </c>
      <c r="AY160">
        <v>155</v>
      </c>
      <c r="BA160">
        <f t="shared" ca="1" si="87"/>
        <v>5.0595475580461473</v>
      </c>
      <c r="BB160">
        <f t="shared" ca="1" si="88"/>
        <v>5.6301709856771494</v>
      </c>
    </row>
    <row r="161" spans="2:56">
      <c r="B161">
        <v>158</v>
      </c>
      <c r="C161">
        <v>5.4193835644235611</v>
      </c>
      <c r="D161">
        <v>5.783436845372786</v>
      </c>
      <c r="X161">
        <v>32</v>
      </c>
      <c r="Y161">
        <f t="shared" ca="1" si="83"/>
        <v>4.8235744018030893</v>
      </c>
      <c r="Z161">
        <f t="shared" ca="1" si="84"/>
        <v>5.5046373287904844</v>
      </c>
      <c r="AC161">
        <v>156</v>
      </c>
      <c r="AD161">
        <v>32</v>
      </c>
      <c r="AE161">
        <f t="shared" ca="1" si="85"/>
        <v>4.8235744018030893</v>
      </c>
      <c r="AF161">
        <f t="shared" ca="1" si="86"/>
        <v>5.5046373287904844</v>
      </c>
      <c r="AG161">
        <f t="shared" ref="AG161:AH161" ca="1" si="97">AVERAGE(AE161:AE165)</f>
        <v>4.9245241140093814</v>
      </c>
      <c r="AH161">
        <f t="shared" ca="1" si="97"/>
        <v>5.3977274724676914</v>
      </c>
      <c r="AY161">
        <v>156</v>
      </c>
      <c r="BA161">
        <f t="shared" ca="1" si="87"/>
        <v>4.6164314451079758</v>
      </c>
      <c r="BB161">
        <f t="shared" ca="1" si="88"/>
        <v>5.3885414324266225</v>
      </c>
    </row>
    <row r="162" spans="2:56">
      <c r="B162">
        <v>159</v>
      </c>
      <c r="C162">
        <v>5.8859836063112345</v>
      </c>
      <c r="D162">
        <v>5.2073901497993935</v>
      </c>
      <c r="Y162">
        <f t="shared" ca="1" si="83"/>
        <v>4.548569809458221</v>
      </c>
      <c r="Z162">
        <f t="shared" ca="1" si="84"/>
        <v>5.3721613340281422</v>
      </c>
      <c r="AC162">
        <v>157</v>
      </c>
      <c r="AE162">
        <f t="shared" ca="1" si="85"/>
        <v>4.548569809458221</v>
      </c>
      <c r="AF162">
        <f t="shared" ca="1" si="86"/>
        <v>5.3721613340281422</v>
      </c>
      <c r="AY162">
        <v>157</v>
      </c>
      <c r="BA162">
        <f t="shared" ca="1" si="87"/>
        <v>4.864895845030027</v>
      </c>
      <c r="BB162">
        <f t="shared" ca="1" si="88"/>
        <v>5.0237071249219891</v>
      </c>
    </row>
    <row r="163" spans="2:56">
      <c r="B163">
        <v>160</v>
      </c>
      <c r="C163">
        <v>4.4804949080586942</v>
      </c>
      <c r="D163">
        <v>5.4557001207368838</v>
      </c>
      <c r="Y163">
        <f t="shared" ca="1" si="83"/>
        <v>5.0081469023624292</v>
      </c>
      <c r="Z163">
        <f t="shared" ca="1" si="84"/>
        <v>5.7475000853602856</v>
      </c>
      <c r="AC163">
        <v>158</v>
      </c>
      <c r="AE163">
        <f t="shared" ca="1" si="85"/>
        <v>5.0081469023624292</v>
      </c>
      <c r="AF163">
        <f t="shared" ca="1" si="86"/>
        <v>5.7475000853602856</v>
      </c>
      <c r="AY163">
        <v>158</v>
      </c>
      <c r="BA163">
        <f t="shared" ca="1" si="87"/>
        <v>4.9465069455550816</v>
      </c>
      <c r="BB163">
        <f t="shared" ca="1" si="88"/>
        <v>5.8135451844164026</v>
      </c>
    </row>
    <row r="164" spans="2:56">
      <c r="B164">
        <v>161</v>
      </c>
      <c r="C164">
        <v>4.7330422516675688</v>
      </c>
      <c r="D164">
        <v>5.3207706033744033</v>
      </c>
      <c r="Y164">
        <f t="shared" ca="1" si="83"/>
        <v>5.5120373428817029</v>
      </c>
      <c r="Z164">
        <f t="shared" ca="1" si="84"/>
        <v>5.6261559440236777</v>
      </c>
      <c r="AC164">
        <v>159</v>
      </c>
      <c r="AE164">
        <f t="shared" ca="1" si="85"/>
        <v>5.5120373428817029</v>
      </c>
      <c r="AF164">
        <f t="shared" ca="1" si="86"/>
        <v>5.6261559440236777</v>
      </c>
      <c r="AY164">
        <v>159</v>
      </c>
      <c r="BA164">
        <f t="shared" ca="1" si="87"/>
        <v>5.4706023193986244</v>
      </c>
      <c r="BB164">
        <f t="shared" ca="1" si="88"/>
        <v>5.6135152665607793</v>
      </c>
    </row>
    <row r="165" spans="2:56">
      <c r="B165">
        <v>162</v>
      </c>
      <c r="C165">
        <v>5.6306510845764937</v>
      </c>
      <c r="D165">
        <v>4.716682431646519</v>
      </c>
      <c r="Y165">
        <f t="shared" ca="1" si="83"/>
        <v>4.7302921135414575</v>
      </c>
      <c r="Z165">
        <f t="shared" ca="1" si="84"/>
        <v>4.7381826701358714</v>
      </c>
      <c r="AC165">
        <v>160</v>
      </c>
      <c r="AE165">
        <f t="shared" ca="1" si="85"/>
        <v>4.7302921135414575</v>
      </c>
      <c r="AF165">
        <f t="shared" ca="1" si="86"/>
        <v>4.7381826701358714</v>
      </c>
      <c r="AY165">
        <v>160</v>
      </c>
      <c r="BA165">
        <f t="shared" ca="1" si="87"/>
        <v>5.341505414340193</v>
      </c>
      <c r="BB165">
        <f t="shared" ca="1" si="88"/>
        <v>5.1214583846730877</v>
      </c>
    </row>
    <row r="166" spans="2:56">
      <c r="B166">
        <v>163</v>
      </c>
      <c r="C166">
        <v>5.0558886416049038</v>
      </c>
      <c r="D166">
        <v>6.2454266776233265</v>
      </c>
      <c r="X166">
        <v>33</v>
      </c>
      <c r="Y166">
        <f t="shared" ca="1" si="83"/>
        <v>4.1672172814043282</v>
      </c>
      <c r="Z166">
        <f t="shared" ca="1" si="84"/>
        <v>6.0042650970139144</v>
      </c>
      <c r="AC166">
        <v>161</v>
      </c>
      <c r="AD166">
        <v>33</v>
      </c>
      <c r="AE166">
        <f t="shared" ca="1" si="85"/>
        <v>4.1672172814043282</v>
      </c>
      <c r="AF166">
        <f t="shared" ca="1" si="86"/>
        <v>6.0042650970139144</v>
      </c>
      <c r="AG166">
        <f t="shared" ref="AG166:AH166" ca="1" si="98">AVERAGE(AE166:AE170)</f>
        <v>4.8344575559577736</v>
      </c>
      <c r="AH166">
        <f t="shared" ca="1" si="98"/>
        <v>5.5289028639063638</v>
      </c>
      <c r="AY166">
        <v>161</v>
      </c>
      <c r="AZ166">
        <v>17</v>
      </c>
      <c r="BA166">
        <f t="shared" ca="1" si="87"/>
        <v>5.3871105945014763</v>
      </c>
      <c r="BB166">
        <f t="shared" ca="1" si="88"/>
        <v>6.2670602721762725</v>
      </c>
      <c r="BC166">
        <f t="shared" ref="BC166:BD166" ca="1" si="99">AVERAGE(BA166:BA175)</f>
        <v>4.9943481264376439</v>
      </c>
      <c r="BD166">
        <f t="shared" ca="1" si="99"/>
        <v>5.7011583138814128</v>
      </c>
    </row>
    <row r="167" spans="2:56">
      <c r="B167">
        <v>164</v>
      </c>
      <c r="C167">
        <v>4.545547240207827</v>
      </c>
      <c r="D167">
        <v>4.8047877318235122</v>
      </c>
      <c r="Y167">
        <f t="shared" ca="1" si="83"/>
        <v>4.7840403039203689</v>
      </c>
      <c r="Z167">
        <f t="shared" ca="1" si="84"/>
        <v>5.5695317314598887</v>
      </c>
      <c r="AC167">
        <v>162</v>
      </c>
      <c r="AE167">
        <f t="shared" ca="1" si="85"/>
        <v>4.7840403039203689</v>
      </c>
      <c r="AF167">
        <f t="shared" ca="1" si="86"/>
        <v>5.5695317314598887</v>
      </c>
      <c r="AY167">
        <v>162</v>
      </c>
      <c r="BA167">
        <f t="shared" ca="1" si="87"/>
        <v>5.8926890760605932</v>
      </c>
      <c r="BB167">
        <f t="shared" ca="1" si="88"/>
        <v>5.5654843928985507</v>
      </c>
    </row>
    <row r="168" spans="2:56">
      <c r="B168">
        <v>165</v>
      </c>
      <c r="C168">
        <v>5.0775135201068782</v>
      </c>
      <c r="D168">
        <v>5.2035140813832061</v>
      </c>
      <c r="Y168">
        <f t="shared" ca="1" si="83"/>
        <v>5.0609362468881196</v>
      </c>
      <c r="Z168">
        <f t="shared" ca="1" si="84"/>
        <v>5.430215161297431</v>
      </c>
      <c r="AC168">
        <v>163</v>
      </c>
      <c r="AE168">
        <f t="shared" ca="1" si="85"/>
        <v>5.0609362468881196</v>
      </c>
      <c r="AF168">
        <f t="shared" ca="1" si="86"/>
        <v>5.430215161297431</v>
      </c>
      <c r="AY168">
        <v>163</v>
      </c>
      <c r="BA168">
        <f t="shared" ca="1" si="87"/>
        <v>5.4068646893207353</v>
      </c>
      <c r="BB168">
        <f t="shared" ca="1" si="88"/>
        <v>6.1306510845764937</v>
      </c>
    </row>
    <row r="169" spans="2:56">
      <c r="B169">
        <v>166</v>
      </c>
      <c r="C169">
        <v>5.4103650690280958</v>
      </c>
      <c r="D169">
        <v>5.2409582414717821</v>
      </c>
      <c r="Y169">
        <f t="shared" ca="1" si="83"/>
        <v>5.5143719871694987</v>
      </c>
      <c r="Z169">
        <f t="shared" ca="1" si="84"/>
        <v>5.4097754431960938</v>
      </c>
      <c r="AC169">
        <v>164</v>
      </c>
      <c r="AE169">
        <f t="shared" ca="1" si="85"/>
        <v>5.5143719871694987</v>
      </c>
      <c r="AF169">
        <f t="shared" ca="1" si="86"/>
        <v>5.4097754431960938</v>
      </c>
      <c r="AY169">
        <v>164</v>
      </c>
      <c r="BA169">
        <f t="shared" ca="1" si="87"/>
        <v>5.1117155511229182</v>
      </c>
      <c r="BB169">
        <f t="shared" ca="1" si="88"/>
        <v>5.6012025766680784</v>
      </c>
    </row>
    <row r="170" spans="2:56">
      <c r="B170">
        <v>167</v>
      </c>
      <c r="C170">
        <v>4.9627421191434555</v>
      </c>
      <c r="D170">
        <v>5.6104309270272568</v>
      </c>
      <c r="Y170">
        <f t="shared" ca="1" si="83"/>
        <v>4.6457219604065561</v>
      </c>
      <c r="Z170">
        <f t="shared" ca="1" si="84"/>
        <v>5.2307268865644891</v>
      </c>
      <c r="AC170">
        <v>165</v>
      </c>
      <c r="AE170">
        <f t="shared" ca="1" si="85"/>
        <v>4.6457219604065561</v>
      </c>
      <c r="AF170">
        <f t="shared" ca="1" si="86"/>
        <v>5.2307268865644891</v>
      </c>
      <c r="AY170">
        <v>165</v>
      </c>
      <c r="BA170">
        <f t="shared" ca="1" si="87"/>
        <v>5.2536103302934727</v>
      </c>
      <c r="BB170">
        <f t="shared" ca="1" si="88"/>
        <v>5.4495312031286742</v>
      </c>
    </row>
    <row r="171" spans="2:56">
      <c r="B171">
        <v>168</v>
      </c>
      <c r="C171">
        <v>4.548381382561753</v>
      </c>
      <c r="D171">
        <v>6.255477335942027</v>
      </c>
      <c r="X171">
        <v>34</v>
      </c>
      <c r="Y171">
        <f t="shared" ca="1" si="83"/>
        <v>4.7333312691961398</v>
      </c>
      <c r="Z171">
        <f t="shared" ca="1" si="84"/>
        <v>5.6785613175030223</v>
      </c>
      <c r="AC171">
        <v>166</v>
      </c>
      <c r="AD171">
        <v>34</v>
      </c>
      <c r="AE171">
        <f t="shared" ca="1" si="85"/>
        <v>4.7333312691961398</v>
      </c>
      <c r="AF171">
        <f t="shared" ca="1" si="86"/>
        <v>5.6785613175030223</v>
      </c>
      <c r="AG171">
        <f t="shared" ref="AG171:AH171" ca="1" si="100">AVERAGE(AE171:AE175)</f>
        <v>4.8360448264010909</v>
      </c>
      <c r="AH171">
        <f t="shared" ca="1" si="100"/>
        <v>5.0471114919662572</v>
      </c>
      <c r="AY171">
        <v>166</v>
      </c>
      <c r="BA171">
        <f t="shared" ca="1" si="87"/>
        <v>3.6562752764242585</v>
      </c>
      <c r="BB171">
        <f t="shared" ca="1" si="88"/>
        <v>5.8407145617791869</v>
      </c>
    </row>
    <row r="172" spans="2:56">
      <c r="B172">
        <v>169</v>
      </c>
      <c r="C172">
        <v>5.9682765324067519</v>
      </c>
      <c r="D172">
        <v>5.5940488908551966</v>
      </c>
      <c r="Y172">
        <f t="shared" ca="1" si="83"/>
        <v>4.79281284491422</v>
      </c>
      <c r="Z172">
        <f t="shared" ca="1" si="84"/>
        <v>4.9584905116016174</v>
      </c>
      <c r="AC172">
        <v>167</v>
      </c>
      <c r="AE172">
        <f t="shared" ca="1" si="85"/>
        <v>4.79281284491422</v>
      </c>
      <c r="AF172">
        <f t="shared" ca="1" si="86"/>
        <v>4.9584905116016174</v>
      </c>
      <c r="AY172">
        <v>167</v>
      </c>
      <c r="BA172">
        <f t="shared" ca="1" si="87"/>
        <v>3.9812501900807118</v>
      </c>
      <c r="BB172">
        <f t="shared" ca="1" si="88"/>
        <v>5.6494607120454283</v>
      </c>
    </row>
    <row r="173" spans="2:56">
      <c r="B173">
        <v>170</v>
      </c>
      <c r="C173">
        <v>5.4800548570269516</v>
      </c>
      <c r="D173">
        <v>5.4725386203855555</v>
      </c>
      <c r="Y173">
        <f t="shared" ca="1" si="83"/>
        <v>5.2289669018818259</v>
      </c>
      <c r="Z173">
        <f t="shared" ca="1" si="84"/>
        <v>4.5998079193365786</v>
      </c>
      <c r="AC173">
        <v>168</v>
      </c>
      <c r="AE173">
        <f t="shared" ca="1" si="85"/>
        <v>5.2289669018818259</v>
      </c>
      <c r="AF173">
        <f t="shared" ca="1" si="86"/>
        <v>4.5998079193365786</v>
      </c>
      <c r="AY173">
        <v>168</v>
      </c>
      <c r="BA173">
        <f t="shared" ca="1" si="87"/>
        <v>4.7475293034865462</v>
      </c>
      <c r="BB173">
        <f t="shared" ca="1" si="88"/>
        <v>4.9919691437110085</v>
      </c>
    </row>
    <row r="174" spans="2:56">
      <c r="B174">
        <v>171</v>
      </c>
      <c r="C174">
        <v>5.2868284495652604</v>
      </c>
      <c r="D174">
        <v>5.6729618878786185</v>
      </c>
      <c r="Y174">
        <f t="shared" ca="1" si="83"/>
        <v>4.7899415107247956</v>
      </c>
      <c r="Z174">
        <f t="shared" ca="1" si="84"/>
        <v>5.1803286376213213</v>
      </c>
      <c r="AC174">
        <v>169</v>
      </c>
      <c r="AE174">
        <f t="shared" ca="1" si="85"/>
        <v>4.7899415107247956</v>
      </c>
      <c r="AF174">
        <f t="shared" ca="1" si="86"/>
        <v>5.1803286376213213</v>
      </c>
      <c r="AY174">
        <v>169</v>
      </c>
      <c r="BA174">
        <f t="shared" ca="1" si="87"/>
        <v>5.8776734173557355</v>
      </c>
      <c r="BB174">
        <f t="shared" ca="1" si="88"/>
        <v>5.8286406952936085</v>
      </c>
    </row>
    <row r="175" spans="2:56">
      <c r="B175">
        <v>172</v>
      </c>
      <c r="C175">
        <v>5.164602992151325</v>
      </c>
      <c r="D175">
        <v>5.5996679490306036</v>
      </c>
      <c r="Y175">
        <f t="shared" ca="1" si="83"/>
        <v>4.635171605288475</v>
      </c>
      <c r="Z175">
        <f t="shared" ca="1" si="84"/>
        <v>4.8183690737687472</v>
      </c>
      <c r="AC175">
        <v>170</v>
      </c>
      <c r="AE175">
        <f t="shared" ca="1" si="85"/>
        <v>4.635171605288475</v>
      </c>
      <c r="AF175">
        <f t="shared" ca="1" si="86"/>
        <v>4.8183690737687472</v>
      </c>
      <c r="AY175">
        <v>170</v>
      </c>
      <c r="BA175">
        <f t="shared" ca="1" si="87"/>
        <v>4.6287628357299893</v>
      </c>
      <c r="BB175">
        <f t="shared" ca="1" si="88"/>
        <v>5.6868684965368264</v>
      </c>
    </row>
    <row r="176" spans="2:56">
      <c r="B176">
        <v>173</v>
      </c>
      <c r="C176">
        <v>3.9802492416149775</v>
      </c>
      <c r="D176">
        <v>5.756751151668217</v>
      </c>
      <c r="X176">
        <v>35</v>
      </c>
      <c r="Y176">
        <f t="shared" ca="1" si="83"/>
        <v>4.4800646750653925</v>
      </c>
      <c r="Z176">
        <f t="shared" ca="1" si="84"/>
        <v>4.6187948510688059</v>
      </c>
      <c r="AC176">
        <v>171</v>
      </c>
      <c r="AD176">
        <v>35</v>
      </c>
      <c r="AE176">
        <f t="shared" ca="1" si="85"/>
        <v>4.4800646750653925</v>
      </c>
      <c r="AF176">
        <f t="shared" ca="1" si="86"/>
        <v>4.6187948510688059</v>
      </c>
      <c r="AG176">
        <f t="shared" ref="AG176:AH176" ca="1" si="101">AVERAGE(AE176:AE180)</f>
        <v>4.7691612226193332</v>
      </c>
      <c r="AH176">
        <f t="shared" ca="1" si="101"/>
        <v>5.3869200595142512</v>
      </c>
      <c r="AY176">
        <v>171</v>
      </c>
      <c r="AZ176">
        <v>18</v>
      </c>
      <c r="BA176">
        <f t="shared" ca="1" si="87"/>
        <v>5.0127851973203814</v>
      </c>
      <c r="BB176">
        <f t="shared" ca="1" si="88"/>
        <v>5.6895591617651364</v>
      </c>
      <c r="BC176">
        <f t="shared" ref="BC176:BD176" ca="1" si="102">AVERAGE(BA176:BA185)</f>
        <v>4.6731693017895868</v>
      </c>
      <c r="BD176">
        <f t="shared" ca="1" si="102"/>
        <v>5.722234834576498</v>
      </c>
    </row>
    <row r="177" spans="2:56">
      <c r="B177">
        <v>174</v>
      </c>
      <c r="C177">
        <v>5.2253540109282097</v>
      </c>
      <c r="D177">
        <v>5.438684938648743</v>
      </c>
      <c r="Y177">
        <f t="shared" ca="1" si="83"/>
        <v>5.4745202639025399</v>
      </c>
      <c r="Z177">
        <f t="shared" ca="1" si="84"/>
        <v>6.3736076463429505</v>
      </c>
      <c r="AC177">
        <v>172</v>
      </c>
      <c r="AE177">
        <f t="shared" ca="1" si="85"/>
        <v>5.4745202639025399</v>
      </c>
      <c r="AF177">
        <f t="shared" ca="1" si="86"/>
        <v>6.3736076463429505</v>
      </c>
      <c r="AY177">
        <v>172</v>
      </c>
      <c r="BA177">
        <f t="shared" ca="1" si="87"/>
        <v>4.3077411627671482</v>
      </c>
      <c r="BB177">
        <f t="shared" ca="1" si="88"/>
        <v>6.1709938250722036</v>
      </c>
    </row>
    <row r="178" spans="2:56">
      <c r="B178">
        <v>175</v>
      </c>
      <c r="C178">
        <v>5.0341165992269001</v>
      </c>
      <c r="D178">
        <v>5.4766799050751391</v>
      </c>
      <c r="Y178">
        <f t="shared" ca="1" si="83"/>
        <v>4.9336306275635993</v>
      </c>
      <c r="Z178">
        <f t="shared" ca="1" si="84"/>
        <v>4.6726860488244606</v>
      </c>
      <c r="AC178">
        <v>173</v>
      </c>
      <c r="AE178">
        <f t="shared" ca="1" si="85"/>
        <v>4.9336306275635993</v>
      </c>
      <c r="AF178">
        <f t="shared" ca="1" si="86"/>
        <v>4.6726860488244606</v>
      </c>
      <c r="AY178">
        <v>173</v>
      </c>
      <c r="BA178">
        <f t="shared" ca="1" si="87"/>
        <v>4.5940072920572881</v>
      </c>
      <c r="BB178">
        <f t="shared" ca="1" si="88"/>
        <v>5.7987302286381484</v>
      </c>
    </row>
    <row r="179" spans="2:56">
      <c r="B179">
        <v>176</v>
      </c>
      <c r="C179">
        <v>5.0303488270469554</v>
      </c>
      <c r="D179">
        <v>5.3777218472921318</v>
      </c>
      <c r="Y179">
        <f t="shared" ca="1" si="83"/>
        <v>4.695858655279566</v>
      </c>
      <c r="Z179">
        <f t="shared" ca="1" si="84"/>
        <v>5.5558886416049038</v>
      </c>
      <c r="AC179">
        <v>174</v>
      </c>
      <c r="AE179">
        <f t="shared" ca="1" si="85"/>
        <v>4.695858655279566</v>
      </c>
      <c r="AF179">
        <f t="shared" ca="1" si="86"/>
        <v>5.5558886416049038</v>
      </c>
      <c r="AY179">
        <v>174</v>
      </c>
      <c r="BA179">
        <f t="shared" ca="1" si="87"/>
        <v>5.0857694792146715</v>
      </c>
      <c r="BB179">
        <f t="shared" ca="1" si="88"/>
        <v>6.1038015061391349</v>
      </c>
    </row>
    <row r="180" spans="2:56">
      <c r="B180">
        <v>177</v>
      </c>
      <c r="C180">
        <v>5.2311961640365272</v>
      </c>
      <c r="D180">
        <v>4.8028052216512931</v>
      </c>
      <c r="Y180">
        <f t="shared" ca="1" si="83"/>
        <v>4.2617318912855664</v>
      </c>
      <c r="Z180">
        <f t="shared" ca="1" si="84"/>
        <v>5.7136231097301318</v>
      </c>
      <c r="AC180">
        <v>175</v>
      </c>
      <c r="AE180">
        <f t="shared" ca="1" si="85"/>
        <v>4.2617318912855664</v>
      </c>
      <c r="AF180">
        <f t="shared" ca="1" si="86"/>
        <v>5.7136231097301318</v>
      </c>
      <c r="AY180">
        <v>175</v>
      </c>
      <c r="BA180">
        <f t="shared" ca="1" si="87"/>
        <v>5.0214382385858993</v>
      </c>
      <c r="BB180">
        <f t="shared" ca="1" si="88"/>
        <v>5.8098920029846717</v>
      </c>
    </row>
    <row r="181" spans="2:56">
      <c r="B181">
        <v>178</v>
      </c>
      <c r="C181">
        <v>4.5698285033810571</v>
      </c>
      <c r="D181">
        <v>6.100952934887049</v>
      </c>
      <c r="X181">
        <v>36</v>
      </c>
      <c r="Y181">
        <f t="shared" ca="1" si="83"/>
        <v>4.9299620361709051</v>
      </c>
      <c r="Z181">
        <f t="shared" ca="1" si="84"/>
        <v>5.6657942529220309</v>
      </c>
      <c r="AC181">
        <v>176</v>
      </c>
      <c r="AD181">
        <v>36</v>
      </c>
      <c r="AE181">
        <f t="shared" ca="1" si="85"/>
        <v>4.9299620361709051</v>
      </c>
      <c r="AF181">
        <f t="shared" ca="1" si="86"/>
        <v>5.6657942529220309</v>
      </c>
      <c r="AG181">
        <f t="shared" ref="AG181:AH181" ca="1" si="103">AVERAGE(AE181:AE185)</f>
        <v>4.7386425730532835</v>
      </c>
      <c r="AH181">
        <f t="shared" ca="1" si="103"/>
        <v>5.6169200641677977</v>
      </c>
      <c r="AY181">
        <v>176</v>
      </c>
      <c r="BA181">
        <f t="shared" ca="1" si="87"/>
        <v>5.3957948111048424</v>
      </c>
      <c r="BB181">
        <f t="shared" ca="1" si="88"/>
        <v>6.636717325471384</v>
      </c>
    </row>
    <row r="182" spans="2:56">
      <c r="B182">
        <v>179</v>
      </c>
      <c r="C182">
        <v>5.5837605405374688</v>
      </c>
      <c r="D182">
        <v>6.8260349039510979</v>
      </c>
      <c r="Y182">
        <f t="shared" ca="1" si="83"/>
        <v>4.6415209899880097</v>
      </c>
      <c r="Z182">
        <f t="shared" ca="1" si="84"/>
        <v>5.4854595067754399</v>
      </c>
      <c r="AC182">
        <v>177</v>
      </c>
      <c r="AE182">
        <f t="shared" ca="1" si="85"/>
        <v>4.6415209899880097</v>
      </c>
      <c r="AF182">
        <f t="shared" ca="1" si="86"/>
        <v>5.4854595067754399</v>
      </c>
      <c r="AY182">
        <v>177</v>
      </c>
      <c r="BA182">
        <f t="shared" ca="1" si="87"/>
        <v>3.873030454289315</v>
      </c>
      <c r="BB182">
        <f t="shared" ca="1" si="88"/>
        <v>4.9125066039669552</v>
      </c>
    </row>
    <row r="183" spans="2:56">
      <c r="B183">
        <v>180</v>
      </c>
      <c r="C183">
        <v>5.7570509438096416</v>
      </c>
      <c r="D183">
        <v>5.1206232277478145</v>
      </c>
      <c r="Y183">
        <f t="shared" ca="1" si="83"/>
        <v>3.8971142303637105</v>
      </c>
      <c r="Z183">
        <f t="shared" ca="1" si="84"/>
        <v>5.7678253368737611</v>
      </c>
      <c r="AC183">
        <v>178</v>
      </c>
      <c r="AE183">
        <f t="shared" ca="1" si="85"/>
        <v>3.8971142303637105</v>
      </c>
      <c r="AF183">
        <f t="shared" ca="1" si="86"/>
        <v>5.7678253368737611</v>
      </c>
      <c r="AY183">
        <v>178</v>
      </c>
      <c r="BA183">
        <f t="shared" ca="1" si="87"/>
        <v>4.1672172814043282</v>
      </c>
      <c r="BB183">
        <f t="shared" ca="1" si="88"/>
        <v>5.5829726483771802</v>
      </c>
    </row>
    <row r="184" spans="2:56">
      <c r="B184">
        <v>181</v>
      </c>
      <c r="C184">
        <v>4.686149629616283</v>
      </c>
      <c r="D184">
        <v>5.7366494127162184</v>
      </c>
      <c r="Y184">
        <f t="shared" ca="1" si="83"/>
        <v>5.1426593418377076</v>
      </c>
      <c r="Z184">
        <f t="shared" ca="1" si="84"/>
        <v>6.0827705916806245</v>
      </c>
      <c r="AC184">
        <v>179</v>
      </c>
      <c r="AE184">
        <f t="shared" ca="1" si="85"/>
        <v>5.1426593418377076</v>
      </c>
      <c r="AF184">
        <f t="shared" ca="1" si="86"/>
        <v>6.0827705916806245</v>
      </c>
      <c r="AY184">
        <v>179</v>
      </c>
      <c r="BA184">
        <f t="shared" ca="1" si="87"/>
        <v>4.0183012323656717</v>
      </c>
      <c r="BB184">
        <f t="shared" ca="1" si="88"/>
        <v>4.9932275908792256</v>
      </c>
    </row>
    <row r="185" spans="2:56">
      <c r="B185">
        <v>182</v>
      </c>
      <c r="C185">
        <v>5.1187944245691277</v>
      </c>
      <c r="D185">
        <v>6.4338639775487074</v>
      </c>
      <c r="Y185">
        <f t="shared" ca="1" si="83"/>
        <v>5.0819562669060812</v>
      </c>
      <c r="Z185">
        <f t="shared" ca="1" si="84"/>
        <v>5.0827506325871301</v>
      </c>
      <c r="AC185">
        <v>180</v>
      </c>
      <c r="AE185">
        <f t="shared" ca="1" si="85"/>
        <v>5.0819562669060812</v>
      </c>
      <c r="AF185">
        <f t="shared" ca="1" si="86"/>
        <v>5.0827506325871301</v>
      </c>
      <c r="AY185">
        <v>180</v>
      </c>
      <c r="BA185">
        <f t="shared" ca="1" si="87"/>
        <v>5.2556078687863232</v>
      </c>
      <c r="BB185">
        <f t="shared" ca="1" si="88"/>
        <v>5.5239474524709413</v>
      </c>
    </row>
    <row r="186" spans="2:56">
      <c r="B186">
        <v>183</v>
      </c>
      <c r="C186">
        <v>5.4945645312369251</v>
      </c>
      <c r="D186">
        <v>5.1199543394033293</v>
      </c>
      <c r="X186">
        <v>37</v>
      </c>
      <c r="Y186">
        <f t="shared" ca="1" si="83"/>
        <v>4.9917277493284127</v>
      </c>
      <c r="Z186">
        <f t="shared" ca="1" si="84"/>
        <v>4.9858407164684238</v>
      </c>
      <c r="AC186">
        <v>181</v>
      </c>
      <c r="AD186">
        <v>37</v>
      </c>
      <c r="AE186">
        <f t="shared" ca="1" si="85"/>
        <v>4.9917277493284127</v>
      </c>
      <c r="AF186">
        <f t="shared" ca="1" si="86"/>
        <v>4.9858407164684238</v>
      </c>
      <c r="AG186">
        <f t="shared" ref="AG186:AH186" ca="1" si="104">AVERAGE(AE186:AE190)</f>
        <v>5.0344610101215226</v>
      </c>
      <c r="AH186">
        <f t="shared" ca="1" si="104"/>
        <v>5.1966961802479013</v>
      </c>
      <c r="AY186">
        <v>181</v>
      </c>
      <c r="AZ186">
        <v>19</v>
      </c>
      <c r="BA186">
        <f t="shared" ca="1" si="87"/>
        <v>5.5788334458614148</v>
      </c>
      <c r="BB186">
        <f t="shared" ca="1" si="88"/>
        <v>5.6556319557215708</v>
      </c>
      <c r="BC186">
        <f t="shared" ref="BC186:BD186" ca="1" si="105">AVERAGE(BA186:BA195)</f>
        <v>4.9283350795226424</v>
      </c>
      <c r="BD186">
        <f t="shared" ca="1" si="105"/>
        <v>5.2989801222031048</v>
      </c>
    </row>
    <row r="187" spans="2:56">
      <c r="B187">
        <v>184</v>
      </c>
      <c r="C187">
        <v>5.0451807185646294</v>
      </c>
      <c r="D187">
        <v>5.6148016772482974</v>
      </c>
      <c r="Y187">
        <f t="shared" ca="1" si="83"/>
        <v>4.6548455880334831</v>
      </c>
      <c r="Z187">
        <f t="shared" ca="1" si="84"/>
        <v>5.388412944336487</v>
      </c>
      <c r="AC187">
        <v>182</v>
      </c>
      <c r="AE187">
        <f t="shared" ca="1" si="85"/>
        <v>4.6548455880334831</v>
      </c>
      <c r="AF187">
        <f t="shared" ca="1" si="86"/>
        <v>5.388412944336487</v>
      </c>
      <c r="AY187">
        <v>182</v>
      </c>
      <c r="BA187">
        <f t="shared" ca="1" si="87"/>
        <v>5.3079200943739862</v>
      </c>
      <c r="BB187">
        <f t="shared" ca="1" si="88"/>
        <v>5.559926245364001</v>
      </c>
    </row>
    <row r="188" spans="2:56">
      <c r="B188">
        <v>185</v>
      </c>
      <c r="C188">
        <v>5.1448799026144574</v>
      </c>
      <c r="D188">
        <v>5.4483973288414589</v>
      </c>
      <c r="Y188">
        <f t="shared" ca="1" si="83"/>
        <v>5.4729496015415764</v>
      </c>
      <c r="Z188">
        <f t="shared" ca="1" si="84"/>
        <v>5.1019724413686687</v>
      </c>
      <c r="AC188">
        <v>183</v>
      </c>
      <c r="AE188">
        <f t="shared" ca="1" si="85"/>
        <v>5.4729496015415764</v>
      </c>
      <c r="AF188">
        <f t="shared" ca="1" si="86"/>
        <v>5.1019724413686687</v>
      </c>
      <c r="AY188">
        <v>183</v>
      </c>
      <c r="BA188">
        <f t="shared" ca="1" si="87"/>
        <v>5.0149166506394964</v>
      </c>
      <c r="BB188">
        <f t="shared" ca="1" si="88"/>
        <v>5.4463808931102973</v>
      </c>
    </row>
    <row r="189" spans="2:56">
      <c r="B189">
        <v>186</v>
      </c>
      <c r="C189">
        <v>4.8917512668932606</v>
      </c>
      <c r="D189">
        <v>4.8339084065510409</v>
      </c>
      <c r="Y189">
        <f t="shared" ca="1" si="83"/>
        <v>4.9928558663401406</v>
      </c>
      <c r="Z189">
        <f t="shared" ca="1" si="84"/>
        <v>5.4209639594181169</v>
      </c>
      <c r="AC189">
        <v>184</v>
      </c>
      <c r="AE189">
        <f t="shared" ca="1" si="85"/>
        <v>4.9928558663401406</v>
      </c>
      <c r="AF189">
        <f t="shared" ca="1" si="86"/>
        <v>5.4209639594181169</v>
      </c>
      <c r="AY189">
        <v>184</v>
      </c>
      <c r="BA189">
        <f t="shared" ca="1" si="87"/>
        <v>4.6463660421393413</v>
      </c>
      <c r="BB189">
        <f t="shared" ca="1" si="88"/>
        <v>5.1363155493494155</v>
      </c>
    </row>
    <row r="190" spans="2:56">
      <c r="B190">
        <v>187</v>
      </c>
      <c r="C190">
        <v>5.3832322223284734</v>
      </c>
      <c r="D190">
        <v>4.9294159782984774</v>
      </c>
      <c r="Y190">
        <f t="shared" ca="1" si="83"/>
        <v>5.059926245364001</v>
      </c>
      <c r="Z190">
        <f t="shared" ca="1" si="84"/>
        <v>5.086290839647809</v>
      </c>
      <c r="AC190">
        <v>185</v>
      </c>
      <c r="AE190">
        <f t="shared" ca="1" si="85"/>
        <v>5.059926245364001</v>
      </c>
      <c r="AF190">
        <f t="shared" ca="1" si="86"/>
        <v>5.086290839647809</v>
      </c>
      <c r="AY190">
        <v>185</v>
      </c>
      <c r="BA190">
        <f t="shared" ca="1" si="87"/>
        <v>4.6478130857181998</v>
      </c>
      <c r="BB190">
        <f t="shared" ca="1" si="88"/>
        <v>5.1310703881831827</v>
      </c>
    </row>
    <row r="191" spans="2:56">
      <c r="B191">
        <v>188</v>
      </c>
      <c r="C191">
        <v>5.1724297494642473</v>
      </c>
      <c r="D191">
        <v>4.9228778192871232</v>
      </c>
      <c r="X191">
        <v>38</v>
      </c>
      <c r="Y191">
        <f t="shared" ca="1" si="83"/>
        <v>4.4142526662391681</v>
      </c>
      <c r="Z191">
        <f t="shared" ca="1" si="84"/>
        <v>5.5834809674490966</v>
      </c>
      <c r="AC191">
        <v>186</v>
      </c>
      <c r="AD191">
        <v>38</v>
      </c>
      <c r="AE191">
        <f t="shared" ca="1" si="85"/>
        <v>4.4142526662391681</v>
      </c>
      <c r="AF191">
        <f t="shared" ca="1" si="86"/>
        <v>5.5834809674490966</v>
      </c>
      <c r="AG191">
        <f t="shared" ref="AG191:AH191" ca="1" si="106">AVERAGE(AE191:AE195)</f>
        <v>4.9407521298484429</v>
      </c>
      <c r="AH191">
        <f t="shared" ca="1" si="106"/>
        <v>5.7139474467661646</v>
      </c>
      <c r="AY191">
        <v>186</v>
      </c>
      <c r="BA191">
        <f t="shared" ca="1" si="87"/>
        <v>5.3531512814200433</v>
      </c>
      <c r="BB191">
        <f t="shared" ca="1" si="88"/>
        <v>5.0941815401713511</v>
      </c>
    </row>
    <row r="192" spans="2:56">
      <c r="B192">
        <v>189</v>
      </c>
      <c r="C192">
        <v>4.6137345053489334</v>
      </c>
      <c r="D192">
        <v>5.9838442131536311</v>
      </c>
      <c r="Y192">
        <f t="shared" ca="1" si="83"/>
        <v>5.5480900117161305</v>
      </c>
      <c r="Z192">
        <f t="shared" ca="1" si="84"/>
        <v>6.0345773135032363</v>
      </c>
      <c r="AC192">
        <v>187</v>
      </c>
      <c r="AE192">
        <f t="shared" ca="1" si="85"/>
        <v>5.5480900117161305</v>
      </c>
      <c r="AF192">
        <f t="shared" ca="1" si="86"/>
        <v>6.0345773135032363</v>
      </c>
      <c r="AY192">
        <v>187</v>
      </c>
      <c r="BA192">
        <f t="shared" ca="1" si="87"/>
        <v>4.8417348299507639</v>
      </c>
      <c r="BB192">
        <f t="shared" ca="1" si="88"/>
        <v>4.9996790856187747</v>
      </c>
    </row>
    <row r="193" spans="2:56">
      <c r="B193">
        <v>190</v>
      </c>
      <c r="C193">
        <v>5.3005300180723864</v>
      </c>
      <c r="D193">
        <v>5.905644260987148</v>
      </c>
      <c r="Y193">
        <f t="shared" ca="1" si="83"/>
        <v>5.0073948229840601</v>
      </c>
      <c r="Z193">
        <f t="shared" ca="1" si="84"/>
        <v>5.2200883725442662</v>
      </c>
      <c r="AC193">
        <v>188</v>
      </c>
      <c r="AE193">
        <f t="shared" ca="1" si="85"/>
        <v>5.0073948229840601</v>
      </c>
      <c r="AF193">
        <f t="shared" ca="1" si="86"/>
        <v>5.2200883725442662</v>
      </c>
      <c r="AY193">
        <v>188</v>
      </c>
      <c r="BA193">
        <f t="shared" ca="1" si="87"/>
        <v>5.1414848917576643</v>
      </c>
      <c r="BB193">
        <f t="shared" ca="1" si="88"/>
        <v>5.2350635091188931</v>
      </c>
    </row>
    <row r="194" spans="2:56">
      <c r="B194">
        <v>191</v>
      </c>
      <c r="C194">
        <v>5.3641744789566044</v>
      </c>
      <c r="D194">
        <v>5.0604988234716046</v>
      </c>
      <c r="Y194">
        <f t="shared" ca="1" si="83"/>
        <v>5.1498539317414993</v>
      </c>
      <c r="Z194">
        <f t="shared" ca="1" si="84"/>
        <v>5.1963109358651316</v>
      </c>
      <c r="AC194">
        <v>189</v>
      </c>
      <c r="AE194">
        <f t="shared" ca="1" si="85"/>
        <v>5.1498539317414993</v>
      </c>
      <c r="AF194">
        <f t="shared" ca="1" si="86"/>
        <v>5.1963109358651316</v>
      </c>
      <c r="AY194">
        <v>189</v>
      </c>
      <c r="BA194">
        <f t="shared" ca="1" si="87"/>
        <v>4.5323172789042392</v>
      </c>
      <c r="BB194">
        <f t="shared" ca="1" si="88"/>
        <v>5.4161377366451138</v>
      </c>
    </row>
    <row r="195" spans="2:56">
      <c r="B195">
        <v>192</v>
      </c>
      <c r="C195">
        <v>4.8398889690117484</v>
      </c>
      <c r="D195">
        <v>5.2718678970117843</v>
      </c>
      <c r="Y195">
        <f t="shared" ca="1" si="83"/>
        <v>4.584169216561353</v>
      </c>
      <c r="Z195">
        <f t="shared" ca="1" si="84"/>
        <v>6.5352796444690879</v>
      </c>
      <c r="AC195">
        <v>190</v>
      </c>
      <c r="AE195">
        <f t="shared" ca="1" si="85"/>
        <v>4.584169216561353</v>
      </c>
      <c r="AF195">
        <f t="shared" ca="1" si="86"/>
        <v>6.5352796444690879</v>
      </c>
      <c r="AY195">
        <v>190</v>
      </c>
      <c r="BA195">
        <f t="shared" ca="1" si="87"/>
        <v>4.218813194461287</v>
      </c>
      <c r="BB195">
        <f t="shared" ca="1" si="88"/>
        <v>5.3154143187484548</v>
      </c>
    </row>
    <row r="196" spans="2:56">
      <c r="B196">
        <v>193</v>
      </c>
      <c r="C196">
        <v>4.6009392621484793</v>
      </c>
      <c r="D196">
        <v>5.4835786331407768</v>
      </c>
      <c r="X196">
        <v>39</v>
      </c>
      <c r="Y196">
        <f t="shared" ca="1" si="83"/>
        <v>4.3205842671735013</v>
      </c>
      <c r="Z196">
        <f t="shared" ca="1" si="84"/>
        <v>5.1113654316917776</v>
      </c>
      <c r="AC196">
        <v>191</v>
      </c>
      <c r="AD196">
        <v>39</v>
      </c>
      <c r="AE196">
        <f t="shared" ca="1" si="85"/>
        <v>4.3205842671735013</v>
      </c>
      <c r="AF196">
        <f t="shared" ca="1" si="86"/>
        <v>5.1113654316917776</v>
      </c>
      <c r="AG196">
        <f t="shared" ref="AG196:AH196" ca="1" si="107">AVERAGE(AE196:AE200)</f>
        <v>4.5860543181509881</v>
      </c>
      <c r="AH196">
        <f t="shared" ca="1" si="107"/>
        <v>5.5445114942593845</v>
      </c>
      <c r="AY196">
        <v>191</v>
      </c>
      <c r="AZ196">
        <v>20</v>
      </c>
      <c r="BA196">
        <f t="shared" ca="1" si="87"/>
        <v>5.0354985899138498</v>
      </c>
      <c r="BB196">
        <f t="shared" ca="1" si="88"/>
        <v>5.4885938521328335</v>
      </c>
      <c r="BC196">
        <f t="shared" ref="BC196:BD196" ca="1" si="108">AVERAGE(BA196:BA205)</f>
        <v>5.0528840492790277</v>
      </c>
      <c r="BD196">
        <f t="shared" ca="1" si="108"/>
        <v>5.865195844703754</v>
      </c>
    </row>
    <row r="197" spans="2:56">
      <c r="B197">
        <v>194</v>
      </c>
      <c r="C197">
        <v>4.3405461924485129</v>
      </c>
      <c r="D197">
        <v>5.0317346367235727</v>
      </c>
      <c r="Y197">
        <f t="shared" ca="1" si="83"/>
        <v>4.6589691995874221</v>
      </c>
      <c r="Z197">
        <f t="shared" ca="1" si="84"/>
        <v>6.5042037809393101</v>
      </c>
      <c r="AC197">
        <v>192</v>
      </c>
      <c r="AE197">
        <f t="shared" ca="1" si="85"/>
        <v>4.6589691995874221</v>
      </c>
      <c r="AF197">
        <f t="shared" ca="1" si="86"/>
        <v>6.5042037809393101</v>
      </c>
      <c r="AY197">
        <v>192</v>
      </c>
      <c r="BA197">
        <f t="shared" ca="1" si="87"/>
        <v>5.6978580567783315</v>
      </c>
      <c r="BB197">
        <f t="shared" ca="1" si="88"/>
        <v>6.3951677267752736</v>
      </c>
    </row>
    <row r="198" spans="2:56">
      <c r="B198">
        <v>195</v>
      </c>
      <c r="C198">
        <v>4.9471371569464626</v>
      </c>
      <c r="D198">
        <v>5.5884416859305244</v>
      </c>
      <c r="Y198">
        <f t="shared" ca="1" si="83"/>
        <v>4.9423453706910871</v>
      </c>
      <c r="Z198">
        <f t="shared" ca="1" si="84"/>
        <v>5.301793244201507</v>
      </c>
      <c r="AC198">
        <v>193</v>
      </c>
      <c r="AE198">
        <f t="shared" ca="1" si="85"/>
        <v>4.9423453706910871</v>
      </c>
      <c r="AF198">
        <f t="shared" ca="1" si="86"/>
        <v>5.301793244201507</v>
      </c>
      <c r="AY198">
        <v>193</v>
      </c>
      <c r="BA198">
        <f t="shared" ca="1" si="87"/>
        <v>5.2850572803442919</v>
      </c>
      <c r="BB198">
        <f t="shared" ca="1" si="88"/>
        <v>6.7286316951027176</v>
      </c>
    </row>
    <row r="199" spans="2:56">
      <c r="B199">
        <v>196</v>
      </c>
      <c r="C199">
        <v>5.4269142687345049</v>
      </c>
      <c r="D199">
        <v>5.6198260316197572</v>
      </c>
      <c r="Y199">
        <f t="shared" ref="Y199:Y262" ca="1" si="109">VLOOKUP(RANDBETWEEN(1,10000),$B$4:$D$10003,2)</f>
        <v>4.3249750856079361</v>
      </c>
      <c r="Z199">
        <f t="shared" ref="Z199:Z262" ca="1" si="110">VLOOKUP(RANDBETWEEN(1,10000),$B$4:$D$10003,3)</f>
        <v>5.1954061256990896</v>
      </c>
      <c r="AC199">
        <v>194</v>
      </c>
      <c r="AE199">
        <f t="shared" ref="AE199:AE262" ca="1" si="111">Y199</f>
        <v>4.3249750856079361</v>
      </c>
      <c r="AF199">
        <f t="shared" ref="AF199:AF262" ca="1" si="112">Z199</f>
        <v>5.1954061256990896</v>
      </c>
      <c r="AY199">
        <v>194</v>
      </c>
      <c r="BA199">
        <f t="shared" ref="BA199:BA262" ca="1" si="113">VLOOKUP(RANDBETWEEN(1,10000),$B$4:$D$10003,2)</f>
        <v>5.211839453627884</v>
      </c>
      <c r="BB199">
        <f t="shared" ref="BB199:BB262" ca="1" si="114">VLOOKUP(RANDBETWEEN(1,10000),$B$4:$D$10003,3)</f>
        <v>5.8405564935664112</v>
      </c>
    </row>
    <row r="200" spans="2:56">
      <c r="B200">
        <v>197</v>
      </c>
      <c r="C200">
        <v>4.5031818859261872</v>
      </c>
      <c r="D200">
        <v>5.4437329918976918</v>
      </c>
      <c r="Y200">
        <f t="shared" ca="1" si="109"/>
        <v>4.6833976676949991</v>
      </c>
      <c r="Z200">
        <f t="shared" ca="1" si="110"/>
        <v>5.6097888887652401</v>
      </c>
      <c r="AC200">
        <v>195</v>
      </c>
      <c r="AE200">
        <f t="shared" ca="1" si="111"/>
        <v>4.6833976676949991</v>
      </c>
      <c r="AF200">
        <f t="shared" ca="1" si="112"/>
        <v>5.6097888887652401</v>
      </c>
      <c r="AY200">
        <v>195</v>
      </c>
      <c r="BA200">
        <f t="shared" ca="1" si="113"/>
        <v>3.9571179674538239</v>
      </c>
      <c r="BB200">
        <f t="shared" ca="1" si="114"/>
        <v>5.8505825396831517</v>
      </c>
    </row>
    <row r="201" spans="2:56">
      <c r="B201">
        <v>198</v>
      </c>
      <c r="C201">
        <v>4.8380409233594337</v>
      </c>
      <c r="D201">
        <v>4.7661762530924161</v>
      </c>
      <c r="X201">
        <v>40</v>
      </c>
      <c r="Y201">
        <f t="shared" ca="1" si="109"/>
        <v>5.4474879229763884</v>
      </c>
      <c r="Z201">
        <f t="shared" ca="1" si="110"/>
        <v>5.3278362464824633</v>
      </c>
      <c r="AC201">
        <v>196</v>
      </c>
      <c r="AD201">
        <v>40</v>
      </c>
      <c r="AE201">
        <f t="shared" ca="1" si="111"/>
        <v>5.4474879229763884</v>
      </c>
      <c r="AF201">
        <f t="shared" ca="1" si="112"/>
        <v>5.3278362464824633</v>
      </c>
      <c r="AG201">
        <f t="shared" ref="AG201:AH201" ca="1" si="115">AVERAGE(AE201:AE205)</f>
        <v>5.1109776912909428</v>
      </c>
      <c r="AH201">
        <f t="shared" ca="1" si="115"/>
        <v>5.5483976262372332</v>
      </c>
      <c r="AY201">
        <v>196</v>
      </c>
      <c r="BA201">
        <f t="shared" ca="1" si="113"/>
        <v>5.0709240435807512</v>
      </c>
      <c r="BB201">
        <f t="shared" ca="1" si="114"/>
        <v>6.0277464007632311</v>
      </c>
    </row>
    <row r="202" spans="2:56">
      <c r="B202">
        <v>199</v>
      </c>
      <c r="C202">
        <v>6.1301712676467774</v>
      </c>
      <c r="D202">
        <v>5.8242976455304829</v>
      </c>
      <c r="Y202">
        <f t="shared" ca="1" si="109"/>
        <v>4.9408310951173293</v>
      </c>
      <c r="Z202">
        <f t="shared" ca="1" si="110"/>
        <v>5.0411729643096237</v>
      </c>
      <c r="AC202">
        <v>197</v>
      </c>
      <c r="AE202">
        <f t="shared" ca="1" si="111"/>
        <v>4.9408310951173293</v>
      </c>
      <c r="AF202">
        <f t="shared" ca="1" si="112"/>
        <v>5.0411729643096237</v>
      </c>
      <c r="AY202">
        <v>197</v>
      </c>
      <c r="BA202">
        <f t="shared" ca="1" si="113"/>
        <v>5.1896938385821558</v>
      </c>
      <c r="BB202">
        <f t="shared" ca="1" si="114"/>
        <v>6.0513010475710196</v>
      </c>
    </row>
    <row r="203" spans="2:56">
      <c r="B203">
        <v>200</v>
      </c>
      <c r="C203">
        <v>5.3802129889630708</v>
      </c>
      <c r="D203">
        <v>5.4874655458706441</v>
      </c>
      <c r="Y203">
        <f t="shared" ca="1" si="109"/>
        <v>5.5996645553847539</v>
      </c>
      <c r="Z203">
        <f t="shared" ca="1" si="110"/>
        <v>5.0470605938453579</v>
      </c>
      <c r="AC203">
        <v>198</v>
      </c>
      <c r="AE203">
        <f t="shared" ca="1" si="111"/>
        <v>5.5996645553847539</v>
      </c>
      <c r="AF203">
        <f t="shared" ca="1" si="112"/>
        <v>5.0470605938453579</v>
      </c>
      <c r="AY203">
        <v>198</v>
      </c>
      <c r="BA203">
        <f t="shared" ca="1" si="113"/>
        <v>4.8179611576538282</v>
      </c>
      <c r="BB203">
        <f t="shared" ca="1" si="114"/>
        <v>5.5713038600799143</v>
      </c>
    </row>
    <row r="204" spans="2:56">
      <c r="B204">
        <v>201</v>
      </c>
      <c r="C204">
        <v>4.9321130343489443</v>
      </c>
      <c r="D204">
        <v>5.1191172712381148</v>
      </c>
      <c r="Y204">
        <f t="shared" ca="1" si="109"/>
        <v>4.8363228981154656</v>
      </c>
      <c r="Z204">
        <f t="shared" ca="1" si="110"/>
        <v>6.2711514594191584</v>
      </c>
      <c r="AC204">
        <v>199</v>
      </c>
      <c r="AE204">
        <f t="shared" ca="1" si="111"/>
        <v>4.8363228981154656</v>
      </c>
      <c r="AF204">
        <f t="shared" ca="1" si="112"/>
        <v>6.2711514594191584</v>
      </c>
      <c r="AY204">
        <v>199</v>
      </c>
      <c r="BA204">
        <f t="shared" ca="1" si="113"/>
        <v>4.9237546975590707</v>
      </c>
      <c r="BB204">
        <f t="shared" ca="1" si="114"/>
        <v>5.3003010221314097</v>
      </c>
    </row>
    <row r="205" spans="2:56">
      <c r="B205">
        <v>202</v>
      </c>
      <c r="C205">
        <v>4.9541900248057624</v>
      </c>
      <c r="D205">
        <v>5.1905634797256859</v>
      </c>
      <c r="Y205">
        <f t="shared" ca="1" si="109"/>
        <v>4.7305819848607751</v>
      </c>
      <c r="Z205">
        <f t="shared" ca="1" si="110"/>
        <v>6.0547668671295609</v>
      </c>
      <c r="AC205">
        <v>200</v>
      </c>
      <c r="AE205">
        <f t="shared" ca="1" si="111"/>
        <v>4.7305819848607751</v>
      </c>
      <c r="AF205">
        <f t="shared" ca="1" si="112"/>
        <v>6.0547668671295609</v>
      </c>
      <c r="AY205">
        <v>200</v>
      </c>
      <c r="BA205">
        <f t="shared" ca="1" si="113"/>
        <v>5.3391354072962915</v>
      </c>
      <c r="BB205">
        <f t="shared" ca="1" si="114"/>
        <v>5.3977738092315892</v>
      </c>
    </row>
    <row r="206" spans="2:56">
      <c r="B206">
        <v>203</v>
      </c>
      <c r="C206">
        <v>4.7254960293470694</v>
      </c>
      <c r="D206">
        <v>5.623053115344562</v>
      </c>
      <c r="X206">
        <v>41</v>
      </c>
      <c r="Y206">
        <f t="shared" ca="1" si="109"/>
        <v>5.280351515937542</v>
      </c>
      <c r="Z206">
        <f t="shared" ca="1" si="110"/>
        <v>5.426796435610485</v>
      </c>
      <c r="AC206">
        <v>201</v>
      </c>
      <c r="AD206">
        <v>41</v>
      </c>
      <c r="AE206">
        <f t="shared" ca="1" si="111"/>
        <v>5.280351515937542</v>
      </c>
      <c r="AF206">
        <f t="shared" ca="1" si="112"/>
        <v>5.426796435610485</v>
      </c>
      <c r="AG206">
        <f t="shared" ref="AG206:AH206" ca="1" si="116">AVERAGE(AE206:AE210)</f>
        <v>5.076258556930485</v>
      </c>
      <c r="AH206">
        <f t="shared" ca="1" si="116"/>
        <v>5.6443227538713554</v>
      </c>
      <c r="AY206">
        <v>201</v>
      </c>
      <c r="AZ206">
        <v>21</v>
      </c>
      <c r="BA206">
        <f t="shared" ca="1" si="113"/>
        <v>5.1740267534063582</v>
      </c>
      <c r="BB206">
        <f t="shared" ca="1" si="114"/>
        <v>5.3040959434390986</v>
      </c>
      <c r="BC206">
        <f t="shared" ref="BC206:BD206" ca="1" si="117">AVERAGE(BA206:BA215)</f>
        <v>5.0896765100131871</v>
      </c>
      <c r="BD206">
        <f t="shared" ca="1" si="117"/>
        <v>5.5248040522126161</v>
      </c>
    </row>
    <row r="207" spans="2:56">
      <c r="B207">
        <v>204</v>
      </c>
      <c r="C207">
        <v>4.5580961230850177</v>
      </c>
      <c r="D207">
        <v>4.8668420406650199</v>
      </c>
      <c r="Y207">
        <f t="shared" ca="1" si="109"/>
        <v>4.2437367964691095</v>
      </c>
      <c r="Z207">
        <f t="shared" ca="1" si="110"/>
        <v>5.3733264484320999</v>
      </c>
      <c r="AC207">
        <v>202</v>
      </c>
      <c r="AE207">
        <f t="shared" ca="1" si="111"/>
        <v>4.2437367964691095</v>
      </c>
      <c r="AF207">
        <f t="shared" ca="1" si="112"/>
        <v>5.3733264484320999</v>
      </c>
      <c r="AY207">
        <v>202</v>
      </c>
      <c r="BA207">
        <f t="shared" ca="1" si="113"/>
        <v>5.3267763703913245</v>
      </c>
      <c r="BB207">
        <f t="shared" ca="1" si="114"/>
        <v>4.718813194461287</v>
      </c>
    </row>
    <row r="208" spans="2:56">
      <c r="B208">
        <v>205</v>
      </c>
      <c r="C208">
        <v>5.5884943706782524</v>
      </c>
      <c r="D208">
        <v>5.8303536822484681</v>
      </c>
      <c r="Y208">
        <f t="shared" ca="1" si="109"/>
        <v>5.5958231020227291</v>
      </c>
      <c r="Z208">
        <f t="shared" ca="1" si="110"/>
        <v>5.6460566487139969</v>
      </c>
      <c r="AC208">
        <v>203</v>
      </c>
      <c r="AE208">
        <f t="shared" ca="1" si="111"/>
        <v>5.5958231020227291</v>
      </c>
      <c r="AF208">
        <f t="shared" ca="1" si="112"/>
        <v>5.6460566487139969</v>
      </c>
      <c r="AY208">
        <v>203</v>
      </c>
      <c r="BA208">
        <f t="shared" ca="1" si="113"/>
        <v>5.1506406495345365</v>
      </c>
      <c r="BB208">
        <f t="shared" ca="1" si="114"/>
        <v>6.205575660754965</v>
      </c>
    </row>
    <row r="209" spans="2:56">
      <c r="B209">
        <v>206</v>
      </c>
      <c r="C209">
        <v>4.7145002634435063</v>
      </c>
      <c r="D209">
        <v>5.0549386450480522</v>
      </c>
      <c r="Y209">
        <f t="shared" ca="1" si="109"/>
        <v>5.2013288881246167</v>
      </c>
      <c r="Z209">
        <f t="shared" ca="1" si="110"/>
        <v>5.9523729673314838</v>
      </c>
      <c r="AC209">
        <v>204</v>
      </c>
      <c r="AE209">
        <f t="shared" ca="1" si="111"/>
        <v>5.2013288881246167</v>
      </c>
      <c r="AF209">
        <f t="shared" ca="1" si="112"/>
        <v>5.9523729673314838</v>
      </c>
      <c r="AY209">
        <v>204</v>
      </c>
      <c r="BA209">
        <f t="shared" ca="1" si="113"/>
        <v>4.209766590800319</v>
      </c>
      <c r="BB209">
        <f t="shared" ca="1" si="114"/>
        <v>5.5517286734665916</v>
      </c>
    </row>
    <row r="210" spans="2:56">
      <c r="B210">
        <v>207</v>
      </c>
      <c r="C210">
        <v>5.096601493194906</v>
      </c>
      <c r="D210">
        <v>5.5229436980819315</v>
      </c>
      <c r="Y210">
        <f t="shared" ca="1" si="109"/>
        <v>5.0600524820984258</v>
      </c>
      <c r="Z210">
        <f t="shared" ca="1" si="110"/>
        <v>5.8230612692687114</v>
      </c>
      <c r="AC210">
        <v>205</v>
      </c>
      <c r="AE210">
        <f t="shared" ca="1" si="111"/>
        <v>5.0600524820984258</v>
      </c>
      <c r="AF210">
        <f t="shared" ca="1" si="112"/>
        <v>5.8230612692687114</v>
      </c>
      <c r="AY210">
        <v>205</v>
      </c>
      <c r="BA210">
        <f t="shared" ca="1" si="113"/>
        <v>4.6202888685191636</v>
      </c>
      <c r="BB210">
        <f t="shared" ca="1" si="114"/>
        <v>5.4208370498207046</v>
      </c>
    </row>
    <row r="211" spans="2:56">
      <c r="B211">
        <v>208</v>
      </c>
      <c r="C211">
        <v>5.3882955958137817</v>
      </c>
      <c r="D211">
        <v>4.8001447028676285</v>
      </c>
      <c r="X211">
        <v>42</v>
      </c>
      <c r="Y211">
        <f t="shared" ca="1" si="109"/>
        <v>4.4074779360460949</v>
      </c>
      <c r="Z211">
        <f t="shared" ca="1" si="110"/>
        <v>5.1418450377287241</v>
      </c>
      <c r="AC211">
        <v>206</v>
      </c>
      <c r="AD211">
        <v>42</v>
      </c>
      <c r="AE211">
        <f t="shared" ca="1" si="111"/>
        <v>4.4074779360460949</v>
      </c>
      <c r="AF211">
        <f t="shared" ca="1" si="112"/>
        <v>5.1418450377287241</v>
      </c>
      <c r="AG211">
        <f t="shared" ref="AG211:AH211" ca="1" si="118">AVERAGE(AE211:AE215)</f>
        <v>5.1721099853757178</v>
      </c>
      <c r="AH211">
        <f t="shared" ca="1" si="118"/>
        <v>5.5530817270611594</v>
      </c>
      <c r="AY211">
        <v>206</v>
      </c>
      <c r="BA211">
        <f t="shared" ca="1" si="113"/>
        <v>5.3042921602159918</v>
      </c>
      <c r="BB211">
        <f t="shared" ca="1" si="114"/>
        <v>5.9667130594340518</v>
      </c>
    </row>
    <row r="212" spans="2:56">
      <c r="B212">
        <v>209</v>
      </c>
      <c r="C212">
        <v>5.3854214968362566</v>
      </c>
      <c r="D212">
        <v>5.1047193178206571</v>
      </c>
      <c r="Y212">
        <f t="shared" ca="1" si="109"/>
        <v>5.3079200943739862</v>
      </c>
      <c r="Z212">
        <f t="shared" ca="1" si="110"/>
        <v>5.4018657402739523</v>
      </c>
      <c r="AC212">
        <v>207</v>
      </c>
      <c r="AE212">
        <f t="shared" ca="1" si="111"/>
        <v>5.3079200943739862</v>
      </c>
      <c r="AF212">
        <f t="shared" ca="1" si="112"/>
        <v>5.4018657402739523</v>
      </c>
      <c r="AY212">
        <v>207</v>
      </c>
      <c r="BA212">
        <f t="shared" ca="1" si="113"/>
        <v>5.1558950817932097</v>
      </c>
      <c r="BB212">
        <f t="shared" ca="1" si="114"/>
        <v>5.6796303976679265</v>
      </c>
    </row>
    <row r="213" spans="2:56">
      <c r="B213">
        <v>210</v>
      </c>
      <c r="C213">
        <v>4.3514546775575251</v>
      </c>
      <c r="D213">
        <v>5.064541981787821</v>
      </c>
      <c r="Y213">
        <f t="shared" ca="1" si="109"/>
        <v>5.6639668658983018</v>
      </c>
      <c r="Z213">
        <f t="shared" ca="1" si="110"/>
        <v>6.4765826979144725</v>
      </c>
      <c r="AC213">
        <v>208</v>
      </c>
      <c r="AE213">
        <f t="shared" ca="1" si="111"/>
        <v>5.6639668658983018</v>
      </c>
      <c r="AF213">
        <f t="shared" ca="1" si="112"/>
        <v>6.4765826979144725</v>
      </c>
      <c r="AY213">
        <v>208</v>
      </c>
      <c r="BA213">
        <f t="shared" ca="1" si="113"/>
        <v>5.0548798201280718</v>
      </c>
      <c r="BB213">
        <f t="shared" ca="1" si="114"/>
        <v>6.1456495249055481</v>
      </c>
    </row>
    <row r="214" spans="2:56">
      <c r="B214">
        <v>211</v>
      </c>
      <c r="C214">
        <v>4.6858443266779624</v>
      </c>
      <c r="D214">
        <v>5.5366295108409025</v>
      </c>
      <c r="Y214">
        <f t="shared" ca="1" si="109"/>
        <v>5.4776757221639389</v>
      </c>
      <c r="Z214">
        <f t="shared" ca="1" si="110"/>
        <v>5.4724130989308417</v>
      </c>
      <c r="AC214">
        <v>209</v>
      </c>
      <c r="AE214">
        <f t="shared" ca="1" si="111"/>
        <v>5.4776757221639389</v>
      </c>
      <c r="AF214">
        <f t="shared" ca="1" si="112"/>
        <v>5.4724130989308417</v>
      </c>
      <c r="AY214">
        <v>209</v>
      </c>
      <c r="BA214">
        <f t="shared" ca="1" si="113"/>
        <v>5.2020086483319528</v>
      </c>
      <c r="BB214">
        <f t="shared" ca="1" si="114"/>
        <v>5.4129583516078492</v>
      </c>
    </row>
    <row r="215" spans="2:56">
      <c r="B215">
        <v>212</v>
      </c>
      <c r="C215">
        <v>6.2137892144873916</v>
      </c>
      <c r="D215">
        <v>5.2898046083329762</v>
      </c>
      <c r="Y215">
        <f t="shared" ca="1" si="109"/>
        <v>5.003509308396267</v>
      </c>
      <c r="Z215">
        <f t="shared" ca="1" si="110"/>
        <v>5.2727020604578039</v>
      </c>
      <c r="AC215">
        <v>210</v>
      </c>
      <c r="AE215">
        <f t="shared" ca="1" si="111"/>
        <v>5.003509308396267</v>
      </c>
      <c r="AF215">
        <f t="shared" ca="1" si="112"/>
        <v>5.2727020604578039</v>
      </c>
      <c r="AY215">
        <v>210</v>
      </c>
      <c r="BA215">
        <f t="shared" ca="1" si="113"/>
        <v>5.6981901570109379</v>
      </c>
      <c r="BB215">
        <f t="shared" ca="1" si="114"/>
        <v>4.8420386665681354</v>
      </c>
    </row>
    <row r="216" spans="2:56">
      <c r="B216">
        <v>213</v>
      </c>
      <c r="C216">
        <v>5.4387639238256158</v>
      </c>
      <c r="D216">
        <v>5.0428888035922306</v>
      </c>
      <c r="X216">
        <v>43</v>
      </c>
      <c r="Y216">
        <f t="shared" ca="1" si="109"/>
        <v>4.8431836363347918</v>
      </c>
      <c r="Z216">
        <f t="shared" ca="1" si="110"/>
        <v>4.4636488843570774</v>
      </c>
      <c r="AC216">
        <v>211</v>
      </c>
      <c r="AD216">
        <v>43</v>
      </c>
      <c r="AE216">
        <f t="shared" ca="1" si="111"/>
        <v>4.8431836363347918</v>
      </c>
      <c r="AF216">
        <f t="shared" ca="1" si="112"/>
        <v>4.4636488843570774</v>
      </c>
      <c r="AG216">
        <f t="shared" ref="AG216:AH216" ca="1" si="119">AVERAGE(AE216:AE220)</f>
        <v>5.1180315253891138</v>
      </c>
      <c r="AH216">
        <f t="shared" ca="1" si="119"/>
        <v>5.2640901107464746</v>
      </c>
      <c r="AY216">
        <v>211</v>
      </c>
      <c r="AZ216">
        <v>22</v>
      </c>
      <c r="BA216">
        <f t="shared" ca="1" si="113"/>
        <v>5.1967162970554828</v>
      </c>
      <c r="BB216">
        <f t="shared" ca="1" si="114"/>
        <v>5.746508907242232</v>
      </c>
      <c r="BC216">
        <f t="shared" ref="BC216:BD216" ca="1" si="120">AVERAGE(BA216:BA225)</f>
        <v>5.0387512548903777</v>
      </c>
      <c r="BD216">
        <f t="shared" ca="1" si="120"/>
        <v>5.466104268056565</v>
      </c>
    </row>
    <row r="217" spans="2:56">
      <c r="B217">
        <v>214</v>
      </c>
      <c r="C217">
        <v>4.5978294435746747</v>
      </c>
      <c r="D217">
        <v>6.1030226813593282</v>
      </c>
      <c r="Y217">
        <f t="shared" ca="1" si="109"/>
        <v>6.2338292462703366</v>
      </c>
      <c r="Z217">
        <f t="shared" ca="1" si="110"/>
        <v>5.5673810324447182</v>
      </c>
      <c r="AC217">
        <v>212</v>
      </c>
      <c r="AE217">
        <f t="shared" ca="1" si="111"/>
        <v>6.2338292462703366</v>
      </c>
      <c r="AF217">
        <f t="shared" ca="1" si="112"/>
        <v>5.5673810324447182</v>
      </c>
      <c r="AY217">
        <v>212</v>
      </c>
      <c r="BA217">
        <f t="shared" ca="1" si="113"/>
        <v>4.0551571210988921</v>
      </c>
      <c r="BB217">
        <f t="shared" ca="1" si="114"/>
        <v>5.288160546372116</v>
      </c>
    </row>
    <row r="218" spans="2:56">
      <c r="B218">
        <v>215</v>
      </c>
      <c r="C218">
        <v>4.4971916630774853</v>
      </c>
      <c r="D218">
        <v>5.1928370569113156</v>
      </c>
      <c r="Y218">
        <f t="shared" ca="1" si="109"/>
        <v>4.4656445961018445</v>
      </c>
      <c r="Z218">
        <f t="shared" ca="1" si="110"/>
        <v>5.1059173301001879</v>
      </c>
      <c r="AC218">
        <v>213</v>
      </c>
      <c r="AE218">
        <f t="shared" ca="1" si="111"/>
        <v>4.4656445961018445</v>
      </c>
      <c r="AF218">
        <f t="shared" ca="1" si="112"/>
        <v>5.1059173301001879</v>
      </c>
      <c r="AY218">
        <v>213</v>
      </c>
      <c r="BA218">
        <f t="shared" ca="1" si="113"/>
        <v>4.7412448638348756</v>
      </c>
      <c r="BB218">
        <f t="shared" ca="1" si="114"/>
        <v>5.4299620361709051</v>
      </c>
    </row>
    <row r="219" spans="2:56">
      <c r="B219">
        <v>216</v>
      </c>
      <c r="C219">
        <v>4.7840403039203689</v>
      </c>
      <c r="D219">
        <v>5.2399543917017786</v>
      </c>
      <c r="Y219">
        <f t="shared" ca="1" si="109"/>
        <v>5.0852607674318078</v>
      </c>
      <c r="Z219">
        <f t="shared" ca="1" si="110"/>
        <v>5.3639856813705054</v>
      </c>
      <c r="AC219">
        <v>214</v>
      </c>
      <c r="AE219">
        <f t="shared" ca="1" si="111"/>
        <v>5.0852607674318078</v>
      </c>
      <c r="AF219">
        <f t="shared" ca="1" si="112"/>
        <v>5.3639856813705054</v>
      </c>
      <c r="AY219">
        <v>214</v>
      </c>
      <c r="BA219">
        <f t="shared" ca="1" si="113"/>
        <v>4.9727896581109539</v>
      </c>
      <c r="BB219">
        <f t="shared" ca="1" si="114"/>
        <v>5.255046705300658</v>
      </c>
    </row>
    <row r="220" spans="2:56">
      <c r="B220">
        <v>217</v>
      </c>
      <c r="C220">
        <v>5.0925185094578884</v>
      </c>
      <c r="D220">
        <v>5.5052640166185887</v>
      </c>
      <c r="Y220">
        <f t="shared" ca="1" si="109"/>
        <v>4.9622393808067873</v>
      </c>
      <c r="Z220">
        <f t="shared" ca="1" si="110"/>
        <v>5.819517625459885</v>
      </c>
      <c r="AC220">
        <v>215</v>
      </c>
      <c r="AE220">
        <f t="shared" ca="1" si="111"/>
        <v>4.9622393808067873</v>
      </c>
      <c r="AF220">
        <f t="shared" ca="1" si="112"/>
        <v>5.819517625459885</v>
      </c>
      <c r="AY220">
        <v>215</v>
      </c>
      <c r="BA220">
        <f t="shared" ca="1" si="113"/>
        <v>5.3496216457448149</v>
      </c>
      <c r="BB220">
        <f t="shared" ca="1" si="114"/>
        <v>4.7321255972219429</v>
      </c>
    </row>
    <row r="221" spans="2:56">
      <c r="B221">
        <v>218</v>
      </c>
      <c r="C221">
        <v>4.6088174175723067</v>
      </c>
      <c r="D221">
        <v>5.893911709985149</v>
      </c>
      <c r="X221">
        <v>44</v>
      </c>
      <c r="Y221">
        <f t="shared" ca="1" si="109"/>
        <v>4.8351323642058528</v>
      </c>
      <c r="Z221">
        <f t="shared" ca="1" si="110"/>
        <v>5.7303596544451629</v>
      </c>
      <c r="AC221">
        <v>216</v>
      </c>
      <c r="AD221">
        <v>44</v>
      </c>
      <c r="AE221">
        <f t="shared" ca="1" si="111"/>
        <v>4.8351323642058528</v>
      </c>
      <c r="AF221">
        <f t="shared" ca="1" si="112"/>
        <v>5.7303596544451629</v>
      </c>
      <c r="AG221">
        <f t="shared" ref="AG221:AH221" ca="1" si="121">AVERAGE(AE221:AE225)</f>
        <v>4.9256897793343182</v>
      </c>
      <c r="AH221">
        <f t="shared" ca="1" si="121"/>
        <v>4.9329306417899321</v>
      </c>
      <c r="AY221">
        <v>216</v>
      </c>
      <c r="BA221">
        <f t="shared" ca="1" si="113"/>
        <v>5.2358086332462737</v>
      </c>
      <c r="BB221">
        <f t="shared" ca="1" si="114"/>
        <v>5.2533495552698355</v>
      </c>
    </row>
    <row r="222" spans="2:56">
      <c r="B222">
        <v>219</v>
      </c>
      <c r="C222">
        <v>5.0028826384848033</v>
      </c>
      <c r="D222">
        <v>5.7327314493810988</v>
      </c>
      <c r="Y222">
        <f t="shared" ca="1" si="109"/>
        <v>4.8351323642058528</v>
      </c>
      <c r="Z222">
        <f t="shared" ca="1" si="110"/>
        <v>5.0187514905996116</v>
      </c>
      <c r="AC222">
        <v>217</v>
      </c>
      <c r="AE222">
        <f t="shared" ca="1" si="111"/>
        <v>4.8351323642058528</v>
      </c>
      <c r="AF222">
        <f t="shared" ca="1" si="112"/>
        <v>5.0187514905996116</v>
      </c>
      <c r="AY222">
        <v>217</v>
      </c>
      <c r="BA222">
        <f t="shared" ca="1" si="113"/>
        <v>5.4640072964337056</v>
      </c>
      <c r="BB222">
        <f t="shared" ca="1" si="114"/>
        <v>5.633804696522339</v>
      </c>
    </row>
    <row r="223" spans="2:56">
      <c r="B223">
        <v>220</v>
      </c>
      <c r="C223">
        <v>4.9186787993172745</v>
      </c>
      <c r="D223">
        <v>5.0658224802935568</v>
      </c>
      <c r="Y223">
        <f t="shared" ca="1" si="109"/>
        <v>4.7732578180181395</v>
      </c>
      <c r="Z223">
        <f t="shared" ca="1" si="110"/>
        <v>4.7984717644272985</v>
      </c>
      <c r="AC223">
        <v>218</v>
      </c>
      <c r="AE223">
        <f t="shared" ca="1" si="111"/>
        <v>4.7732578180181395</v>
      </c>
      <c r="AF223">
        <f t="shared" ca="1" si="112"/>
        <v>4.7984717644272985</v>
      </c>
      <c r="AY223">
        <v>218</v>
      </c>
      <c r="BA223">
        <f t="shared" ca="1" si="113"/>
        <v>5.5268721510653336</v>
      </c>
      <c r="BB223">
        <f t="shared" ca="1" si="114"/>
        <v>6.2401372604291092</v>
      </c>
    </row>
    <row r="224" spans="2:56">
      <c r="B224">
        <v>221</v>
      </c>
      <c r="C224">
        <v>5.3317581059357284</v>
      </c>
      <c r="D224">
        <v>6.2488715677883917</v>
      </c>
      <c r="Y224">
        <f t="shared" ca="1" si="109"/>
        <v>5.0464393043886284</v>
      </c>
      <c r="Z224">
        <f t="shared" ca="1" si="110"/>
        <v>5.1009392621484793</v>
      </c>
      <c r="AC224">
        <v>219</v>
      </c>
      <c r="AE224">
        <f t="shared" ca="1" si="111"/>
        <v>5.0464393043886284</v>
      </c>
      <c r="AF224">
        <f t="shared" ca="1" si="112"/>
        <v>5.1009392621484793</v>
      </c>
      <c r="AY224">
        <v>219</v>
      </c>
      <c r="BA224">
        <f t="shared" ca="1" si="113"/>
        <v>5.2868284495652604</v>
      </c>
      <c r="BB224">
        <f t="shared" ca="1" si="114"/>
        <v>5.5503428269658484</v>
      </c>
    </row>
    <row r="225" spans="2:56">
      <c r="B225">
        <v>222</v>
      </c>
      <c r="C225">
        <v>4.4011065649304797</v>
      </c>
      <c r="D225">
        <v>5.5094004097955933</v>
      </c>
      <c r="Y225">
        <f t="shared" ca="1" si="109"/>
        <v>5.1384870458531147</v>
      </c>
      <c r="Z225">
        <f t="shared" ca="1" si="110"/>
        <v>4.0161310373291048</v>
      </c>
      <c r="AC225">
        <v>220</v>
      </c>
      <c r="AE225">
        <f t="shared" ca="1" si="111"/>
        <v>5.1384870458531147</v>
      </c>
      <c r="AF225">
        <f t="shared" ca="1" si="112"/>
        <v>4.0161310373291048</v>
      </c>
      <c r="AY225">
        <v>220</v>
      </c>
      <c r="BA225">
        <f t="shared" ca="1" si="113"/>
        <v>4.558466432748185</v>
      </c>
      <c r="BB225">
        <f t="shared" ca="1" si="114"/>
        <v>5.5316045490706642</v>
      </c>
    </row>
    <row r="226" spans="2:56">
      <c r="B226">
        <v>223</v>
      </c>
      <c r="C226">
        <v>4.5729052499527008</v>
      </c>
      <c r="D226">
        <v>5.1164314451079758</v>
      </c>
      <c r="X226">
        <v>45</v>
      </c>
      <c r="Y226">
        <f t="shared" ca="1" si="109"/>
        <v>5.5303788832956648</v>
      </c>
      <c r="Z226">
        <f t="shared" ca="1" si="110"/>
        <v>4.8529052894780609</v>
      </c>
      <c r="AC226">
        <v>221</v>
      </c>
      <c r="AD226">
        <v>45</v>
      </c>
      <c r="AE226">
        <f t="shared" ca="1" si="111"/>
        <v>5.5303788832956648</v>
      </c>
      <c r="AF226">
        <f t="shared" ca="1" si="112"/>
        <v>4.8529052894780609</v>
      </c>
      <c r="AG226">
        <f t="shared" ref="AG226:AH226" ca="1" si="122">AVERAGE(AE226:AE230)</f>
        <v>4.887748234232796</v>
      </c>
      <c r="AH226">
        <f t="shared" ca="1" si="122"/>
        <v>5.5218831709514618</v>
      </c>
      <c r="AY226">
        <v>221</v>
      </c>
      <c r="AZ226">
        <v>23</v>
      </c>
      <c r="BA226">
        <f t="shared" ca="1" si="113"/>
        <v>4.4949005435412897</v>
      </c>
      <c r="BB226">
        <f t="shared" ca="1" si="114"/>
        <v>5.6404415912644472</v>
      </c>
      <c r="BC226">
        <f t="shared" ref="BC226:BD226" ca="1" si="123">AVERAGE(BA226:BA235)</f>
        <v>5.1292673379544516</v>
      </c>
      <c r="BD226">
        <f t="shared" ca="1" si="123"/>
        <v>5.4597125352525175</v>
      </c>
    </row>
    <row r="227" spans="2:56">
      <c r="B227">
        <v>224</v>
      </c>
      <c r="C227">
        <v>5.5950590209482112</v>
      </c>
      <c r="D227">
        <v>6.3841822121360803</v>
      </c>
      <c r="Y227">
        <f t="shared" ca="1" si="109"/>
        <v>5.5674705474001485</v>
      </c>
      <c r="Z227">
        <f t="shared" ca="1" si="110"/>
        <v>5.5214382385858993</v>
      </c>
      <c r="AC227">
        <v>222</v>
      </c>
      <c r="AE227">
        <f t="shared" ca="1" si="111"/>
        <v>5.5674705474001485</v>
      </c>
      <c r="AF227">
        <f t="shared" ca="1" si="112"/>
        <v>5.5214382385858993</v>
      </c>
      <c r="AY227">
        <v>222</v>
      </c>
      <c r="BA227">
        <f t="shared" ca="1" si="113"/>
        <v>5.4904926405613894</v>
      </c>
      <c r="BB227">
        <f t="shared" ca="1" si="114"/>
        <v>5.4365376519143407</v>
      </c>
    </row>
    <row r="228" spans="2:56">
      <c r="B228">
        <v>225</v>
      </c>
      <c r="C228">
        <v>6.2745521418530865</v>
      </c>
      <c r="D228">
        <v>5.1562756360190578</v>
      </c>
      <c r="Y228">
        <f t="shared" ca="1" si="109"/>
        <v>4.109767829153987</v>
      </c>
      <c r="Z228">
        <f t="shared" ca="1" si="110"/>
        <v>5.5203092722395253</v>
      </c>
      <c r="AC228">
        <v>223</v>
      </c>
      <c r="AE228">
        <f t="shared" ca="1" si="111"/>
        <v>4.109767829153987</v>
      </c>
      <c r="AF228">
        <f t="shared" ca="1" si="112"/>
        <v>5.5203092722395253</v>
      </c>
      <c r="AY228">
        <v>223</v>
      </c>
      <c r="BA228">
        <f t="shared" ca="1" si="113"/>
        <v>5.7169514047811072</v>
      </c>
      <c r="BB228">
        <f t="shared" ca="1" si="114"/>
        <v>5.4786872074115278</v>
      </c>
    </row>
    <row r="229" spans="2:56">
      <c r="B229">
        <v>226</v>
      </c>
      <c r="C229">
        <v>5.1875406526476437</v>
      </c>
      <c r="D229">
        <v>5.125784309412408</v>
      </c>
      <c r="Y229">
        <f t="shared" ca="1" si="109"/>
        <v>5.0131613181554764</v>
      </c>
      <c r="Z229">
        <f t="shared" ca="1" si="110"/>
        <v>6.2492565339399873</v>
      </c>
      <c r="AC229">
        <v>224</v>
      </c>
      <c r="AE229">
        <f t="shared" ca="1" si="111"/>
        <v>5.0131613181554764</v>
      </c>
      <c r="AF229">
        <f t="shared" ca="1" si="112"/>
        <v>6.2492565339399873</v>
      </c>
      <c r="AY229">
        <v>224</v>
      </c>
      <c r="BA229">
        <f t="shared" ca="1" si="113"/>
        <v>5.5074012309218894</v>
      </c>
      <c r="BB229">
        <f t="shared" ca="1" si="114"/>
        <v>5.6855251953688537</v>
      </c>
    </row>
    <row r="230" spans="2:56">
      <c r="B230">
        <v>227</v>
      </c>
      <c r="C230">
        <v>5.1631482738225154</v>
      </c>
      <c r="D230">
        <v>5.3566878460456646</v>
      </c>
      <c r="Y230">
        <f t="shared" ca="1" si="109"/>
        <v>4.2179625931587026</v>
      </c>
      <c r="Z230">
        <f t="shared" ca="1" si="110"/>
        <v>5.465506520513836</v>
      </c>
      <c r="AC230">
        <v>225</v>
      </c>
      <c r="AE230">
        <f t="shared" ca="1" si="111"/>
        <v>4.2179625931587026</v>
      </c>
      <c r="AF230">
        <f t="shared" ca="1" si="112"/>
        <v>5.465506520513836</v>
      </c>
      <c r="AY230">
        <v>225</v>
      </c>
      <c r="BA230">
        <f t="shared" ca="1" si="113"/>
        <v>5.1998347224619446</v>
      </c>
      <c r="BB230">
        <f t="shared" ca="1" si="114"/>
        <v>6.1254102141972817</v>
      </c>
    </row>
    <row r="231" spans="2:56">
      <c r="B231">
        <v>228</v>
      </c>
      <c r="C231">
        <v>5.1544484204316019</v>
      </c>
      <c r="D231">
        <v>5.1372945597049613</v>
      </c>
      <c r="X231">
        <v>46</v>
      </c>
      <c r="Y231">
        <f t="shared" ca="1" si="109"/>
        <v>5.3740498690368659</v>
      </c>
      <c r="Z231">
        <f t="shared" ca="1" si="110"/>
        <v>5.2699190387477284</v>
      </c>
      <c r="AC231">
        <v>226</v>
      </c>
      <c r="AD231">
        <v>46</v>
      </c>
      <c r="AE231">
        <f t="shared" ca="1" si="111"/>
        <v>5.3740498690368659</v>
      </c>
      <c r="AF231">
        <f t="shared" ca="1" si="112"/>
        <v>5.2699190387477284</v>
      </c>
      <c r="AG231">
        <f t="shared" ref="AG231:AH231" ca="1" si="124">AVERAGE(AE231:AE235)</f>
        <v>5.0610675544861063</v>
      </c>
      <c r="AH231">
        <f t="shared" ca="1" si="124"/>
        <v>4.8897935695093153</v>
      </c>
      <c r="AY231">
        <v>226</v>
      </c>
      <c r="BA231">
        <f t="shared" ca="1" si="113"/>
        <v>5.2056858513260069</v>
      </c>
      <c r="BB231">
        <f t="shared" ca="1" si="114"/>
        <v>5.4133400611549742</v>
      </c>
    </row>
    <row r="232" spans="2:56">
      <c r="B232">
        <v>229</v>
      </c>
      <c r="C232">
        <v>4.3148607791026601</v>
      </c>
      <c r="D232">
        <v>5.7643597845300967</v>
      </c>
      <c r="Y232">
        <f t="shared" ca="1" si="109"/>
        <v>5.4274558797259536</v>
      </c>
      <c r="Z232">
        <f t="shared" ca="1" si="110"/>
        <v>4.6170123713273332</v>
      </c>
      <c r="AC232">
        <v>227</v>
      </c>
      <c r="AE232">
        <f t="shared" ca="1" si="111"/>
        <v>5.4274558797259536</v>
      </c>
      <c r="AF232">
        <f t="shared" ca="1" si="112"/>
        <v>4.6170123713273332</v>
      </c>
      <c r="AY232">
        <v>227</v>
      </c>
      <c r="BA232">
        <f t="shared" ca="1" si="113"/>
        <v>4.8120558910224114</v>
      </c>
      <c r="BB232">
        <f t="shared" ca="1" si="114"/>
        <v>5.5995401059644756</v>
      </c>
    </row>
    <row r="233" spans="2:56">
      <c r="B233">
        <v>230</v>
      </c>
      <c r="C233">
        <v>4.9463808931102973</v>
      </c>
      <c r="D233">
        <v>5.4563292073431713</v>
      </c>
      <c r="Y233">
        <f t="shared" ca="1" si="109"/>
        <v>5.0280890043538182</v>
      </c>
      <c r="Z233">
        <f t="shared" ca="1" si="110"/>
        <v>5.2841778803080217</v>
      </c>
      <c r="AC233">
        <v>228</v>
      </c>
      <c r="AE233">
        <f t="shared" ca="1" si="111"/>
        <v>5.0280890043538182</v>
      </c>
      <c r="AF233">
        <f t="shared" ca="1" si="112"/>
        <v>5.2841778803080217</v>
      </c>
      <c r="AY233">
        <v>228</v>
      </c>
      <c r="BA233">
        <f t="shared" ca="1" si="113"/>
        <v>4.1485853021278283</v>
      </c>
      <c r="BB233">
        <f t="shared" ca="1" si="114"/>
        <v>5.2233076402221634</v>
      </c>
    </row>
    <row r="234" spans="2:56">
      <c r="B234">
        <v>231</v>
      </c>
      <c r="C234">
        <v>4.8634653856194321</v>
      </c>
      <c r="D234">
        <v>6.0703437381688108</v>
      </c>
      <c r="Y234">
        <f t="shared" ca="1" si="109"/>
        <v>5.067254559942266</v>
      </c>
      <c r="Z234">
        <f t="shared" ca="1" si="110"/>
        <v>4.3252634253643913</v>
      </c>
      <c r="AC234">
        <v>229</v>
      </c>
      <c r="AE234">
        <f t="shared" ca="1" si="111"/>
        <v>5.067254559942266</v>
      </c>
      <c r="AF234">
        <f t="shared" ca="1" si="112"/>
        <v>4.3252634253643913</v>
      </c>
      <c r="AY234">
        <v>229</v>
      </c>
      <c r="BA234">
        <f t="shared" ca="1" si="113"/>
        <v>5.5154369046760365</v>
      </c>
      <c r="BB234">
        <f t="shared" ca="1" si="114"/>
        <v>5.4467590402535659</v>
      </c>
    </row>
    <row r="235" spans="2:56">
      <c r="B235">
        <v>232</v>
      </c>
      <c r="C235">
        <v>5.6585576190348004</v>
      </c>
      <c r="D235">
        <v>5.9028637408146096</v>
      </c>
      <c r="Y235">
        <f t="shared" ca="1" si="109"/>
        <v>4.4084884593716271</v>
      </c>
      <c r="Z235">
        <f t="shared" ca="1" si="110"/>
        <v>4.9525951317991028</v>
      </c>
      <c r="AC235">
        <v>230</v>
      </c>
      <c r="AE235">
        <f t="shared" ca="1" si="111"/>
        <v>4.4084884593716271</v>
      </c>
      <c r="AF235">
        <f t="shared" ca="1" si="112"/>
        <v>4.9525951317991028</v>
      </c>
      <c r="AY235">
        <v>230</v>
      </c>
      <c r="BA235">
        <f t="shared" ca="1" si="113"/>
        <v>5.2013288881246167</v>
      </c>
      <c r="BB235">
        <f t="shared" ca="1" si="114"/>
        <v>4.5475766447735495</v>
      </c>
    </row>
    <row r="236" spans="2:56">
      <c r="B236">
        <v>233</v>
      </c>
      <c r="C236">
        <v>4.7556117944426655</v>
      </c>
      <c r="D236">
        <v>5.3799159870692241</v>
      </c>
      <c r="X236">
        <v>47</v>
      </c>
      <c r="Y236">
        <f t="shared" ca="1" si="109"/>
        <v>4.6269441978774024</v>
      </c>
      <c r="Z236">
        <f t="shared" ca="1" si="110"/>
        <v>4.9726909256001948</v>
      </c>
      <c r="AC236">
        <v>231</v>
      </c>
      <c r="AD236">
        <v>47</v>
      </c>
      <c r="AE236">
        <f t="shared" ca="1" si="111"/>
        <v>4.6269441978774024</v>
      </c>
      <c r="AF236">
        <f t="shared" ca="1" si="112"/>
        <v>4.9726909256001948</v>
      </c>
      <c r="AG236">
        <f t="shared" ref="AG236:AH236" ca="1" si="125">AVERAGE(AE236:AE240)</f>
        <v>4.8664509926204849</v>
      </c>
      <c r="AH236">
        <f t="shared" ca="1" si="125"/>
        <v>5.1143005336265173</v>
      </c>
      <c r="AY236">
        <v>231</v>
      </c>
      <c r="AZ236">
        <v>24</v>
      </c>
      <c r="BA236">
        <f t="shared" ca="1" si="113"/>
        <v>4.455778967988147</v>
      </c>
      <c r="BB236">
        <f t="shared" ca="1" si="114"/>
        <v>5.2872004526045782</v>
      </c>
      <c r="BC236">
        <f t="shared" ref="BC236:BD236" ca="1" si="126">AVERAGE(BA236:BA245)</f>
        <v>5.0452224465049902</v>
      </c>
      <c r="BD236">
        <f t="shared" ca="1" si="126"/>
        <v>5.6115931872436828</v>
      </c>
    </row>
    <row r="237" spans="2:56">
      <c r="B237">
        <v>234</v>
      </c>
      <c r="C237">
        <v>3.8927907250020839</v>
      </c>
      <c r="D237">
        <v>5.93162502579671</v>
      </c>
      <c r="Y237">
        <f t="shared" ca="1" si="109"/>
        <v>5.0680134597937228</v>
      </c>
      <c r="Z237">
        <f t="shared" ca="1" si="110"/>
        <v>5.5422870440142589</v>
      </c>
      <c r="AC237">
        <v>232</v>
      </c>
      <c r="AE237">
        <f t="shared" ca="1" si="111"/>
        <v>5.0680134597937228</v>
      </c>
      <c r="AF237">
        <f t="shared" ca="1" si="112"/>
        <v>5.5422870440142589</v>
      </c>
      <c r="AY237">
        <v>232</v>
      </c>
      <c r="BA237">
        <f t="shared" ca="1" si="113"/>
        <v>5.8847814014177224</v>
      </c>
      <c r="BB237">
        <f t="shared" ca="1" si="114"/>
        <v>6.0294997581580452</v>
      </c>
    </row>
    <row r="238" spans="2:56">
      <c r="B238">
        <v>235</v>
      </c>
      <c r="C238">
        <v>5.3575073176102848</v>
      </c>
      <c r="D238">
        <v>5.8920341797136668</v>
      </c>
      <c r="Y238">
        <f t="shared" ca="1" si="109"/>
        <v>5.111330086843183</v>
      </c>
      <c r="Z238">
        <f t="shared" ca="1" si="110"/>
        <v>4.3898617195452267</v>
      </c>
      <c r="AC238">
        <v>233</v>
      </c>
      <c r="AE238">
        <f t="shared" ca="1" si="111"/>
        <v>5.111330086843183</v>
      </c>
      <c r="AF238">
        <f t="shared" ca="1" si="112"/>
        <v>4.3898617195452267</v>
      </c>
      <c r="AY238">
        <v>233</v>
      </c>
      <c r="BA238">
        <f t="shared" ca="1" si="113"/>
        <v>5.0604312153030184</v>
      </c>
      <c r="BB238">
        <f t="shared" ca="1" si="114"/>
        <v>5.9236750583140436</v>
      </c>
    </row>
    <row r="239" spans="2:56">
      <c r="B239">
        <v>236</v>
      </c>
      <c r="C239">
        <v>4.7211139378293678</v>
      </c>
      <c r="D239">
        <v>5.5944316233518379</v>
      </c>
      <c r="Y239">
        <f t="shared" ca="1" si="109"/>
        <v>4.4013632887204057</v>
      </c>
      <c r="Z239">
        <f t="shared" ca="1" si="110"/>
        <v>5.781525614783293</v>
      </c>
      <c r="AC239">
        <v>234</v>
      </c>
      <c r="AE239">
        <f t="shared" ca="1" si="111"/>
        <v>4.4013632887204057</v>
      </c>
      <c r="AF239">
        <f t="shared" ca="1" si="112"/>
        <v>5.781525614783293</v>
      </c>
      <c r="AY239">
        <v>234</v>
      </c>
      <c r="BA239">
        <f t="shared" ca="1" si="113"/>
        <v>4.5336743140770714</v>
      </c>
      <c r="BB239">
        <f t="shared" ca="1" si="114"/>
        <v>5.2186212323612828</v>
      </c>
    </row>
    <row r="240" spans="2:56">
      <c r="B240">
        <v>237</v>
      </c>
      <c r="C240">
        <v>5.3913528110484448</v>
      </c>
      <c r="D240">
        <v>5.2573051942085174</v>
      </c>
      <c r="Y240">
        <f t="shared" ca="1" si="109"/>
        <v>5.124603929867714</v>
      </c>
      <c r="Z240">
        <f t="shared" ca="1" si="110"/>
        <v>4.885137364189613</v>
      </c>
      <c r="AC240">
        <v>235</v>
      </c>
      <c r="AE240">
        <f t="shared" ca="1" si="111"/>
        <v>5.124603929867714</v>
      </c>
      <c r="AF240">
        <f t="shared" ca="1" si="112"/>
        <v>4.885137364189613</v>
      </c>
      <c r="AY240">
        <v>235</v>
      </c>
      <c r="BA240">
        <f t="shared" ca="1" si="113"/>
        <v>5.0825914653718582</v>
      </c>
      <c r="BB240">
        <f t="shared" ca="1" si="114"/>
        <v>5.7666687308038602</v>
      </c>
    </row>
    <row r="241" spans="2:56">
      <c r="B241">
        <v>238</v>
      </c>
      <c r="C241">
        <v>6.1504259826701064</v>
      </c>
      <c r="D241">
        <v>5.5380120026462611</v>
      </c>
      <c r="X241">
        <v>48</v>
      </c>
      <c r="Y241">
        <f t="shared" ca="1" si="109"/>
        <v>5.5169317292862843</v>
      </c>
      <c r="Z241">
        <f t="shared" ca="1" si="110"/>
        <v>5.7155470159156252</v>
      </c>
      <c r="AC241">
        <v>236</v>
      </c>
      <c r="AD241">
        <v>48</v>
      </c>
      <c r="AE241">
        <f t="shared" ca="1" si="111"/>
        <v>5.5169317292862843</v>
      </c>
      <c r="AF241">
        <f t="shared" ca="1" si="112"/>
        <v>5.7155470159156252</v>
      </c>
      <c r="AG241">
        <f t="shared" ref="AG241:AH241" ca="1" si="127">AVERAGE(AE241:AE245)</f>
        <v>5.3055452258313709</v>
      </c>
      <c r="AH241">
        <f t="shared" ca="1" si="127"/>
        <v>5.6246359773563626</v>
      </c>
      <c r="AY241">
        <v>236</v>
      </c>
      <c r="BA241">
        <f t="shared" ca="1" si="113"/>
        <v>5.9219421624148012</v>
      </c>
      <c r="BB241">
        <f t="shared" ca="1" si="114"/>
        <v>4.6616470338316667</v>
      </c>
    </row>
    <row r="242" spans="2:56">
      <c r="B242">
        <v>239</v>
      </c>
      <c r="C242">
        <v>5.2843203488361565</v>
      </c>
      <c r="D242">
        <v>6.5541791995845431</v>
      </c>
      <c r="Y242">
        <f t="shared" ca="1" si="109"/>
        <v>4.9454984301149283</v>
      </c>
      <c r="Z242">
        <f t="shared" ca="1" si="110"/>
        <v>5.6844515182126516</v>
      </c>
      <c r="AC242">
        <v>237</v>
      </c>
      <c r="AE242">
        <f t="shared" ca="1" si="111"/>
        <v>4.9454984301149283</v>
      </c>
      <c r="AF242">
        <f t="shared" ca="1" si="112"/>
        <v>5.6844515182126516</v>
      </c>
      <c r="AY242">
        <v>237</v>
      </c>
      <c r="BA242">
        <f t="shared" ca="1" si="113"/>
        <v>4.5432693705612541</v>
      </c>
      <c r="BB242">
        <f t="shared" ca="1" si="114"/>
        <v>5.6464490769375386</v>
      </c>
    </row>
    <row r="243" spans="2:56">
      <c r="B243">
        <v>240</v>
      </c>
      <c r="C243">
        <v>3.8599351734848621</v>
      </c>
      <c r="D243">
        <v>5.9376598298423664</v>
      </c>
      <c r="Y243">
        <f t="shared" ca="1" si="109"/>
        <v>5.0303488270469554</v>
      </c>
      <c r="Z243">
        <f t="shared" ca="1" si="110"/>
        <v>4.9172294083193755</v>
      </c>
      <c r="AC243">
        <v>238</v>
      </c>
      <c r="AE243">
        <f t="shared" ca="1" si="111"/>
        <v>5.0303488270469554</v>
      </c>
      <c r="AF243">
        <f t="shared" ca="1" si="112"/>
        <v>4.9172294083193755</v>
      </c>
      <c r="AY243">
        <v>238</v>
      </c>
      <c r="BA243">
        <f t="shared" ca="1" si="113"/>
        <v>5.4480493980520706</v>
      </c>
      <c r="BB243">
        <f t="shared" ca="1" si="114"/>
        <v>5.6890205918851082</v>
      </c>
    </row>
    <row r="244" spans="2:56">
      <c r="B244">
        <v>241</v>
      </c>
      <c r="C244">
        <v>4.9331248317813436</v>
      </c>
      <c r="D244">
        <v>5.3572101152279137</v>
      </c>
      <c r="Y244">
        <f t="shared" ca="1" si="109"/>
        <v>5.5069819272907363</v>
      </c>
      <c r="Z244">
        <f t="shared" ca="1" si="110"/>
        <v>6.3508809803381139</v>
      </c>
      <c r="AC244">
        <v>239</v>
      </c>
      <c r="AE244">
        <f t="shared" ca="1" si="111"/>
        <v>5.5069819272907363</v>
      </c>
      <c r="AF244">
        <f t="shared" ca="1" si="112"/>
        <v>6.3508809803381139</v>
      </c>
      <c r="AY244">
        <v>239</v>
      </c>
      <c r="BA244">
        <f t="shared" ca="1" si="113"/>
        <v>5.0365038438115297</v>
      </c>
      <c r="BB244">
        <f t="shared" ca="1" si="114"/>
        <v>6.3622988450980378</v>
      </c>
    </row>
    <row r="245" spans="2:56">
      <c r="B245">
        <v>242</v>
      </c>
      <c r="C245">
        <v>4.4341968615596148</v>
      </c>
      <c r="D245">
        <v>4.6217409979940429</v>
      </c>
      <c r="Y245">
        <f t="shared" ca="1" si="109"/>
        <v>5.5279652154179484</v>
      </c>
      <c r="Z245">
        <f t="shared" ca="1" si="110"/>
        <v>5.4550709639960484</v>
      </c>
      <c r="AC245">
        <v>240</v>
      </c>
      <c r="AE245">
        <f t="shared" ca="1" si="111"/>
        <v>5.5279652154179484</v>
      </c>
      <c r="AF245">
        <f t="shared" ca="1" si="112"/>
        <v>5.4550709639960484</v>
      </c>
      <c r="AY245">
        <v>240</v>
      </c>
      <c r="BA245">
        <f t="shared" ca="1" si="113"/>
        <v>4.4852023260524305</v>
      </c>
      <c r="BB245">
        <f t="shared" ca="1" si="114"/>
        <v>5.5308510924426697</v>
      </c>
    </row>
    <row r="246" spans="2:56">
      <c r="B246">
        <v>243</v>
      </c>
      <c r="C246">
        <v>5.3363014156422066</v>
      </c>
      <c r="D246">
        <v>5.0367632860036542</v>
      </c>
      <c r="X246">
        <v>49</v>
      </c>
      <c r="Y246">
        <f t="shared" ca="1" si="109"/>
        <v>4.992479831660682</v>
      </c>
      <c r="Z246">
        <f t="shared" ca="1" si="110"/>
        <v>5.5203092722395253</v>
      </c>
      <c r="AC246">
        <v>241</v>
      </c>
      <c r="AD246">
        <v>49</v>
      </c>
      <c r="AE246">
        <f t="shared" ca="1" si="111"/>
        <v>4.992479831660682</v>
      </c>
      <c r="AF246">
        <f t="shared" ca="1" si="112"/>
        <v>5.5203092722395253</v>
      </c>
      <c r="AG246">
        <f t="shared" ref="AG246:AH246" ca="1" si="128">AVERAGE(AE246:AE250)</f>
        <v>5.2920239064641192</v>
      </c>
      <c r="AH246">
        <f t="shared" ca="1" si="128"/>
        <v>5.5422153958442593</v>
      </c>
      <c r="AY246">
        <v>241</v>
      </c>
      <c r="AZ246">
        <v>25</v>
      </c>
      <c r="BA246">
        <f t="shared" ca="1" si="113"/>
        <v>4.8072047702090064</v>
      </c>
      <c r="BB246">
        <f t="shared" ca="1" si="114"/>
        <v>5.8008303612906884</v>
      </c>
      <c r="BC246">
        <f t="shared" ref="BC246:BD246" ca="1" si="129">AVERAGE(BA246:BA255)</f>
        <v>4.9990789869748511</v>
      </c>
      <c r="BD246">
        <f t="shared" ca="1" si="129"/>
        <v>5.7621422512683766</v>
      </c>
    </row>
    <row r="247" spans="2:56">
      <c r="B247">
        <v>244</v>
      </c>
      <c r="C247">
        <v>4.7949959461205811</v>
      </c>
      <c r="D247">
        <v>5.3609919501540171</v>
      </c>
      <c r="Y247">
        <f t="shared" ca="1" si="109"/>
        <v>5.4820458037034667</v>
      </c>
      <c r="Z247">
        <f t="shared" ca="1" si="110"/>
        <v>5.7366494127162184</v>
      </c>
      <c r="AC247">
        <v>242</v>
      </c>
      <c r="AE247">
        <f t="shared" ca="1" si="111"/>
        <v>5.4820458037034667</v>
      </c>
      <c r="AF247">
        <f t="shared" ca="1" si="112"/>
        <v>5.7366494127162184</v>
      </c>
      <c r="AY247">
        <v>242</v>
      </c>
      <c r="BA247">
        <f t="shared" ca="1" si="113"/>
        <v>4.4698410516461964</v>
      </c>
      <c r="BB247">
        <f t="shared" ca="1" si="114"/>
        <v>6.0613087261757457</v>
      </c>
    </row>
    <row r="248" spans="2:56">
      <c r="B248">
        <v>245</v>
      </c>
      <c r="C248">
        <v>4.860601098117094</v>
      </c>
      <c r="D248">
        <v>6.0925220639539051</v>
      </c>
      <c r="Y248">
        <f t="shared" ca="1" si="109"/>
        <v>4.9381797979063835</v>
      </c>
      <c r="Z248">
        <f t="shared" ca="1" si="110"/>
        <v>6.0937886315942889</v>
      </c>
      <c r="AC248">
        <v>243</v>
      </c>
      <c r="AE248">
        <f t="shared" ca="1" si="111"/>
        <v>4.9381797979063835</v>
      </c>
      <c r="AF248">
        <f t="shared" ca="1" si="112"/>
        <v>6.0937886315942889</v>
      </c>
      <c r="AY248">
        <v>243</v>
      </c>
      <c r="BA248">
        <f t="shared" ca="1" si="113"/>
        <v>4.6516575414684747</v>
      </c>
      <c r="BB248">
        <f t="shared" ca="1" si="114"/>
        <v>5.1662086470247059</v>
      </c>
    </row>
    <row r="249" spans="2:56">
      <c r="B249">
        <v>246</v>
      </c>
      <c r="C249">
        <v>5.1576064576898482</v>
      </c>
      <c r="D249">
        <v>5.5545015698850708</v>
      </c>
      <c r="Y249">
        <f t="shared" ca="1" si="109"/>
        <v>5.9253942018662853</v>
      </c>
      <c r="Z249">
        <f t="shared" ca="1" si="110"/>
        <v>5.3113831916190941</v>
      </c>
      <c r="AC249">
        <v>244</v>
      </c>
      <c r="AE249">
        <f t="shared" ca="1" si="111"/>
        <v>5.9253942018662853</v>
      </c>
      <c r="AF249">
        <f t="shared" ca="1" si="112"/>
        <v>5.3113831916190941</v>
      </c>
      <c r="AY249">
        <v>244</v>
      </c>
      <c r="BA249">
        <f t="shared" ca="1" si="113"/>
        <v>5.9014624814321763</v>
      </c>
      <c r="BB249">
        <f t="shared" ca="1" si="114"/>
        <v>5.7254927497161852</v>
      </c>
    </row>
    <row r="250" spans="2:56">
      <c r="B250">
        <v>247</v>
      </c>
      <c r="C250">
        <v>4.5233123978312531</v>
      </c>
      <c r="D250">
        <v>5.5871688961707342</v>
      </c>
      <c r="Y250">
        <f t="shared" ca="1" si="109"/>
        <v>5.1220198971837805</v>
      </c>
      <c r="Z250">
        <f t="shared" ca="1" si="110"/>
        <v>5.0489464710521688</v>
      </c>
      <c r="AC250">
        <v>245</v>
      </c>
      <c r="AE250">
        <f t="shared" ca="1" si="111"/>
        <v>5.1220198971837805</v>
      </c>
      <c r="AF250">
        <f t="shared" ca="1" si="112"/>
        <v>5.0489464710521688</v>
      </c>
      <c r="AY250">
        <v>245</v>
      </c>
      <c r="BA250">
        <f t="shared" ca="1" si="113"/>
        <v>4.8205032821715879</v>
      </c>
      <c r="BB250">
        <f t="shared" ca="1" si="114"/>
        <v>6.1713023618504579</v>
      </c>
    </row>
    <row r="251" spans="2:56">
      <c r="B251">
        <v>248</v>
      </c>
      <c r="C251">
        <v>3.7687861593084016</v>
      </c>
      <c r="D251">
        <v>4.9072249267615069</v>
      </c>
      <c r="X251">
        <v>50</v>
      </c>
      <c r="Y251">
        <f t="shared" ca="1" si="109"/>
        <v>4.227611061048048</v>
      </c>
      <c r="Z251">
        <f t="shared" ca="1" si="110"/>
        <v>5.5210619046103657</v>
      </c>
      <c r="AC251">
        <v>246</v>
      </c>
      <c r="AD251">
        <v>50</v>
      </c>
      <c r="AE251">
        <f t="shared" ca="1" si="111"/>
        <v>4.227611061048048</v>
      </c>
      <c r="AF251">
        <f t="shared" ca="1" si="112"/>
        <v>5.5210619046103657</v>
      </c>
      <c r="AG251">
        <f t="shared" ref="AG251:AH251" ca="1" si="130">AVERAGE(AE251:AE255)</f>
        <v>4.9799039693184683</v>
      </c>
      <c r="AH251">
        <f t="shared" ca="1" si="130"/>
        <v>5.3192607554487967</v>
      </c>
      <c r="AY251">
        <v>246</v>
      </c>
      <c r="BA251">
        <f t="shared" ca="1" si="113"/>
        <v>5.0860238683711865</v>
      </c>
      <c r="BB251">
        <f t="shared" ca="1" si="114"/>
        <v>6.1345575716881298</v>
      </c>
    </row>
    <row r="252" spans="2:56">
      <c r="B252">
        <v>249</v>
      </c>
      <c r="C252">
        <v>4.5869963933766877</v>
      </c>
      <c r="D252">
        <v>4.7468691383608776</v>
      </c>
      <c r="Y252">
        <f t="shared" ca="1" si="109"/>
        <v>4.820235909651128</v>
      </c>
      <c r="Z252">
        <f t="shared" ca="1" si="110"/>
        <v>5.8317581059357284</v>
      </c>
      <c r="AC252">
        <v>247</v>
      </c>
      <c r="AE252">
        <f t="shared" ca="1" si="111"/>
        <v>4.820235909651128</v>
      </c>
      <c r="AF252">
        <f t="shared" ca="1" si="112"/>
        <v>5.8317581059357284</v>
      </c>
      <c r="AY252">
        <v>247</v>
      </c>
      <c r="BA252">
        <f t="shared" ca="1" si="113"/>
        <v>3.9277946895440774</v>
      </c>
      <c r="BB252">
        <f t="shared" ca="1" si="114"/>
        <v>6.6086690220733439</v>
      </c>
    </row>
    <row r="253" spans="2:56">
      <c r="B253">
        <v>250</v>
      </c>
      <c r="C253">
        <v>4.8314224615023615</v>
      </c>
      <c r="D253">
        <v>4.6205662014834985</v>
      </c>
      <c r="Y253">
        <f t="shared" ca="1" si="109"/>
        <v>5.759425510383303</v>
      </c>
      <c r="Z253">
        <f t="shared" ca="1" si="110"/>
        <v>5.0084924429089703</v>
      </c>
      <c r="AC253">
        <v>248</v>
      </c>
      <c r="AE253">
        <f t="shared" ca="1" si="111"/>
        <v>5.759425510383303</v>
      </c>
      <c r="AF253">
        <f t="shared" ca="1" si="112"/>
        <v>5.0084924429089703</v>
      </c>
      <c r="AY253">
        <v>248</v>
      </c>
      <c r="BA253">
        <f t="shared" ca="1" si="113"/>
        <v>6.0553389896161285</v>
      </c>
      <c r="BB253">
        <f t="shared" ca="1" si="114"/>
        <v>4.4910419500653127</v>
      </c>
    </row>
    <row r="254" spans="2:56">
      <c r="B254">
        <v>251</v>
      </c>
      <c r="C254">
        <v>5.0600524820984258</v>
      </c>
      <c r="D254">
        <v>5.2818368480849758</v>
      </c>
      <c r="Y254">
        <f t="shared" ca="1" si="109"/>
        <v>4.6295878670441315</v>
      </c>
      <c r="Z254">
        <f t="shared" ca="1" si="110"/>
        <v>4.7723748856785297</v>
      </c>
      <c r="AC254">
        <v>249</v>
      </c>
      <c r="AE254">
        <f t="shared" ca="1" si="111"/>
        <v>4.6295878670441315</v>
      </c>
      <c r="AF254">
        <f t="shared" ca="1" si="112"/>
        <v>4.7723748856785297</v>
      </c>
      <c r="AY254">
        <v>249</v>
      </c>
      <c r="BA254">
        <f t="shared" ca="1" si="113"/>
        <v>4.7265154782844032</v>
      </c>
      <c r="BB254">
        <f t="shared" ca="1" si="114"/>
        <v>5.9428307133734517</v>
      </c>
    </row>
    <row r="255" spans="2:56">
      <c r="B255">
        <v>252</v>
      </c>
      <c r="C255">
        <v>4.7884347153203288</v>
      </c>
      <c r="D255">
        <v>5.9613150539349116</v>
      </c>
      <c r="Y255">
        <f t="shared" ca="1" si="109"/>
        <v>5.4626594984657322</v>
      </c>
      <c r="Z255">
        <f t="shared" ca="1" si="110"/>
        <v>5.4626164381103886</v>
      </c>
      <c r="AC255">
        <v>250</v>
      </c>
      <c r="AE255">
        <f t="shared" ca="1" si="111"/>
        <v>5.4626594984657322</v>
      </c>
      <c r="AF255">
        <f t="shared" ca="1" si="112"/>
        <v>5.4626164381103886</v>
      </c>
      <c r="AY255">
        <v>250</v>
      </c>
      <c r="BA255">
        <f t="shared" ca="1" si="113"/>
        <v>5.5444477170052799</v>
      </c>
      <c r="BB255">
        <f t="shared" ca="1" si="114"/>
        <v>5.51918040942574</v>
      </c>
    </row>
    <row r="256" spans="2:56">
      <c r="B256">
        <v>253</v>
      </c>
      <c r="C256">
        <v>5.4729496015415764</v>
      </c>
      <c r="D256">
        <v>4.5121995648323745</v>
      </c>
      <c r="X256">
        <v>51</v>
      </c>
      <c r="Y256">
        <f t="shared" ca="1" si="109"/>
        <v>4.8086889624187332</v>
      </c>
      <c r="Z256">
        <f t="shared" ca="1" si="110"/>
        <v>5.3409440122612475</v>
      </c>
      <c r="AC256">
        <v>251</v>
      </c>
      <c r="AD256">
        <v>51</v>
      </c>
      <c r="AE256">
        <f t="shared" ca="1" si="111"/>
        <v>4.8086889624187332</v>
      </c>
      <c r="AF256">
        <f t="shared" ca="1" si="112"/>
        <v>5.3409440122612475</v>
      </c>
      <c r="AG256">
        <f t="shared" ref="AG256:AH256" ca="1" si="131">AVERAGE(AE256:AE260)</f>
        <v>5.0389025793524924</v>
      </c>
      <c r="AH256">
        <f t="shared" ca="1" si="131"/>
        <v>5.4897713901622511</v>
      </c>
      <c r="AY256">
        <v>251</v>
      </c>
      <c r="AZ256">
        <v>26</v>
      </c>
      <c r="BA256">
        <f t="shared" ca="1" si="113"/>
        <v>5.3549227097402001</v>
      </c>
      <c r="BB256">
        <f t="shared" ca="1" si="114"/>
        <v>5.0782957323598445</v>
      </c>
      <c r="BC256">
        <f t="shared" ref="BC256:BD256" ca="1" si="132">AVERAGE(BA256:BA265)</f>
        <v>4.8188635501772934</v>
      </c>
      <c r="BD256">
        <f t="shared" ca="1" si="132"/>
        <v>5.5262922421745779</v>
      </c>
    </row>
    <row r="257" spans="2:56">
      <c r="B257">
        <v>254</v>
      </c>
      <c r="C257">
        <v>5.3388199824389977</v>
      </c>
      <c r="D257">
        <v>6.146226951368261</v>
      </c>
      <c r="Y257">
        <f t="shared" ca="1" si="109"/>
        <v>5.3305096004748789</v>
      </c>
      <c r="Z257">
        <f t="shared" ca="1" si="110"/>
        <v>5.1304118910651972</v>
      </c>
      <c r="AC257">
        <v>252</v>
      </c>
      <c r="AE257">
        <f t="shared" ca="1" si="111"/>
        <v>5.3305096004748789</v>
      </c>
      <c r="AF257">
        <f t="shared" ca="1" si="112"/>
        <v>5.1304118910651972</v>
      </c>
      <c r="AY257">
        <v>252</v>
      </c>
      <c r="BA257">
        <f t="shared" ca="1" si="113"/>
        <v>4.5123384343660176</v>
      </c>
      <c r="BB257">
        <f t="shared" ca="1" si="114"/>
        <v>6.254693330228112</v>
      </c>
    </row>
    <row r="258" spans="2:56">
      <c r="B258">
        <v>255</v>
      </c>
      <c r="C258">
        <v>5.0104032579052831</v>
      </c>
      <c r="D258">
        <v>5.1009392621484793</v>
      </c>
      <c r="Y258">
        <f t="shared" ca="1" si="109"/>
        <v>5.0932835909182597</v>
      </c>
      <c r="Z258">
        <f t="shared" ca="1" si="110"/>
        <v>5.6242161144270613</v>
      </c>
      <c r="AC258">
        <v>253</v>
      </c>
      <c r="AE258">
        <f t="shared" ca="1" si="111"/>
        <v>5.0932835909182597</v>
      </c>
      <c r="AF258">
        <f t="shared" ca="1" si="112"/>
        <v>5.6242161144270613</v>
      </c>
      <c r="AY258">
        <v>253</v>
      </c>
      <c r="BA258">
        <f t="shared" ca="1" si="113"/>
        <v>5.0683929683746358</v>
      </c>
      <c r="BB258">
        <f t="shared" ca="1" si="114"/>
        <v>5.3562960415518273</v>
      </c>
    </row>
    <row r="259" spans="2:56">
      <c r="B259">
        <v>256</v>
      </c>
      <c r="C259">
        <v>4.2694718654065458</v>
      </c>
      <c r="D259">
        <v>6.0352436749860692</v>
      </c>
      <c r="Y259">
        <f t="shared" ca="1" si="109"/>
        <v>4.7739521213443199</v>
      </c>
      <c r="Z259">
        <f t="shared" ca="1" si="110"/>
        <v>5.307474749340666</v>
      </c>
      <c r="AC259">
        <v>254</v>
      </c>
      <c r="AE259">
        <f t="shared" ca="1" si="111"/>
        <v>4.7739521213443199</v>
      </c>
      <c r="AF259">
        <f t="shared" ca="1" si="112"/>
        <v>5.307474749340666</v>
      </c>
      <c r="AY259">
        <v>254</v>
      </c>
      <c r="BA259">
        <f t="shared" ca="1" si="113"/>
        <v>4.8065295761844942</v>
      </c>
      <c r="BB259">
        <f t="shared" ca="1" si="114"/>
        <v>5.3914946459937223</v>
      </c>
    </row>
    <row r="260" spans="2:56">
      <c r="B260">
        <v>257</v>
      </c>
      <c r="C260">
        <v>4.7526415709842906</v>
      </c>
      <c r="D260">
        <v>5.3853269978816565</v>
      </c>
      <c r="Y260">
        <f t="shared" ca="1" si="109"/>
        <v>5.1880786216062704</v>
      </c>
      <c r="Z260">
        <f t="shared" ca="1" si="110"/>
        <v>6.0458101837170837</v>
      </c>
      <c r="AC260">
        <v>255</v>
      </c>
      <c r="AE260">
        <f t="shared" ca="1" si="111"/>
        <v>5.1880786216062704</v>
      </c>
      <c r="AF260">
        <f t="shared" ca="1" si="112"/>
        <v>6.0458101837170837</v>
      </c>
      <c r="AY260">
        <v>255</v>
      </c>
      <c r="BA260">
        <f t="shared" ca="1" si="113"/>
        <v>3.9731255446840881</v>
      </c>
      <c r="BB260">
        <f t="shared" ca="1" si="114"/>
        <v>5.7676806828440048</v>
      </c>
    </row>
    <row r="261" spans="2:56">
      <c r="B261">
        <v>258</v>
      </c>
      <c r="C261">
        <v>3.9162713355672087</v>
      </c>
      <c r="D261">
        <v>6.2807623513508259</v>
      </c>
      <c r="X261">
        <v>52</v>
      </c>
      <c r="Y261">
        <f t="shared" ca="1" si="109"/>
        <v>4.5906871504632525</v>
      </c>
      <c r="Z261">
        <f t="shared" ca="1" si="110"/>
        <v>5.6906369623976447</v>
      </c>
      <c r="AC261">
        <v>256</v>
      </c>
      <c r="AD261">
        <v>52</v>
      </c>
      <c r="AE261">
        <f t="shared" ca="1" si="111"/>
        <v>4.5906871504632525</v>
      </c>
      <c r="AF261">
        <f t="shared" ca="1" si="112"/>
        <v>5.6906369623976447</v>
      </c>
      <c r="AG261">
        <f t="shared" ref="AG261:AH261" ca="1" si="133">AVERAGE(AE261:AE265)</f>
        <v>4.8325411044553093</v>
      </c>
      <c r="AH261">
        <f t="shared" ca="1" si="133"/>
        <v>5.3909488437265995</v>
      </c>
      <c r="AY261">
        <v>256</v>
      </c>
      <c r="BA261">
        <f t="shared" ca="1" si="113"/>
        <v>4.6431397277887836</v>
      </c>
      <c r="BB261">
        <f t="shared" ca="1" si="114"/>
        <v>5.663544877725978</v>
      </c>
    </row>
    <row r="262" spans="2:56">
      <c r="B262">
        <v>259</v>
      </c>
      <c r="C262">
        <v>5.954740773364545</v>
      </c>
      <c r="D262">
        <v>5.9445028653005121</v>
      </c>
      <c r="Y262">
        <f t="shared" ca="1" si="109"/>
        <v>5.0789091360760992</v>
      </c>
      <c r="Z262">
        <f t="shared" ca="1" si="110"/>
        <v>5.8505825396831517</v>
      </c>
      <c r="AC262">
        <v>257</v>
      </c>
      <c r="AE262">
        <f t="shared" ca="1" si="111"/>
        <v>5.0789091360760992</v>
      </c>
      <c r="AF262">
        <f t="shared" ca="1" si="112"/>
        <v>5.8505825396831517</v>
      </c>
      <c r="AY262">
        <v>257</v>
      </c>
      <c r="BA262">
        <f t="shared" ca="1" si="113"/>
        <v>4.9548192814353706</v>
      </c>
      <c r="BB262">
        <f t="shared" ca="1" si="114"/>
        <v>5.6737604632031466</v>
      </c>
    </row>
    <row r="263" spans="2:56">
      <c r="B263">
        <v>260</v>
      </c>
      <c r="C263">
        <v>4.2687422499637995</v>
      </c>
      <c r="D263">
        <v>4.7886101019069498</v>
      </c>
      <c r="Y263">
        <f t="shared" ref="Y263:Y326" ca="1" si="134">VLOOKUP(RANDBETWEEN(1,10000),$B$4:$D$10003,2)</f>
        <v>4.6150843750688262</v>
      </c>
      <c r="Z263">
        <f t="shared" ref="Z263:Z326" ca="1" si="135">VLOOKUP(RANDBETWEEN(1,10000),$B$4:$D$10003,3)</f>
        <v>4.9294159782984774</v>
      </c>
      <c r="AC263">
        <v>258</v>
      </c>
      <c r="AE263">
        <f t="shared" ref="AE263:AE326" ca="1" si="136">Y263</f>
        <v>4.6150843750688262</v>
      </c>
      <c r="AF263">
        <f t="shared" ref="AF263:AF326" ca="1" si="137">Z263</f>
        <v>4.9294159782984774</v>
      </c>
      <c r="AY263">
        <v>258</v>
      </c>
      <c r="BA263">
        <f t="shared" ref="BA263:BA326" ca="1" si="138">VLOOKUP(RANDBETWEEN(1,10000),$B$4:$D$10003,2)</f>
        <v>5.3272420248614365</v>
      </c>
      <c r="BB263">
        <f t="shared" ref="BB263:BB326" ca="1" si="139">VLOOKUP(RANDBETWEEN(1,10000),$B$4:$D$10003,3)</f>
        <v>6.0158635269457168</v>
      </c>
    </row>
    <row r="264" spans="2:56">
      <c r="B264">
        <v>261</v>
      </c>
      <c r="C264">
        <v>5.5978674851901138</v>
      </c>
      <c r="D264">
        <v>5.5518546790598249</v>
      </c>
      <c r="Y264">
        <f t="shared" ca="1" si="134"/>
        <v>4.6519769820126866</v>
      </c>
      <c r="Z264">
        <f t="shared" ca="1" si="135"/>
        <v>5.5889509618837172</v>
      </c>
      <c r="AC264">
        <v>259</v>
      </c>
      <c r="AE264">
        <f t="shared" ca="1" si="136"/>
        <v>4.6519769820126866</v>
      </c>
      <c r="AF264">
        <f t="shared" ca="1" si="137"/>
        <v>5.5889509618837172</v>
      </c>
      <c r="AY264">
        <v>259</v>
      </c>
      <c r="BA264">
        <f t="shared" ca="1" si="138"/>
        <v>4.8054485308649664</v>
      </c>
      <c r="BB264">
        <f t="shared" ca="1" si="139"/>
        <v>5.4614852015568438</v>
      </c>
    </row>
    <row r="265" spans="2:56">
      <c r="B265">
        <v>262</v>
      </c>
      <c r="C265">
        <v>4.8458144696981735</v>
      </c>
      <c r="D265">
        <v>5.8584790100119903</v>
      </c>
      <c r="Y265">
        <f t="shared" ca="1" si="134"/>
        <v>5.2260478786556801</v>
      </c>
      <c r="Z265">
        <f t="shared" ca="1" si="135"/>
        <v>4.8951577763700076</v>
      </c>
      <c r="AC265">
        <v>260</v>
      </c>
      <c r="AE265">
        <f t="shared" ca="1" si="136"/>
        <v>5.2260478786556801</v>
      </c>
      <c r="AF265">
        <f t="shared" ca="1" si="137"/>
        <v>4.8951577763700076</v>
      </c>
      <c r="AY265">
        <v>260</v>
      </c>
      <c r="BA265">
        <f t="shared" ca="1" si="138"/>
        <v>4.7426767034729433</v>
      </c>
      <c r="BB265">
        <f t="shared" ca="1" si="139"/>
        <v>4.5998079193365786</v>
      </c>
    </row>
    <row r="266" spans="2:56">
      <c r="B266">
        <v>263</v>
      </c>
      <c r="C266">
        <v>4.7415314011937806</v>
      </c>
      <c r="D266">
        <v>5.3682725626255872</v>
      </c>
      <c r="X266">
        <v>53</v>
      </c>
      <c r="Y266">
        <f t="shared" ca="1" si="134"/>
        <v>4.9398212773391164</v>
      </c>
      <c r="Z266">
        <f t="shared" ca="1" si="135"/>
        <v>5.3081494518677212</v>
      </c>
      <c r="AC266">
        <v>261</v>
      </c>
      <c r="AD266">
        <v>53</v>
      </c>
      <c r="AE266">
        <f t="shared" ca="1" si="136"/>
        <v>4.9398212773391164</v>
      </c>
      <c r="AF266">
        <f t="shared" ca="1" si="137"/>
        <v>5.3081494518677212</v>
      </c>
      <c r="AG266">
        <f t="shared" ref="AG266:AH266" ca="1" si="140">AVERAGE(AE266:AE270)</f>
        <v>5.0480619199824073</v>
      </c>
      <c r="AH266">
        <f t="shared" ca="1" si="140"/>
        <v>5.3198616178325491</v>
      </c>
      <c r="AY266">
        <v>261</v>
      </c>
      <c r="AZ266">
        <v>27</v>
      </c>
      <c r="BA266">
        <f t="shared" ca="1" si="138"/>
        <v>5.0545015698850708</v>
      </c>
      <c r="BB266">
        <f t="shared" ca="1" si="139"/>
        <v>5.3576017148700892</v>
      </c>
      <c r="BC266">
        <f t="shared" ref="BC266:BD266" ca="1" si="141">AVERAGE(BA266:BA275)</f>
        <v>4.9178821903674521</v>
      </c>
      <c r="BD266">
        <f t="shared" ca="1" si="141"/>
        <v>5.3725829649429766</v>
      </c>
    </row>
    <row r="267" spans="2:56">
      <c r="B267">
        <v>264</v>
      </c>
      <c r="C267">
        <v>4.9993733427672833</v>
      </c>
      <c r="D267">
        <v>4.5300835463302995</v>
      </c>
      <c r="Y267">
        <f t="shared" ca="1" si="134"/>
        <v>5.3714022918226485</v>
      </c>
      <c r="Z267">
        <f t="shared" ca="1" si="135"/>
        <v>5.391109661023747</v>
      </c>
      <c r="AC267">
        <v>262</v>
      </c>
      <c r="AE267">
        <f t="shared" ca="1" si="136"/>
        <v>5.3714022918226485</v>
      </c>
      <c r="AF267">
        <f t="shared" ca="1" si="137"/>
        <v>5.391109661023747</v>
      </c>
      <c r="AY267">
        <v>262</v>
      </c>
      <c r="BA267">
        <f t="shared" ca="1" si="138"/>
        <v>5.1486745496202913</v>
      </c>
      <c r="BB267">
        <f t="shared" ca="1" si="139"/>
        <v>5.2819746878281908</v>
      </c>
    </row>
    <row r="268" spans="2:56">
      <c r="B268">
        <v>265</v>
      </c>
      <c r="C268">
        <v>4.5995590331811353</v>
      </c>
      <c r="D268">
        <v>4.8122879473672739</v>
      </c>
      <c r="Y268">
        <f t="shared" ca="1" si="134"/>
        <v>5.0780209463805246</v>
      </c>
      <c r="Z268">
        <f t="shared" ca="1" si="135"/>
        <v>6.1784704339748568</v>
      </c>
      <c r="AC268">
        <v>263</v>
      </c>
      <c r="AE268">
        <f t="shared" ca="1" si="136"/>
        <v>5.0780209463805246</v>
      </c>
      <c r="AF268">
        <f t="shared" ca="1" si="137"/>
        <v>6.1784704339748568</v>
      </c>
      <c r="AY268">
        <v>263</v>
      </c>
      <c r="BA268">
        <f t="shared" ca="1" si="138"/>
        <v>4.9941092872836848</v>
      </c>
      <c r="BB268">
        <f t="shared" ca="1" si="139"/>
        <v>4.9486989524289795</v>
      </c>
    </row>
    <row r="269" spans="2:56">
      <c r="B269">
        <v>266</v>
      </c>
      <c r="C269">
        <v>4.1931672475447597</v>
      </c>
      <c r="D269">
        <v>5.8462686261915362</v>
      </c>
      <c r="Y269">
        <f t="shared" ca="1" si="134"/>
        <v>4.5068643506488808</v>
      </c>
      <c r="Z269">
        <f t="shared" ca="1" si="135"/>
        <v>4.5828180682604494</v>
      </c>
      <c r="AC269">
        <v>264</v>
      </c>
      <c r="AE269">
        <f t="shared" ca="1" si="136"/>
        <v>4.5068643506488808</v>
      </c>
      <c r="AF269">
        <f t="shared" ca="1" si="137"/>
        <v>4.5828180682604494</v>
      </c>
      <c r="AY269">
        <v>264</v>
      </c>
      <c r="BA269">
        <f t="shared" ca="1" si="138"/>
        <v>5.9144986924645728</v>
      </c>
      <c r="BB269">
        <f t="shared" ca="1" si="139"/>
        <v>5.8152251576962346</v>
      </c>
    </row>
    <row r="270" spans="2:56">
      <c r="B270">
        <v>267</v>
      </c>
      <c r="C270">
        <v>5.6323205678305399</v>
      </c>
      <c r="D270">
        <v>5.9007865009596383</v>
      </c>
      <c r="Y270">
        <f t="shared" ca="1" si="134"/>
        <v>5.3442007337208635</v>
      </c>
      <c r="Z270">
        <f t="shared" ca="1" si="135"/>
        <v>5.1387604740359683</v>
      </c>
      <c r="AC270">
        <v>265</v>
      </c>
      <c r="AE270">
        <f t="shared" ca="1" si="136"/>
        <v>5.3442007337208635</v>
      </c>
      <c r="AF270">
        <f t="shared" ca="1" si="137"/>
        <v>5.1387604740359683</v>
      </c>
      <c r="AY270">
        <v>265</v>
      </c>
      <c r="BA270">
        <f t="shared" ca="1" si="138"/>
        <v>4.7205280444789794</v>
      </c>
      <c r="BB270">
        <f t="shared" ca="1" si="139"/>
        <v>5.7152719773759966</v>
      </c>
    </row>
    <row r="271" spans="2:56">
      <c r="B271">
        <v>268</v>
      </c>
      <c r="C271">
        <v>4.3907052022161679</v>
      </c>
      <c r="D271">
        <v>6.3166640735549073</v>
      </c>
      <c r="X271">
        <v>54</v>
      </c>
      <c r="Y271">
        <f t="shared" ca="1" si="134"/>
        <v>4.896365639029896</v>
      </c>
      <c r="Z271">
        <f t="shared" ca="1" si="135"/>
        <v>6.336315399188539</v>
      </c>
      <c r="AC271">
        <v>266</v>
      </c>
      <c r="AD271">
        <v>54</v>
      </c>
      <c r="AE271">
        <f t="shared" ca="1" si="136"/>
        <v>4.896365639029896</v>
      </c>
      <c r="AF271">
        <f t="shared" ca="1" si="137"/>
        <v>6.336315399188539</v>
      </c>
      <c r="AG271">
        <f t="shared" ref="AG271:AH271" ca="1" si="142">AVERAGE(AE271:AE275)</f>
        <v>4.9448638759461687</v>
      </c>
      <c r="AH271">
        <f t="shared" ca="1" si="142"/>
        <v>5.3075695196116062</v>
      </c>
      <c r="AY271">
        <v>266</v>
      </c>
      <c r="BA271">
        <f t="shared" ca="1" si="138"/>
        <v>4.2560930899631337</v>
      </c>
      <c r="BB271">
        <f t="shared" ca="1" si="139"/>
        <v>4.5855013075354263</v>
      </c>
    </row>
    <row r="272" spans="2:56">
      <c r="B272">
        <v>269</v>
      </c>
      <c r="C272">
        <v>4.899692737715764</v>
      </c>
      <c r="D272">
        <v>5.3889268525746834</v>
      </c>
      <c r="Y272">
        <f t="shared" ca="1" si="134"/>
        <v>5.8045373697047093</v>
      </c>
      <c r="Z272">
        <f t="shared" ca="1" si="135"/>
        <v>4.8872674077702571</v>
      </c>
      <c r="AC272">
        <v>267</v>
      </c>
      <c r="AE272">
        <f t="shared" ca="1" si="136"/>
        <v>5.8045373697047093</v>
      </c>
      <c r="AF272">
        <f t="shared" ca="1" si="137"/>
        <v>4.8872674077702571</v>
      </c>
      <c r="AY272">
        <v>267</v>
      </c>
      <c r="BA272">
        <f t="shared" ca="1" si="138"/>
        <v>4.9056959602839498</v>
      </c>
      <c r="BB272">
        <f t="shared" ca="1" si="139"/>
        <v>5.1798672453928134</v>
      </c>
    </row>
    <row r="273" spans="2:56">
      <c r="B273">
        <v>270</v>
      </c>
      <c r="C273">
        <v>4.6390858110858808</v>
      </c>
      <c r="D273">
        <v>5.0436496731186526</v>
      </c>
      <c r="Y273">
        <f t="shared" ca="1" si="134"/>
        <v>5.1839149987241777</v>
      </c>
      <c r="Z273">
        <f t="shared" ca="1" si="135"/>
        <v>5.1532533268583549</v>
      </c>
      <c r="AC273">
        <v>268</v>
      </c>
      <c r="AE273">
        <f t="shared" ca="1" si="136"/>
        <v>5.1839149987241777</v>
      </c>
      <c r="AF273">
        <f t="shared" ca="1" si="137"/>
        <v>5.1532533268583549</v>
      </c>
      <c r="AY273">
        <v>268</v>
      </c>
      <c r="BA273">
        <f t="shared" ca="1" si="138"/>
        <v>4.2321255972219429</v>
      </c>
      <c r="BB273">
        <f t="shared" ca="1" si="139"/>
        <v>5.940978556401955</v>
      </c>
    </row>
    <row r="274" spans="2:56">
      <c r="B274">
        <v>271</v>
      </c>
      <c r="C274">
        <v>5.1303006416105319</v>
      </c>
      <c r="D274">
        <v>5.7152719773759966</v>
      </c>
      <c r="Y274">
        <f t="shared" ca="1" si="134"/>
        <v>4.0095389041912686</v>
      </c>
      <c r="Z274">
        <f t="shared" ca="1" si="135"/>
        <v>5.5346191105838338</v>
      </c>
      <c r="AC274">
        <v>269</v>
      </c>
      <c r="AE274">
        <f t="shared" ca="1" si="136"/>
        <v>4.0095389041912686</v>
      </c>
      <c r="AF274">
        <f t="shared" ca="1" si="137"/>
        <v>5.5346191105838338</v>
      </c>
      <c r="AY274">
        <v>269</v>
      </c>
      <c r="BA274">
        <f t="shared" ca="1" si="138"/>
        <v>5.7769673365794256</v>
      </c>
      <c r="BB274">
        <f t="shared" ca="1" si="139"/>
        <v>5.3668446933979528</v>
      </c>
    </row>
    <row r="275" spans="2:56">
      <c r="B275">
        <v>272</v>
      </c>
      <c r="C275">
        <v>5.2489177443833395</v>
      </c>
      <c r="D275">
        <v>5.3057188772709445</v>
      </c>
      <c r="Y275">
        <f t="shared" ca="1" si="134"/>
        <v>4.8299624680807938</v>
      </c>
      <c r="Z275">
        <f t="shared" ca="1" si="135"/>
        <v>4.6263923536570477</v>
      </c>
      <c r="AC275">
        <v>270</v>
      </c>
      <c r="AE275">
        <f t="shared" ca="1" si="136"/>
        <v>4.8299624680807938</v>
      </c>
      <c r="AF275">
        <f t="shared" ca="1" si="137"/>
        <v>4.6263923536570477</v>
      </c>
      <c r="AY275">
        <v>270</v>
      </c>
      <c r="BA275">
        <f t="shared" ca="1" si="138"/>
        <v>4.1756277758934717</v>
      </c>
      <c r="BB275">
        <f t="shared" ca="1" si="139"/>
        <v>5.5338653565021296</v>
      </c>
    </row>
    <row r="276" spans="2:56">
      <c r="B276">
        <v>273</v>
      </c>
      <c r="C276">
        <v>5.584752783037886</v>
      </c>
      <c r="D276">
        <v>5.5120329771408683</v>
      </c>
      <c r="X276">
        <v>55</v>
      </c>
      <c r="Y276">
        <f t="shared" ca="1" si="134"/>
        <v>5.1601110309882516</v>
      </c>
      <c r="Z276">
        <f t="shared" ca="1" si="135"/>
        <v>5.4233742841328798</v>
      </c>
      <c r="AC276">
        <v>271</v>
      </c>
      <c r="AD276">
        <v>55</v>
      </c>
      <c r="AE276">
        <f t="shared" ca="1" si="136"/>
        <v>5.1601110309882516</v>
      </c>
      <c r="AF276">
        <f t="shared" ca="1" si="137"/>
        <v>5.4233742841328798</v>
      </c>
      <c r="AG276">
        <f t="shared" ref="AG276:AH276" ca="1" si="143">AVERAGE(AE276:AE280)</f>
        <v>5.0487453038269789</v>
      </c>
      <c r="AH276">
        <f t="shared" ca="1" si="143"/>
        <v>5.9792776129838101</v>
      </c>
      <c r="AY276">
        <v>271</v>
      </c>
      <c r="AZ276">
        <v>28</v>
      </c>
      <c r="BA276">
        <f t="shared" ca="1" si="138"/>
        <v>4.5997317285523858</v>
      </c>
      <c r="BB276">
        <f t="shared" ca="1" si="139"/>
        <v>5.596601493194906</v>
      </c>
      <c r="BC276">
        <f t="shared" ref="BC276:BD276" ca="1" si="144">AVERAGE(BA276:BA285)</f>
        <v>4.9062017573709138</v>
      </c>
      <c r="BD276">
        <f t="shared" ca="1" si="144"/>
        <v>5.5877746195724232</v>
      </c>
    </row>
    <row r="277" spans="2:56">
      <c r="B277">
        <v>274</v>
      </c>
      <c r="C277">
        <v>5.4680710785965312</v>
      </c>
      <c r="D277">
        <v>5.9994945206337134</v>
      </c>
      <c r="Y277">
        <f t="shared" ca="1" si="134"/>
        <v>4.6777104635035958</v>
      </c>
      <c r="Z277">
        <f t="shared" ca="1" si="135"/>
        <v>6.8532416559521128</v>
      </c>
      <c r="AC277">
        <v>272</v>
      </c>
      <c r="AE277">
        <f t="shared" ca="1" si="136"/>
        <v>4.6777104635035958</v>
      </c>
      <c r="AF277">
        <f t="shared" ca="1" si="137"/>
        <v>6.8532416559521128</v>
      </c>
      <c r="AY277">
        <v>272</v>
      </c>
      <c r="BA277">
        <f t="shared" ca="1" si="138"/>
        <v>5.5837605405374688</v>
      </c>
      <c r="BB277">
        <f t="shared" ca="1" si="139"/>
        <v>4.6959196776119132</v>
      </c>
    </row>
    <row r="278" spans="2:56">
      <c r="B278">
        <v>275</v>
      </c>
      <c r="C278">
        <v>4.7633505872837816</v>
      </c>
      <c r="D278">
        <v>5.2561765715991307</v>
      </c>
      <c r="Y278">
        <f t="shared" ca="1" si="134"/>
        <v>5.783317568353481</v>
      </c>
      <c r="Z278">
        <f t="shared" ca="1" si="135"/>
        <v>5.7119765619860541</v>
      </c>
      <c r="AC278">
        <v>273</v>
      </c>
      <c r="AE278">
        <f t="shared" ca="1" si="136"/>
        <v>5.783317568353481</v>
      </c>
      <c r="AF278">
        <f t="shared" ca="1" si="137"/>
        <v>5.7119765619860541</v>
      </c>
      <c r="AY278">
        <v>273</v>
      </c>
      <c r="BA278">
        <f t="shared" ca="1" si="138"/>
        <v>4.8895690729727432</v>
      </c>
      <c r="BB278">
        <f t="shared" ca="1" si="139"/>
        <v>5.6606388197729984</v>
      </c>
    </row>
    <row r="279" spans="2:56">
      <c r="B279">
        <v>276</v>
      </c>
      <c r="C279">
        <v>4.7833521764150557</v>
      </c>
      <c r="D279">
        <v>4.9082360551209181</v>
      </c>
      <c r="Y279">
        <f t="shared" ca="1" si="134"/>
        <v>4.8521112454223445</v>
      </c>
      <c r="Z279">
        <f t="shared" ca="1" si="135"/>
        <v>5.9016511750029235</v>
      </c>
      <c r="AC279">
        <v>274</v>
      </c>
      <c r="AE279">
        <f t="shared" ca="1" si="136"/>
        <v>4.8521112454223445</v>
      </c>
      <c r="AF279">
        <f t="shared" ca="1" si="137"/>
        <v>5.9016511750029235</v>
      </c>
      <c r="AY279">
        <v>274</v>
      </c>
      <c r="BA279">
        <f t="shared" ca="1" si="138"/>
        <v>4.6145785031637434</v>
      </c>
      <c r="BB279">
        <f t="shared" ca="1" si="139"/>
        <v>5.7082801860319474</v>
      </c>
    </row>
    <row r="280" spans="2:56">
      <c r="B280">
        <v>277</v>
      </c>
      <c r="C280">
        <v>4.7428197712494997</v>
      </c>
      <c r="D280">
        <v>4.8651619085414044</v>
      </c>
      <c r="Y280">
        <f t="shared" ca="1" si="134"/>
        <v>4.7704762108672218</v>
      </c>
      <c r="Z280">
        <f t="shared" ca="1" si="135"/>
        <v>6.0061443878450849</v>
      </c>
      <c r="AC280">
        <v>275</v>
      </c>
      <c r="AE280">
        <f t="shared" ca="1" si="136"/>
        <v>4.7704762108672218</v>
      </c>
      <c r="AF280">
        <f t="shared" ca="1" si="137"/>
        <v>6.0061443878450849</v>
      </c>
      <c r="AY280">
        <v>275</v>
      </c>
      <c r="BA280">
        <f t="shared" ca="1" si="138"/>
        <v>4.8781092183676398</v>
      </c>
      <c r="BB280">
        <f t="shared" ca="1" si="139"/>
        <v>6.3248605318416811</v>
      </c>
    </row>
    <row r="281" spans="2:56">
      <c r="B281">
        <v>278</v>
      </c>
      <c r="C281">
        <v>4.8287668492673044</v>
      </c>
      <c r="D281">
        <v>6.1379370895745646</v>
      </c>
      <c r="X281">
        <v>56</v>
      </c>
      <c r="Y281">
        <f t="shared" ca="1" si="134"/>
        <v>4.8186305914630783</v>
      </c>
      <c r="Z281">
        <f t="shared" ca="1" si="135"/>
        <v>5.5170483750652624</v>
      </c>
      <c r="AC281">
        <v>276</v>
      </c>
      <c r="AD281">
        <v>56</v>
      </c>
      <c r="AE281">
        <f t="shared" ca="1" si="136"/>
        <v>4.8186305914630783</v>
      </c>
      <c r="AF281">
        <f t="shared" ca="1" si="137"/>
        <v>5.5170483750652624</v>
      </c>
      <c r="AG281">
        <f t="shared" ref="AG281:AH281" ca="1" si="145">AVERAGE(AE281:AE285)</f>
        <v>5.0193514887699182</v>
      </c>
      <c r="AH281">
        <f t="shared" ca="1" si="145"/>
        <v>5.7044340213206732</v>
      </c>
      <c r="AY281">
        <v>276</v>
      </c>
      <c r="BA281">
        <f t="shared" ca="1" si="138"/>
        <v>4.9796907277604738</v>
      </c>
      <c r="BB281">
        <f t="shared" ca="1" si="139"/>
        <v>5.1896522569932744</v>
      </c>
    </row>
    <row r="282" spans="2:56">
      <c r="B282">
        <v>279</v>
      </c>
      <c r="C282">
        <v>3.7813817958949536</v>
      </c>
      <c r="D282">
        <v>5.1850805562467723</v>
      </c>
      <c r="Y282">
        <f t="shared" ca="1" si="134"/>
        <v>5.5950590209482112</v>
      </c>
      <c r="Z282">
        <f t="shared" ca="1" si="135"/>
        <v>5.04932287684891</v>
      </c>
      <c r="AC282">
        <v>277</v>
      </c>
      <c r="AE282">
        <f t="shared" ca="1" si="136"/>
        <v>5.5950590209482112</v>
      </c>
      <c r="AF282">
        <f t="shared" ca="1" si="137"/>
        <v>5.04932287684891</v>
      </c>
      <c r="AY282">
        <v>277</v>
      </c>
      <c r="BA282">
        <f t="shared" ca="1" si="138"/>
        <v>4.8455515795683981</v>
      </c>
      <c r="BB282">
        <f t="shared" ca="1" si="139"/>
        <v>5.72175284810882</v>
      </c>
    </row>
    <row r="283" spans="2:56">
      <c r="B283">
        <v>280</v>
      </c>
      <c r="C283">
        <v>5.1494607120454283</v>
      </c>
      <c r="D283">
        <v>5.5474463845655695</v>
      </c>
      <c r="Y283">
        <f t="shared" ca="1" si="134"/>
        <v>5.4183155132465393</v>
      </c>
      <c r="Z283">
        <f t="shared" ca="1" si="135"/>
        <v>5.871732668520468</v>
      </c>
      <c r="AC283">
        <v>278</v>
      </c>
      <c r="AE283">
        <f t="shared" ca="1" si="136"/>
        <v>5.4183155132465393</v>
      </c>
      <c r="AF283">
        <f t="shared" ca="1" si="137"/>
        <v>5.871732668520468</v>
      </c>
      <c r="AY283">
        <v>278</v>
      </c>
      <c r="BA283">
        <f t="shared" ca="1" si="138"/>
        <v>5.1921203871550166</v>
      </c>
      <c r="BB283">
        <f t="shared" ca="1" si="139"/>
        <v>5.3275702505357527</v>
      </c>
    </row>
    <row r="284" spans="2:56">
      <c r="B284">
        <v>281</v>
      </c>
      <c r="C284">
        <v>4.0104289072388415</v>
      </c>
      <c r="D284">
        <v>5.5444257049681456</v>
      </c>
      <c r="Y284">
        <f t="shared" ca="1" si="134"/>
        <v>4.2587362651768856</v>
      </c>
      <c r="Z284">
        <f t="shared" ca="1" si="135"/>
        <v>6.0737197789897213</v>
      </c>
      <c r="AC284">
        <v>279</v>
      </c>
      <c r="AE284">
        <f t="shared" ca="1" si="136"/>
        <v>4.2587362651768856</v>
      </c>
      <c r="AF284">
        <f t="shared" ca="1" si="137"/>
        <v>6.0737197789897213</v>
      </c>
      <c r="AY284">
        <v>279</v>
      </c>
      <c r="BA284">
        <f t="shared" ca="1" si="138"/>
        <v>4.3819212164650514</v>
      </c>
      <c r="BB284">
        <f t="shared" ca="1" si="139"/>
        <v>5.7994796692310784</v>
      </c>
    </row>
    <row r="285" spans="2:56">
      <c r="B285">
        <v>282</v>
      </c>
      <c r="C285">
        <v>4.2288485405808416</v>
      </c>
      <c r="D285">
        <v>5.5874234086746579</v>
      </c>
      <c r="Y285">
        <f t="shared" ca="1" si="134"/>
        <v>5.0060160530148741</v>
      </c>
      <c r="Z285">
        <f t="shared" ca="1" si="135"/>
        <v>6.0103464071790045</v>
      </c>
      <c r="AC285">
        <v>280</v>
      </c>
      <c r="AE285">
        <f t="shared" ca="1" si="136"/>
        <v>5.0060160530148741</v>
      </c>
      <c r="AF285">
        <f t="shared" ca="1" si="137"/>
        <v>6.0103464071790045</v>
      </c>
      <c r="AY285">
        <v>280</v>
      </c>
      <c r="BA285">
        <f t="shared" ca="1" si="138"/>
        <v>5.0969845991662233</v>
      </c>
      <c r="BB285">
        <f t="shared" ca="1" si="139"/>
        <v>5.8529904624018698</v>
      </c>
    </row>
    <row r="286" spans="2:56">
      <c r="B286">
        <v>283</v>
      </c>
      <c r="C286">
        <v>5.7243882653111182</v>
      </c>
      <c r="D286">
        <v>5.6439652104602542</v>
      </c>
      <c r="X286">
        <v>57</v>
      </c>
      <c r="Y286">
        <f t="shared" ca="1" si="134"/>
        <v>5.0179262318171114</v>
      </c>
      <c r="Z286">
        <f t="shared" ca="1" si="135"/>
        <v>5.8437243639809413</v>
      </c>
      <c r="AC286">
        <v>281</v>
      </c>
      <c r="AD286">
        <v>57</v>
      </c>
      <c r="AE286">
        <f t="shared" ca="1" si="136"/>
        <v>5.0179262318171114</v>
      </c>
      <c r="AF286">
        <f t="shared" ca="1" si="137"/>
        <v>5.8437243639809413</v>
      </c>
      <c r="AG286">
        <f t="shared" ref="AG286:AH286" ca="1" si="146">AVERAGE(AE286:AE290)</f>
        <v>4.7698618422039498</v>
      </c>
      <c r="AH286">
        <f t="shared" ca="1" si="146"/>
        <v>5.3442460166776327</v>
      </c>
      <c r="AY286">
        <v>281</v>
      </c>
      <c r="AZ286">
        <v>29</v>
      </c>
      <c r="BA286">
        <f t="shared" ca="1" si="138"/>
        <v>5.2819663020241983</v>
      </c>
      <c r="BB286">
        <f t="shared" ca="1" si="139"/>
        <v>5.9395011765283954</v>
      </c>
      <c r="BC286">
        <f t="shared" ref="BC286:BD286" ca="1" si="147">AVERAGE(BA286:BA295)</f>
        <v>4.9931580068594412</v>
      </c>
      <c r="BD286">
        <f t="shared" ca="1" si="147"/>
        <v>5.5636671742995016</v>
      </c>
    </row>
    <row r="287" spans="2:56">
      <c r="B287">
        <v>284</v>
      </c>
      <c r="C287">
        <v>4.8387011923714915</v>
      </c>
      <c r="D287">
        <v>4.7647012491576097</v>
      </c>
      <c r="Y287">
        <f t="shared" ca="1" si="134"/>
        <v>5.0015039792327292</v>
      </c>
      <c r="Z287">
        <f t="shared" ca="1" si="135"/>
        <v>5.607222533883963</v>
      </c>
      <c r="AC287">
        <v>282</v>
      </c>
      <c r="AE287">
        <f t="shared" ca="1" si="136"/>
        <v>5.0015039792327292</v>
      </c>
      <c r="AF287">
        <f t="shared" ca="1" si="137"/>
        <v>5.607222533883963</v>
      </c>
      <c r="AY287">
        <v>282</v>
      </c>
      <c r="BA287">
        <f t="shared" ca="1" si="138"/>
        <v>5.6351188111965742</v>
      </c>
      <c r="BB287">
        <f t="shared" ca="1" si="139"/>
        <v>6.1473843971104269</v>
      </c>
    </row>
    <row r="288" spans="2:56">
      <c r="B288">
        <v>285</v>
      </c>
      <c r="C288">
        <v>5.0120329771408683</v>
      </c>
      <c r="D288">
        <v>5.3824943740364954</v>
      </c>
      <c r="Y288">
        <f t="shared" ca="1" si="134"/>
        <v>4.7155323143148333</v>
      </c>
      <c r="Z288">
        <f t="shared" ca="1" si="135"/>
        <v>5.3967497665067814</v>
      </c>
      <c r="AC288">
        <v>283</v>
      </c>
      <c r="AE288">
        <f t="shared" ca="1" si="136"/>
        <v>4.7155323143148333</v>
      </c>
      <c r="AF288">
        <f t="shared" ca="1" si="137"/>
        <v>5.3967497665067814</v>
      </c>
      <c r="AY288">
        <v>283</v>
      </c>
      <c r="BA288">
        <f t="shared" ca="1" si="138"/>
        <v>4.6169358789395272</v>
      </c>
      <c r="BB288">
        <f t="shared" ca="1" si="139"/>
        <v>5.9972289416048765</v>
      </c>
    </row>
    <row r="289" spans="2:56">
      <c r="B289">
        <v>286</v>
      </c>
      <c r="C289">
        <v>4.8038252541514179</v>
      </c>
      <c r="D289">
        <v>5.6732280305329184</v>
      </c>
      <c r="Y289">
        <f t="shared" ca="1" si="134"/>
        <v>4.832350799627168</v>
      </c>
      <c r="Z289">
        <f t="shared" ca="1" si="135"/>
        <v>4.9523668648778951</v>
      </c>
      <c r="AC289">
        <v>284</v>
      </c>
      <c r="AE289">
        <f t="shared" ca="1" si="136"/>
        <v>4.832350799627168</v>
      </c>
      <c r="AF289">
        <f t="shared" ca="1" si="137"/>
        <v>4.9523668648778951</v>
      </c>
      <c r="AY289">
        <v>284</v>
      </c>
      <c r="BA289">
        <f t="shared" ca="1" si="138"/>
        <v>5.1725627657352362</v>
      </c>
      <c r="BB289">
        <f t="shared" ca="1" si="139"/>
        <v>5.1371314879495973</v>
      </c>
    </row>
    <row r="290" spans="2:56">
      <c r="B290">
        <v>287</v>
      </c>
      <c r="C290">
        <v>5.4764902015025338</v>
      </c>
      <c r="D290">
        <v>4.7560930899631337</v>
      </c>
      <c r="Y290">
        <f t="shared" ca="1" si="134"/>
        <v>4.281995886027909</v>
      </c>
      <c r="Z290">
        <f t="shared" ca="1" si="135"/>
        <v>4.9211665541385852</v>
      </c>
      <c r="AC290">
        <v>285</v>
      </c>
      <c r="AE290">
        <f t="shared" ca="1" si="136"/>
        <v>4.281995886027909</v>
      </c>
      <c r="AF290">
        <f t="shared" ca="1" si="137"/>
        <v>4.9211665541385852</v>
      </c>
      <c r="AY290">
        <v>285</v>
      </c>
      <c r="BA290">
        <f t="shared" ca="1" si="138"/>
        <v>5.0589164883047362</v>
      </c>
      <c r="BB290">
        <f t="shared" ca="1" si="139"/>
        <v>5.0599452562753164</v>
      </c>
    </row>
    <row r="291" spans="2:56">
      <c r="B291">
        <v>288</v>
      </c>
      <c r="C291">
        <v>5.08755067341749</v>
      </c>
      <c r="D291">
        <v>5.8828960630798823</v>
      </c>
      <c r="X291">
        <v>58</v>
      </c>
      <c r="Y291">
        <f t="shared" ca="1" si="134"/>
        <v>4.0907901184443665</v>
      </c>
      <c r="Z291">
        <f t="shared" ca="1" si="135"/>
        <v>6.1570686556701961</v>
      </c>
      <c r="AC291">
        <v>286</v>
      </c>
      <c r="AD291">
        <v>58</v>
      </c>
      <c r="AE291">
        <f t="shared" ca="1" si="136"/>
        <v>4.0907901184443665</v>
      </c>
      <c r="AF291">
        <f t="shared" ca="1" si="137"/>
        <v>6.1570686556701961</v>
      </c>
      <c r="AG291">
        <f t="shared" ref="AG291:AH291" ca="1" si="148">AVERAGE(AE291:AE295)</f>
        <v>4.648940811149247</v>
      </c>
      <c r="AH291">
        <f t="shared" ca="1" si="148"/>
        <v>5.8008968104015137</v>
      </c>
      <c r="AY291">
        <v>286</v>
      </c>
      <c r="BA291">
        <f t="shared" ca="1" si="138"/>
        <v>4.3998205709845708</v>
      </c>
      <c r="BB291">
        <f t="shared" ca="1" si="139"/>
        <v>5.330360791383832</v>
      </c>
    </row>
    <row r="292" spans="2:56">
      <c r="B292">
        <v>289</v>
      </c>
      <c r="C292">
        <v>4.7804575362396662</v>
      </c>
      <c r="D292">
        <v>5.6440958512023185</v>
      </c>
      <c r="Y292">
        <f t="shared" ca="1" si="134"/>
        <v>5.0416581750466474</v>
      </c>
      <c r="Z292">
        <f t="shared" ca="1" si="135"/>
        <v>5.8144610934349803</v>
      </c>
      <c r="AC292">
        <v>287</v>
      </c>
      <c r="AE292">
        <f t="shared" ca="1" si="136"/>
        <v>5.0416581750466474</v>
      </c>
      <c r="AF292">
        <f t="shared" ca="1" si="137"/>
        <v>5.8144610934349803</v>
      </c>
      <c r="AY292">
        <v>287</v>
      </c>
      <c r="BA292">
        <f t="shared" ca="1" si="138"/>
        <v>5.3544391518825156</v>
      </c>
      <c r="BB292">
        <f t="shared" ca="1" si="139"/>
        <v>5.5579069714757532</v>
      </c>
    </row>
    <row r="293" spans="2:56">
      <c r="B293">
        <v>290</v>
      </c>
      <c r="C293">
        <v>5.548547346394078</v>
      </c>
      <c r="D293">
        <v>5.8377170552786213</v>
      </c>
      <c r="Y293">
        <f t="shared" ca="1" si="134"/>
        <v>4.5394517045982177</v>
      </c>
      <c r="Z293">
        <f t="shared" ca="1" si="135"/>
        <v>5.5151674269266673</v>
      </c>
      <c r="AC293">
        <v>288</v>
      </c>
      <c r="AE293">
        <f t="shared" ca="1" si="136"/>
        <v>4.5394517045982177</v>
      </c>
      <c r="AF293">
        <f t="shared" ca="1" si="137"/>
        <v>5.5151674269266673</v>
      </c>
      <c r="AY293">
        <v>288</v>
      </c>
      <c r="BA293">
        <f t="shared" ca="1" si="138"/>
        <v>5.083226797160723</v>
      </c>
      <c r="BB293">
        <f t="shared" ca="1" si="139"/>
        <v>6.1259586502615822</v>
      </c>
    </row>
    <row r="294" spans="2:56">
      <c r="B294">
        <v>291</v>
      </c>
      <c r="C294">
        <v>4.3972366020137406</v>
      </c>
      <c r="D294">
        <v>5.3447626526120606</v>
      </c>
      <c r="Y294">
        <f t="shared" ca="1" si="134"/>
        <v>4.9557001207368838</v>
      </c>
      <c r="Z294">
        <f t="shared" ca="1" si="135"/>
        <v>5.4602280405335506</v>
      </c>
      <c r="AC294">
        <v>289</v>
      </c>
      <c r="AE294">
        <f t="shared" ca="1" si="136"/>
        <v>4.9557001207368838</v>
      </c>
      <c r="AF294">
        <f t="shared" ca="1" si="137"/>
        <v>5.4602280405335506</v>
      </c>
      <c r="AY294">
        <v>289</v>
      </c>
      <c r="BA294">
        <f t="shared" ca="1" si="138"/>
        <v>4.9135945061165653</v>
      </c>
      <c r="BB294">
        <f t="shared" ca="1" si="139"/>
        <v>4.8387474316307824</v>
      </c>
    </row>
    <row r="295" spans="2:56">
      <c r="B295">
        <v>292</v>
      </c>
      <c r="C295">
        <v>4.788160546372116</v>
      </c>
      <c r="D295">
        <v>5.6631482738225154</v>
      </c>
      <c r="Y295">
        <f t="shared" ca="1" si="134"/>
        <v>4.6171039369201177</v>
      </c>
      <c r="Z295">
        <f t="shared" ca="1" si="135"/>
        <v>6.0575588354421752</v>
      </c>
      <c r="AC295">
        <v>290</v>
      </c>
      <c r="AE295">
        <f t="shared" ca="1" si="136"/>
        <v>4.6171039369201177</v>
      </c>
      <c r="AF295">
        <f t="shared" ca="1" si="137"/>
        <v>6.0575588354421752</v>
      </c>
      <c r="AY295">
        <v>290</v>
      </c>
      <c r="BA295">
        <f t="shared" ca="1" si="138"/>
        <v>4.4149987962497601</v>
      </c>
      <c r="BB295">
        <f t="shared" ca="1" si="139"/>
        <v>5.502506638774463</v>
      </c>
    </row>
    <row r="296" spans="2:56">
      <c r="B296">
        <v>293</v>
      </c>
      <c r="C296">
        <v>4.9824499991136459</v>
      </c>
      <c r="D296">
        <v>5.497242694922603</v>
      </c>
      <c r="X296">
        <v>59</v>
      </c>
      <c r="Y296">
        <f t="shared" ca="1" si="134"/>
        <v>4.69871892022441</v>
      </c>
      <c r="Z296">
        <f t="shared" ca="1" si="135"/>
        <v>6.1781558726676238</v>
      </c>
      <c r="AC296">
        <v>291</v>
      </c>
      <c r="AD296">
        <v>59</v>
      </c>
      <c r="AE296">
        <f t="shared" ca="1" si="136"/>
        <v>4.69871892022441</v>
      </c>
      <c r="AF296">
        <f t="shared" ca="1" si="137"/>
        <v>6.1781558726676238</v>
      </c>
      <c r="AG296">
        <f t="shared" ref="AG296:AH296" ca="1" si="149">AVERAGE(AE296:AE300)</f>
        <v>5.1561902861609461</v>
      </c>
      <c r="AH296">
        <f t="shared" ca="1" si="149"/>
        <v>5.8149062207320181</v>
      </c>
      <c r="AY296">
        <v>291</v>
      </c>
      <c r="AZ296">
        <v>30</v>
      </c>
      <c r="BA296">
        <f t="shared" ca="1" si="138"/>
        <v>4.5299828821390538</v>
      </c>
      <c r="BB296">
        <f t="shared" ca="1" si="139"/>
        <v>5.4879670228591317</v>
      </c>
      <c r="BC296">
        <f t="shared" ref="BC296:BD296" ca="1" si="150">AVERAGE(BA296:BA305)</f>
        <v>5.0377278455558629</v>
      </c>
      <c r="BD296">
        <f t="shared" ca="1" si="150"/>
        <v>5.7812389301945304</v>
      </c>
    </row>
    <row r="297" spans="2:56">
      <c r="B297">
        <v>294</v>
      </c>
      <c r="C297">
        <v>5.540159670407478</v>
      </c>
      <c r="D297">
        <v>5.5441740563634667</v>
      </c>
      <c r="Y297">
        <f t="shared" ca="1" si="134"/>
        <v>5.0651051789063395</v>
      </c>
      <c r="Z297">
        <f t="shared" ca="1" si="135"/>
        <v>6.0925220639539051</v>
      </c>
      <c r="AC297">
        <v>292</v>
      </c>
      <c r="AE297">
        <f t="shared" ca="1" si="136"/>
        <v>5.0651051789063395</v>
      </c>
      <c r="AF297">
        <f t="shared" ca="1" si="137"/>
        <v>6.0925220639539051</v>
      </c>
      <c r="AY297">
        <v>292</v>
      </c>
      <c r="BA297">
        <f t="shared" ca="1" si="138"/>
        <v>5.5249109548132065</v>
      </c>
      <c r="BB297">
        <f t="shared" ca="1" si="139"/>
        <v>6.1251362781167886</v>
      </c>
    </row>
    <row r="298" spans="2:56">
      <c r="B298">
        <v>295</v>
      </c>
      <c r="C298">
        <v>5.7176528573805205</v>
      </c>
      <c r="D298">
        <v>5.0046171484732609</v>
      </c>
      <c r="Y298">
        <f t="shared" ca="1" si="134"/>
        <v>5.3617278185252282</v>
      </c>
      <c r="Z298">
        <f t="shared" ca="1" si="135"/>
        <v>5.6991561465382343</v>
      </c>
      <c r="AC298">
        <v>293</v>
      </c>
      <c r="AE298">
        <f t="shared" ca="1" si="136"/>
        <v>5.3617278185252282</v>
      </c>
      <c r="AF298">
        <f t="shared" ca="1" si="137"/>
        <v>5.6991561465382343</v>
      </c>
      <c r="AY298">
        <v>293</v>
      </c>
      <c r="BA298">
        <f t="shared" ca="1" si="138"/>
        <v>4.0868331103026119</v>
      </c>
      <c r="BB298">
        <f t="shared" ca="1" si="139"/>
        <v>6.5462153775736009</v>
      </c>
    </row>
    <row r="299" spans="2:56">
      <c r="B299">
        <v>296</v>
      </c>
      <c r="C299">
        <v>4.1838112832039309</v>
      </c>
      <c r="D299">
        <v>5.1914736758811468</v>
      </c>
      <c r="Y299">
        <f t="shared" ca="1" si="134"/>
        <v>5.7778068058485674</v>
      </c>
      <c r="Z299">
        <f t="shared" ca="1" si="135"/>
        <v>5.4751741834012133</v>
      </c>
      <c r="AC299">
        <v>294</v>
      </c>
      <c r="AE299">
        <f t="shared" ca="1" si="136"/>
        <v>5.7778068058485674</v>
      </c>
      <c r="AF299">
        <f t="shared" ca="1" si="137"/>
        <v>5.4751741834012133</v>
      </c>
      <c r="AY299">
        <v>294</v>
      </c>
      <c r="BA299">
        <f t="shared" ca="1" si="138"/>
        <v>5.1273207520233726</v>
      </c>
      <c r="BB299">
        <f t="shared" ca="1" si="139"/>
        <v>5.7745039706529306</v>
      </c>
    </row>
    <row r="300" spans="2:56">
      <c r="B300">
        <v>297</v>
      </c>
      <c r="C300">
        <v>5.5455828245760683</v>
      </c>
      <c r="D300">
        <v>6.4324336749099533</v>
      </c>
      <c r="Y300">
        <f t="shared" ca="1" si="134"/>
        <v>4.8775927073001837</v>
      </c>
      <c r="Z300">
        <f t="shared" ca="1" si="135"/>
        <v>5.6295228370991177</v>
      </c>
      <c r="AC300">
        <v>295</v>
      </c>
      <c r="AE300">
        <f t="shared" ca="1" si="136"/>
        <v>4.8775927073001837</v>
      </c>
      <c r="AF300">
        <f t="shared" ca="1" si="137"/>
        <v>5.6295228370991177</v>
      </c>
      <c r="AY300">
        <v>295</v>
      </c>
      <c r="BA300">
        <f t="shared" ca="1" si="138"/>
        <v>5.5815363590569991</v>
      </c>
      <c r="BB300">
        <f t="shared" ca="1" si="139"/>
        <v>5.5205601444992736</v>
      </c>
    </row>
    <row r="301" spans="2:56">
      <c r="B301">
        <v>298</v>
      </c>
      <c r="C301">
        <v>5.0307255231949517</v>
      </c>
      <c r="D301">
        <v>5.0231149228366725</v>
      </c>
      <c r="X301">
        <v>60</v>
      </c>
      <c r="Y301">
        <f t="shared" ca="1" si="134"/>
        <v>4.8796579737857844</v>
      </c>
      <c r="Z301">
        <f t="shared" ca="1" si="135"/>
        <v>5.4295823148014364</v>
      </c>
      <c r="AC301">
        <v>296</v>
      </c>
      <c r="AD301">
        <v>60</v>
      </c>
      <c r="AE301">
        <f t="shared" ca="1" si="136"/>
        <v>4.8796579737857844</v>
      </c>
      <c r="AF301">
        <f t="shared" ca="1" si="137"/>
        <v>5.4295823148014364</v>
      </c>
      <c r="AG301">
        <f t="shared" ref="AG301:AH301" ca="1" si="151">AVERAGE(AE301:AE305)</f>
        <v>4.9579233279057231</v>
      </c>
      <c r="AH301">
        <f t="shared" ca="1" si="151"/>
        <v>5.5252598339842889</v>
      </c>
      <c r="AY301">
        <v>296</v>
      </c>
      <c r="BA301">
        <f t="shared" ca="1" si="138"/>
        <v>5.4133562806021134</v>
      </c>
      <c r="BB301">
        <f t="shared" ca="1" si="139"/>
        <v>5.1511781138606016</v>
      </c>
    </row>
    <row r="302" spans="2:56">
      <c r="B302">
        <v>299</v>
      </c>
      <c r="C302">
        <v>5.3050466535216989</v>
      </c>
      <c r="D302">
        <v>5.9161851153064049</v>
      </c>
      <c r="Y302">
        <f t="shared" ca="1" si="134"/>
        <v>5.4047740041557137</v>
      </c>
      <c r="Z302">
        <f t="shared" ca="1" si="135"/>
        <v>5.392777466116037</v>
      </c>
      <c r="AC302">
        <v>297</v>
      </c>
      <c r="AE302">
        <f t="shared" ca="1" si="136"/>
        <v>5.4047740041557137</v>
      </c>
      <c r="AF302">
        <f t="shared" ca="1" si="137"/>
        <v>5.392777466116037</v>
      </c>
      <c r="AY302">
        <v>297</v>
      </c>
      <c r="BA302">
        <f t="shared" ca="1" si="138"/>
        <v>4.9937332652459654</v>
      </c>
      <c r="BB302">
        <f t="shared" ca="1" si="139"/>
        <v>5.9009593398233839</v>
      </c>
    </row>
    <row r="303" spans="2:56">
      <c r="B303">
        <v>300</v>
      </c>
      <c r="C303">
        <v>4.802199907091719</v>
      </c>
      <c r="D303">
        <v>4.923609153057904</v>
      </c>
      <c r="Y303">
        <f t="shared" ca="1" si="134"/>
        <v>4.7038128709093519</v>
      </c>
      <c r="Z303">
        <f t="shared" ca="1" si="135"/>
        <v>5.4675163273610581</v>
      </c>
      <c r="AC303">
        <v>298</v>
      </c>
      <c r="AE303">
        <f t="shared" ca="1" si="136"/>
        <v>4.7038128709093519</v>
      </c>
      <c r="AF303">
        <f t="shared" ca="1" si="137"/>
        <v>5.4675163273610581</v>
      </c>
      <c r="AY303">
        <v>298</v>
      </c>
      <c r="BA303">
        <f t="shared" ca="1" si="138"/>
        <v>4.862944941982426</v>
      </c>
      <c r="BB303">
        <f t="shared" ca="1" si="139"/>
        <v>5.7557507059601765</v>
      </c>
    </row>
    <row r="304" spans="2:56">
      <c r="B304">
        <v>301</v>
      </c>
      <c r="C304">
        <v>5.6965327245454045</v>
      </c>
      <c r="D304">
        <v>5.0990406601766161</v>
      </c>
      <c r="Y304">
        <f t="shared" ca="1" si="134"/>
        <v>4.5534466170040373</v>
      </c>
      <c r="Z304">
        <f t="shared" ca="1" si="135"/>
        <v>5.6420067728155372</v>
      </c>
      <c r="AC304">
        <v>299</v>
      </c>
      <c r="AE304">
        <f t="shared" ca="1" si="136"/>
        <v>4.5534466170040373</v>
      </c>
      <c r="AF304">
        <f t="shared" ca="1" si="137"/>
        <v>5.6420067728155372</v>
      </c>
      <c r="AY304">
        <v>299</v>
      </c>
      <c r="BA304">
        <f t="shared" ca="1" si="138"/>
        <v>4.5217305093689921</v>
      </c>
      <c r="BB304">
        <f t="shared" ca="1" si="139"/>
        <v>6.124588968162084</v>
      </c>
    </row>
    <row r="305" spans="2:56">
      <c r="B305">
        <v>302</v>
      </c>
      <c r="C305">
        <v>4.6470095375981302</v>
      </c>
      <c r="D305">
        <v>5.1462050767527581</v>
      </c>
      <c r="Y305">
        <f t="shared" ca="1" si="134"/>
        <v>5.2479251736737265</v>
      </c>
      <c r="Z305">
        <f t="shared" ca="1" si="135"/>
        <v>5.6944162888273748</v>
      </c>
      <c r="AC305">
        <v>300</v>
      </c>
      <c r="AE305">
        <f t="shared" ca="1" si="136"/>
        <v>5.2479251736737265</v>
      </c>
      <c r="AF305">
        <f t="shared" ca="1" si="137"/>
        <v>5.6944162888273748</v>
      </c>
      <c r="AY305">
        <v>300</v>
      </c>
      <c r="BA305">
        <f t="shared" ca="1" si="138"/>
        <v>5.7349294000238888</v>
      </c>
      <c r="BB305">
        <f t="shared" ca="1" si="139"/>
        <v>5.4255293804373323</v>
      </c>
    </row>
    <row r="306" spans="2:56">
      <c r="B306">
        <v>303</v>
      </c>
      <c r="C306">
        <v>4.6753929506199903</v>
      </c>
      <c r="D306">
        <v>5.8464279399859711</v>
      </c>
      <c r="X306">
        <v>61</v>
      </c>
      <c r="Y306">
        <f t="shared" ca="1" si="134"/>
        <v>5.4894797409570035</v>
      </c>
      <c r="Z306">
        <f t="shared" ca="1" si="135"/>
        <v>6.2364092176573873</v>
      </c>
      <c r="AC306">
        <v>301</v>
      </c>
      <c r="AD306">
        <v>61</v>
      </c>
      <c r="AE306">
        <f t="shared" ca="1" si="136"/>
        <v>5.4894797409570035</v>
      </c>
      <c r="AF306">
        <f t="shared" ca="1" si="137"/>
        <v>6.2364092176573873</v>
      </c>
      <c r="AG306">
        <f t="shared" ref="AG306:AH306" ca="1" si="152">AVERAGE(AE306:AE310)</f>
        <v>5.263479005270443</v>
      </c>
      <c r="AH306">
        <f t="shared" ca="1" si="152"/>
        <v>5.4880613778618805</v>
      </c>
      <c r="AY306">
        <v>301</v>
      </c>
      <c r="AZ306">
        <v>31</v>
      </c>
      <c r="BA306">
        <f t="shared" ca="1" si="138"/>
        <v>4.8539433512860022</v>
      </c>
      <c r="BB306">
        <f t="shared" ca="1" si="139"/>
        <v>6.2131184009038591</v>
      </c>
      <c r="BC306">
        <f t="shared" ref="BC306:BD306" ca="1" si="153">AVERAGE(BA306:BA315)</f>
        <v>5.2027935095685329</v>
      </c>
      <c r="BD306">
        <f t="shared" ca="1" si="153"/>
        <v>5.5645182903511401</v>
      </c>
    </row>
    <row r="307" spans="2:56">
      <c r="B307">
        <v>304</v>
      </c>
      <c r="C307">
        <v>5.8492856178476886</v>
      </c>
      <c r="D307">
        <v>5.2326085580310089</v>
      </c>
      <c r="Y307">
        <f t="shared" ca="1" si="134"/>
        <v>5.364828394711525</v>
      </c>
      <c r="Z307">
        <f t="shared" ca="1" si="135"/>
        <v>5.3929057091789092</v>
      </c>
      <c r="AC307">
        <v>302</v>
      </c>
      <c r="AE307">
        <f t="shared" ca="1" si="136"/>
        <v>5.364828394711525</v>
      </c>
      <c r="AF307">
        <f t="shared" ca="1" si="137"/>
        <v>5.3929057091789092</v>
      </c>
      <c r="AY307">
        <v>302</v>
      </c>
      <c r="BA307">
        <f t="shared" ca="1" si="138"/>
        <v>5.759425510383303</v>
      </c>
      <c r="BB307">
        <f t="shared" ca="1" si="139"/>
        <v>5.7218911406818833</v>
      </c>
    </row>
    <row r="308" spans="2:56">
      <c r="B308">
        <v>305</v>
      </c>
      <c r="C308">
        <v>4.5656397263843855</v>
      </c>
      <c r="D308">
        <v>5.6095321241983189</v>
      </c>
      <c r="Y308">
        <f t="shared" ca="1" si="134"/>
        <v>5.0537451627424428</v>
      </c>
      <c r="Z308">
        <f t="shared" ca="1" si="135"/>
        <v>5.5493351820701022</v>
      </c>
      <c r="AC308">
        <v>303</v>
      </c>
      <c r="AE308">
        <f t="shared" ca="1" si="136"/>
        <v>5.0537451627424428</v>
      </c>
      <c r="AF308">
        <f t="shared" ca="1" si="137"/>
        <v>5.5493351820701022</v>
      </c>
      <c r="AY308">
        <v>303</v>
      </c>
      <c r="BA308">
        <f t="shared" ca="1" si="138"/>
        <v>4.658494585659807</v>
      </c>
      <c r="BB308">
        <f t="shared" ca="1" si="139"/>
        <v>5.964200114298607</v>
      </c>
    </row>
    <row r="309" spans="2:56">
      <c r="B309">
        <v>306</v>
      </c>
      <c r="C309">
        <v>4.7667097213154266</v>
      </c>
      <c r="D309">
        <v>5.5623254059418183</v>
      </c>
      <c r="Y309">
        <f t="shared" ca="1" si="134"/>
        <v>5.2954406174528481</v>
      </c>
      <c r="Z309">
        <f t="shared" ca="1" si="135"/>
        <v>5.1127202528181579</v>
      </c>
      <c r="AC309">
        <v>304</v>
      </c>
      <c r="AE309">
        <f t="shared" ca="1" si="136"/>
        <v>5.2954406174528481</v>
      </c>
      <c r="AF309">
        <f t="shared" ca="1" si="137"/>
        <v>5.1127202528181579</v>
      </c>
      <c r="AY309">
        <v>304</v>
      </c>
      <c r="BA309">
        <f t="shared" ca="1" si="138"/>
        <v>5.3263109991739004</v>
      </c>
      <c r="BB309">
        <f t="shared" ca="1" si="139"/>
        <v>4.6085420671330128</v>
      </c>
    </row>
    <row r="310" spans="2:56">
      <c r="B310">
        <v>307</v>
      </c>
      <c r="C310">
        <v>4.7455340792381939</v>
      </c>
      <c r="D310">
        <v>6.0650904574038371</v>
      </c>
      <c r="Y310">
        <f t="shared" ca="1" si="134"/>
        <v>5.1139011104883974</v>
      </c>
      <c r="Z310">
        <f t="shared" ca="1" si="135"/>
        <v>5.148936527584846</v>
      </c>
      <c r="AC310">
        <v>305</v>
      </c>
      <c r="AE310">
        <f t="shared" ca="1" si="136"/>
        <v>5.1139011104883974</v>
      </c>
      <c r="AF310">
        <f t="shared" ca="1" si="137"/>
        <v>5.148936527584846</v>
      </c>
      <c r="AY310">
        <v>305</v>
      </c>
      <c r="BA310">
        <f t="shared" ca="1" si="138"/>
        <v>5.5114025565619089</v>
      </c>
      <c r="BB310">
        <f t="shared" ca="1" si="139"/>
        <v>5.7650807225277596</v>
      </c>
    </row>
    <row r="311" spans="2:56">
      <c r="B311">
        <v>308</v>
      </c>
      <c r="C311">
        <v>4.8645058298827406</v>
      </c>
      <c r="D311">
        <v>5.3383050647920482</v>
      </c>
      <c r="X311">
        <v>62</v>
      </c>
      <c r="Y311">
        <f t="shared" ca="1" si="134"/>
        <v>5.5603682977582665</v>
      </c>
      <c r="Z311">
        <f t="shared" ca="1" si="135"/>
        <v>5.2472445182116516</v>
      </c>
      <c r="AC311">
        <v>306</v>
      </c>
      <c r="AD311">
        <v>62</v>
      </c>
      <c r="AE311">
        <f t="shared" ca="1" si="136"/>
        <v>5.5603682977582665</v>
      </c>
      <c r="AF311">
        <f t="shared" ca="1" si="137"/>
        <v>5.2472445182116516</v>
      </c>
      <c r="AG311">
        <f t="shared" ref="AG311:AH311" ca="1" si="154">AVERAGE(AE311:AE315)</f>
        <v>4.9644946738135136</v>
      </c>
      <c r="AH311">
        <f t="shared" ca="1" si="154"/>
        <v>4.8441865445322225</v>
      </c>
      <c r="AY311">
        <v>306</v>
      </c>
      <c r="BA311">
        <f t="shared" ca="1" si="138"/>
        <v>5.225909070322575</v>
      </c>
      <c r="BB311">
        <f t="shared" ca="1" si="139"/>
        <v>5.7912722325261869</v>
      </c>
    </row>
    <row r="312" spans="2:56">
      <c r="B312">
        <v>309</v>
      </c>
      <c r="C312">
        <v>5.811007818572957</v>
      </c>
      <c r="D312">
        <v>5.8666298906479835</v>
      </c>
      <c r="Y312">
        <f t="shared" ca="1" si="134"/>
        <v>5.5963332633995106</v>
      </c>
      <c r="Z312">
        <f t="shared" ca="1" si="135"/>
        <v>4.8351240065600178</v>
      </c>
      <c r="AC312">
        <v>307</v>
      </c>
      <c r="AE312">
        <f t="shared" ca="1" si="136"/>
        <v>5.5963332633995106</v>
      </c>
      <c r="AF312">
        <f t="shared" ca="1" si="137"/>
        <v>4.8351240065600178</v>
      </c>
      <c r="AY312">
        <v>307</v>
      </c>
      <c r="BA312">
        <f t="shared" ca="1" si="138"/>
        <v>5.057528463736169</v>
      </c>
      <c r="BB312">
        <f t="shared" ca="1" si="139"/>
        <v>5.9588270356903763</v>
      </c>
    </row>
    <row r="313" spans="2:56">
      <c r="B313">
        <v>310</v>
      </c>
      <c r="C313">
        <v>3.7764363891579245</v>
      </c>
      <c r="D313">
        <v>5.7825542260032918</v>
      </c>
      <c r="Y313">
        <f t="shared" ca="1" si="134"/>
        <v>4.4250681331273958</v>
      </c>
      <c r="Z313">
        <f t="shared" ca="1" si="135"/>
        <v>4.6871183068833826</v>
      </c>
      <c r="AC313">
        <v>308</v>
      </c>
      <c r="AE313">
        <f t="shared" ca="1" si="136"/>
        <v>4.4250681331273958</v>
      </c>
      <c r="AF313">
        <f t="shared" ca="1" si="137"/>
        <v>4.6871183068833826</v>
      </c>
      <c r="AY313">
        <v>308</v>
      </c>
      <c r="BA313">
        <f t="shared" ca="1" si="138"/>
        <v>4.9388112140363063</v>
      </c>
      <c r="BB313">
        <f t="shared" ca="1" si="139"/>
        <v>5.4646270566514756</v>
      </c>
    </row>
    <row r="314" spans="2:56">
      <c r="B314">
        <v>311</v>
      </c>
      <c r="C314">
        <v>5.3805477735148548</v>
      </c>
      <c r="D314">
        <v>4.8041281103018374</v>
      </c>
      <c r="Y314">
        <f t="shared" ca="1" si="134"/>
        <v>4.790625786770188</v>
      </c>
      <c r="Z314">
        <f t="shared" ca="1" si="135"/>
        <v>4.708891410619704</v>
      </c>
      <c r="AC314">
        <v>309</v>
      </c>
      <c r="AE314">
        <f t="shared" ca="1" si="136"/>
        <v>4.790625786770188</v>
      </c>
      <c r="AF314">
        <f t="shared" ca="1" si="137"/>
        <v>4.708891410619704</v>
      </c>
      <c r="AY314">
        <v>309</v>
      </c>
      <c r="BA314">
        <f t="shared" ca="1" si="138"/>
        <v>5.4395011765283954</v>
      </c>
      <c r="BB314">
        <f t="shared" ca="1" si="139"/>
        <v>5.2949959461205811</v>
      </c>
    </row>
    <row r="315" spans="2:56">
      <c r="B315">
        <v>312</v>
      </c>
      <c r="C315">
        <v>5.5107685934597432</v>
      </c>
      <c r="D315">
        <v>6.5147863118299911</v>
      </c>
      <c r="Y315">
        <f t="shared" ca="1" si="134"/>
        <v>4.4500778880122063</v>
      </c>
      <c r="Z315">
        <f t="shared" ca="1" si="135"/>
        <v>4.7425544803863557</v>
      </c>
      <c r="AC315">
        <v>310</v>
      </c>
      <c r="AE315">
        <f t="shared" ca="1" si="136"/>
        <v>4.4500778880122063</v>
      </c>
      <c r="AF315">
        <f t="shared" ca="1" si="137"/>
        <v>4.7425544803863557</v>
      </c>
      <c r="AY315">
        <v>310</v>
      </c>
      <c r="BA315">
        <f t="shared" ca="1" si="138"/>
        <v>5.2566081679969656</v>
      </c>
      <c r="BB315">
        <f t="shared" ca="1" si="139"/>
        <v>4.8626281869776573</v>
      </c>
    </row>
    <row r="316" spans="2:56">
      <c r="B316">
        <v>313</v>
      </c>
      <c r="C316">
        <v>4.9171544179719353</v>
      </c>
      <c r="D316">
        <v>5.5058907127163152</v>
      </c>
      <c r="X316">
        <v>63</v>
      </c>
      <c r="Y316">
        <f t="shared" ca="1" si="134"/>
        <v>5.6985225655446943</v>
      </c>
      <c r="Z316">
        <f t="shared" ca="1" si="135"/>
        <v>5.3072047702090064</v>
      </c>
      <c r="AC316">
        <v>311</v>
      </c>
      <c r="AD316">
        <v>63</v>
      </c>
      <c r="AE316">
        <f t="shared" ca="1" si="136"/>
        <v>5.6985225655446943</v>
      </c>
      <c r="AF316">
        <f t="shared" ca="1" si="137"/>
        <v>5.3072047702090064</v>
      </c>
      <c r="AG316">
        <f t="shared" ref="AG316:AH316" ca="1" si="155">AVERAGE(AE316:AE320)</f>
        <v>4.9467526246115039</v>
      </c>
      <c r="AH316">
        <f t="shared" ca="1" si="155"/>
        <v>5.2689559486663287</v>
      </c>
      <c r="AY316">
        <v>311</v>
      </c>
      <c r="AZ316">
        <v>32</v>
      </c>
      <c r="BA316">
        <f t="shared" ca="1" si="138"/>
        <v>4.5044123609857181</v>
      </c>
      <c r="BB316">
        <f t="shared" ca="1" si="139"/>
        <v>5.219648484062458</v>
      </c>
      <c r="BC316">
        <f t="shared" ref="BC316:BD316" ca="1" si="156">AVERAGE(BA316:BA325)</f>
        <v>5.112365542810819</v>
      </c>
      <c r="BD316">
        <f t="shared" ca="1" si="156"/>
        <v>5.5081526493288093</v>
      </c>
    </row>
    <row r="317" spans="2:56">
      <c r="B317">
        <v>314</v>
      </c>
      <c r="C317">
        <v>5.2571802287505003</v>
      </c>
      <c r="D317">
        <v>5.2433918320030344</v>
      </c>
      <c r="Y317">
        <f t="shared" ca="1" si="134"/>
        <v>4.0397707090851718</v>
      </c>
      <c r="Z317">
        <f t="shared" ca="1" si="135"/>
        <v>4.7205076469138723</v>
      </c>
      <c r="AC317">
        <v>312</v>
      </c>
      <c r="AE317">
        <f t="shared" ca="1" si="136"/>
        <v>4.0397707090851718</v>
      </c>
      <c r="AF317">
        <f t="shared" ca="1" si="137"/>
        <v>4.7205076469138723</v>
      </c>
      <c r="AY317">
        <v>312</v>
      </c>
      <c r="BA317">
        <f t="shared" ca="1" si="138"/>
        <v>5.2178874889963476</v>
      </c>
      <c r="BB317">
        <f t="shared" ca="1" si="139"/>
        <v>5.2367925749258992</v>
      </c>
    </row>
    <row r="318" spans="2:56">
      <c r="B318">
        <v>315</v>
      </c>
      <c r="C318">
        <v>4.6581780053660946</v>
      </c>
      <c r="D318">
        <v>4.9998858121336456</v>
      </c>
      <c r="Y318">
        <f t="shared" ca="1" si="134"/>
        <v>4.7418178536929458</v>
      </c>
      <c r="Z318">
        <f t="shared" ca="1" si="135"/>
        <v>5.2752007708868396</v>
      </c>
      <c r="AC318">
        <v>313</v>
      </c>
      <c r="AE318">
        <f t="shared" ca="1" si="136"/>
        <v>4.7418178536929458</v>
      </c>
      <c r="AF318">
        <f t="shared" ca="1" si="137"/>
        <v>5.2752007708868396</v>
      </c>
      <c r="AY318">
        <v>313</v>
      </c>
      <c r="BA318">
        <f t="shared" ca="1" si="138"/>
        <v>5.6576635412302512</v>
      </c>
      <c r="BB318">
        <f t="shared" ca="1" si="139"/>
        <v>4.955778967988147</v>
      </c>
    </row>
    <row r="319" spans="2:56">
      <c r="B319">
        <v>316</v>
      </c>
      <c r="C319">
        <v>4.0991734458820064</v>
      </c>
      <c r="D319">
        <v>5.9826445797201124</v>
      </c>
      <c r="Y319">
        <f t="shared" ca="1" si="134"/>
        <v>5.2300809612522716</v>
      </c>
      <c r="Z319">
        <f t="shared" ca="1" si="135"/>
        <v>5.58755067341749</v>
      </c>
      <c r="AC319">
        <v>314</v>
      </c>
      <c r="AE319">
        <f t="shared" ca="1" si="136"/>
        <v>5.2300809612522716</v>
      </c>
      <c r="AF319">
        <f t="shared" ca="1" si="137"/>
        <v>5.58755067341749</v>
      </c>
      <c r="AY319">
        <v>314</v>
      </c>
      <c r="BA319">
        <f t="shared" ca="1" si="138"/>
        <v>5.2620564620125512</v>
      </c>
      <c r="BB319">
        <f t="shared" ca="1" si="139"/>
        <v>5.9338121857848281</v>
      </c>
    </row>
    <row r="320" spans="2:56">
      <c r="B320">
        <v>317</v>
      </c>
      <c r="C320">
        <v>5.4382116097388211</v>
      </c>
      <c r="D320">
        <v>5.9751104707705078</v>
      </c>
      <c r="Y320">
        <f t="shared" ca="1" si="134"/>
        <v>5.0235710334824359</v>
      </c>
      <c r="Z320">
        <f t="shared" ca="1" si="135"/>
        <v>5.4543158819044342</v>
      </c>
      <c r="AC320">
        <v>315</v>
      </c>
      <c r="AE320">
        <f t="shared" ca="1" si="136"/>
        <v>5.0235710334824359</v>
      </c>
      <c r="AF320">
        <f t="shared" ca="1" si="137"/>
        <v>5.4543158819044342</v>
      </c>
      <c r="AY320">
        <v>315</v>
      </c>
      <c r="BA320">
        <f t="shared" ca="1" si="138"/>
        <v>5.8268216730757745</v>
      </c>
      <c r="BB320">
        <f t="shared" ca="1" si="139"/>
        <v>5.6132580748395355</v>
      </c>
    </row>
    <row r="321" spans="2:56">
      <c r="B321">
        <v>318</v>
      </c>
      <c r="C321">
        <v>4.4919691437110085</v>
      </c>
      <c r="D321">
        <v>5.1879789979531052</v>
      </c>
      <c r="X321">
        <v>64</v>
      </c>
      <c r="Y321">
        <f t="shared" ca="1" si="134"/>
        <v>6.0138053308554866</v>
      </c>
      <c r="Z321">
        <f t="shared" ca="1" si="135"/>
        <v>5.5547537332346923</v>
      </c>
      <c r="AC321">
        <v>316</v>
      </c>
      <c r="AD321">
        <v>64</v>
      </c>
      <c r="AE321">
        <f t="shared" ca="1" si="136"/>
        <v>6.0138053308554866</v>
      </c>
      <c r="AF321">
        <f t="shared" ca="1" si="137"/>
        <v>5.5547537332346923</v>
      </c>
      <c r="AG321">
        <f t="shared" ref="AG321:AH321" ca="1" si="157">AVERAGE(AE321:AE325)</f>
        <v>4.9955928334877955</v>
      </c>
      <c r="AH321">
        <f t="shared" ca="1" si="157"/>
        <v>5.769484591670003</v>
      </c>
      <c r="AY321">
        <v>316</v>
      </c>
      <c r="BA321">
        <f t="shared" ca="1" si="138"/>
        <v>4.907608983012584</v>
      </c>
      <c r="BB321">
        <f t="shared" ca="1" si="139"/>
        <v>5.5526107820659503</v>
      </c>
    </row>
    <row r="322" spans="2:56">
      <c r="B322">
        <v>319</v>
      </c>
      <c r="C322">
        <v>4.8459458987763222</v>
      </c>
      <c r="D322">
        <v>6.1161995994899092</v>
      </c>
      <c r="Y322">
        <f t="shared" ca="1" si="134"/>
        <v>4.5868200820827267</v>
      </c>
      <c r="Z322">
        <f t="shared" ca="1" si="135"/>
        <v>5.8024841949938031</v>
      </c>
      <c r="AC322">
        <v>317</v>
      </c>
      <c r="AE322">
        <f t="shared" ca="1" si="136"/>
        <v>4.5868200820827267</v>
      </c>
      <c r="AF322">
        <f t="shared" ca="1" si="137"/>
        <v>5.8024841949938031</v>
      </c>
      <c r="AY322">
        <v>317</v>
      </c>
      <c r="BA322">
        <f t="shared" ca="1" si="138"/>
        <v>5.3355161132131776</v>
      </c>
      <c r="BB322">
        <f t="shared" ca="1" si="139"/>
        <v>4.7545733223766691</v>
      </c>
    </row>
    <row r="323" spans="2:56">
      <c r="B323">
        <v>320</v>
      </c>
      <c r="C323">
        <v>5.4840444229392684</v>
      </c>
      <c r="D323">
        <v>5.4973680281567576</v>
      </c>
      <c r="Y323">
        <f t="shared" ca="1" si="134"/>
        <v>4.4167347196905791</v>
      </c>
      <c r="Z323">
        <f t="shared" ca="1" si="135"/>
        <v>5.8275526189074212</v>
      </c>
      <c r="AC323">
        <v>318</v>
      </c>
      <c r="AE323">
        <f t="shared" ca="1" si="136"/>
        <v>4.4167347196905791</v>
      </c>
      <c r="AF323">
        <f t="shared" ca="1" si="137"/>
        <v>5.8275526189074212</v>
      </c>
      <c r="AY323">
        <v>318</v>
      </c>
      <c r="BA323">
        <f t="shared" ca="1" si="138"/>
        <v>4.3271511059251635</v>
      </c>
      <c r="BB323">
        <f t="shared" ca="1" si="139"/>
        <v>5.9540740314440335</v>
      </c>
    </row>
    <row r="324" spans="2:56">
      <c r="B324">
        <v>321</v>
      </c>
      <c r="C324">
        <v>4.1170123713273332</v>
      </c>
      <c r="D324">
        <v>6.3535593285822118</v>
      </c>
      <c r="Y324">
        <f t="shared" ca="1" si="134"/>
        <v>5.0003759942766308</v>
      </c>
      <c r="Z324">
        <f t="shared" ca="1" si="135"/>
        <v>5.9574920283771267</v>
      </c>
      <c r="AC324">
        <v>319</v>
      </c>
      <c r="AE324">
        <f t="shared" ca="1" si="136"/>
        <v>5.0003759942766308</v>
      </c>
      <c r="AF324">
        <f t="shared" ca="1" si="137"/>
        <v>5.9574920283771267</v>
      </c>
      <c r="AY324">
        <v>319</v>
      </c>
      <c r="BA324">
        <f t="shared" ca="1" si="138"/>
        <v>4.7543399035169429</v>
      </c>
      <c r="BB324">
        <f t="shared" ca="1" si="139"/>
        <v>5.5200584050924837</v>
      </c>
    </row>
    <row r="325" spans="2:56">
      <c r="B325">
        <v>322</v>
      </c>
      <c r="C325">
        <v>5.2295237891327782</v>
      </c>
      <c r="D325">
        <v>5.1795594990823188</v>
      </c>
      <c r="Y325">
        <f t="shared" ca="1" si="134"/>
        <v>4.9602280405335506</v>
      </c>
      <c r="Z325">
        <f t="shared" ca="1" si="135"/>
        <v>5.7051403828369747</v>
      </c>
      <c r="AC325">
        <v>320</v>
      </c>
      <c r="AE325">
        <f t="shared" ca="1" si="136"/>
        <v>4.9602280405335506</v>
      </c>
      <c r="AF325">
        <f t="shared" ca="1" si="137"/>
        <v>5.7051403828369747</v>
      </c>
      <c r="AY325">
        <v>320</v>
      </c>
      <c r="BA325">
        <f t="shared" ca="1" si="138"/>
        <v>5.330197796139684</v>
      </c>
      <c r="BB325">
        <f t="shared" ca="1" si="139"/>
        <v>6.3409196647080819</v>
      </c>
    </row>
    <row r="326" spans="2:56">
      <c r="B326">
        <v>323</v>
      </c>
      <c r="C326">
        <v>4.8821078168120646</v>
      </c>
      <c r="D326">
        <v>5.4516722624957161</v>
      </c>
      <c r="X326">
        <v>65</v>
      </c>
      <c r="Y326">
        <f t="shared" ca="1" si="134"/>
        <v>5.1811017260865553</v>
      </c>
      <c r="Z326">
        <f t="shared" ca="1" si="135"/>
        <v>4.507749424932288</v>
      </c>
      <c r="AC326">
        <v>321</v>
      </c>
      <c r="AD326">
        <v>65</v>
      </c>
      <c r="AE326">
        <f t="shared" ca="1" si="136"/>
        <v>5.1811017260865553</v>
      </c>
      <c r="AF326">
        <f t="shared" ca="1" si="137"/>
        <v>4.507749424932288</v>
      </c>
      <c r="AG326">
        <f t="shared" ref="AG326:AH326" ca="1" si="158">AVERAGE(AE326:AE330)</f>
        <v>5.2172160459089341</v>
      </c>
      <c r="AH326">
        <f t="shared" ca="1" si="158"/>
        <v>5.5054123197077134</v>
      </c>
      <c r="AY326">
        <v>321</v>
      </c>
      <c r="AZ326">
        <v>33</v>
      </c>
      <c r="BA326">
        <f t="shared" ca="1" si="138"/>
        <v>4.4503073042301722</v>
      </c>
      <c r="BB326">
        <f t="shared" ca="1" si="139"/>
        <v>5.1413589096444916</v>
      </c>
      <c r="BC326">
        <f t="shared" ref="BC326:BD326" ca="1" si="159">AVERAGE(BA326:BA335)</f>
        <v>4.9562458187298581</v>
      </c>
      <c r="BD326">
        <f t="shared" ca="1" si="159"/>
        <v>5.4799847602832124</v>
      </c>
    </row>
    <row r="327" spans="2:56">
      <c r="B327">
        <v>324</v>
      </c>
      <c r="C327">
        <v>5.3348884667279828</v>
      </c>
      <c r="D327">
        <v>5.8999230238682916</v>
      </c>
      <c r="Y327">
        <f t="shared" ref="Y327:Y390" ca="1" si="160">VLOOKUP(RANDBETWEEN(1,10000),$B$4:$D$10003,2)</f>
        <v>6.3484221304390616</v>
      </c>
      <c r="Z327">
        <f t="shared" ref="Z327:Z390" ca="1" si="161">VLOOKUP(RANDBETWEEN(1,10000),$B$4:$D$10003,3)</f>
        <v>5.16761686526349</v>
      </c>
      <c r="AC327">
        <v>322</v>
      </c>
      <c r="AE327">
        <f t="shared" ref="AE327:AE390" ca="1" si="162">Y327</f>
        <v>6.3484221304390616</v>
      </c>
      <c r="AF327">
        <f t="shared" ref="AF327:AF390" ca="1" si="163">Z327</f>
        <v>5.16761686526349</v>
      </c>
      <c r="AY327">
        <v>322</v>
      </c>
      <c r="BA327">
        <f t="shared" ref="BA327:BA390" ca="1" si="164">VLOOKUP(RANDBETWEEN(1,10000),$B$4:$D$10003,2)</f>
        <v>5.3604264696220669</v>
      </c>
      <c r="BB327">
        <f t="shared" ref="BB327:BB390" ca="1" si="165">VLOOKUP(RANDBETWEEN(1,10000),$B$4:$D$10003,3)</f>
        <v>5.4207101351230786</v>
      </c>
    </row>
    <row r="328" spans="2:56">
      <c r="B328">
        <v>325</v>
      </c>
      <c r="C328">
        <v>4.3199527162929607</v>
      </c>
      <c r="D328">
        <v>5.2023178623281217</v>
      </c>
      <c r="Y328">
        <f t="shared" ca="1" si="160"/>
        <v>5.5501516440377872</v>
      </c>
      <c r="Z328">
        <f t="shared" ca="1" si="161"/>
        <v>5.9542633630394333</v>
      </c>
      <c r="AC328">
        <v>323</v>
      </c>
      <c r="AE328">
        <f t="shared" ca="1" si="162"/>
        <v>5.5501516440377872</v>
      </c>
      <c r="AF328">
        <f t="shared" ca="1" si="163"/>
        <v>5.9542633630394333</v>
      </c>
      <c r="AY328">
        <v>323</v>
      </c>
      <c r="BA328">
        <f t="shared" ca="1" si="164"/>
        <v>5.2859424164480435</v>
      </c>
      <c r="BB328">
        <f t="shared" ca="1" si="165"/>
        <v>5.9327175708013753</v>
      </c>
    </row>
    <row r="329" spans="2:56">
      <c r="B329">
        <v>326</v>
      </c>
      <c r="C329">
        <v>4.8693103379755804</v>
      </c>
      <c r="D329">
        <v>4.7004536354079338</v>
      </c>
      <c r="Y329">
        <f t="shared" ca="1" si="160"/>
        <v>4.5832829946340201</v>
      </c>
      <c r="Z329">
        <f t="shared" ca="1" si="161"/>
        <v>6.2841738704638184</v>
      </c>
      <c r="AC329">
        <v>324</v>
      </c>
      <c r="AE329">
        <f t="shared" ca="1" si="162"/>
        <v>4.5832829946340201</v>
      </c>
      <c r="AF329">
        <f t="shared" ca="1" si="163"/>
        <v>6.2841738704638184</v>
      </c>
      <c r="AY329">
        <v>324</v>
      </c>
      <c r="BA329">
        <f t="shared" ca="1" si="164"/>
        <v>5.095197254602418</v>
      </c>
      <c r="BB329">
        <f t="shared" ca="1" si="165"/>
        <v>5.2551880068931238</v>
      </c>
    </row>
    <row r="330" spans="2:56">
      <c r="B330">
        <v>327</v>
      </c>
      <c r="C330">
        <v>4.4306160814978011</v>
      </c>
      <c r="D330">
        <v>6.2642267103377041</v>
      </c>
      <c r="Y330">
        <f t="shared" ca="1" si="160"/>
        <v>4.4231217343472498</v>
      </c>
      <c r="Z330">
        <f t="shared" ca="1" si="161"/>
        <v>5.6132580748395355</v>
      </c>
      <c r="AC330">
        <v>325</v>
      </c>
      <c r="AE330">
        <f t="shared" ca="1" si="162"/>
        <v>4.4231217343472498</v>
      </c>
      <c r="AF330">
        <f t="shared" ca="1" si="163"/>
        <v>5.6132580748395355</v>
      </c>
      <c r="AY330">
        <v>325</v>
      </c>
      <c r="BA330">
        <f t="shared" ca="1" si="164"/>
        <v>4.2145373475828478</v>
      </c>
      <c r="BB330">
        <f t="shared" ca="1" si="165"/>
        <v>4.9841364730542832</v>
      </c>
    </row>
    <row r="331" spans="2:56">
      <c r="B331">
        <v>328</v>
      </c>
      <c r="C331">
        <v>4.6453996990190545</v>
      </c>
      <c r="D331">
        <v>5.0205409443231632</v>
      </c>
      <c r="X331">
        <v>66</v>
      </c>
      <c r="Y331">
        <f t="shared" ca="1" si="160"/>
        <v>5.3507428145352449</v>
      </c>
      <c r="Z331">
        <f t="shared" ca="1" si="161"/>
        <v>5.2180336979758017</v>
      </c>
      <c r="AC331">
        <v>326</v>
      </c>
      <c r="AD331">
        <v>66</v>
      </c>
      <c r="AE331">
        <f t="shared" ca="1" si="162"/>
        <v>5.3507428145352449</v>
      </c>
      <c r="AF331">
        <f t="shared" ca="1" si="163"/>
        <v>5.2180336979758017</v>
      </c>
      <c r="AG331">
        <f t="shared" ref="AG331:AH331" ca="1" si="166">AVERAGE(AE331:AE335)</f>
        <v>5.2543890841678147</v>
      </c>
      <c r="AH331">
        <f t="shared" ca="1" si="166"/>
        <v>5.5519515162663016</v>
      </c>
      <c r="AY331">
        <v>326</v>
      </c>
      <c r="BA331">
        <f t="shared" ca="1" si="164"/>
        <v>5.0690255703565921</v>
      </c>
      <c r="BB331">
        <f t="shared" ca="1" si="165"/>
        <v>5.0187514905996116</v>
      </c>
    </row>
    <row r="332" spans="2:56">
      <c r="B332">
        <v>329</v>
      </c>
      <c r="C332">
        <v>5.4592090674961744</v>
      </c>
      <c r="D332">
        <v>5.2419610481652033</v>
      </c>
      <c r="Y332">
        <f t="shared" ca="1" si="160"/>
        <v>5.0742171705272447</v>
      </c>
      <c r="Z332">
        <f t="shared" ca="1" si="161"/>
        <v>5.5604312153030184</v>
      </c>
      <c r="AC332">
        <v>327</v>
      </c>
      <c r="AE332">
        <f t="shared" ca="1" si="162"/>
        <v>5.0742171705272447</v>
      </c>
      <c r="AF332">
        <f t="shared" ca="1" si="163"/>
        <v>5.5604312153030184</v>
      </c>
      <c r="AY332">
        <v>327</v>
      </c>
      <c r="BA332">
        <f t="shared" ca="1" si="164"/>
        <v>4.9844564014687629</v>
      </c>
      <c r="BB332">
        <f t="shared" ca="1" si="165"/>
        <v>5.291309670895731</v>
      </c>
    </row>
    <row r="333" spans="2:56">
      <c r="B333">
        <v>330</v>
      </c>
      <c r="C333">
        <v>4.2259536927710002</v>
      </c>
      <c r="D333">
        <v>6.4310109619792106</v>
      </c>
      <c r="Y333">
        <f t="shared" ca="1" si="160"/>
        <v>5.1857937481865282</v>
      </c>
      <c r="Z333">
        <f t="shared" ca="1" si="161"/>
        <v>5.330493541884664</v>
      </c>
      <c r="AC333">
        <v>328</v>
      </c>
      <c r="AE333">
        <f t="shared" ca="1" si="162"/>
        <v>5.1857937481865282</v>
      </c>
      <c r="AF333">
        <f t="shared" ca="1" si="163"/>
        <v>5.330493541884664</v>
      </c>
      <c r="AY333">
        <v>328</v>
      </c>
      <c r="BA333">
        <f t="shared" ca="1" si="164"/>
        <v>4.2802342645307716</v>
      </c>
      <c r="BB333">
        <f t="shared" ca="1" si="165"/>
        <v>5.9986694891106787</v>
      </c>
    </row>
    <row r="334" spans="2:56">
      <c r="B334">
        <v>331</v>
      </c>
      <c r="C334">
        <v>4.6376205875361425</v>
      </c>
      <c r="D334">
        <v>5.2116928226825445</v>
      </c>
      <c r="Y334">
        <f t="shared" ca="1" si="160"/>
        <v>5.526217519392099</v>
      </c>
      <c r="Z334">
        <f t="shared" ca="1" si="161"/>
        <v>5.4643757612791104</v>
      </c>
      <c r="AC334">
        <v>329</v>
      </c>
      <c r="AE334">
        <f t="shared" ca="1" si="162"/>
        <v>5.526217519392099</v>
      </c>
      <c r="AF334">
        <f t="shared" ca="1" si="163"/>
        <v>5.4643757612791104</v>
      </c>
      <c r="AY334">
        <v>329</v>
      </c>
      <c r="BA334">
        <f t="shared" ca="1" si="164"/>
        <v>6.0237959688168319</v>
      </c>
      <c r="BB334">
        <f t="shared" ca="1" si="165"/>
        <v>5.9199183081724218</v>
      </c>
    </row>
    <row r="335" spans="2:56">
      <c r="B335">
        <v>332</v>
      </c>
      <c r="C335">
        <v>5.4721660180034597</v>
      </c>
      <c r="D335">
        <v>5.662751772541915</v>
      </c>
      <c r="Y335">
        <f t="shared" ca="1" si="160"/>
        <v>5.1349741681979548</v>
      </c>
      <c r="Z335">
        <f t="shared" ca="1" si="161"/>
        <v>6.1864233648889133</v>
      </c>
      <c r="AC335">
        <v>330</v>
      </c>
      <c r="AE335">
        <f t="shared" ca="1" si="162"/>
        <v>5.1349741681979548</v>
      </c>
      <c r="AF335">
        <f t="shared" ca="1" si="163"/>
        <v>6.1864233648889133</v>
      </c>
      <c r="AY335">
        <v>330</v>
      </c>
      <c r="BA335">
        <f t="shared" ca="1" si="164"/>
        <v>4.7985351896400763</v>
      </c>
      <c r="BB335">
        <f t="shared" ca="1" si="165"/>
        <v>5.8370875485373288</v>
      </c>
    </row>
    <row r="336" spans="2:56">
      <c r="B336">
        <v>333</v>
      </c>
      <c r="C336">
        <v>4.5736268417912962</v>
      </c>
      <c r="D336">
        <v>6.4111812520618265</v>
      </c>
      <c r="X336">
        <v>67</v>
      </c>
      <c r="Y336">
        <f t="shared" ca="1" si="160"/>
        <v>5.2155470159156252</v>
      </c>
      <c r="Z336">
        <f t="shared" ca="1" si="161"/>
        <v>5.6895591617651364</v>
      </c>
      <c r="AC336">
        <v>331</v>
      </c>
      <c r="AD336">
        <v>67</v>
      </c>
      <c r="AE336">
        <f t="shared" ca="1" si="162"/>
        <v>5.2155470159156252</v>
      </c>
      <c r="AF336">
        <f t="shared" ca="1" si="163"/>
        <v>5.6895591617651364</v>
      </c>
      <c r="AG336">
        <f t="shared" ref="AG336:AH336" ca="1" si="167">AVERAGE(AE336:AE340)</f>
        <v>4.9661708882248616</v>
      </c>
      <c r="AH336">
        <f t="shared" ca="1" si="167"/>
        <v>5.5006767929546161</v>
      </c>
      <c r="AY336">
        <v>331</v>
      </c>
      <c r="AZ336">
        <v>34</v>
      </c>
      <c r="BA336">
        <f t="shared" ca="1" si="164"/>
        <v>4.4967758817906383</v>
      </c>
      <c r="BB336">
        <f t="shared" ca="1" si="165"/>
        <v>5.3459458987763222</v>
      </c>
      <c r="BC336">
        <f t="shared" ref="BC336:BD336" ca="1" si="168">AVERAGE(BA336:BA345)</f>
        <v>4.878559737628966</v>
      </c>
      <c r="BD336">
        <f t="shared" ca="1" si="168"/>
        <v>5.6167294034018607</v>
      </c>
    </row>
    <row r="337" spans="2:56">
      <c r="B337">
        <v>334</v>
      </c>
      <c r="C337">
        <v>4.6518172795052566</v>
      </c>
      <c r="D337">
        <v>5.0678289596324682</v>
      </c>
      <c r="Y337">
        <f t="shared" ca="1" si="160"/>
        <v>5.5147976739475695</v>
      </c>
      <c r="Z337">
        <f t="shared" ca="1" si="161"/>
        <v>5.1304118910651972</v>
      </c>
      <c r="AC337">
        <v>332</v>
      </c>
      <c r="AE337">
        <f t="shared" ca="1" si="162"/>
        <v>5.5147976739475695</v>
      </c>
      <c r="AF337">
        <f t="shared" ca="1" si="163"/>
        <v>5.1304118910651972</v>
      </c>
      <c r="AY337">
        <v>332</v>
      </c>
      <c r="BA337">
        <f t="shared" ca="1" si="164"/>
        <v>5.1875406526476437</v>
      </c>
      <c r="BB337">
        <f t="shared" ca="1" si="165"/>
        <v>5.803086409567543</v>
      </c>
    </row>
    <row r="338" spans="2:56">
      <c r="B338">
        <v>335</v>
      </c>
      <c r="C338">
        <v>4.8944440790681307</v>
      </c>
      <c r="D338">
        <v>4.7795271078308756</v>
      </c>
      <c r="Y338">
        <f t="shared" ca="1" si="160"/>
        <v>4.5822177971099407</v>
      </c>
      <c r="Z338">
        <f t="shared" ca="1" si="161"/>
        <v>5.9980516053823951</v>
      </c>
      <c r="AC338">
        <v>333</v>
      </c>
      <c r="AE338">
        <f t="shared" ca="1" si="162"/>
        <v>4.5822177971099407</v>
      </c>
      <c r="AF338">
        <f t="shared" ca="1" si="163"/>
        <v>5.9980516053823951</v>
      </c>
      <c r="AY338">
        <v>333</v>
      </c>
      <c r="BA338">
        <f t="shared" ca="1" si="164"/>
        <v>4.5905119065081239</v>
      </c>
      <c r="BB338">
        <f t="shared" ca="1" si="165"/>
        <v>5.0487581722649271</v>
      </c>
    </row>
    <row r="339" spans="2:56">
      <c r="B339">
        <v>336</v>
      </c>
      <c r="C339">
        <v>5.1364045266037914</v>
      </c>
      <c r="D339">
        <v>5.5606837233566671</v>
      </c>
      <c r="Y339">
        <f t="shared" ca="1" si="160"/>
        <v>4.2329397278237266</v>
      </c>
      <c r="Z339">
        <f t="shared" ca="1" si="161"/>
        <v>5.9432018742496906</v>
      </c>
      <c r="AC339">
        <v>334</v>
      </c>
      <c r="AE339">
        <f t="shared" ca="1" si="162"/>
        <v>4.2329397278237266</v>
      </c>
      <c r="AF339">
        <f t="shared" ca="1" si="163"/>
        <v>5.9432018742496906</v>
      </c>
      <c r="AY339">
        <v>334</v>
      </c>
      <c r="BA339">
        <f t="shared" ca="1" si="164"/>
        <v>5.87708903408633</v>
      </c>
      <c r="BB339">
        <f t="shared" ca="1" si="165"/>
        <v>5.4350212174253398</v>
      </c>
    </row>
    <row r="340" spans="2:56">
      <c r="B340">
        <v>337</v>
      </c>
      <c r="C340">
        <v>4.8209042447617225</v>
      </c>
      <c r="D340">
        <v>4.9393967810492159</v>
      </c>
      <c r="Y340">
        <f t="shared" ca="1" si="160"/>
        <v>5.2853522263274471</v>
      </c>
      <c r="Z340">
        <f t="shared" ca="1" si="161"/>
        <v>4.7421594323106637</v>
      </c>
      <c r="AC340">
        <v>335</v>
      </c>
      <c r="AE340">
        <f t="shared" ca="1" si="162"/>
        <v>5.2853522263274471</v>
      </c>
      <c r="AF340">
        <f t="shared" ca="1" si="163"/>
        <v>4.7421594323106637</v>
      </c>
      <c r="AY340">
        <v>335</v>
      </c>
      <c r="BA340">
        <f t="shared" ca="1" si="164"/>
        <v>4.3572247763700496</v>
      </c>
      <c r="BB340">
        <f t="shared" ca="1" si="165"/>
        <v>5.4786872074115278</v>
      </c>
    </row>
    <row r="341" spans="2:56">
      <c r="B341">
        <v>338</v>
      </c>
      <c r="C341">
        <v>4.5743475466797472</v>
      </c>
      <c r="D341">
        <v>5.6481506455792747</v>
      </c>
      <c r="X341">
        <v>68</v>
      </c>
      <c r="Y341">
        <f t="shared" ca="1" si="160"/>
        <v>4.5941815401713511</v>
      </c>
      <c r="Z341">
        <f t="shared" ca="1" si="161"/>
        <v>5.0630750486658798</v>
      </c>
      <c r="AC341">
        <v>336</v>
      </c>
      <c r="AD341">
        <v>68</v>
      </c>
      <c r="AE341">
        <f t="shared" ca="1" si="162"/>
        <v>4.5941815401713511</v>
      </c>
      <c r="AF341">
        <f t="shared" ca="1" si="163"/>
        <v>5.0630750486658798</v>
      </c>
      <c r="AG341">
        <f t="shared" ref="AG341:AH341" ca="1" si="169">AVERAGE(AE341:AE345)</f>
        <v>4.7001498720925285</v>
      </c>
      <c r="AH341">
        <f t="shared" ca="1" si="169"/>
        <v>5.5528832854997017</v>
      </c>
      <c r="AY341">
        <v>336</v>
      </c>
      <c r="BA341">
        <f t="shared" ca="1" si="164"/>
        <v>5.2952913941746296</v>
      </c>
      <c r="BB341">
        <f t="shared" ca="1" si="165"/>
        <v>5.6756255346953983</v>
      </c>
    </row>
    <row r="342" spans="2:56">
      <c r="B342">
        <v>339</v>
      </c>
      <c r="C342">
        <v>4.3044580723780079</v>
      </c>
      <c r="D342">
        <v>5.9571111964077694</v>
      </c>
      <c r="Y342">
        <f t="shared" ca="1" si="160"/>
        <v>5.8595394671709302</v>
      </c>
      <c r="Z342">
        <f t="shared" ca="1" si="161"/>
        <v>4.6415569907844798</v>
      </c>
      <c r="AC342">
        <v>337</v>
      </c>
      <c r="AE342">
        <f t="shared" ca="1" si="162"/>
        <v>5.8595394671709302</v>
      </c>
      <c r="AF342">
        <f t="shared" ca="1" si="163"/>
        <v>4.6415569907844798</v>
      </c>
      <c r="AY342">
        <v>337</v>
      </c>
      <c r="BA342">
        <f t="shared" ca="1" si="164"/>
        <v>4.1415569907844798</v>
      </c>
      <c r="BB342">
        <f t="shared" ca="1" si="165"/>
        <v>6.5759832051649481</v>
      </c>
    </row>
    <row r="343" spans="2:56">
      <c r="B343">
        <v>340</v>
      </c>
      <c r="C343">
        <v>5.0867871697380345</v>
      </c>
      <c r="D343">
        <v>5.0768630818760911</v>
      </c>
      <c r="Y343">
        <f t="shared" ca="1" si="160"/>
        <v>4.6237912285067582</v>
      </c>
      <c r="Z343">
        <f t="shared" ca="1" si="161"/>
        <v>5.9011322266122868</v>
      </c>
      <c r="AC343">
        <v>338</v>
      </c>
      <c r="AE343">
        <f t="shared" ca="1" si="162"/>
        <v>4.6237912285067582</v>
      </c>
      <c r="AF343">
        <f t="shared" ca="1" si="163"/>
        <v>5.9011322266122868</v>
      </c>
      <c r="AY343">
        <v>338</v>
      </c>
      <c r="BA343">
        <f t="shared" ca="1" si="164"/>
        <v>4.9948613215770896</v>
      </c>
      <c r="BB343">
        <f t="shared" ca="1" si="165"/>
        <v>5.6049152291069539</v>
      </c>
    </row>
    <row r="344" spans="2:56">
      <c r="B344">
        <v>341</v>
      </c>
      <c r="C344">
        <v>4.1804681643819048</v>
      </c>
      <c r="D344">
        <v>5.4311009588470665</v>
      </c>
      <c r="Y344">
        <f t="shared" ca="1" si="160"/>
        <v>4.1298318967388514</v>
      </c>
      <c r="Z344">
        <f t="shared" ca="1" si="161"/>
        <v>5.8891433622468981</v>
      </c>
      <c r="AC344">
        <v>339</v>
      </c>
      <c r="AE344">
        <f t="shared" ca="1" si="162"/>
        <v>4.1298318967388514</v>
      </c>
      <c r="AF344">
        <f t="shared" ca="1" si="163"/>
        <v>5.8891433622468981</v>
      </c>
      <c r="AY344">
        <v>339</v>
      </c>
      <c r="BA344">
        <f t="shared" ca="1" si="164"/>
        <v>4.6389231616698687</v>
      </c>
      <c r="BB344">
        <f t="shared" ca="1" si="165"/>
        <v>6.0390378219298784</v>
      </c>
    </row>
    <row r="345" spans="2:56">
      <c r="B345">
        <v>342</v>
      </c>
      <c r="C345">
        <v>5.2403005735686223</v>
      </c>
      <c r="D345">
        <v>6.001977815681518</v>
      </c>
      <c r="Y345">
        <f t="shared" ca="1" si="160"/>
        <v>4.2934052278747483</v>
      </c>
      <c r="Z345">
        <f t="shared" ca="1" si="161"/>
        <v>6.2695087991889658</v>
      </c>
      <c r="AC345">
        <v>340</v>
      </c>
      <c r="AE345">
        <f t="shared" ca="1" si="162"/>
        <v>4.2934052278747483</v>
      </c>
      <c r="AF345">
        <f t="shared" ca="1" si="163"/>
        <v>6.2695087991889658</v>
      </c>
      <c r="AY345">
        <v>340</v>
      </c>
      <c r="BA345">
        <f t="shared" ca="1" si="164"/>
        <v>5.205822256680805</v>
      </c>
      <c r="BB345">
        <f t="shared" ca="1" si="165"/>
        <v>5.1602333376757601</v>
      </c>
    </row>
    <row r="346" spans="2:56">
      <c r="B346">
        <v>343</v>
      </c>
      <c r="C346">
        <v>5.0395205074008551</v>
      </c>
      <c r="D346">
        <v>5.8320705554726064</v>
      </c>
      <c r="X346">
        <v>69</v>
      </c>
      <c r="Y346">
        <f t="shared" ca="1" si="160"/>
        <v>5.0705442680033581</v>
      </c>
      <c r="Z346">
        <f t="shared" ca="1" si="161"/>
        <v>5.5048880029923941</v>
      </c>
      <c r="AC346">
        <v>341</v>
      </c>
      <c r="AD346">
        <v>69</v>
      </c>
      <c r="AE346">
        <f t="shared" ca="1" si="162"/>
        <v>5.0705442680033581</v>
      </c>
      <c r="AF346">
        <f t="shared" ca="1" si="163"/>
        <v>5.5048880029923941</v>
      </c>
      <c r="AG346">
        <f t="shared" ref="AG346:AH346" ca="1" si="170">AVERAGE(AE346:AE350)</f>
        <v>5.0487001207093183</v>
      </c>
      <c r="AH346">
        <f t="shared" ca="1" si="170"/>
        <v>5.564702231725267</v>
      </c>
      <c r="AY346">
        <v>341</v>
      </c>
      <c r="AZ346">
        <v>35</v>
      </c>
      <c r="BA346">
        <f t="shared" ca="1" si="164"/>
        <v>5.2492015161078793</v>
      </c>
      <c r="BB346">
        <f t="shared" ca="1" si="165"/>
        <v>5.3819789487548899</v>
      </c>
      <c r="BC346">
        <f t="shared" ref="BC346:BD346" ca="1" si="171">AVERAGE(BA346:BA355)</f>
        <v>4.9582277062694242</v>
      </c>
      <c r="BD346">
        <f t="shared" ca="1" si="171"/>
        <v>5.5885604222387544</v>
      </c>
    </row>
    <row r="347" spans="2:56">
      <c r="B347">
        <v>344</v>
      </c>
      <c r="C347">
        <v>4.666365246329601</v>
      </c>
      <c r="D347">
        <v>5.6898285291631314</v>
      </c>
      <c r="Y347">
        <f t="shared" ca="1" si="160"/>
        <v>5.7578405676893354</v>
      </c>
      <c r="Z347">
        <f t="shared" ca="1" si="161"/>
        <v>5.5147912639069743</v>
      </c>
      <c r="AC347">
        <v>342</v>
      </c>
      <c r="AE347">
        <f t="shared" ca="1" si="162"/>
        <v>5.7578405676893354</v>
      </c>
      <c r="AF347">
        <f t="shared" ca="1" si="163"/>
        <v>5.5147912639069743</v>
      </c>
      <c r="AY347">
        <v>342</v>
      </c>
      <c r="BA347">
        <f t="shared" ca="1" si="164"/>
        <v>4.7370804462324783</v>
      </c>
      <c r="BB347">
        <f t="shared" ca="1" si="165"/>
        <v>4.7613588862435776</v>
      </c>
    </row>
    <row r="348" spans="2:56">
      <c r="B348">
        <v>345</v>
      </c>
      <c r="C348">
        <v>4.5109248568687637</v>
      </c>
      <c r="D348">
        <v>5.9249326317105071</v>
      </c>
      <c r="Y348">
        <f t="shared" ca="1" si="160"/>
        <v>4.879528955130457</v>
      </c>
      <c r="Z348">
        <f t="shared" ca="1" si="161"/>
        <v>6.2052366075140837</v>
      </c>
      <c r="AC348">
        <v>343</v>
      </c>
      <c r="AE348">
        <f t="shared" ca="1" si="162"/>
        <v>4.879528955130457</v>
      </c>
      <c r="AF348">
        <f t="shared" ca="1" si="163"/>
        <v>6.2052366075140837</v>
      </c>
      <c r="AY348">
        <v>343</v>
      </c>
      <c r="BA348">
        <f t="shared" ca="1" si="164"/>
        <v>5.4103650690280958</v>
      </c>
      <c r="BB348">
        <f t="shared" ca="1" si="165"/>
        <v>5.6486745496202913</v>
      </c>
    </row>
    <row r="349" spans="2:56">
      <c r="B349">
        <v>346</v>
      </c>
      <c r="C349">
        <v>4.5538199964461441</v>
      </c>
      <c r="D349">
        <v>4.2085962739958855</v>
      </c>
      <c r="Y349">
        <f t="shared" ca="1" si="160"/>
        <v>4.6122125285905575</v>
      </c>
      <c r="Z349">
        <f t="shared" ca="1" si="161"/>
        <v>5.0375327697341374</v>
      </c>
      <c r="AC349">
        <v>344</v>
      </c>
      <c r="AE349">
        <f t="shared" ca="1" si="162"/>
        <v>4.6122125285905575</v>
      </c>
      <c r="AF349">
        <f t="shared" ca="1" si="163"/>
        <v>5.0375327697341374</v>
      </c>
      <c r="AY349">
        <v>344</v>
      </c>
      <c r="BA349">
        <f t="shared" ca="1" si="164"/>
        <v>4.8581237119312881</v>
      </c>
      <c r="BB349">
        <f t="shared" ca="1" si="165"/>
        <v>5.4295823148014364</v>
      </c>
    </row>
    <row r="350" spans="2:56">
      <c r="B350">
        <v>347</v>
      </c>
      <c r="C350">
        <v>5.1347142220091291</v>
      </c>
      <c r="D350">
        <v>4.7115097238586943</v>
      </c>
      <c r="Y350">
        <f t="shared" ca="1" si="160"/>
        <v>4.9233742841328798</v>
      </c>
      <c r="Z350">
        <f t="shared" ca="1" si="161"/>
        <v>5.5610625144787456</v>
      </c>
      <c r="AC350">
        <v>345</v>
      </c>
      <c r="AE350">
        <f t="shared" ca="1" si="162"/>
        <v>4.9233742841328798</v>
      </c>
      <c r="AF350">
        <f t="shared" ca="1" si="163"/>
        <v>5.5610625144787456</v>
      </c>
      <c r="AY350">
        <v>345</v>
      </c>
      <c r="BA350">
        <f t="shared" ca="1" si="164"/>
        <v>4.2296709099975871</v>
      </c>
      <c r="BB350">
        <f t="shared" ca="1" si="165"/>
        <v>6.5258439676493483</v>
      </c>
    </row>
    <row r="351" spans="2:56">
      <c r="B351">
        <v>348</v>
      </c>
      <c r="C351">
        <v>4.7678270893544452</v>
      </c>
      <c r="D351">
        <v>5.4916024004993513</v>
      </c>
      <c r="X351">
        <v>70</v>
      </c>
      <c r="Y351">
        <f t="shared" ca="1" si="160"/>
        <v>4.8038252541514179</v>
      </c>
      <c r="Z351">
        <f t="shared" ca="1" si="161"/>
        <v>5.8546003009809455</v>
      </c>
      <c r="AC351">
        <v>346</v>
      </c>
      <c r="AD351">
        <v>70</v>
      </c>
      <c r="AE351">
        <f t="shared" ca="1" si="162"/>
        <v>4.8038252541514179</v>
      </c>
      <c r="AF351">
        <f t="shared" ca="1" si="163"/>
        <v>5.8546003009809455</v>
      </c>
      <c r="AG351">
        <f t="shared" ref="AG351:AH351" ca="1" si="172">AVERAGE(AE351:AE355)</f>
        <v>4.7802224721194975</v>
      </c>
      <c r="AH351">
        <f t="shared" ca="1" si="172"/>
        <v>5.6071123460226318</v>
      </c>
      <c r="AY351">
        <v>346</v>
      </c>
      <c r="BA351">
        <f t="shared" ca="1" si="164"/>
        <v>5.7397626025403294</v>
      </c>
      <c r="BB351">
        <f t="shared" ca="1" si="165"/>
        <v>4.8268410259910874</v>
      </c>
    </row>
    <row r="352" spans="2:56">
      <c r="B352">
        <v>349</v>
      </c>
      <c r="C352">
        <v>4.7279698655960596</v>
      </c>
      <c r="D352">
        <v>4.8372419000999702</v>
      </c>
      <c r="Y352">
        <f t="shared" ca="1" si="160"/>
        <v>5.1049152291069539</v>
      </c>
      <c r="Z352">
        <f t="shared" ca="1" si="161"/>
        <v>4.9174765388471986</v>
      </c>
      <c r="AC352">
        <v>347</v>
      </c>
      <c r="AE352">
        <f t="shared" ca="1" si="162"/>
        <v>5.1049152291069539</v>
      </c>
      <c r="AF352">
        <f t="shared" ca="1" si="163"/>
        <v>4.9174765388471986</v>
      </c>
      <c r="AY352">
        <v>347</v>
      </c>
      <c r="BA352">
        <f t="shared" ca="1" si="164"/>
        <v>5.1812355608186218</v>
      </c>
      <c r="BB352">
        <f t="shared" ca="1" si="165"/>
        <v>6.2431495966671084</v>
      </c>
    </row>
    <row r="353" spans="2:56">
      <c r="B353">
        <v>350</v>
      </c>
      <c r="C353">
        <v>4.7090247326275625</v>
      </c>
      <c r="D353">
        <v>4.9396317022417326</v>
      </c>
      <c r="Y353">
        <f t="shared" ca="1" si="160"/>
        <v>4.9714088640340988</v>
      </c>
      <c r="Z353">
        <f t="shared" ca="1" si="161"/>
        <v>6.2871891879081883</v>
      </c>
      <c r="AC353">
        <v>348</v>
      </c>
      <c r="AE353">
        <f t="shared" ca="1" si="162"/>
        <v>4.9714088640340988</v>
      </c>
      <c r="AF353">
        <f t="shared" ca="1" si="163"/>
        <v>6.2871891879081883</v>
      </c>
      <c r="AY353">
        <v>348</v>
      </c>
      <c r="BA353">
        <f t="shared" ca="1" si="164"/>
        <v>4.1258150601085219</v>
      </c>
      <c r="BB353">
        <f t="shared" ca="1" si="165"/>
        <v>5.5373835618896114</v>
      </c>
    </row>
    <row r="354" spans="2:56">
      <c r="B354">
        <v>351</v>
      </c>
      <c r="C354">
        <v>4.4602893950308182</v>
      </c>
      <c r="D354">
        <v>5.113227578021557</v>
      </c>
      <c r="Y354">
        <f t="shared" ca="1" si="160"/>
        <v>4.6898041989654615</v>
      </c>
      <c r="Z354">
        <f t="shared" ca="1" si="161"/>
        <v>6.0305989209060691</v>
      </c>
      <c r="AC354">
        <v>349</v>
      </c>
      <c r="AE354">
        <f t="shared" ca="1" si="162"/>
        <v>4.6898041989654615</v>
      </c>
      <c r="AF354">
        <f t="shared" ca="1" si="163"/>
        <v>6.0305989209060691</v>
      </c>
      <c r="AY354">
        <v>349</v>
      </c>
      <c r="BA354">
        <f t="shared" ca="1" si="164"/>
        <v>4.6901079970153283</v>
      </c>
      <c r="BB354">
        <f t="shared" ca="1" si="165"/>
        <v>5.2625091381208762</v>
      </c>
    </row>
    <row r="355" spans="2:56">
      <c r="B355">
        <v>352</v>
      </c>
      <c r="C355">
        <v>3.9302796889775484</v>
      </c>
      <c r="D355">
        <v>5.5155435985312371</v>
      </c>
      <c r="Y355">
        <f t="shared" ca="1" si="160"/>
        <v>4.3311588143395578</v>
      </c>
      <c r="Z355">
        <f t="shared" ca="1" si="161"/>
        <v>4.9456967814707538</v>
      </c>
      <c r="AC355">
        <v>350</v>
      </c>
      <c r="AE355">
        <f t="shared" ca="1" si="162"/>
        <v>4.3311588143395578</v>
      </c>
      <c r="AF355">
        <f t="shared" ca="1" si="163"/>
        <v>4.9456967814707538</v>
      </c>
      <c r="AY355">
        <v>350</v>
      </c>
      <c r="BA355">
        <f t="shared" ca="1" si="164"/>
        <v>5.3609141889141192</v>
      </c>
      <c r="BB355">
        <f t="shared" ca="1" si="165"/>
        <v>6.2682822326493097</v>
      </c>
    </row>
    <row r="356" spans="2:56">
      <c r="B356">
        <v>353</v>
      </c>
      <c r="C356">
        <v>6.1000485964999331</v>
      </c>
      <c r="D356">
        <v>5.5473204891003585</v>
      </c>
      <c r="X356">
        <v>71</v>
      </c>
      <c r="Y356">
        <f t="shared" ca="1" si="160"/>
        <v>5.0605574673992608</v>
      </c>
      <c r="Z356">
        <f t="shared" ca="1" si="161"/>
        <v>5.0802599930860906</v>
      </c>
      <c r="AC356">
        <v>351</v>
      </c>
      <c r="AD356">
        <v>71</v>
      </c>
      <c r="AE356">
        <f t="shared" ca="1" si="162"/>
        <v>5.0605574673992608</v>
      </c>
      <c r="AF356">
        <f t="shared" ca="1" si="163"/>
        <v>5.0802599930860906</v>
      </c>
      <c r="AG356">
        <f t="shared" ref="AG356:AH356" ca="1" si="173">AVERAGE(AE356:AE360)</f>
        <v>5.0728991414617228</v>
      </c>
      <c r="AH356">
        <f t="shared" ca="1" si="173"/>
        <v>5.7316860323477856</v>
      </c>
      <c r="AY356">
        <v>351</v>
      </c>
      <c r="AZ356">
        <v>36</v>
      </c>
      <c r="BA356">
        <f t="shared" ca="1" si="164"/>
        <v>4.1838112832039309</v>
      </c>
      <c r="BB356">
        <f t="shared" ca="1" si="165"/>
        <v>5.4431023093505821</v>
      </c>
      <c r="BC356">
        <f t="shared" ref="BC356:BD356" ca="1" si="174">AVERAGE(BA356:BA365)</f>
        <v>4.6716623968689186</v>
      </c>
      <c r="BD356">
        <f t="shared" ca="1" si="174"/>
        <v>5.3000753982480724</v>
      </c>
    </row>
    <row r="357" spans="2:56">
      <c r="B357">
        <v>354</v>
      </c>
      <c r="C357">
        <v>5.544221032011853</v>
      </c>
      <c r="D357">
        <v>5.0898104270157694</v>
      </c>
      <c r="Y357">
        <f t="shared" ca="1" si="160"/>
        <v>3.9423242490299275</v>
      </c>
      <c r="Z357">
        <f t="shared" ca="1" si="161"/>
        <v>5.725909070322575</v>
      </c>
      <c r="AC357">
        <v>352</v>
      </c>
      <c r="AE357">
        <f t="shared" ca="1" si="162"/>
        <v>3.9423242490299275</v>
      </c>
      <c r="AF357">
        <f t="shared" ca="1" si="163"/>
        <v>5.725909070322575</v>
      </c>
      <c r="AY357">
        <v>352</v>
      </c>
      <c r="BA357">
        <f t="shared" ca="1" si="164"/>
        <v>5.0165467664030139</v>
      </c>
      <c r="BB357">
        <f t="shared" ca="1" si="165"/>
        <v>5.8283296577105519</v>
      </c>
    </row>
    <row r="358" spans="2:56">
      <c r="B358">
        <v>355</v>
      </c>
      <c r="C358">
        <v>5.3981996370704124</v>
      </c>
      <c r="D358">
        <v>5.1285977081773515</v>
      </c>
      <c r="Y358">
        <f t="shared" ca="1" si="160"/>
        <v>5.3557293781567559</v>
      </c>
      <c r="Z358">
        <f t="shared" ca="1" si="161"/>
        <v>5.7969343015495181</v>
      </c>
      <c r="AC358">
        <v>353</v>
      </c>
      <c r="AE358">
        <f t="shared" ca="1" si="162"/>
        <v>5.3557293781567559</v>
      </c>
      <c r="AF358">
        <f t="shared" ca="1" si="163"/>
        <v>5.7969343015495181</v>
      </c>
      <c r="AY358">
        <v>353</v>
      </c>
      <c r="BA358">
        <f t="shared" ca="1" si="164"/>
        <v>4.5610518524743862</v>
      </c>
      <c r="BB358">
        <f t="shared" ca="1" si="165"/>
        <v>5.4463808931102973</v>
      </c>
    </row>
    <row r="359" spans="2:56">
      <c r="B359">
        <v>356</v>
      </c>
      <c r="C359">
        <v>5.4533173551986032</v>
      </c>
      <c r="D359">
        <v>5.5252022816645692</v>
      </c>
      <c r="Y359">
        <f t="shared" ca="1" si="160"/>
        <v>5.3793767722521855</v>
      </c>
      <c r="Z359">
        <f t="shared" ca="1" si="161"/>
        <v>6.1787852640469616</v>
      </c>
      <c r="AC359">
        <v>354</v>
      </c>
      <c r="AE359">
        <f t="shared" ca="1" si="162"/>
        <v>5.3793767722521855</v>
      </c>
      <c r="AF359">
        <f t="shared" ca="1" si="163"/>
        <v>6.1787852640469616</v>
      </c>
      <c r="AY359">
        <v>354</v>
      </c>
      <c r="BA359">
        <f t="shared" ca="1" si="164"/>
        <v>4.2377823346794994</v>
      </c>
      <c r="BB359">
        <f t="shared" ca="1" si="165"/>
        <v>4.580788165376112</v>
      </c>
    </row>
    <row r="360" spans="2:56">
      <c r="B360">
        <v>357</v>
      </c>
      <c r="C360">
        <v>5.147626904142677</v>
      </c>
      <c r="D360">
        <v>5.1527749627313355</v>
      </c>
      <c r="Y360">
        <f t="shared" ca="1" si="160"/>
        <v>5.6265078404704854</v>
      </c>
      <c r="Z360">
        <f t="shared" ca="1" si="161"/>
        <v>5.8765415327337838</v>
      </c>
      <c r="AC360">
        <v>355</v>
      </c>
      <c r="AE360">
        <f t="shared" ca="1" si="162"/>
        <v>5.6265078404704854</v>
      </c>
      <c r="AF360">
        <f t="shared" ca="1" si="163"/>
        <v>5.8765415327337838</v>
      </c>
      <c r="AY360">
        <v>355</v>
      </c>
      <c r="BA360">
        <f t="shared" ca="1" si="164"/>
        <v>4.7785236861664382</v>
      </c>
      <c r="BB360">
        <f t="shared" ca="1" si="165"/>
        <v>5.471283326645195</v>
      </c>
    </row>
    <row r="361" spans="2:56">
      <c r="B361">
        <v>358</v>
      </c>
      <c r="C361">
        <v>5.116475149305229</v>
      </c>
      <c r="D361">
        <v>5.2715897014818385</v>
      </c>
      <c r="X361">
        <v>72</v>
      </c>
      <c r="Y361">
        <f t="shared" ca="1" si="160"/>
        <v>4.3904417787502101</v>
      </c>
      <c r="Z361">
        <f t="shared" ca="1" si="161"/>
        <v>5.0407909325038247</v>
      </c>
      <c r="AC361">
        <v>356</v>
      </c>
      <c r="AD361">
        <v>72</v>
      </c>
      <c r="AE361">
        <f t="shared" ca="1" si="162"/>
        <v>4.3904417787502101</v>
      </c>
      <c r="AF361">
        <f t="shared" ca="1" si="163"/>
        <v>5.0407909325038247</v>
      </c>
      <c r="AG361">
        <f t="shared" ref="AG361:AH361" ca="1" si="175">AVERAGE(AE361:AE365)</f>
        <v>4.5651689503581245</v>
      </c>
      <c r="AH361">
        <f t="shared" ca="1" si="175"/>
        <v>5.548523071569079</v>
      </c>
      <c r="AY361">
        <v>356</v>
      </c>
      <c r="BA361">
        <f t="shared" ca="1" si="164"/>
        <v>5.4919140911816529</v>
      </c>
      <c r="BB361">
        <f t="shared" ca="1" si="165"/>
        <v>5.3508013830577204</v>
      </c>
    </row>
    <row r="362" spans="2:56">
      <c r="B362">
        <v>359</v>
      </c>
      <c r="C362">
        <v>4.8970058176260514</v>
      </c>
      <c r="D362">
        <v>5.9872584017287833</v>
      </c>
      <c r="Y362">
        <f t="shared" ca="1" si="160"/>
        <v>4.7279698655960596</v>
      </c>
      <c r="Z362">
        <f t="shared" ca="1" si="161"/>
        <v>5.351456441671103</v>
      </c>
      <c r="AC362">
        <v>357</v>
      </c>
      <c r="AE362">
        <f t="shared" ca="1" si="162"/>
        <v>4.7279698655960596</v>
      </c>
      <c r="AF362">
        <f t="shared" ca="1" si="163"/>
        <v>5.351456441671103</v>
      </c>
      <c r="AY362">
        <v>357</v>
      </c>
      <c r="BA362">
        <f t="shared" ca="1" si="164"/>
        <v>4.6641698652348023</v>
      </c>
      <c r="BB362">
        <f t="shared" ca="1" si="165"/>
        <v>4.602331426630478</v>
      </c>
    </row>
    <row r="363" spans="2:56">
      <c r="B363">
        <v>360</v>
      </c>
      <c r="C363">
        <v>4.7746459890717903</v>
      </c>
      <c r="D363">
        <v>5.94060885084287</v>
      </c>
      <c r="Y363">
        <f t="shared" ca="1" si="160"/>
        <v>4.4159916144336515</v>
      </c>
      <c r="Z363">
        <f t="shared" ca="1" si="161"/>
        <v>5.7211998472879593</v>
      </c>
      <c r="AC363">
        <v>358</v>
      </c>
      <c r="AE363">
        <f t="shared" ca="1" si="162"/>
        <v>4.4159916144336515</v>
      </c>
      <c r="AF363">
        <f t="shared" ca="1" si="163"/>
        <v>5.7211998472879593</v>
      </c>
      <c r="AY363">
        <v>358</v>
      </c>
      <c r="BA363">
        <f t="shared" ca="1" si="164"/>
        <v>4.4602893950308182</v>
      </c>
      <c r="BB363">
        <f t="shared" ca="1" si="165"/>
        <v>5.2758938592716955</v>
      </c>
    </row>
    <row r="364" spans="2:56">
      <c r="B364">
        <v>361</v>
      </c>
      <c r="C364">
        <v>5.0111554212322114</v>
      </c>
      <c r="D364">
        <v>5.5648523903952567</v>
      </c>
      <c r="Y364">
        <f t="shared" ca="1" si="160"/>
        <v>4.7512241114122098</v>
      </c>
      <c r="Z364">
        <f t="shared" ca="1" si="161"/>
        <v>5.6516901873962881</v>
      </c>
      <c r="AC364">
        <v>359</v>
      </c>
      <c r="AE364">
        <f t="shared" ca="1" si="162"/>
        <v>4.7512241114122098</v>
      </c>
      <c r="AF364">
        <f t="shared" ca="1" si="163"/>
        <v>5.6516901873962881</v>
      </c>
      <c r="AY364">
        <v>359</v>
      </c>
      <c r="BA364">
        <f t="shared" ca="1" si="164"/>
        <v>5.046565179024495</v>
      </c>
      <c r="BB364">
        <f t="shared" ca="1" si="165"/>
        <v>5.1199543394033293</v>
      </c>
    </row>
    <row r="365" spans="2:56">
      <c r="B365">
        <v>362</v>
      </c>
      <c r="C365">
        <v>4.4822120070535654</v>
      </c>
      <c r="D365">
        <v>5.8111078833344134</v>
      </c>
      <c r="Y365">
        <f t="shared" ca="1" si="160"/>
        <v>4.5402173815984925</v>
      </c>
      <c r="Z365">
        <f t="shared" ca="1" si="161"/>
        <v>5.977477948986218</v>
      </c>
      <c r="AC365">
        <v>360</v>
      </c>
      <c r="AE365">
        <f t="shared" ca="1" si="162"/>
        <v>4.5402173815984925</v>
      </c>
      <c r="AF365">
        <f t="shared" ca="1" si="163"/>
        <v>5.977477948986218</v>
      </c>
      <c r="AY365">
        <v>360</v>
      </c>
      <c r="BA365">
        <f t="shared" ca="1" si="164"/>
        <v>4.2759695152901491</v>
      </c>
      <c r="BB365">
        <f t="shared" ca="1" si="165"/>
        <v>5.8818886219247615</v>
      </c>
    </row>
    <row r="366" spans="2:56">
      <c r="B366">
        <v>363</v>
      </c>
      <c r="C366">
        <v>5.4213466457889199</v>
      </c>
      <c r="D366">
        <v>5.3764300787379495</v>
      </c>
      <c r="X366">
        <v>73</v>
      </c>
      <c r="Y366">
        <f t="shared" ca="1" si="160"/>
        <v>4.6597595408036119</v>
      </c>
      <c r="Z366">
        <f t="shared" ca="1" si="161"/>
        <v>4.8057749013404258</v>
      </c>
      <c r="AC366">
        <v>361</v>
      </c>
      <c r="AD366">
        <v>73</v>
      </c>
      <c r="AE366">
        <f t="shared" ca="1" si="162"/>
        <v>4.6597595408036119</v>
      </c>
      <c r="AF366">
        <f t="shared" ca="1" si="163"/>
        <v>4.8057749013404258</v>
      </c>
      <c r="AG366">
        <f t="shared" ref="AG366:AH366" ca="1" si="176">AVERAGE(AE366:AE370)</f>
        <v>5.117198258027944</v>
      </c>
      <c r="AH366">
        <f t="shared" ca="1" si="176"/>
        <v>5.6953205803377118</v>
      </c>
      <c r="AY366">
        <v>361</v>
      </c>
      <c r="AZ366">
        <v>37</v>
      </c>
      <c r="BA366">
        <f t="shared" ca="1" si="164"/>
        <v>4.6852333690734298</v>
      </c>
      <c r="BB366">
        <f t="shared" ca="1" si="165"/>
        <v>6.1292652001563734</v>
      </c>
      <c r="BC366">
        <f t="shared" ref="BC366:BD366" ca="1" si="177">AVERAGE(BA366:BA375)</f>
        <v>4.905882527045117</v>
      </c>
      <c r="BD366">
        <f t="shared" ca="1" si="177"/>
        <v>5.704174343648523</v>
      </c>
    </row>
    <row r="367" spans="2:56">
      <c r="B367">
        <v>364</v>
      </c>
      <c r="C367">
        <v>4.2906731469136306</v>
      </c>
      <c r="D367">
        <v>6.0406091719829611</v>
      </c>
      <c r="Y367">
        <f t="shared" ca="1" si="160"/>
        <v>5.3496216457448149</v>
      </c>
      <c r="Z367">
        <f t="shared" ca="1" si="161"/>
        <v>6.2955212754594143</v>
      </c>
      <c r="AC367">
        <v>362</v>
      </c>
      <c r="AE367">
        <f t="shared" ca="1" si="162"/>
        <v>5.3496216457448149</v>
      </c>
      <c r="AF367">
        <f t="shared" ca="1" si="163"/>
        <v>6.2955212754594143</v>
      </c>
      <c r="AY367">
        <v>362</v>
      </c>
      <c r="BA367">
        <f t="shared" ca="1" si="164"/>
        <v>5.1509029716002637</v>
      </c>
      <c r="BB367">
        <f t="shared" ca="1" si="165"/>
        <v>5.6509029716002637</v>
      </c>
    </row>
    <row r="368" spans="2:56">
      <c r="B368">
        <v>365</v>
      </c>
      <c r="C368">
        <v>4.1559707505719405</v>
      </c>
      <c r="D368">
        <v>5.5101525421119497</v>
      </c>
      <c r="Y368">
        <f t="shared" ca="1" si="160"/>
        <v>5.0934111256839936</v>
      </c>
      <c r="Z368">
        <f t="shared" ca="1" si="161"/>
        <v>6.204559472192634</v>
      </c>
      <c r="AC368">
        <v>363</v>
      </c>
      <c r="AE368">
        <f t="shared" ca="1" si="162"/>
        <v>5.0934111256839936</v>
      </c>
      <c r="AF368">
        <f t="shared" ca="1" si="163"/>
        <v>6.204559472192634</v>
      </c>
      <c r="AY368">
        <v>363</v>
      </c>
      <c r="BA368">
        <f t="shared" ca="1" si="164"/>
        <v>5.0411551273634743</v>
      </c>
      <c r="BB368">
        <f t="shared" ca="1" si="165"/>
        <v>5.3908529685220419</v>
      </c>
    </row>
    <row r="369" spans="2:56">
      <c r="B369">
        <v>366</v>
      </c>
      <c r="C369">
        <v>5.0096511181201899</v>
      </c>
      <c r="D369">
        <v>5.813087624341664</v>
      </c>
      <c r="Y369">
        <f t="shared" ca="1" si="160"/>
        <v>5.3241429901685473</v>
      </c>
      <c r="Z369">
        <f t="shared" ca="1" si="161"/>
        <v>5.7828483345061859</v>
      </c>
      <c r="AC369">
        <v>364</v>
      </c>
      <c r="AE369">
        <f t="shared" ca="1" si="162"/>
        <v>5.3241429901685473</v>
      </c>
      <c r="AF369">
        <f t="shared" ca="1" si="163"/>
        <v>5.7828483345061859</v>
      </c>
      <c r="AY369">
        <v>364</v>
      </c>
      <c r="BA369">
        <f t="shared" ca="1" si="164"/>
        <v>4.7475293034865462</v>
      </c>
      <c r="BB369">
        <f t="shared" ca="1" si="165"/>
        <v>5.6615628814166765</v>
      </c>
    </row>
    <row r="370" spans="2:56">
      <c r="B370">
        <v>367</v>
      </c>
      <c r="C370">
        <v>5.2877153843038869</v>
      </c>
      <c r="D370">
        <v>5.7720301344039404</v>
      </c>
      <c r="Y370">
        <f t="shared" ca="1" si="160"/>
        <v>5.1590559877387525</v>
      </c>
      <c r="Z370">
        <f t="shared" ca="1" si="161"/>
        <v>5.3878989181898991</v>
      </c>
      <c r="AC370">
        <v>365</v>
      </c>
      <c r="AE370">
        <f t="shared" ca="1" si="162"/>
        <v>5.1590559877387525</v>
      </c>
      <c r="AF370">
        <f t="shared" ca="1" si="163"/>
        <v>5.3878989181898991</v>
      </c>
      <c r="AY370">
        <v>365</v>
      </c>
      <c r="BA370">
        <f t="shared" ca="1" si="164"/>
        <v>5.148543558328897</v>
      </c>
      <c r="BB370">
        <f t="shared" ca="1" si="165"/>
        <v>4.5373826388465837</v>
      </c>
    </row>
    <row r="371" spans="2:56">
      <c r="B371">
        <v>368</v>
      </c>
      <c r="C371">
        <v>4.7608242168818098</v>
      </c>
      <c r="D371">
        <v>5.9278172325284428</v>
      </c>
      <c r="X371">
        <v>74</v>
      </c>
      <c r="Y371">
        <f t="shared" ca="1" si="160"/>
        <v>5.3255360079006628</v>
      </c>
      <c r="Z371">
        <f t="shared" ca="1" si="161"/>
        <v>5.7990299242489787</v>
      </c>
      <c r="AC371">
        <v>366</v>
      </c>
      <c r="AD371">
        <v>74</v>
      </c>
      <c r="AE371">
        <f t="shared" ca="1" si="162"/>
        <v>5.3255360079006628</v>
      </c>
      <c r="AF371">
        <f t="shared" ca="1" si="163"/>
        <v>5.7990299242489787</v>
      </c>
      <c r="AG371">
        <f t="shared" ref="AG371:AH371" ca="1" si="178">AVERAGE(AE371:AE375)</f>
        <v>4.9557811426567495</v>
      </c>
      <c r="AH371">
        <f t="shared" ca="1" si="178"/>
        <v>5.3107603223061597</v>
      </c>
      <c r="AY371">
        <v>366</v>
      </c>
      <c r="BA371">
        <f t="shared" ca="1" si="164"/>
        <v>5.3568602722112164</v>
      </c>
      <c r="BB371">
        <f t="shared" ca="1" si="165"/>
        <v>5.8380320094458611</v>
      </c>
    </row>
    <row r="372" spans="2:56">
      <c r="B372">
        <v>369</v>
      </c>
      <c r="C372">
        <v>5.5713056641758101</v>
      </c>
      <c r="D372">
        <v>6.1071934702555257</v>
      </c>
      <c r="Y372">
        <f t="shared" ca="1" si="160"/>
        <v>5.3202866125956145</v>
      </c>
      <c r="Z372">
        <f t="shared" ca="1" si="161"/>
        <v>5.5973677620838034</v>
      </c>
      <c r="AC372">
        <v>367</v>
      </c>
      <c r="AE372">
        <f t="shared" ca="1" si="162"/>
        <v>5.3202866125956145</v>
      </c>
      <c r="AF372">
        <f t="shared" ca="1" si="163"/>
        <v>5.5973677620838034</v>
      </c>
      <c r="AY372">
        <v>367</v>
      </c>
      <c r="BA372">
        <f t="shared" ca="1" si="164"/>
        <v>4.5981757460342516</v>
      </c>
      <c r="BB372">
        <f t="shared" ca="1" si="165"/>
        <v>5.8056507485978353</v>
      </c>
    </row>
    <row r="373" spans="2:56">
      <c r="B373">
        <v>370</v>
      </c>
      <c r="C373">
        <v>5.3944247280268982</v>
      </c>
      <c r="D373">
        <v>5.3398889690117484</v>
      </c>
      <c r="Y373">
        <f t="shared" ca="1" si="160"/>
        <v>4.5193486592038319</v>
      </c>
      <c r="Z373">
        <f t="shared" ca="1" si="161"/>
        <v>5.3522421757053893</v>
      </c>
      <c r="AC373">
        <v>368</v>
      </c>
      <c r="AE373">
        <f t="shared" ca="1" si="162"/>
        <v>4.5193486592038319</v>
      </c>
      <c r="AF373">
        <f t="shared" ca="1" si="163"/>
        <v>5.3522421757053893</v>
      </c>
      <c r="AY373">
        <v>368</v>
      </c>
      <c r="BA373">
        <f t="shared" ca="1" si="164"/>
        <v>5.2414265814053955</v>
      </c>
      <c r="BB373">
        <f t="shared" ca="1" si="165"/>
        <v>5.3290326267238024</v>
      </c>
    </row>
    <row r="374" spans="2:56">
      <c r="B374">
        <v>371</v>
      </c>
      <c r="C374">
        <v>4.8072047702090064</v>
      </c>
      <c r="D374">
        <v>5.5989009880606639</v>
      </c>
      <c r="Y374">
        <f t="shared" ca="1" si="160"/>
        <v>5.1726957942201857</v>
      </c>
      <c r="Z374">
        <f t="shared" ca="1" si="161"/>
        <v>4.8061033572155178</v>
      </c>
      <c r="AC374">
        <v>369</v>
      </c>
      <c r="AE374">
        <f t="shared" ca="1" si="162"/>
        <v>5.1726957942201857</v>
      </c>
      <c r="AF374">
        <f t="shared" ca="1" si="163"/>
        <v>4.8061033572155178</v>
      </c>
      <c r="AY374">
        <v>369</v>
      </c>
      <c r="BA374">
        <f t="shared" ca="1" si="164"/>
        <v>4.5266581707900642</v>
      </c>
      <c r="BB374">
        <f t="shared" ca="1" si="165"/>
        <v>6.3926890760605932</v>
      </c>
    </row>
    <row r="375" spans="2:56">
      <c r="B375">
        <v>372</v>
      </c>
      <c r="C375">
        <v>5.4119468151692782</v>
      </c>
      <c r="D375">
        <v>5.1259501309631341</v>
      </c>
      <c r="Y375">
        <f t="shared" ca="1" si="160"/>
        <v>4.4410386393634544</v>
      </c>
      <c r="Z375">
        <f t="shared" ca="1" si="161"/>
        <v>4.9990583922771101</v>
      </c>
      <c r="AC375">
        <v>370</v>
      </c>
      <c r="AE375">
        <f t="shared" ca="1" si="162"/>
        <v>4.4410386393634544</v>
      </c>
      <c r="AF375">
        <f t="shared" ca="1" si="163"/>
        <v>4.9990583922771101</v>
      </c>
      <c r="AY375">
        <v>370</v>
      </c>
      <c r="BA375">
        <f t="shared" ca="1" si="164"/>
        <v>4.5623401701576336</v>
      </c>
      <c r="BB375">
        <f t="shared" ca="1" si="165"/>
        <v>6.306372315115202</v>
      </c>
    </row>
    <row r="376" spans="2:56">
      <c r="B376">
        <v>373</v>
      </c>
      <c r="C376">
        <v>4.3990470651129501</v>
      </c>
      <c r="D376">
        <v>5.0276381948771025</v>
      </c>
      <c r="X376">
        <v>75</v>
      </c>
      <c r="Y376">
        <f t="shared" ca="1" si="160"/>
        <v>4.6666783468068465</v>
      </c>
      <c r="Z376">
        <f t="shared" ca="1" si="161"/>
        <v>4.5732125454159904</v>
      </c>
      <c r="AC376">
        <v>371</v>
      </c>
      <c r="AD376">
        <v>75</v>
      </c>
      <c r="AE376">
        <f t="shared" ca="1" si="162"/>
        <v>4.6666783468068465</v>
      </c>
      <c r="AF376">
        <f t="shared" ca="1" si="163"/>
        <v>4.5732125454159904</v>
      </c>
      <c r="AG376">
        <f t="shared" ref="AG376:AH376" ca="1" si="179">AVERAGE(AE376:AE380)</f>
        <v>4.9964153303567356</v>
      </c>
      <c r="AH376">
        <f t="shared" ca="1" si="179"/>
        <v>5.3367833509180143</v>
      </c>
      <c r="AY376">
        <v>371</v>
      </c>
      <c r="AZ376">
        <v>38</v>
      </c>
      <c r="BA376">
        <f t="shared" ca="1" si="164"/>
        <v>6.7700418996022993</v>
      </c>
      <c r="BB376">
        <f t="shared" ca="1" si="165"/>
        <v>4.9614101584355836</v>
      </c>
      <c r="BC376">
        <f t="shared" ref="BC376:BD376" ca="1" si="180">AVERAGE(BA376:BA385)</f>
        <v>4.9934354240063703</v>
      </c>
      <c r="BD376">
        <f t="shared" ca="1" si="180"/>
        <v>5.1670368297045091</v>
      </c>
    </row>
    <row r="377" spans="2:56">
      <c r="B377">
        <v>374</v>
      </c>
      <c r="C377">
        <v>4.4629746960328465</v>
      </c>
      <c r="D377">
        <v>4.7304912008110298</v>
      </c>
      <c r="Y377">
        <f t="shared" ca="1" si="160"/>
        <v>4.8862275116794249</v>
      </c>
      <c r="Z377">
        <f t="shared" ca="1" si="161"/>
        <v>6.6828090634321473</v>
      </c>
      <c r="AC377">
        <v>372</v>
      </c>
      <c r="AE377">
        <f t="shared" ca="1" si="162"/>
        <v>4.8862275116794249</v>
      </c>
      <c r="AF377">
        <f t="shared" ca="1" si="163"/>
        <v>6.6828090634321473</v>
      </c>
      <c r="AY377">
        <v>372</v>
      </c>
      <c r="BA377">
        <f t="shared" ca="1" si="164"/>
        <v>5.8409196647080819</v>
      </c>
      <c r="BB377">
        <f t="shared" ca="1" si="165"/>
        <v>5.5991566157728796</v>
      </c>
    </row>
    <row r="378" spans="2:56">
      <c r="B378">
        <v>375</v>
      </c>
      <c r="C378">
        <v>4.8468656049122005</v>
      </c>
      <c r="D378">
        <v>5.8558908229418245</v>
      </c>
      <c r="Y378">
        <f t="shared" ca="1" si="160"/>
        <v>5.0871688961707342</v>
      </c>
      <c r="Z378">
        <f t="shared" ca="1" si="161"/>
        <v>5.149737902008658</v>
      </c>
      <c r="AC378">
        <v>373</v>
      </c>
      <c r="AE378">
        <f t="shared" ca="1" si="162"/>
        <v>5.0871688961707342</v>
      </c>
      <c r="AF378">
        <f t="shared" ca="1" si="163"/>
        <v>5.149737902008658</v>
      </c>
      <c r="AY378">
        <v>373</v>
      </c>
      <c r="BA378">
        <f t="shared" ca="1" si="164"/>
        <v>4.0013840627591266</v>
      </c>
      <c r="BB378">
        <f t="shared" ca="1" si="165"/>
        <v>6.0317006538451743</v>
      </c>
    </row>
    <row r="379" spans="2:56">
      <c r="B379">
        <v>376</v>
      </c>
      <c r="C379">
        <v>5.1456643104406909</v>
      </c>
      <c r="D379">
        <v>6.0388137776808453</v>
      </c>
      <c r="Y379">
        <f t="shared" ca="1" si="160"/>
        <v>4.8858416225531345</v>
      </c>
      <c r="Z379">
        <f t="shared" ca="1" si="161"/>
        <v>5.2604025625967852</v>
      </c>
      <c r="AC379">
        <v>374</v>
      </c>
      <c r="AE379">
        <f t="shared" ca="1" si="162"/>
        <v>4.8858416225531345</v>
      </c>
      <c r="AF379">
        <f t="shared" ca="1" si="163"/>
        <v>5.2604025625967852</v>
      </c>
      <c r="AY379">
        <v>374</v>
      </c>
      <c r="BA379">
        <f t="shared" ca="1" si="164"/>
        <v>4.2647012491576097</v>
      </c>
      <c r="BB379">
        <f t="shared" ca="1" si="165"/>
        <v>4.5998079193365786</v>
      </c>
    </row>
    <row r="380" spans="2:56">
      <c r="B380">
        <v>377</v>
      </c>
      <c r="C380">
        <v>5.4026903721641402</v>
      </c>
      <c r="D380">
        <v>4.1739650960488994</v>
      </c>
      <c r="Y380">
        <f t="shared" ca="1" si="160"/>
        <v>5.4561602745735396</v>
      </c>
      <c r="Z380">
        <f t="shared" ca="1" si="161"/>
        <v>5.0177546811364904</v>
      </c>
      <c r="AC380">
        <v>375</v>
      </c>
      <c r="AE380">
        <f t="shared" ca="1" si="162"/>
        <v>5.4561602745735396</v>
      </c>
      <c r="AF380">
        <f t="shared" ca="1" si="163"/>
        <v>5.0177546811364904</v>
      </c>
      <c r="AY380">
        <v>375</v>
      </c>
      <c r="BA380">
        <f t="shared" ca="1" si="164"/>
        <v>4.3951577763700076</v>
      </c>
      <c r="BB380">
        <f t="shared" ca="1" si="165"/>
        <v>5.38777039316005</v>
      </c>
    </row>
    <row r="381" spans="2:56">
      <c r="B381">
        <v>378</v>
      </c>
      <c r="C381">
        <v>5.4378436972253148</v>
      </c>
      <c r="D381">
        <v>5.3989253451882986</v>
      </c>
      <c r="X381">
        <v>76</v>
      </c>
      <c r="Y381">
        <f t="shared" ca="1" si="160"/>
        <v>5.3149194437532277</v>
      </c>
      <c r="Z381">
        <f t="shared" ca="1" si="161"/>
        <v>6.3995590534189848</v>
      </c>
      <c r="AC381">
        <v>376</v>
      </c>
      <c r="AD381">
        <v>76</v>
      </c>
      <c r="AE381">
        <f t="shared" ca="1" si="162"/>
        <v>5.3149194437532277</v>
      </c>
      <c r="AF381">
        <f t="shared" ca="1" si="163"/>
        <v>6.3995590534189848</v>
      </c>
      <c r="AG381">
        <f t="shared" ref="AG381:AH381" ca="1" si="181">AVERAGE(AE381:AE385)</f>
        <v>5.2923055786826065</v>
      </c>
      <c r="AH381">
        <f t="shared" ca="1" si="181"/>
        <v>5.6538518510742097</v>
      </c>
      <c r="AY381">
        <v>376</v>
      </c>
      <c r="BA381">
        <f t="shared" ca="1" si="164"/>
        <v>5.0762453024409293</v>
      </c>
      <c r="BB381">
        <f t="shared" ca="1" si="165"/>
        <v>5.3167553530552834</v>
      </c>
    </row>
    <row r="382" spans="2:56">
      <c r="B382">
        <v>379</v>
      </c>
      <c r="C382">
        <v>4.5215324366096823</v>
      </c>
      <c r="D382">
        <v>4.7875740220851695</v>
      </c>
      <c r="Y382">
        <f t="shared" ca="1" si="160"/>
        <v>4.9830770286891743</v>
      </c>
      <c r="Z382">
        <f t="shared" ca="1" si="161"/>
        <v>4.9896535928209955</v>
      </c>
      <c r="AC382">
        <v>377</v>
      </c>
      <c r="AE382">
        <f t="shared" ca="1" si="162"/>
        <v>4.9830770286891743</v>
      </c>
      <c r="AF382">
        <f t="shared" ca="1" si="163"/>
        <v>4.9896535928209955</v>
      </c>
      <c r="AY382">
        <v>377</v>
      </c>
      <c r="BA382">
        <f t="shared" ca="1" si="164"/>
        <v>4.3177336980634493</v>
      </c>
      <c r="BB382">
        <f t="shared" ca="1" si="165"/>
        <v>4.9596156333975614</v>
      </c>
    </row>
    <row r="383" spans="2:56">
      <c r="B383">
        <v>380</v>
      </c>
      <c r="C383">
        <v>4.9911009998264237</v>
      </c>
      <c r="D383">
        <v>5.5145404932245592</v>
      </c>
      <c r="Y383">
        <f t="shared" ca="1" si="160"/>
        <v>5.2462258915005977</v>
      </c>
      <c r="Z383">
        <f t="shared" ca="1" si="161"/>
        <v>5.0394517045982177</v>
      </c>
      <c r="AC383">
        <v>378</v>
      </c>
      <c r="AE383">
        <f t="shared" ca="1" si="162"/>
        <v>5.2462258915005977</v>
      </c>
      <c r="AF383">
        <f t="shared" ca="1" si="163"/>
        <v>5.0394517045982177</v>
      </c>
      <c r="AY383">
        <v>378</v>
      </c>
      <c r="BA383">
        <f t="shared" ca="1" si="164"/>
        <v>5.763019805394114</v>
      </c>
      <c r="BB383">
        <f t="shared" ca="1" si="165"/>
        <v>5.8411889708942164</v>
      </c>
    </row>
    <row r="384" spans="2:56">
      <c r="B384">
        <v>381</v>
      </c>
      <c r="C384">
        <v>4.9601023107325677</v>
      </c>
      <c r="D384">
        <v>6.2069351290719537</v>
      </c>
      <c r="Y384">
        <f t="shared" ca="1" si="160"/>
        <v>5.4997009910983916</v>
      </c>
      <c r="Z384">
        <f t="shared" ca="1" si="161"/>
        <v>6.0249109548132065</v>
      </c>
      <c r="AC384">
        <v>379</v>
      </c>
      <c r="AE384">
        <f t="shared" ca="1" si="162"/>
        <v>5.4997009910983916</v>
      </c>
      <c r="AF384">
        <f t="shared" ca="1" si="163"/>
        <v>6.0249109548132065</v>
      </c>
      <c r="AY384">
        <v>379</v>
      </c>
      <c r="BA384">
        <f t="shared" ca="1" si="164"/>
        <v>4.9257828294727553</v>
      </c>
      <c r="BB384">
        <f t="shared" ca="1" si="165"/>
        <v>4.864037826040045</v>
      </c>
    </row>
    <row r="385" spans="2:56">
      <c r="B385">
        <v>382</v>
      </c>
      <c r="C385">
        <v>5.8589907218454425</v>
      </c>
      <c r="D385">
        <v>5.5791629501792954</v>
      </c>
      <c r="Y385">
        <f t="shared" ca="1" si="160"/>
        <v>5.4176045383716431</v>
      </c>
      <c r="Z385">
        <f t="shared" ca="1" si="161"/>
        <v>5.8156839497196398</v>
      </c>
      <c r="AC385">
        <v>380</v>
      </c>
      <c r="AE385">
        <f t="shared" ca="1" si="162"/>
        <v>5.4176045383716431</v>
      </c>
      <c r="AF385">
        <f t="shared" ca="1" si="163"/>
        <v>5.8156839497196398</v>
      </c>
      <c r="AY385">
        <v>380</v>
      </c>
      <c r="BA385">
        <f t="shared" ca="1" si="164"/>
        <v>4.5793679520953336</v>
      </c>
      <c r="BB385">
        <f t="shared" ca="1" si="165"/>
        <v>4.108924773107713</v>
      </c>
    </row>
    <row r="386" spans="2:56">
      <c r="B386">
        <v>383</v>
      </c>
      <c r="C386">
        <v>5.1314679405064281</v>
      </c>
      <c r="D386">
        <v>7.0779533789607054</v>
      </c>
      <c r="X386">
        <v>77</v>
      </c>
      <c r="Y386">
        <f t="shared" ca="1" si="160"/>
        <v>5.2082801860319474</v>
      </c>
      <c r="Z386">
        <f t="shared" ca="1" si="161"/>
        <v>5.4560775810520639</v>
      </c>
      <c r="AC386">
        <v>381</v>
      </c>
      <c r="AD386">
        <v>77</v>
      </c>
      <c r="AE386">
        <f t="shared" ca="1" si="162"/>
        <v>5.2082801860319474</v>
      </c>
      <c r="AF386">
        <f t="shared" ca="1" si="163"/>
        <v>5.4560775810520639</v>
      </c>
      <c r="AG386">
        <f t="shared" ref="AG386:AH386" ca="1" si="182">AVERAGE(AE386:AE390)</f>
        <v>5.1376072432259789</v>
      </c>
      <c r="AH386">
        <f t="shared" ca="1" si="182"/>
        <v>5.2490702103937439</v>
      </c>
      <c r="AY386">
        <v>381</v>
      </c>
      <c r="AZ386">
        <v>39</v>
      </c>
      <c r="BA386">
        <f t="shared" ca="1" si="164"/>
        <v>6.1028857696362868</v>
      </c>
      <c r="BB386">
        <f t="shared" ca="1" si="165"/>
        <v>4.4027535930575663</v>
      </c>
      <c r="BC386">
        <f t="shared" ref="BC386:BD386" ca="1" si="183">AVERAGE(BA386:BA395)</f>
        <v>5.0816933231330896</v>
      </c>
      <c r="BD386">
        <f t="shared" ca="1" si="183"/>
        <v>5.4456070858190397</v>
      </c>
    </row>
    <row r="387" spans="2:56">
      <c r="B387">
        <v>384</v>
      </c>
      <c r="C387">
        <v>5.080686265622651</v>
      </c>
      <c r="D387">
        <v>6.2740463072289963</v>
      </c>
      <c r="Y387">
        <f t="shared" ca="1" si="160"/>
        <v>4.6641698652348023</v>
      </c>
      <c r="Z387">
        <f t="shared" ca="1" si="161"/>
        <v>5.154527416213381</v>
      </c>
      <c r="AC387">
        <v>382</v>
      </c>
      <c r="AE387">
        <f t="shared" ca="1" si="162"/>
        <v>4.6641698652348023</v>
      </c>
      <c r="AF387">
        <f t="shared" ca="1" si="163"/>
        <v>5.154527416213381</v>
      </c>
      <c r="AY387">
        <v>382</v>
      </c>
      <c r="BA387">
        <f t="shared" ca="1" si="164"/>
        <v>4.2802342645307716</v>
      </c>
      <c r="BB387">
        <f t="shared" ca="1" si="165"/>
        <v>5.9044262446214404</v>
      </c>
    </row>
    <row r="388" spans="2:56">
      <c r="B388">
        <v>385</v>
      </c>
      <c r="C388">
        <v>4.8066646431771414</v>
      </c>
      <c r="D388">
        <v>5.439695032940346</v>
      </c>
      <c r="Y388">
        <f t="shared" ca="1" si="160"/>
        <v>5.0538712220113347</v>
      </c>
      <c r="Z388">
        <f t="shared" ca="1" si="161"/>
        <v>5.1048906012696174</v>
      </c>
      <c r="AC388">
        <v>383</v>
      </c>
      <c r="AE388">
        <f t="shared" ca="1" si="162"/>
        <v>5.0538712220113347</v>
      </c>
      <c r="AF388">
        <f t="shared" ca="1" si="163"/>
        <v>5.1048906012696174</v>
      </c>
      <c r="AY388">
        <v>383</v>
      </c>
      <c r="BA388">
        <f t="shared" ca="1" si="164"/>
        <v>5.0312278118927001</v>
      </c>
      <c r="BB388">
        <f t="shared" ca="1" si="165"/>
        <v>5.596601493194906</v>
      </c>
    </row>
    <row r="389" spans="2:56">
      <c r="B389">
        <v>386</v>
      </c>
      <c r="C389">
        <v>4.8556428377895147</v>
      </c>
      <c r="D389">
        <v>5.9820458037034667</v>
      </c>
      <c r="Y389">
        <f t="shared" ca="1" si="160"/>
        <v>4.6059173301001879</v>
      </c>
      <c r="Z389">
        <f t="shared" ca="1" si="161"/>
        <v>5.5378863097226496</v>
      </c>
      <c r="AC389">
        <v>384</v>
      </c>
      <c r="AE389">
        <f t="shared" ca="1" si="162"/>
        <v>4.6059173301001879</v>
      </c>
      <c r="AF389">
        <f t="shared" ca="1" si="163"/>
        <v>5.5378863097226496</v>
      </c>
      <c r="AY389">
        <v>384</v>
      </c>
      <c r="BA389">
        <f t="shared" ca="1" si="164"/>
        <v>5.5419603056771889</v>
      </c>
      <c r="BB389">
        <f t="shared" ca="1" si="165"/>
        <v>5.8402404591963872</v>
      </c>
    </row>
    <row r="390" spans="2:56">
      <c r="B390">
        <v>387</v>
      </c>
      <c r="C390">
        <v>4.5167559512863527</v>
      </c>
      <c r="D390">
        <v>5.9686541448990962</v>
      </c>
      <c r="Y390">
        <f t="shared" ca="1" si="160"/>
        <v>6.1557976127516234</v>
      </c>
      <c r="Z390">
        <f t="shared" ca="1" si="161"/>
        <v>4.9919691437110085</v>
      </c>
      <c r="AC390">
        <v>385</v>
      </c>
      <c r="AE390">
        <f t="shared" ca="1" si="162"/>
        <v>6.1557976127516234</v>
      </c>
      <c r="AF390">
        <f t="shared" ca="1" si="163"/>
        <v>4.9919691437110085</v>
      </c>
      <c r="AY390">
        <v>385</v>
      </c>
      <c r="BA390">
        <f t="shared" ca="1" si="164"/>
        <v>4.3864699460669314</v>
      </c>
      <c r="BB390">
        <f t="shared" ca="1" si="165"/>
        <v>5.463119148150672</v>
      </c>
    </row>
    <row r="391" spans="2:56">
      <c r="B391">
        <v>388</v>
      </c>
      <c r="C391">
        <v>5.1578699097453349</v>
      </c>
      <c r="D391">
        <v>4.7872279814597745</v>
      </c>
      <c r="X391">
        <v>78</v>
      </c>
      <c r="Y391">
        <f t="shared" ref="Y391:Y454" ca="1" si="184">VLOOKUP(RANDBETWEEN(1,10000),$B$4:$D$10003,2)</f>
        <v>5.0551320043930232</v>
      </c>
      <c r="Z391">
        <f t="shared" ref="Z391:Z454" ca="1" si="185">VLOOKUP(RANDBETWEEN(1,10000),$B$4:$D$10003,3)</f>
        <v>5.2292768488243278</v>
      </c>
      <c r="AC391">
        <v>386</v>
      </c>
      <c r="AD391">
        <v>78</v>
      </c>
      <c r="AE391">
        <f t="shared" ref="AE391:AE454" ca="1" si="186">Y391</f>
        <v>5.0551320043930232</v>
      </c>
      <c r="AF391">
        <f t="shared" ref="AF391:AF454" ca="1" si="187">Z391</f>
        <v>5.2292768488243278</v>
      </c>
      <c r="AG391">
        <f t="shared" ref="AG391:AH391" ca="1" si="188">AVERAGE(AE391:AE395)</f>
        <v>4.9531981045261926</v>
      </c>
      <c r="AH391">
        <f t="shared" ca="1" si="188"/>
        <v>5.5912064064800022</v>
      </c>
      <c r="AY391">
        <v>386</v>
      </c>
      <c r="BA391">
        <f t="shared" ref="BA391:BA454" ca="1" si="189">VLOOKUP(RANDBETWEEN(1,10000),$B$4:$D$10003,2)</f>
        <v>5.0135374464382823</v>
      </c>
      <c r="BB391">
        <f t="shared" ref="BB391:BB454" ca="1" si="190">VLOOKUP(RANDBETWEEN(1,10000),$B$4:$D$10003,3)</f>
        <v>5.8470655472647755</v>
      </c>
    </row>
    <row r="392" spans="2:56">
      <c r="B392">
        <v>389</v>
      </c>
      <c r="C392">
        <v>5.2386138418141588</v>
      </c>
      <c r="D392">
        <v>5.8884650597432273</v>
      </c>
      <c r="Y392">
        <f t="shared" ca="1" si="184"/>
        <v>5.1297820703521202</v>
      </c>
      <c r="Z392">
        <f t="shared" ca="1" si="185"/>
        <v>6.2215363371854497</v>
      </c>
      <c r="AC392">
        <v>387</v>
      </c>
      <c r="AE392">
        <f t="shared" ca="1" si="186"/>
        <v>5.1297820703521202</v>
      </c>
      <c r="AF392">
        <f t="shared" ca="1" si="187"/>
        <v>6.2215363371854497</v>
      </c>
      <c r="AY392">
        <v>387</v>
      </c>
      <c r="BA392">
        <f t="shared" ca="1" si="189"/>
        <v>5.1280976743566242</v>
      </c>
      <c r="BB392">
        <f t="shared" ca="1" si="190"/>
        <v>4.9159916144336515</v>
      </c>
    </row>
    <row r="393" spans="2:56">
      <c r="B393">
        <v>390</v>
      </c>
      <c r="C393">
        <v>4.7079849045294146</v>
      </c>
      <c r="D393">
        <v>5.9640072964337056</v>
      </c>
      <c r="Y393">
        <f t="shared" ca="1" si="184"/>
        <v>4.6066008937008363</v>
      </c>
      <c r="Z393">
        <f t="shared" ca="1" si="185"/>
        <v>5.5441740563634667</v>
      </c>
      <c r="AC393">
        <v>388</v>
      </c>
      <c r="AE393">
        <f t="shared" ca="1" si="186"/>
        <v>4.6066008937008363</v>
      </c>
      <c r="AF393">
        <f t="shared" ca="1" si="187"/>
        <v>5.5441740563634667</v>
      </c>
      <c r="AY393">
        <v>388</v>
      </c>
      <c r="BA393">
        <f t="shared" ca="1" si="189"/>
        <v>5.6175409835057364</v>
      </c>
      <c r="BB393">
        <f t="shared" ca="1" si="190"/>
        <v>4.8011447169002688</v>
      </c>
    </row>
    <row r="394" spans="2:56">
      <c r="B394">
        <v>391</v>
      </c>
      <c r="C394">
        <v>4.944615797316346</v>
      </c>
      <c r="D394">
        <v>5.7022806569230404</v>
      </c>
      <c r="Y394">
        <f t="shared" ca="1" si="184"/>
        <v>5.1429204374405826</v>
      </c>
      <c r="Z394">
        <f t="shared" ca="1" si="185"/>
        <v>5.912474980568545</v>
      </c>
      <c r="AC394">
        <v>389</v>
      </c>
      <c r="AE394">
        <f t="shared" ca="1" si="186"/>
        <v>5.1429204374405826</v>
      </c>
      <c r="AF394">
        <f t="shared" ca="1" si="187"/>
        <v>5.912474980568545</v>
      </c>
      <c r="AY394">
        <v>389</v>
      </c>
      <c r="BA394">
        <f t="shared" ca="1" si="189"/>
        <v>4.837644626418129</v>
      </c>
      <c r="BB394">
        <f t="shared" ca="1" si="190"/>
        <v>5.2260787110493272</v>
      </c>
    </row>
    <row r="395" spans="2:56">
      <c r="B395">
        <v>392</v>
      </c>
      <c r="C395">
        <v>3.9751821809591412</v>
      </c>
      <c r="D395">
        <v>5.5671280917426937</v>
      </c>
      <c r="Y395">
        <f t="shared" ca="1" si="184"/>
        <v>4.8315551167443989</v>
      </c>
      <c r="Z395">
        <f t="shared" ca="1" si="185"/>
        <v>5.048569809458221</v>
      </c>
      <c r="AC395">
        <v>390</v>
      </c>
      <c r="AE395">
        <f t="shared" ca="1" si="186"/>
        <v>4.8315551167443989</v>
      </c>
      <c r="AF395">
        <f t="shared" ca="1" si="187"/>
        <v>5.048569809458221</v>
      </c>
      <c r="AY395">
        <v>390</v>
      </c>
      <c r="BA395">
        <f t="shared" ca="1" si="189"/>
        <v>4.8773344028082501</v>
      </c>
      <c r="BB395">
        <f t="shared" ca="1" si="190"/>
        <v>6.4586493303214061</v>
      </c>
    </row>
    <row r="396" spans="2:56">
      <c r="B396">
        <v>393</v>
      </c>
      <c r="C396">
        <v>5.2353884935709232</v>
      </c>
      <c r="D396">
        <v>5.9063413521848176</v>
      </c>
      <c r="X396">
        <v>79</v>
      </c>
      <c r="Y396">
        <f t="shared" ca="1" si="184"/>
        <v>4.9791889780649052</v>
      </c>
      <c r="Z396">
        <f t="shared" ca="1" si="185"/>
        <v>5.8788755512438868</v>
      </c>
      <c r="AC396">
        <v>391</v>
      </c>
      <c r="AD396">
        <v>79</v>
      </c>
      <c r="AE396">
        <f t="shared" ca="1" si="186"/>
        <v>4.9791889780649052</v>
      </c>
      <c r="AF396">
        <f t="shared" ca="1" si="187"/>
        <v>5.8788755512438868</v>
      </c>
      <c r="AG396">
        <f t="shared" ref="AG396:AH396" ca="1" si="191">AVERAGE(AE396:AE400)</f>
        <v>4.7822778300574296</v>
      </c>
      <c r="AH396">
        <f t="shared" ca="1" si="191"/>
        <v>5.9427271568688749</v>
      </c>
      <c r="AY396">
        <v>391</v>
      </c>
      <c r="AZ396">
        <v>40</v>
      </c>
      <c r="BA396">
        <f t="shared" ca="1" si="189"/>
        <v>4.9948613215770896</v>
      </c>
      <c r="BB396">
        <f t="shared" ca="1" si="190"/>
        <v>5.2431058436610263</v>
      </c>
      <c r="BC396">
        <f t="shared" ref="BC396:BD396" ca="1" si="192">AVERAGE(BA396:BA405)</f>
        <v>4.995762379851997</v>
      </c>
      <c r="BD396">
        <f t="shared" ca="1" si="192"/>
        <v>5.3019681996393091</v>
      </c>
    </row>
    <row r="397" spans="2:56">
      <c r="B397">
        <v>394</v>
      </c>
      <c r="C397">
        <v>4.353484011927879</v>
      </c>
      <c r="D397">
        <v>5.2882976388029084</v>
      </c>
      <c r="Y397">
        <f t="shared" ca="1" si="184"/>
        <v>5.2373505736991062</v>
      </c>
      <c r="Z397">
        <f t="shared" ca="1" si="185"/>
        <v>5.9776757221639389</v>
      </c>
      <c r="AC397">
        <v>392</v>
      </c>
      <c r="AE397">
        <f t="shared" ca="1" si="186"/>
        <v>5.2373505736991062</v>
      </c>
      <c r="AF397">
        <f t="shared" ca="1" si="187"/>
        <v>5.9776757221639389</v>
      </c>
      <c r="AY397">
        <v>392</v>
      </c>
      <c r="BA397">
        <f t="shared" ca="1" si="189"/>
        <v>4.9147392325681922</v>
      </c>
      <c r="BB397">
        <f t="shared" ca="1" si="190"/>
        <v>4.7397791484892355</v>
      </c>
    </row>
    <row r="398" spans="2:56">
      <c r="B398">
        <v>395</v>
      </c>
      <c r="C398">
        <v>5.4054701113692207</v>
      </c>
      <c r="D398">
        <v>5.640702358890727</v>
      </c>
      <c r="Y398">
        <f t="shared" ca="1" si="184"/>
        <v>4.5125400559347639</v>
      </c>
      <c r="Z398">
        <f t="shared" ca="1" si="185"/>
        <v>5.8790425825888857</v>
      </c>
      <c r="AC398">
        <v>393</v>
      </c>
      <c r="AE398">
        <f t="shared" ca="1" si="186"/>
        <v>4.5125400559347639</v>
      </c>
      <c r="AF398">
        <f t="shared" ca="1" si="187"/>
        <v>5.8790425825888857</v>
      </c>
      <c r="AY398">
        <v>393</v>
      </c>
      <c r="BA398">
        <f t="shared" ca="1" si="189"/>
        <v>4.8869990869182063</v>
      </c>
      <c r="BB398">
        <f t="shared" ca="1" si="190"/>
        <v>4.5397707090851718</v>
      </c>
    </row>
    <row r="399" spans="2:56">
      <c r="B399">
        <v>396</v>
      </c>
      <c r="C399">
        <v>5.2424128434714765</v>
      </c>
      <c r="D399">
        <v>5.3841686471880124</v>
      </c>
      <c r="Y399">
        <f t="shared" ca="1" si="184"/>
        <v>4.9742957426518188</v>
      </c>
      <c r="Z399">
        <f t="shared" ca="1" si="185"/>
        <v>6.2330886336483236</v>
      </c>
      <c r="AC399">
        <v>394</v>
      </c>
      <c r="AE399">
        <f t="shared" ca="1" si="186"/>
        <v>4.9742957426518188</v>
      </c>
      <c r="AF399">
        <f t="shared" ca="1" si="187"/>
        <v>6.2330886336483236</v>
      </c>
      <c r="AY399">
        <v>394</v>
      </c>
      <c r="BA399">
        <f t="shared" ca="1" si="189"/>
        <v>4.6130585138854814</v>
      </c>
      <c r="BB399">
        <f t="shared" ca="1" si="190"/>
        <v>5.1540498959890053</v>
      </c>
    </row>
    <row r="400" spans="2:56">
      <c r="B400">
        <v>397</v>
      </c>
      <c r="C400">
        <v>4.9114310037034601</v>
      </c>
      <c r="D400">
        <v>4.5217233069748639</v>
      </c>
      <c r="Y400">
        <f t="shared" ca="1" si="184"/>
        <v>4.2080137999365537</v>
      </c>
      <c r="Z400">
        <f t="shared" ca="1" si="185"/>
        <v>5.744953294699342</v>
      </c>
      <c r="AC400">
        <v>395</v>
      </c>
      <c r="AE400">
        <f t="shared" ca="1" si="186"/>
        <v>4.2080137999365537</v>
      </c>
      <c r="AF400">
        <f t="shared" ca="1" si="187"/>
        <v>5.744953294699342</v>
      </c>
      <c r="AY400">
        <v>395</v>
      </c>
      <c r="BA400">
        <f t="shared" ca="1" si="189"/>
        <v>5.2397380266906568</v>
      </c>
      <c r="BB400">
        <f t="shared" ca="1" si="190"/>
        <v>5.5199329734164282</v>
      </c>
    </row>
    <row r="401" spans="2:56">
      <c r="B401">
        <v>398</v>
      </c>
      <c r="C401">
        <v>4.34648128549295</v>
      </c>
      <c r="D401">
        <v>4.6950049097416811</v>
      </c>
      <c r="X401">
        <v>80</v>
      </c>
      <c r="Y401">
        <f t="shared" ca="1" si="184"/>
        <v>4.8737146667861531</v>
      </c>
      <c r="Z401">
        <f t="shared" ca="1" si="185"/>
        <v>5.6778935570174376</v>
      </c>
      <c r="AC401">
        <v>396</v>
      </c>
      <c r="AD401">
        <v>80</v>
      </c>
      <c r="AE401">
        <f t="shared" ca="1" si="186"/>
        <v>4.8737146667861531</v>
      </c>
      <c r="AF401">
        <f t="shared" ca="1" si="187"/>
        <v>5.6778935570174376</v>
      </c>
      <c r="AG401">
        <f t="shared" ref="AG401:AH401" ca="1" si="193">AVERAGE(AE401:AE405)</f>
        <v>4.9734702937206432</v>
      </c>
      <c r="AH401">
        <f t="shared" ca="1" si="193"/>
        <v>5.7687704874741321</v>
      </c>
      <c r="AY401">
        <v>396</v>
      </c>
      <c r="BA401">
        <f t="shared" ca="1" si="189"/>
        <v>5.1716319076792709</v>
      </c>
      <c r="BB401">
        <f t="shared" ca="1" si="190"/>
        <v>5.8565369735502752</v>
      </c>
    </row>
    <row r="402" spans="2:56">
      <c r="B402">
        <v>399</v>
      </c>
      <c r="C402">
        <v>4.5549386450480522</v>
      </c>
      <c r="D402">
        <v>5.8990607378515207</v>
      </c>
      <c r="Y402">
        <f t="shared" ca="1" si="184"/>
        <v>5.1056840800638366</v>
      </c>
      <c r="Z402">
        <f t="shared" ca="1" si="185"/>
        <v>5.9820458037034667</v>
      </c>
      <c r="AC402">
        <v>397</v>
      </c>
      <c r="AE402">
        <f t="shared" ca="1" si="186"/>
        <v>5.1056840800638366</v>
      </c>
      <c r="AF402">
        <f t="shared" ca="1" si="187"/>
        <v>5.9820458037034667</v>
      </c>
      <c r="AY402">
        <v>397</v>
      </c>
      <c r="BA402">
        <f t="shared" ca="1" si="189"/>
        <v>5.3714022918226485</v>
      </c>
      <c r="BB402">
        <f t="shared" ca="1" si="190"/>
        <v>5.3210378733556514</v>
      </c>
    </row>
    <row r="403" spans="2:56">
      <c r="B403">
        <v>400</v>
      </c>
      <c r="C403">
        <v>4.1354745900177621</v>
      </c>
      <c r="D403">
        <v>5.3793999284532763</v>
      </c>
      <c r="Y403">
        <f t="shared" ca="1" si="184"/>
        <v>4.9751741834012133</v>
      </c>
      <c r="Z403">
        <f t="shared" ca="1" si="185"/>
        <v>6.4192118346238818</v>
      </c>
      <c r="AC403">
        <v>398</v>
      </c>
      <c r="AE403">
        <f t="shared" ca="1" si="186"/>
        <v>4.9751741834012133</v>
      </c>
      <c r="AF403">
        <f t="shared" ca="1" si="187"/>
        <v>6.4192118346238818</v>
      </c>
      <c r="AY403">
        <v>398</v>
      </c>
      <c r="BA403">
        <f t="shared" ca="1" si="189"/>
        <v>5.1264147308614234</v>
      </c>
      <c r="BB403">
        <f t="shared" ca="1" si="190"/>
        <v>5.2183275137847458</v>
      </c>
    </row>
    <row r="404" spans="2:56">
      <c r="B404">
        <v>401</v>
      </c>
      <c r="C404">
        <v>5.4760956228086437</v>
      </c>
      <c r="D404">
        <v>5.8975116059157804</v>
      </c>
      <c r="Y404">
        <f t="shared" ca="1" si="184"/>
        <v>4.7291317199435916</v>
      </c>
      <c r="Z404">
        <f t="shared" ca="1" si="185"/>
        <v>5.3639856813705054</v>
      </c>
      <c r="AC404">
        <v>399</v>
      </c>
      <c r="AE404">
        <f t="shared" ca="1" si="186"/>
        <v>4.7291317199435916</v>
      </c>
      <c r="AF404">
        <f t="shared" ca="1" si="187"/>
        <v>5.3639856813705054</v>
      </c>
      <c r="AY404">
        <v>399</v>
      </c>
      <c r="BA404">
        <f t="shared" ca="1" si="189"/>
        <v>4.8842973834113659</v>
      </c>
      <c r="BB404">
        <f t="shared" ca="1" si="190"/>
        <v>6.1082427911481041</v>
      </c>
    </row>
    <row r="405" spans="2:56">
      <c r="B405">
        <v>402</v>
      </c>
      <c r="C405">
        <v>4.4620813194797844</v>
      </c>
      <c r="D405">
        <v>5.8453134803979552</v>
      </c>
      <c r="Y405">
        <f t="shared" ca="1" si="184"/>
        <v>5.1836468184084188</v>
      </c>
      <c r="Z405">
        <f t="shared" ca="1" si="185"/>
        <v>5.4007155606553701</v>
      </c>
      <c r="AC405">
        <v>400</v>
      </c>
      <c r="AE405">
        <f t="shared" ca="1" si="186"/>
        <v>5.1836468184084188</v>
      </c>
      <c r="AF405">
        <f t="shared" ca="1" si="187"/>
        <v>5.4007155606553701</v>
      </c>
      <c r="AY405">
        <v>400</v>
      </c>
      <c r="BA405">
        <f t="shared" ca="1" si="189"/>
        <v>4.754481303105643</v>
      </c>
      <c r="BB405">
        <f t="shared" ca="1" si="190"/>
        <v>5.3188982739134438</v>
      </c>
    </row>
    <row r="406" spans="2:56">
      <c r="B406">
        <v>403</v>
      </c>
      <c r="C406">
        <v>5.2984306403136694</v>
      </c>
      <c r="D406">
        <v>4.7226132027015728</v>
      </c>
      <c r="X406">
        <v>81</v>
      </c>
      <c r="Y406">
        <f t="shared" ca="1" si="184"/>
        <v>4.4041768979772709</v>
      </c>
      <c r="Z406">
        <f t="shared" ca="1" si="185"/>
        <v>5.1345170649262251</v>
      </c>
      <c r="AC406">
        <v>401</v>
      </c>
      <c r="AD406">
        <v>81</v>
      </c>
      <c r="AE406">
        <f t="shared" ca="1" si="186"/>
        <v>4.4041768979772709</v>
      </c>
      <c r="AF406">
        <f t="shared" ca="1" si="187"/>
        <v>5.1345170649262251</v>
      </c>
      <c r="AG406">
        <f t="shared" ref="AG406:AH406" ca="1" si="194">AVERAGE(AE406:AE410)</f>
        <v>4.9806714742594682</v>
      </c>
      <c r="AH406">
        <f t="shared" ca="1" si="194"/>
        <v>5.2703937017987723</v>
      </c>
      <c r="AY406">
        <v>401</v>
      </c>
      <c r="AZ406">
        <v>41</v>
      </c>
      <c r="BA406">
        <f t="shared" ca="1" si="189"/>
        <v>5.4798561808715212</v>
      </c>
      <c r="BB406">
        <f t="shared" ca="1" si="190"/>
        <v>5.1954061256990896</v>
      </c>
      <c r="BC406">
        <f t="shared" ref="BC406:BD406" ca="1" si="195">AVERAGE(BA406:BA415)</f>
        <v>5.085837683076984</v>
      </c>
      <c r="BD406">
        <f t="shared" ca="1" si="195"/>
        <v>5.6415918263766498</v>
      </c>
    </row>
    <row r="407" spans="2:56">
      <c r="B407">
        <v>404</v>
      </c>
      <c r="C407">
        <v>4.7030656984504819</v>
      </c>
      <c r="D407">
        <v>5.9729496015415764</v>
      </c>
      <c r="Y407">
        <f t="shared" ca="1" si="184"/>
        <v>4.2680110740822359</v>
      </c>
      <c r="Z407">
        <f t="shared" ca="1" si="185"/>
        <v>5.6736273365861365</v>
      </c>
      <c r="AC407">
        <v>402</v>
      </c>
      <c r="AE407">
        <f t="shared" ca="1" si="186"/>
        <v>4.2680110740822359</v>
      </c>
      <c r="AF407">
        <f t="shared" ca="1" si="187"/>
        <v>5.6736273365861365</v>
      </c>
      <c r="AY407">
        <v>402</v>
      </c>
      <c r="BA407">
        <f t="shared" ca="1" si="189"/>
        <v>5.9212570020425082</v>
      </c>
      <c r="BB407">
        <f t="shared" ca="1" si="190"/>
        <v>5.8905021208099981</v>
      </c>
    </row>
    <row r="408" spans="2:56">
      <c r="B408">
        <v>405</v>
      </c>
      <c r="C408">
        <v>5.3155309895297496</v>
      </c>
      <c r="D408">
        <v>6.3045373697047093</v>
      </c>
      <c r="Y408">
        <f t="shared" ca="1" si="184"/>
        <v>5.1995632479927281</v>
      </c>
      <c r="Z408">
        <f t="shared" ca="1" si="185"/>
        <v>4.917970373451368</v>
      </c>
      <c r="AC408">
        <v>403</v>
      </c>
      <c r="AE408">
        <f t="shared" ca="1" si="186"/>
        <v>5.1995632479927281</v>
      </c>
      <c r="AF408">
        <f t="shared" ca="1" si="187"/>
        <v>4.917970373451368</v>
      </c>
      <c r="AY408">
        <v>403</v>
      </c>
      <c r="BA408">
        <f t="shared" ca="1" si="189"/>
        <v>5.7423939843248544</v>
      </c>
      <c r="BB408">
        <f t="shared" ca="1" si="190"/>
        <v>6.6072092749979134</v>
      </c>
    </row>
    <row r="409" spans="2:56">
      <c r="B409">
        <v>406</v>
      </c>
      <c r="C409">
        <v>4.6972147526237418</v>
      </c>
      <c r="D409">
        <v>4.4995353059492142</v>
      </c>
      <c r="Y409">
        <f t="shared" ca="1" si="184"/>
        <v>5.0178008203896187</v>
      </c>
      <c r="Z409">
        <f t="shared" ca="1" si="185"/>
        <v>5.0095073594386106</v>
      </c>
      <c r="AC409">
        <v>404</v>
      </c>
      <c r="AE409">
        <f t="shared" ca="1" si="186"/>
        <v>5.0178008203896187</v>
      </c>
      <c r="AF409">
        <f t="shared" ca="1" si="187"/>
        <v>5.0095073594386106</v>
      </c>
      <c r="AY409">
        <v>404</v>
      </c>
      <c r="BA409">
        <f t="shared" ca="1" si="189"/>
        <v>3.9762040311831681</v>
      </c>
      <c r="BB409">
        <f t="shared" ca="1" si="190"/>
        <v>5.3830096744806175</v>
      </c>
    </row>
    <row r="410" spans="2:56">
      <c r="B410">
        <v>407</v>
      </c>
      <c r="C410">
        <v>4.2748950586549199</v>
      </c>
      <c r="D410">
        <v>5.3210378733556514</v>
      </c>
      <c r="Y410">
        <f t="shared" ca="1" si="184"/>
        <v>6.0138053308554866</v>
      </c>
      <c r="Z410">
        <f t="shared" ca="1" si="185"/>
        <v>5.6163463745915223</v>
      </c>
      <c r="AC410">
        <v>405</v>
      </c>
      <c r="AE410">
        <f t="shared" ca="1" si="186"/>
        <v>6.0138053308554866</v>
      </c>
      <c r="AF410">
        <f t="shared" ca="1" si="187"/>
        <v>5.6163463745915223</v>
      </c>
      <c r="AY410">
        <v>405</v>
      </c>
      <c r="BA410">
        <f t="shared" ca="1" si="189"/>
        <v>5.8077556852338645</v>
      </c>
      <c r="BB410">
        <f t="shared" ca="1" si="190"/>
        <v>5.649591774994656</v>
      </c>
    </row>
    <row r="411" spans="2:56">
      <c r="B411">
        <v>408</v>
      </c>
      <c r="C411">
        <v>5.586245479299512</v>
      </c>
      <c r="D411">
        <v>6.0940424027292224</v>
      </c>
      <c r="X411">
        <v>82</v>
      </c>
      <c r="Y411">
        <f t="shared" ca="1" si="184"/>
        <v>4.1246569643739139</v>
      </c>
      <c r="Z411">
        <f t="shared" ca="1" si="185"/>
        <v>5.9049479573679484</v>
      </c>
      <c r="AC411">
        <v>406</v>
      </c>
      <c r="AD411">
        <v>82</v>
      </c>
      <c r="AE411">
        <f t="shared" ca="1" si="186"/>
        <v>4.1246569643739139</v>
      </c>
      <c r="AF411">
        <f t="shared" ca="1" si="187"/>
        <v>5.9049479573679484</v>
      </c>
      <c r="AG411">
        <f t="shared" ref="AG411:AH411" ca="1" si="196">AVERAGE(AE411:AE415)</f>
        <v>4.7331924329890382</v>
      </c>
      <c r="AH411">
        <f t="shared" ca="1" si="196"/>
        <v>5.7713556295910209</v>
      </c>
      <c r="AY411">
        <v>406</v>
      </c>
      <c r="BA411">
        <f t="shared" ca="1" si="189"/>
        <v>4.8682725626255872</v>
      </c>
      <c r="BB411">
        <f t="shared" ca="1" si="190"/>
        <v>4.7499721984911076</v>
      </c>
    </row>
    <row r="412" spans="2:56">
      <c r="B412">
        <v>409</v>
      </c>
      <c r="C412">
        <v>5.4484240288590762</v>
      </c>
      <c r="D412">
        <v>5.7979814585858733</v>
      </c>
      <c r="Y412">
        <f t="shared" ca="1" si="184"/>
        <v>4.2727360426254366</v>
      </c>
      <c r="Z412">
        <f t="shared" ca="1" si="185"/>
        <v>5.4453723501769051</v>
      </c>
      <c r="AC412">
        <v>407</v>
      </c>
      <c r="AE412">
        <f t="shared" ca="1" si="186"/>
        <v>4.2727360426254366</v>
      </c>
      <c r="AF412">
        <f t="shared" ca="1" si="187"/>
        <v>5.4453723501769051</v>
      </c>
      <c r="AY412">
        <v>407</v>
      </c>
      <c r="BA412">
        <f t="shared" ca="1" si="189"/>
        <v>4.7134669947592274</v>
      </c>
      <c r="BB412">
        <f t="shared" ca="1" si="190"/>
        <v>4.8555027519065259</v>
      </c>
    </row>
    <row r="413" spans="2:56">
      <c r="B413">
        <v>410</v>
      </c>
      <c r="C413">
        <v>6.1787344145678826</v>
      </c>
      <c r="D413">
        <v>5.4643757612791104</v>
      </c>
      <c r="Y413">
        <f t="shared" ca="1" si="184"/>
        <v>5.2469335790245504</v>
      </c>
      <c r="Z413">
        <f t="shared" ca="1" si="185"/>
        <v>6.0761473428677348</v>
      </c>
      <c r="AC413">
        <v>408</v>
      </c>
      <c r="AE413">
        <f t="shared" ca="1" si="186"/>
        <v>5.2469335790245504</v>
      </c>
      <c r="AF413">
        <f t="shared" ca="1" si="187"/>
        <v>6.0761473428677348</v>
      </c>
      <c r="AY413">
        <v>408</v>
      </c>
      <c r="BA413">
        <f t="shared" ca="1" si="189"/>
        <v>4.4059575972707758</v>
      </c>
      <c r="BB413">
        <f t="shared" ca="1" si="190"/>
        <v>5.5293443876129169</v>
      </c>
    </row>
    <row r="414" spans="2:56">
      <c r="B414">
        <v>411</v>
      </c>
      <c r="C414">
        <v>4.8073397667962166</v>
      </c>
      <c r="D414">
        <v>5.4505388733590117</v>
      </c>
      <c r="Y414">
        <f t="shared" ca="1" si="184"/>
        <v>4.8822366770383852</v>
      </c>
      <c r="Z414">
        <f t="shared" ca="1" si="185"/>
        <v>5.8857589640558672</v>
      </c>
      <c r="AC414">
        <v>409</v>
      </c>
      <c r="AE414">
        <f t="shared" ca="1" si="186"/>
        <v>4.8822366770383852</v>
      </c>
      <c r="AF414">
        <f t="shared" ca="1" si="187"/>
        <v>5.8857589640558672</v>
      </c>
      <c r="AY414">
        <v>409</v>
      </c>
      <c r="BA414">
        <f t="shared" ca="1" si="189"/>
        <v>5.1531343950877995</v>
      </c>
      <c r="BB414">
        <f t="shared" ca="1" si="190"/>
        <v>5.7250765853833245</v>
      </c>
    </row>
    <row r="415" spans="2:56">
      <c r="B415">
        <v>412</v>
      </c>
      <c r="C415">
        <v>5.1954981302323073</v>
      </c>
      <c r="D415">
        <v>6.4396629767858045</v>
      </c>
      <c r="Y415">
        <f t="shared" ca="1" si="184"/>
        <v>5.139398901882906</v>
      </c>
      <c r="Z415">
        <f t="shared" ca="1" si="185"/>
        <v>5.544551533486648</v>
      </c>
      <c r="AC415">
        <v>410</v>
      </c>
      <c r="AE415">
        <f t="shared" ca="1" si="186"/>
        <v>5.139398901882906</v>
      </c>
      <c r="AF415">
        <f t="shared" ca="1" si="187"/>
        <v>5.544551533486648</v>
      </c>
      <c r="AY415">
        <v>410</v>
      </c>
      <c r="BA415">
        <f t="shared" ca="1" si="189"/>
        <v>4.7900783973705385</v>
      </c>
      <c r="BB415">
        <f t="shared" ca="1" si="190"/>
        <v>6.830303369390343</v>
      </c>
    </row>
    <row r="416" spans="2:56">
      <c r="B416">
        <v>413</v>
      </c>
      <c r="C416">
        <v>5.6633619982750334</v>
      </c>
      <c r="D416">
        <v>5.7099216026294615</v>
      </c>
      <c r="X416">
        <v>83</v>
      </c>
      <c r="Y416">
        <f t="shared" ca="1" si="184"/>
        <v>4.6359889026578545</v>
      </c>
      <c r="Z416">
        <f t="shared" ca="1" si="185"/>
        <v>5.8146138474956768</v>
      </c>
      <c r="AC416">
        <v>411</v>
      </c>
      <c r="AD416">
        <v>83</v>
      </c>
      <c r="AE416">
        <f t="shared" ca="1" si="186"/>
        <v>4.6359889026578545</v>
      </c>
      <c r="AF416">
        <f t="shared" ca="1" si="187"/>
        <v>5.8146138474956768</v>
      </c>
      <c r="AG416">
        <f t="shared" ref="AG416:AH416" ca="1" si="197">AVERAGE(AE416:AE420)</f>
        <v>5.2802801428418977</v>
      </c>
      <c r="AH416">
        <f t="shared" ca="1" si="197"/>
        <v>5.3513171459100439</v>
      </c>
      <c r="AY416">
        <v>411</v>
      </c>
      <c r="AZ416">
        <v>42</v>
      </c>
      <c r="BA416">
        <f t="shared" ca="1" si="189"/>
        <v>5.2636393957197543</v>
      </c>
      <c r="BB416">
        <f t="shared" ca="1" si="190"/>
        <v>6.7745521418530865</v>
      </c>
      <c r="BC416">
        <f t="shared" ref="BC416:BD416" ca="1" si="198">AVERAGE(BA416:BA425)</f>
        <v>4.9791014131225086</v>
      </c>
      <c r="BD416">
        <f t="shared" ca="1" si="198"/>
        <v>5.844463248616405</v>
      </c>
    </row>
    <row r="417" spans="2:56">
      <c r="B417">
        <v>414</v>
      </c>
      <c r="C417">
        <v>5.6476743011717305</v>
      </c>
      <c r="D417">
        <v>6.2893606434298581</v>
      </c>
      <c r="Y417">
        <f t="shared" ca="1" si="184"/>
        <v>6.1999449921457064</v>
      </c>
      <c r="Z417">
        <f t="shared" ca="1" si="185"/>
        <v>5.0920872967363229</v>
      </c>
      <c r="AC417">
        <v>412</v>
      </c>
      <c r="AE417">
        <f t="shared" ca="1" si="186"/>
        <v>6.1999449921457064</v>
      </c>
      <c r="AF417">
        <f t="shared" ca="1" si="187"/>
        <v>5.0920872967363229</v>
      </c>
      <c r="AY417">
        <v>412</v>
      </c>
      <c r="BA417">
        <f t="shared" ca="1" si="189"/>
        <v>5.0432933739369226</v>
      </c>
      <c r="BB417">
        <f t="shared" ca="1" si="190"/>
        <v>5.8612395259640309</v>
      </c>
    </row>
    <row r="418" spans="2:56">
      <c r="B418">
        <v>415</v>
      </c>
      <c r="C418">
        <v>5.2824072084114118</v>
      </c>
      <c r="D418">
        <v>6.1744018904073164</v>
      </c>
      <c r="Y418">
        <f t="shared" ca="1" si="184"/>
        <v>5.2014648103599237</v>
      </c>
      <c r="Z418">
        <f t="shared" ca="1" si="185"/>
        <v>5.226952036933322</v>
      </c>
      <c r="AC418">
        <v>413</v>
      </c>
      <c r="AE418">
        <f t="shared" ca="1" si="186"/>
        <v>5.2014648103599237</v>
      </c>
      <c r="AF418">
        <f t="shared" ca="1" si="187"/>
        <v>5.226952036933322</v>
      </c>
      <c r="AY418">
        <v>413</v>
      </c>
      <c r="BA418">
        <f t="shared" ca="1" si="189"/>
        <v>4.2639613414203161</v>
      </c>
      <c r="BB418">
        <f t="shared" ca="1" si="190"/>
        <v>5.5437966044158742</v>
      </c>
    </row>
    <row r="419" spans="2:56">
      <c r="B419">
        <v>416</v>
      </c>
      <c r="C419">
        <v>5.2905300119751049</v>
      </c>
      <c r="D419">
        <v>5.4014824050645327</v>
      </c>
      <c r="Y419">
        <f t="shared" ca="1" si="184"/>
        <v>5.4101895729842306</v>
      </c>
      <c r="Z419">
        <f t="shared" ca="1" si="185"/>
        <v>5.0669177881808993</v>
      </c>
      <c r="AC419">
        <v>414</v>
      </c>
      <c r="AE419">
        <f t="shared" ca="1" si="186"/>
        <v>5.4101895729842306</v>
      </c>
      <c r="AF419">
        <f t="shared" ca="1" si="187"/>
        <v>5.0669177881808993</v>
      </c>
      <c r="AY419">
        <v>414</v>
      </c>
      <c r="BA419">
        <f t="shared" ca="1" si="189"/>
        <v>4.9667627130416854</v>
      </c>
      <c r="BB419">
        <f t="shared" ca="1" si="190"/>
        <v>5.5803053670966278</v>
      </c>
    </row>
    <row r="420" spans="2:56">
      <c r="B420">
        <v>417</v>
      </c>
      <c r="C420">
        <v>4.1795062259401012</v>
      </c>
      <c r="D420">
        <v>5.9070392341026547</v>
      </c>
      <c r="Y420">
        <f t="shared" ca="1" si="184"/>
        <v>4.9538124360617779</v>
      </c>
      <c r="Z420">
        <f t="shared" ca="1" si="185"/>
        <v>5.5560147602040013</v>
      </c>
      <c r="AC420">
        <v>415</v>
      </c>
      <c r="AE420">
        <f t="shared" ca="1" si="186"/>
        <v>4.9538124360617779</v>
      </c>
      <c r="AF420">
        <f t="shared" ca="1" si="187"/>
        <v>5.5560147602040013</v>
      </c>
      <c r="AY420">
        <v>415</v>
      </c>
      <c r="BA420">
        <f t="shared" ca="1" si="189"/>
        <v>5.457301579230541</v>
      </c>
      <c r="BB420">
        <f t="shared" ca="1" si="190"/>
        <v>6.3884034993110248</v>
      </c>
    </row>
    <row r="421" spans="2:56">
      <c r="B421">
        <v>418</v>
      </c>
      <c r="C421">
        <v>4.4489290661277989</v>
      </c>
      <c r="D421">
        <v>5.1266130062472062</v>
      </c>
      <c r="X421">
        <v>84</v>
      </c>
      <c r="Y421">
        <f t="shared" ca="1" si="184"/>
        <v>4.6777104635035958</v>
      </c>
      <c r="Z421">
        <f t="shared" ca="1" si="185"/>
        <v>6.2811868055387095</v>
      </c>
      <c r="AC421">
        <v>416</v>
      </c>
      <c r="AD421">
        <v>84</v>
      </c>
      <c r="AE421">
        <f t="shared" ca="1" si="186"/>
        <v>4.6777104635035958</v>
      </c>
      <c r="AF421">
        <f t="shared" ca="1" si="187"/>
        <v>6.2811868055387095</v>
      </c>
      <c r="AG421">
        <f t="shared" ref="AG421:AH421" ca="1" si="199">AVERAGE(AE421:AE425)</f>
        <v>4.8106916473315815</v>
      </c>
      <c r="AH421">
        <f t="shared" ca="1" si="199"/>
        <v>5.7390829333823667</v>
      </c>
      <c r="AY421">
        <v>416</v>
      </c>
      <c r="BA421">
        <f t="shared" ca="1" si="189"/>
        <v>4.6885878591848966</v>
      </c>
      <c r="BB421">
        <f t="shared" ca="1" si="190"/>
        <v>5.9013051613736156</v>
      </c>
    </row>
    <row r="422" spans="2:56">
      <c r="B422">
        <v>419</v>
      </c>
      <c r="C422">
        <v>4.5741674534080721</v>
      </c>
      <c r="D422">
        <v>5.250088703003934</v>
      </c>
      <c r="Y422">
        <f t="shared" ca="1" si="184"/>
        <v>4.5681930265641437</v>
      </c>
      <c r="Z422">
        <f t="shared" ca="1" si="185"/>
        <v>5.7527554817883475</v>
      </c>
      <c r="AC422">
        <v>417</v>
      </c>
      <c r="AE422">
        <f t="shared" ca="1" si="186"/>
        <v>4.5681930265641437</v>
      </c>
      <c r="AF422">
        <f t="shared" ca="1" si="187"/>
        <v>5.7527554817883475</v>
      </c>
      <c r="AY422">
        <v>417</v>
      </c>
      <c r="BA422">
        <f t="shared" ca="1" si="189"/>
        <v>5.5506110562959892</v>
      </c>
      <c r="BB422">
        <f t="shared" ca="1" si="190"/>
        <v>5.7935027595745332</v>
      </c>
    </row>
    <row r="423" spans="2:56">
      <c r="B423">
        <v>420</v>
      </c>
      <c r="C423">
        <v>4.7029161844102836</v>
      </c>
      <c r="D423">
        <v>6.194882910663992</v>
      </c>
      <c r="Y423">
        <f t="shared" ca="1" si="184"/>
        <v>4.7893938065421251</v>
      </c>
      <c r="Z423">
        <f t="shared" ca="1" si="185"/>
        <v>5.241388143130818</v>
      </c>
      <c r="AC423">
        <v>418</v>
      </c>
      <c r="AE423">
        <f t="shared" ca="1" si="186"/>
        <v>4.7893938065421251</v>
      </c>
      <c r="AF423">
        <f t="shared" ca="1" si="187"/>
        <v>5.241388143130818</v>
      </c>
      <c r="AY423">
        <v>418</v>
      </c>
      <c r="BA423">
        <f t="shared" ca="1" si="189"/>
        <v>4.7713114352247024</v>
      </c>
      <c r="BB423">
        <f t="shared" ca="1" si="190"/>
        <v>5.3311571154052917</v>
      </c>
    </row>
    <row r="424" spans="2:56">
      <c r="B424">
        <v>421</v>
      </c>
      <c r="C424">
        <v>4.9928558663401406</v>
      </c>
      <c r="D424">
        <v>5.695633424678717</v>
      </c>
      <c r="Y424">
        <f t="shared" ca="1" si="184"/>
        <v>5.0902245568039062</v>
      </c>
      <c r="Z424">
        <f t="shared" ca="1" si="185"/>
        <v>5.1182791341964826</v>
      </c>
      <c r="AC424">
        <v>419</v>
      </c>
      <c r="AE424">
        <f t="shared" ca="1" si="186"/>
        <v>5.0902245568039062</v>
      </c>
      <c r="AF424">
        <f t="shared" ca="1" si="187"/>
        <v>5.1182791341964826</v>
      </c>
      <c r="AY424">
        <v>419</v>
      </c>
      <c r="BA424">
        <f t="shared" ca="1" si="189"/>
        <v>4.7799053439484283</v>
      </c>
      <c r="BB424">
        <f t="shared" ca="1" si="190"/>
        <v>5.7249378985963997</v>
      </c>
    </row>
    <row r="425" spans="2:56">
      <c r="B425">
        <v>422</v>
      </c>
      <c r="C425">
        <v>4.3296224831548926</v>
      </c>
      <c r="D425">
        <v>4.6343548482323316</v>
      </c>
      <c r="Y425">
        <f t="shared" ca="1" si="184"/>
        <v>4.9279363832441341</v>
      </c>
      <c r="Z425">
        <f t="shared" ca="1" si="185"/>
        <v>6.3018051022574717</v>
      </c>
      <c r="AC425">
        <v>420</v>
      </c>
      <c r="AE425">
        <f t="shared" ca="1" si="186"/>
        <v>4.9279363832441341</v>
      </c>
      <c r="AF425">
        <f t="shared" ca="1" si="187"/>
        <v>6.3018051022574717</v>
      </c>
      <c r="AY425">
        <v>420</v>
      </c>
      <c r="BA425">
        <f t="shared" ca="1" si="189"/>
        <v>5.0056400332218463</v>
      </c>
      <c r="BB425">
        <f t="shared" ca="1" si="190"/>
        <v>5.5454324125735583</v>
      </c>
    </row>
    <row r="426" spans="2:56">
      <c r="B426">
        <v>423</v>
      </c>
      <c r="C426">
        <v>5.137836002177659</v>
      </c>
      <c r="D426">
        <v>4.9691809386764314</v>
      </c>
      <c r="X426">
        <v>85</v>
      </c>
      <c r="Y426">
        <f t="shared" ca="1" si="184"/>
        <v>5.046565179024495</v>
      </c>
      <c r="Z426">
        <f t="shared" ca="1" si="185"/>
        <v>6.454740773364545</v>
      </c>
      <c r="AC426">
        <v>421</v>
      </c>
      <c r="AD426">
        <v>85</v>
      </c>
      <c r="AE426">
        <f t="shared" ca="1" si="186"/>
        <v>5.046565179024495</v>
      </c>
      <c r="AF426">
        <f t="shared" ca="1" si="187"/>
        <v>6.454740773364545</v>
      </c>
      <c r="AG426">
        <f t="shared" ref="AG426:AH426" ca="1" si="200">AVERAGE(AE426:AE430)</f>
        <v>4.947558982549233</v>
      </c>
      <c r="AH426">
        <f t="shared" ca="1" si="200"/>
        <v>5.4153329133934651</v>
      </c>
      <c r="AY426">
        <v>421</v>
      </c>
      <c r="AZ426">
        <v>43</v>
      </c>
      <c r="BA426">
        <f t="shared" ca="1" si="189"/>
        <v>5.1132580748395355</v>
      </c>
      <c r="BB426">
        <f t="shared" ca="1" si="190"/>
        <v>4.9694010790939309</v>
      </c>
      <c r="BC426">
        <f t="shared" ref="BC426:BD426" ca="1" si="201">AVERAGE(BA426:BA435)</f>
        <v>4.9466822982059684</v>
      </c>
      <c r="BD426">
        <f t="shared" ca="1" si="201"/>
        <v>5.5208245384266288</v>
      </c>
    </row>
    <row r="427" spans="2:56">
      <c r="B427">
        <v>424</v>
      </c>
      <c r="C427">
        <v>5.2345487121975856</v>
      </c>
      <c r="D427">
        <v>5.6270618463026425</v>
      </c>
      <c r="Y427">
        <f t="shared" ca="1" si="184"/>
        <v>3.5609191304522523</v>
      </c>
      <c r="Z427">
        <f t="shared" ca="1" si="185"/>
        <v>5.2222845777794769</v>
      </c>
      <c r="AC427">
        <v>422</v>
      </c>
      <c r="AE427">
        <f t="shared" ca="1" si="186"/>
        <v>3.5609191304522523</v>
      </c>
      <c r="AF427">
        <f t="shared" ca="1" si="187"/>
        <v>5.2222845777794769</v>
      </c>
      <c r="AY427">
        <v>422</v>
      </c>
      <c r="BA427">
        <f t="shared" ca="1" si="189"/>
        <v>5.9666469615704054</v>
      </c>
      <c r="BB427">
        <f t="shared" ca="1" si="190"/>
        <v>6.2543020222205907</v>
      </c>
    </row>
    <row r="428" spans="2:56">
      <c r="B428">
        <v>425</v>
      </c>
      <c r="C428">
        <v>5.1203420262142156</v>
      </c>
      <c r="D428">
        <v>5.5065174180684444</v>
      </c>
      <c r="Y428">
        <f t="shared" ca="1" si="184"/>
        <v>5.6564746987756971</v>
      </c>
      <c r="Z428">
        <f t="shared" ca="1" si="185"/>
        <v>4.5581294347656902</v>
      </c>
      <c r="AC428">
        <v>423</v>
      </c>
      <c r="AE428">
        <f t="shared" ca="1" si="186"/>
        <v>5.6564746987756971</v>
      </c>
      <c r="AF428">
        <f t="shared" ca="1" si="187"/>
        <v>4.5581294347656902</v>
      </c>
      <c r="AY428">
        <v>423</v>
      </c>
      <c r="BA428">
        <f t="shared" ca="1" si="189"/>
        <v>4.7422473736450854</v>
      </c>
      <c r="BB428">
        <f t="shared" ca="1" si="190"/>
        <v>5.9970234858957161</v>
      </c>
    </row>
    <row r="429" spans="2:56">
      <c r="B429">
        <v>426</v>
      </c>
      <c r="C429">
        <v>5.2624879101228057</v>
      </c>
      <c r="D429">
        <v>5.8478633509771498</v>
      </c>
      <c r="Y429">
        <f t="shared" ca="1" si="184"/>
        <v>4.6287628357299893</v>
      </c>
      <c r="Z429">
        <f t="shared" ca="1" si="185"/>
        <v>5.7048677401606405</v>
      </c>
      <c r="AC429">
        <v>424</v>
      </c>
      <c r="AE429">
        <f t="shared" ca="1" si="186"/>
        <v>4.6287628357299893</v>
      </c>
      <c r="AF429">
        <f t="shared" ca="1" si="187"/>
        <v>5.7048677401606405</v>
      </c>
      <c r="AY429">
        <v>424</v>
      </c>
      <c r="BA429">
        <f t="shared" ca="1" si="189"/>
        <v>4.3366380017249657</v>
      </c>
      <c r="BB429">
        <f t="shared" ca="1" si="190"/>
        <v>5.3783674250974061</v>
      </c>
    </row>
    <row r="430" spans="2:56">
      <c r="B430">
        <v>427</v>
      </c>
      <c r="C430">
        <v>4.3360331341016982</v>
      </c>
      <c r="D430">
        <v>5.0985218558453029</v>
      </c>
      <c r="Y430">
        <f t="shared" ca="1" si="184"/>
        <v>5.8450730687637291</v>
      </c>
      <c r="Z430">
        <f t="shared" ca="1" si="185"/>
        <v>5.1366420408969757</v>
      </c>
      <c r="AC430">
        <v>425</v>
      </c>
      <c r="AE430">
        <f t="shared" ca="1" si="186"/>
        <v>5.8450730687637291</v>
      </c>
      <c r="AF430">
        <f t="shared" ca="1" si="187"/>
        <v>5.1366420408969757</v>
      </c>
      <c r="AY430">
        <v>425</v>
      </c>
      <c r="BA430">
        <f t="shared" ca="1" si="189"/>
        <v>4.4942738497629984</v>
      </c>
      <c r="BB430">
        <f t="shared" ca="1" si="190"/>
        <v>5.5460616981074562</v>
      </c>
    </row>
    <row r="431" spans="2:56">
      <c r="B431">
        <v>428</v>
      </c>
      <c r="C431">
        <v>5.244953294699342</v>
      </c>
      <c r="D431">
        <v>5.9168944068674394</v>
      </c>
      <c r="X431">
        <v>86</v>
      </c>
      <c r="Y431">
        <f t="shared" ca="1" si="184"/>
        <v>3.9411471509993232</v>
      </c>
      <c r="Z431">
        <f t="shared" ca="1" si="185"/>
        <v>6.0005277264580608</v>
      </c>
      <c r="AC431">
        <v>426</v>
      </c>
      <c r="AD431">
        <v>86</v>
      </c>
      <c r="AE431">
        <f t="shared" ca="1" si="186"/>
        <v>3.9411471509993232</v>
      </c>
      <c r="AF431">
        <f t="shared" ca="1" si="187"/>
        <v>6.0005277264580608</v>
      </c>
      <c r="AG431">
        <f t="shared" ref="AG431:AH431" ca="1" si="202">AVERAGE(AE431:AE435)</f>
        <v>4.8039703032891632</v>
      </c>
      <c r="AH431">
        <f t="shared" ca="1" si="202"/>
        <v>5.5426578876580539</v>
      </c>
      <c r="AY431">
        <v>426</v>
      </c>
      <c r="BA431">
        <f t="shared" ca="1" si="189"/>
        <v>5.1980711869463487</v>
      </c>
      <c r="BB431">
        <f t="shared" ca="1" si="190"/>
        <v>5.6675166278805404</v>
      </c>
    </row>
    <row r="432" spans="2:56">
      <c r="B432">
        <v>429</v>
      </c>
      <c r="C432">
        <v>4.822640422956308</v>
      </c>
      <c r="D432">
        <v>5.7279930317077996</v>
      </c>
      <c r="Y432">
        <f t="shared" ca="1" si="184"/>
        <v>4.4363314711135899</v>
      </c>
      <c r="Z432">
        <f t="shared" ca="1" si="185"/>
        <v>4.9609621780701216</v>
      </c>
      <c r="AC432">
        <v>427</v>
      </c>
      <c r="AE432">
        <f t="shared" ca="1" si="186"/>
        <v>4.4363314711135899</v>
      </c>
      <c r="AF432">
        <f t="shared" ca="1" si="187"/>
        <v>4.9609621780701216</v>
      </c>
      <c r="AY432">
        <v>427</v>
      </c>
      <c r="BA432">
        <f t="shared" ca="1" si="189"/>
        <v>4.3668420406650199</v>
      </c>
      <c r="BB432">
        <f t="shared" ca="1" si="190"/>
        <v>4.7920418295867142</v>
      </c>
    </row>
    <row r="433" spans="2:56">
      <c r="B433">
        <v>430</v>
      </c>
      <c r="C433">
        <v>4.564541981787821</v>
      </c>
      <c r="D433">
        <v>5.935458018212179</v>
      </c>
      <c r="Y433">
        <f t="shared" ca="1" si="184"/>
        <v>4.7273883875277036</v>
      </c>
      <c r="Z433">
        <f t="shared" ca="1" si="185"/>
        <v>5.6619590766405663</v>
      </c>
      <c r="AC433">
        <v>428</v>
      </c>
      <c r="AE433">
        <f t="shared" ca="1" si="186"/>
        <v>4.7273883875277036</v>
      </c>
      <c r="AF433">
        <f t="shared" ca="1" si="187"/>
        <v>5.6619590766405663</v>
      </c>
      <c r="AY433">
        <v>428</v>
      </c>
      <c r="BA433">
        <f t="shared" ca="1" si="189"/>
        <v>4.9413359132588388</v>
      </c>
      <c r="BB433">
        <f t="shared" ca="1" si="190"/>
        <v>5.5830997200851797</v>
      </c>
    </row>
    <row r="434" spans="2:56">
      <c r="B434">
        <v>431</v>
      </c>
      <c r="C434">
        <v>4.9629934741555699</v>
      </c>
      <c r="D434">
        <v>4.4772216231156836</v>
      </c>
      <c r="Y434">
        <f t="shared" ca="1" si="184"/>
        <v>5.3059529634752636</v>
      </c>
      <c r="Z434">
        <f t="shared" ca="1" si="185"/>
        <v>5.6509029716002637</v>
      </c>
      <c r="AC434">
        <v>429</v>
      </c>
      <c r="AE434">
        <f t="shared" ca="1" si="186"/>
        <v>5.3059529634752636</v>
      </c>
      <c r="AF434">
        <f t="shared" ca="1" si="187"/>
        <v>5.6509029716002637</v>
      </c>
      <c r="AY434">
        <v>429</v>
      </c>
      <c r="BA434">
        <f t="shared" ca="1" si="189"/>
        <v>5.2900849868517215</v>
      </c>
      <c r="BB434">
        <f t="shared" ca="1" si="190"/>
        <v>5.8635211855017184</v>
      </c>
    </row>
    <row r="435" spans="2:56">
      <c r="B435">
        <v>432</v>
      </c>
      <c r="C435">
        <v>4.1448218317691721</v>
      </c>
      <c r="D435">
        <v>5.8091330077550829</v>
      </c>
      <c r="Y435">
        <f t="shared" ca="1" si="184"/>
        <v>5.6090315433299338</v>
      </c>
      <c r="Z435">
        <f t="shared" ca="1" si="185"/>
        <v>5.4389374855212544</v>
      </c>
      <c r="AC435">
        <v>430</v>
      </c>
      <c r="AE435">
        <f t="shared" ca="1" si="186"/>
        <v>5.6090315433299338</v>
      </c>
      <c r="AF435">
        <f t="shared" ca="1" si="187"/>
        <v>5.4389374855212544</v>
      </c>
      <c r="AY435">
        <v>430</v>
      </c>
      <c r="BA435">
        <f t="shared" ca="1" si="189"/>
        <v>5.0174245927947645</v>
      </c>
      <c r="BB435">
        <f t="shared" ca="1" si="190"/>
        <v>5.1569103107970466</v>
      </c>
    </row>
    <row r="436" spans="2:56">
      <c r="B436">
        <v>433</v>
      </c>
      <c r="C436">
        <v>5.697526264129273</v>
      </c>
      <c r="D436">
        <v>5.9218831594866614</v>
      </c>
      <c r="X436">
        <v>87</v>
      </c>
      <c r="Y436">
        <f t="shared" ca="1" si="184"/>
        <v>5.6014694055264993</v>
      </c>
      <c r="Z436">
        <f t="shared" ca="1" si="185"/>
        <v>5.6510341482063575</v>
      </c>
      <c r="AC436">
        <v>431</v>
      </c>
      <c r="AD436">
        <v>87</v>
      </c>
      <c r="AE436">
        <f t="shared" ca="1" si="186"/>
        <v>5.6014694055264993</v>
      </c>
      <c r="AF436">
        <f t="shared" ca="1" si="187"/>
        <v>5.6510341482063575</v>
      </c>
      <c r="AG436">
        <f t="shared" ref="AG436:AH436" ca="1" si="203">AVERAGE(AE436:AE440)</f>
        <v>4.9399604183302319</v>
      </c>
      <c r="AH436">
        <f t="shared" ca="1" si="203"/>
        <v>5.6087357386162431</v>
      </c>
      <c r="AY436">
        <v>431</v>
      </c>
      <c r="AZ436">
        <v>44</v>
      </c>
      <c r="BA436">
        <f t="shared" ca="1" si="189"/>
        <v>4.650218295004362</v>
      </c>
      <c r="BB436">
        <f t="shared" ca="1" si="190"/>
        <v>6.0288414870174334</v>
      </c>
      <c r="BC436">
        <f t="shared" ref="BC436:BD436" ca="1" si="204">AVERAGE(BA436:BA445)</f>
        <v>5.1605852927376956</v>
      </c>
      <c r="BD436">
        <f t="shared" ca="1" si="204"/>
        <v>5.5556772785203528</v>
      </c>
    </row>
    <row r="437" spans="2:56">
      <c r="B437">
        <v>434</v>
      </c>
      <c r="C437">
        <v>4.7692221715023635</v>
      </c>
      <c r="D437">
        <v>5.6369249332085829</v>
      </c>
      <c r="Y437">
        <f t="shared" ca="1" si="184"/>
        <v>4.2882650814743748</v>
      </c>
      <c r="Z437">
        <f t="shared" ca="1" si="185"/>
        <v>5.6870029007065135</v>
      </c>
      <c r="AC437">
        <v>432</v>
      </c>
      <c r="AE437">
        <f t="shared" ca="1" si="186"/>
        <v>4.2882650814743748</v>
      </c>
      <c r="AF437">
        <f t="shared" ca="1" si="187"/>
        <v>5.6870029007065135</v>
      </c>
      <c r="AY437">
        <v>432</v>
      </c>
      <c r="BA437">
        <f t="shared" ca="1" si="189"/>
        <v>5.1819049295148476</v>
      </c>
      <c r="BB437">
        <f t="shared" ca="1" si="190"/>
        <v>5.4800670265835718</v>
      </c>
    </row>
    <row r="438" spans="2:56">
      <c r="B438">
        <v>435</v>
      </c>
      <c r="C438">
        <v>4.6211244487561132</v>
      </c>
      <c r="D438">
        <v>5.3332785601828663</v>
      </c>
      <c r="Y438">
        <f t="shared" ca="1" si="184"/>
        <v>4.563258620850803</v>
      </c>
      <c r="Z438">
        <f t="shared" ca="1" si="185"/>
        <v>5.8363014156422066</v>
      </c>
      <c r="AC438">
        <v>433</v>
      </c>
      <c r="AE438">
        <f t="shared" ca="1" si="186"/>
        <v>4.563258620850803</v>
      </c>
      <c r="AF438">
        <f t="shared" ca="1" si="187"/>
        <v>5.8363014156422066</v>
      </c>
      <c r="AY438">
        <v>433</v>
      </c>
      <c r="BA438">
        <f t="shared" ca="1" si="189"/>
        <v>5.3419803361753413</v>
      </c>
      <c r="BB438">
        <f t="shared" ca="1" si="190"/>
        <v>5.2789383606229947</v>
      </c>
    </row>
    <row r="439" spans="2:56">
      <c r="B439">
        <v>436</v>
      </c>
      <c r="C439">
        <v>4.7732578180181395</v>
      </c>
      <c r="D439">
        <v>5.6094037527501355</v>
      </c>
      <c r="Y439">
        <f t="shared" ca="1" si="184"/>
        <v>4.7974472746067773</v>
      </c>
      <c r="Z439">
        <f t="shared" ca="1" si="185"/>
        <v>5.7791789609287996</v>
      </c>
      <c r="AC439">
        <v>434</v>
      </c>
      <c r="AE439">
        <f t="shared" ca="1" si="186"/>
        <v>4.7974472746067773</v>
      </c>
      <c r="AF439">
        <f t="shared" ca="1" si="187"/>
        <v>5.7791789609287996</v>
      </c>
      <c r="AY439">
        <v>434</v>
      </c>
      <c r="BA439">
        <f t="shared" ca="1" si="189"/>
        <v>5.3896525594572289</v>
      </c>
      <c r="BB439">
        <f t="shared" ca="1" si="190"/>
        <v>5.2146477736725529</v>
      </c>
    </row>
    <row r="440" spans="2:56">
      <c r="B440">
        <v>437</v>
      </c>
      <c r="C440">
        <v>4.9819483556276083</v>
      </c>
      <c r="D440">
        <v>5.5327348691282365</v>
      </c>
      <c r="Y440">
        <f t="shared" ca="1" si="184"/>
        <v>5.4493617091927051</v>
      </c>
      <c r="Z440">
        <f t="shared" ca="1" si="185"/>
        <v>5.0901612675973391</v>
      </c>
      <c r="AC440">
        <v>435</v>
      </c>
      <c r="AE440">
        <f t="shared" ca="1" si="186"/>
        <v>5.4493617091927051</v>
      </c>
      <c r="AF440">
        <f t="shared" ca="1" si="187"/>
        <v>5.0901612675973391</v>
      </c>
      <c r="AY440">
        <v>435</v>
      </c>
      <c r="BA440">
        <f t="shared" ca="1" si="189"/>
        <v>5.1766923863435261</v>
      </c>
      <c r="BB440">
        <f t="shared" ca="1" si="190"/>
        <v>5.8573455001654144</v>
      </c>
    </row>
    <row r="441" spans="2:56">
      <c r="B441">
        <v>438</v>
      </c>
      <c r="C441">
        <v>5.4254724152533953</v>
      </c>
      <c r="D441">
        <v>5.204857802806516</v>
      </c>
      <c r="X441">
        <v>88</v>
      </c>
      <c r="Y441">
        <f t="shared" ca="1" si="184"/>
        <v>5.5587273011009435</v>
      </c>
      <c r="Z441">
        <f t="shared" ca="1" si="185"/>
        <v>5.2405281482277024</v>
      </c>
      <c r="AC441">
        <v>436</v>
      </c>
      <c r="AD441">
        <v>88</v>
      </c>
      <c r="AE441">
        <f t="shared" ca="1" si="186"/>
        <v>5.5587273011009435</v>
      </c>
      <c r="AF441">
        <f t="shared" ca="1" si="187"/>
        <v>5.2405281482277024</v>
      </c>
      <c r="AG441">
        <f t="shared" ref="AG441:AH441" ca="1" si="205">AVERAGE(AE441:AE445)</f>
        <v>5.1378326241881007</v>
      </c>
      <c r="AH441">
        <f t="shared" ca="1" si="205"/>
        <v>5.2753706160325384</v>
      </c>
      <c r="AY441">
        <v>436</v>
      </c>
      <c r="BA441">
        <f t="shared" ca="1" si="189"/>
        <v>5.9219421624148012</v>
      </c>
      <c r="BB441">
        <f t="shared" ca="1" si="190"/>
        <v>5.3950847708930461</v>
      </c>
    </row>
    <row r="442" spans="2:56">
      <c r="B442">
        <v>439</v>
      </c>
      <c r="C442">
        <v>5.1589241572096185</v>
      </c>
      <c r="D442">
        <v>5.2282604666723689</v>
      </c>
      <c r="Y442">
        <f t="shared" ca="1" si="184"/>
        <v>4.5040025364003737</v>
      </c>
      <c r="Z442">
        <f t="shared" ca="1" si="185"/>
        <v>5.2187680552391678</v>
      </c>
      <c r="AC442">
        <v>437</v>
      </c>
      <c r="AE442">
        <f t="shared" ca="1" si="186"/>
        <v>4.5040025364003737</v>
      </c>
      <c r="AF442">
        <f t="shared" ca="1" si="187"/>
        <v>5.2187680552391678</v>
      </c>
      <c r="AY442">
        <v>437</v>
      </c>
      <c r="BA442">
        <f t="shared" ca="1" si="189"/>
        <v>5.5078208916931368</v>
      </c>
      <c r="BB442">
        <f t="shared" ca="1" si="190"/>
        <v>5.5397719594664494</v>
      </c>
    </row>
    <row r="443" spans="2:56">
      <c r="B443">
        <v>440</v>
      </c>
      <c r="C443">
        <v>4.3977546830654433</v>
      </c>
      <c r="D443">
        <v>4.8183690737687472</v>
      </c>
      <c r="Y443">
        <f t="shared" ca="1" si="184"/>
        <v>4.8930339451969562</v>
      </c>
      <c r="Z443">
        <f t="shared" ca="1" si="185"/>
        <v>5.5817022246081143</v>
      </c>
      <c r="AC443">
        <v>438</v>
      </c>
      <c r="AE443">
        <f t="shared" ca="1" si="186"/>
        <v>4.8930339451969562</v>
      </c>
      <c r="AF443">
        <f t="shared" ca="1" si="187"/>
        <v>5.5817022246081143</v>
      </c>
      <c r="AY443">
        <v>438</v>
      </c>
      <c r="BA443">
        <f t="shared" ca="1" si="189"/>
        <v>4.1410092781545575</v>
      </c>
      <c r="BB443">
        <f t="shared" ca="1" si="190"/>
        <v>6.0141592835315762</v>
      </c>
    </row>
    <row r="444" spans="2:56">
      <c r="B444">
        <v>441</v>
      </c>
      <c r="C444">
        <v>5.0906067490834062</v>
      </c>
      <c r="D444">
        <v>5.0654569144280011</v>
      </c>
      <c r="Y444">
        <f t="shared" ca="1" si="184"/>
        <v>5.8471718265628052</v>
      </c>
      <c r="Z444">
        <f t="shared" ca="1" si="185"/>
        <v>5.301793244201507</v>
      </c>
      <c r="AC444">
        <v>439</v>
      </c>
      <c r="AE444">
        <f t="shared" ca="1" si="186"/>
        <v>5.8471718265628052</v>
      </c>
      <c r="AF444">
        <f t="shared" ca="1" si="187"/>
        <v>5.301793244201507</v>
      </c>
      <c r="AY444">
        <v>439</v>
      </c>
      <c r="BA444">
        <f t="shared" ca="1" si="189"/>
        <v>5.046565179024495</v>
      </c>
      <c r="BB444">
        <f t="shared" ca="1" si="190"/>
        <v>5.2731189049150604</v>
      </c>
    </row>
    <row r="445" spans="2:56">
      <c r="B445">
        <v>442</v>
      </c>
      <c r="C445">
        <v>5.6127325922297402</v>
      </c>
      <c r="D445">
        <v>4.9257957907651146</v>
      </c>
      <c r="Y445">
        <f t="shared" ca="1" si="184"/>
        <v>4.8862275116794249</v>
      </c>
      <c r="Z445">
        <f t="shared" ca="1" si="185"/>
        <v>5.0340614078862034</v>
      </c>
      <c r="AC445">
        <v>440</v>
      </c>
      <c r="AE445">
        <f t="shared" ca="1" si="186"/>
        <v>4.8862275116794249</v>
      </c>
      <c r="AF445">
        <f t="shared" ca="1" si="187"/>
        <v>5.0340614078862034</v>
      </c>
      <c r="AY445">
        <v>440</v>
      </c>
      <c r="BA445">
        <f t="shared" ca="1" si="189"/>
        <v>5.248066909594665</v>
      </c>
      <c r="BB445">
        <f t="shared" ca="1" si="190"/>
        <v>5.4747977183354308</v>
      </c>
    </row>
    <row r="446" spans="2:56">
      <c r="B446">
        <v>443</v>
      </c>
      <c r="C446">
        <v>4.4713777331012352</v>
      </c>
      <c r="D446">
        <v>5.7144472520371004</v>
      </c>
      <c r="X446">
        <v>89</v>
      </c>
      <c r="Y446">
        <f t="shared" ca="1" si="184"/>
        <v>4.3018098429890594</v>
      </c>
      <c r="Z446">
        <f t="shared" ca="1" si="185"/>
        <v>5.6022261907684099</v>
      </c>
      <c r="AC446">
        <v>441</v>
      </c>
      <c r="AD446">
        <v>89</v>
      </c>
      <c r="AE446">
        <f t="shared" ca="1" si="186"/>
        <v>4.3018098429890594</v>
      </c>
      <c r="AF446">
        <f t="shared" ca="1" si="187"/>
        <v>5.6022261907684099</v>
      </c>
      <c r="AG446">
        <f t="shared" ref="AG446:AH446" ca="1" si="206">AVERAGE(AE446:AE450)</f>
        <v>4.8843927845731248</v>
      </c>
      <c r="AH446">
        <f t="shared" ca="1" si="206"/>
        <v>5.6804470917700174</v>
      </c>
      <c r="AY446">
        <v>441</v>
      </c>
      <c r="AZ446">
        <v>45</v>
      </c>
      <c r="BA446">
        <f t="shared" ca="1" si="189"/>
        <v>4.7771403351345887</v>
      </c>
      <c r="BB446">
        <f t="shared" ca="1" si="190"/>
        <v>6.1106136110527842</v>
      </c>
      <c r="BC446">
        <f t="shared" ref="BC446:BD446" ca="1" si="207">AVERAGE(BA446:BA455)</f>
        <v>4.9371098933915407</v>
      </c>
      <c r="BD446">
        <f t="shared" ca="1" si="207"/>
        <v>5.3938603275460162</v>
      </c>
    </row>
    <row r="447" spans="2:56">
      <c r="B447">
        <v>444</v>
      </c>
      <c r="C447">
        <v>4.7200883725442662</v>
      </c>
      <c r="D447">
        <v>6.038142293132851</v>
      </c>
      <c r="Y447">
        <f t="shared" ca="1" si="184"/>
        <v>4.5532598338719747</v>
      </c>
      <c r="Z447">
        <f t="shared" ca="1" si="185"/>
        <v>5.4535606956113716</v>
      </c>
      <c r="AC447">
        <v>442</v>
      </c>
      <c r="AE447">
        <f t="shared" ca="1" si="186"/>
        <v>4.5532598338719747</v>
      </c>
      <c r="AF447">
        <f t="shared" ca="1" si="187"/>
        <v>5.4535606956113716</v>
      </c>
      <c r="AY447">
        <v>442</v>
      </c>
      <c r="BA447">
        <f t="shared" ca="1" si="189"/>
        <v>5.0744706195626677</v>
      </c>
      <c r="BB447">
        <f t="shared" ca="1" si="190"/>
        <v>5.3858416225531345</v>
      </c>
    </row>
    <row r="448" spans="2:56">
      <c r="B448">
        <v>445</v>
      </c>
      <c r="C448">
        <v>5.3143083687189385</v>
      </c>
      <c r="D448">
        <v>5.1155898532709685</v>
      </c>
      <c r="Y448">
        <f t="shared" ca="1" si="184"/>
        <v>5.2386138418141588</v>
      </c>
      <c r="Z448">
        <f t="shared" ca="1" si="185"/>
        <v>5.9844450755222454</v>
      </c>
      <c r="AC448">
        <v>443</v>
      </c>
      <c r="AE448">
        <f t="shared" ca="1" si="186"/>
        <v>5.2386138418141588</v>
      </c>
      <c r="AF448">
        <f t="shared" ca="1" si="187"/>
        <v>5.9844450755222454</v>
      </c>
      <c r="AY448">
        <v>443</v>
      </c>
      <c r="BA448">
        <f t="shared" ca="1" si="189"/>
        <v>5.1864653649863381</v>
      </c>
      <c r="BB448">
        <f t="shared" ca="1" si="190"/>
        <v>5.4219790536194745</v>
      </c>
    </row>
    <row r="449" spans="2:56">
      <c r="B449">
        <v>446</v>
      </c>
      <c r="C449">
        <v>5.2459429546257033</v>
      </c>
      <c r="D449">
        <v>5.7691282343434445</v>
      </c>
      <c r="Y449">
        <f t="shared" ca="1" si="184"/>
        <v>5.4126511380006939</v>
      </c>
      <c r="Z449">
        <f t="shared" ca="1" si="185"/>
        <v>5.9190273349387033</v>
      </c>
      <c r="AC449">
        <v>444</v>
      </c>
      <c r="AE449">
        <f t="shared" ca="1" si="186"/>
        <v>5.4126511380006939</v>
      </c>
      <c r="AF449">
        <f t="shared" ca="1" si="187"/>
        <v>5.9190273349387033</v>
      </c>
      <c r="AY449">
        <v>444</v>
      </c>
      <c r="BA449">
        <f t="shared" ca="1" si="189"/>
        <v>5.4168944068674394</v>
      </c>
      <c r="BB449">
        <f t="shared" ca="1" si="190"/>
        <v>5.6766923863435261</v>
      </c>
    </row>
    <row r="450" spans="2:56">
      <c r="B450">
        <v>447</v>
      </c>
      <c r="C450">
        <v>5.2060951133645483</v>
      </c>
      <c r="D450">
        <v>5.1133965979492206</v>
      </c>
      <c r="Y450">
        <f t="shared" ca="1" si="184"/>
        <v>4.9156292661897307</v>
      </c>
      <c r="Z450">
        <f t="shared" ca="1" si="185"/>
        <v>5.4429761620093542</v>
      </c>
      <c r="AC450">
        <v>445</v>
      </c>
      <c r="AE450">
        <f t="shared" ca="1" si="186"/>
        <v>4.9156292661897307</v>
      </c>
      <c r="AF450">
        <f t="shared" ca="1" si="187"/>
        <v>5.4429761620093542</v>
      </c>
      <c r="AY450">
        <v>445</v>
      </c>
      <c r="BA450">
        <f t="shared" ca="1" si="189"/>
        <v>5.2335698026120649</v>
      </c>
      <c r="BB450">
        <f t="shared" ca="1" si="190"/>
        <v>4.7917001563267085</v>
      </c>
    </row>
    <row r="451" spans="2:56">
      <c r="B451">
        <v>448</v>
      </c>
      <c r="C451">
        <v>5.5152237341974732</v>
      </c>
      <c r="D451">
        <v>6.5553389896161285</v>
      </c>
      <c r="X451">
        <v>90</v>
      </c>
      <c r="Y451">
        <f t="shared" ca="1" si="184"/>
        <v>5.4684597186836488</v>
      </c>
      <c r="Z451">
        <f t="shared" ca="1" si="185"/>
        <v>5.2943141486739922</v>
      </c>
      <c r="AC451">
        <v>446</v>
      </c>
      <c r="AD451">
        <v>90</v>
      </c>
      <c r="AE451">
        <f t="shared" ca="1" si="186"/>
        <v>5.4684597186836488</v>
      </c>
      <c r="AF451">
        <f t="shared" ca="1" si="187"/>
        <v>5.2943141486739922</v>
      </c>
      <c r="AG451">
        <f t="shared" ref="AG451:AH451" ca="1" si="208">AVERAGE(AE451:AE455)</f>
        <v>5.2445068683854705</v>
      </c>
      <c r="AH451">
        <f t="shared" ca="1" si="208"/>
        <v>5.5865014218159939</v>
      </c>
      <c r="AY451">
        <v>446</v>
      </c>
      <c r="BA451">
        <f t="shared" ca="1" si="189"/>
        <v>4.2296709099975871</v>
      </c>
      <c r="BB451">
        <f t="shared" ca="1" si="190"/>
        <v>5.6988848189144345</v>
      </c>
    </row>
    <row r="452" spans="2:56">
      <c r="B452">
        <v>449</v>
      </c>
      <c r="C452">
        <v>4.7133192851087831</v>
      </c>
      <c r="D452">
        <v>5.7682594335606883</v>
      </c>
      <c r="Y452">
        <f t="shared" ca="1" si="184"/>
        <v>5.2840257491694915</v>
      </c>
      <c r="Z452">
        <f t="shared" ca="1" si="185"/>
        <v>6.0090820259145348</v>
      </c>
      <c r="AC452">
        <v>447</v>
      </c>
      <c r="AE452">
        <f t="shared" ca="1" si="186"/>
        <v>5.2840257491694915</v>
      </c>
      <c r="AF452">
        <f t="shared" ca="1" si="187"/>
        <v>6.0090820259145348</v>
      </c>
      <c r="AY452">
        <v>447</v>
      </c>
      <c r="BA452">
        <f t="shared" ca="1" si="189"/>
        <v>4.9675163273610581</v>
      </c>
      <c r="BB452">
        <f t="shared" ca="1" si="190"/>
        <v>5.6987491770668237</v>
      </c>
    </row>
    <row r="453" spans="2:56">
      <c r="B453">
        <v>450</v>
      </c>
      <c r="C453">
        <v>5.1354941701172594</v>
      </c>
      <c r="D453">
        <v>5.0123384343660176</v>
      </c>
      <c r="Y453">
        <f t="shared" ca="1" si="184"/>
        <v>5.7778068058485674</v>
      </c>
      <c r="Z453">
        <f t="shared" ca="1" si="185"/>
        <v>5.3096325706214884</v>
      </c>
      <c r="AC453">
        <v>448</v>
      </c>
      <c r="AE453">
        <f t="shared" ca="1" si="186"/>
        <v>5.7778068058485674</v>
      </c>
      <c r="AF453">
        <f t="shared" ca="1" si="187"/>
        <v>5.3096325706214884</v>
      </c>
      <c r="AY453">
        <v>448</v>
      </c>
      <c r="BA453">
        <f t="shared" ca="1" si="189"/>
        <v>5.1917156495767776</v>
      </c>
      <c r="BB453">
        <f t="shared" ca="1" si="190"/>
        <v>5.356165420454329</v>
      </c>
    </row>
    <row r="454" spans="2:56">
      <c r="B454">
        <v>451</v>
      </c>
      <c r="C454">
        <v>4.9883431226297068</v>
      </c>
      <c r="D454">
        <v>5.4237546975590707</v>
      </c>
      <c r="Y454">
        <f t="shared" ca="1" si="184"/>
        <v>4.9902235268115192</v>
      </c>
      <c r="Z454">
        <f t="shared" ca="1" si="185"/>
        <v>5.8705770584846988</v>
      </c>
      <c r="AC454">
        <v>449</v>
      </c>
      <c r="AE454">
        <f t="shared" ca="1" si="186"/>
        <v>4.9902235268115192</v>
      </c>
      <c r="AF454">
        <f t="shared" ca="1" si="187"/>
        <v>5.8705770584846988</v>
      </c>
      <c r="AY454">
        <v>449</v>
      </c>
      <c r="BA454">
        <f t="shared" ca="1" si="189"/>
        <v>4.3028052216512931</v>
      </c>
      <c r="BB454">
        <f t="shared" ca="1" si="190"/>
        <v>5.0864673052702454</v>
      </c>
    </row>
    <row r="455" spans="2:56">
      <c r="B455">
        <v>452</v>
      </c>
      <c r="C455">
        <v>4.8940595808318932</v>
      </c>
      <c r="D455">
        <v>6.1439223911210767</v>
      </c>
      <c r="Y455">
        <f t="shared" ref="Y455:Y505" ca="1" si="209">VLOOKUP(RANDBETWEEN(1,10000),$B$4:$D$10003,2)</f>
        <v>4.7020185414141267</v>
      </c>
      <c r="Z455">
        <f t="shared" ref="Z455:Z505" ca="1" si="210">VLOOKUP(RANDBETWEEN(1,10000),$B$4:$D$10003,3)</f>
        <v>5.448901305385256</v>
      </c>
      <c r="AC455">
        <v>450</v>
      </c>
      <c r="AE455">
        <f t="shared" ref="AE455:AE505" ca="1" si="211">Y455</f>
        <v>4.7020185414141267</v>
      </c>
      <c r="AF455">
        <f t="shared" ref="AF455:AF505" ca="1" si="212">Z455</f>
        <v>5.448901305385256</v>
      </c>
      <c r="AY455">
        <v>450</v>
      </c>
      <c r="BA455">
        <f t="shared" ref="BA455:BA505" ca="1" si="213">VLOOKUP(RANDBETWEEN(1,10000),$B$4:$D$10003,2)</f>
        <v>4.9908502961655863</v>
      </c>
      <c r="BB455">
        <f t="shared" ref="BB455:BB505" ca="1" si="214">VLOOKUP(RANDBETWEEN(1,10000),$B$4:$D$10003,3)</f>
        <v>4.7115097238586943</v>
      </c>
    </row>
    <row r="456" spans="2:56">
      <c r="B456">
        <v>453</v>
      </c>
      <c r="C456">
        <v>5</v>
      </c>
      <c r="D456">
        <v>5.3124593473523563</v>
      </c>
      <c r="X456">
        <v>91</v>
      </c>
      <c r="Y456">
        <f t="shared" ca="1" si="209"/>
        <v>5.4243933429579831</v>
      </c>
      <c r="Z456">
        <f t="shared" ca="1" si="210"/>
        <v>5.1658953501371379</v>
      </c>
      <c r="AC456">
        <v>451</v>
      </c>
      <c r="AD456">
        <v>91</v>
      </c>
      <c r="AE456">
        <f t="shared" ca="1" si="211"/>
        <v>5.4243933429579831</v>
      </c>
      <c r="AF456">
        <f t="shared" ca="1" si="212"/>
        <v>5.1658953501371379</v>
      </c>
      <c r="AG456">
        <f t="shared" ref="AG456:AH456" ca="1" si="215">AVERAGE(AE456:AE460)</f>
        <v>5.2554591520680969</v>
      </c>
      <c r="AH456">
        <f t="shared" ca="1" si="215"/>
        <v>5.1544240431690991</v>
      </c>
      <c r="AY456">
        <v>451</v>
      </c>
      <c r="AZ456">
        <v>46</v>
      </c>
      <c r="BA456">
        <f t="shared" ca="1" si="213"/>
        <v>5.0732035643895141</v>
      </c>
      <c r="BB456">
        <f t="shared" ca="1" si="214"/>
        <v>5.1377835436830548</v>
      </c>
      <c r="BC456">
        <f t="shared" ref="BC456:BD456" ca="1" si="216">AVERAGE(BA456:BA465)</f>
        <v>5.2447721397119889</v>
      </c>
      <c r="BD456">
        <f t="shared" ca="1" si="216"/>
        <v>5.5123450008873718</v>
      </c>
    </row>
    <row r="457" spans="2:56">
      <c r="B457">
        <v>454</v>
      </c>
      <c r="C457">
        <v>4.8954691032498117</v>
      </c>
      <c r="D457">
        <v>6.1342772515123185</v>
      </c>
      <c r="Y457">
        <f t="shared" ca="1" si="209"/>
        <v>4.8656756290369554</v>
      </c>
      <c r="Z457">
        <f t="shared" ca="1" si="210"/>
        <v>4.5704042527640665</v>
      </c>
      <c r="AC457">
        <v>452</v>
      </c>
      <c r="AE457">
        <f t="shared" ca="1" si="211"/>
        <v>4.8656756290369554</v>
      </c>
      <c r="AF457">
        <f t="shared" ca="1" si="212"/>
        <v>4.5704042527640665</v>
      </c>
      <c r="AY457">
        <v>452</v>
      </c>
      <c r="BA457">
        <f t="shared" ca="1" si="213"/>
        <v>4.7996221517255879</v>
      </c>
      <c r="BB457">
        <f t="shared" ca="1" si="214"/>
        <v>6.10198651871303</v>
      </c>
    </row>
    <row r="458" spans="2:56">
      <c r="B458">
        <v>455</v>
      </c>
      <c r="C458">
        <v>4.8655456877731451</v>
      </c>
      <c r="D458">
        <v>5.7334300315289513</v>
      </c>
      <c r="Y458">
        <f t="shared" ca="1" si="209"/>
        <v>5.3825600768159294</v>
      </c>
      <c r="Z458">
        <f t="shared" ca="1" si="210"/>
        <v>5.5154182070293372</v>
      </c>
      <c r="AC458">
        <v>453</v>
      </c>
      <c r="AE458">
        <f t="shared" ca="1" si="211"/>
        <v>5.3825600768159294</v>
      </c>
      <c r="AF458">
        <f t="shared" ca="1" si="212"/>
        <v>5.5154182070293372</v>
      </c>
      <c r="AY458">
        <v>453</v>
      </c>
      <c r="BA458">
        <f t="shared" ca="1" si="213"/>
        <v>5.3149194437532277</v>
      </c>
      <c r="BB458">
        <f t="shared" ca="1" si="214"/>
        <v>6.0130971580623793</v>
      </c>
    </row>
    <row r="459" spans="2:56">
      <c r="B459">
        <v>456</v>
      </c>
      <c r="C459">
        <v>4.9847071835028851</v>
      </c>
      <c r="D459">
        <v>6.131484946174238</v>
      </c>
      <c r="Y459">
        <f t="shared" ca="1" si="209"/>
        <v>5.3558908229418245</v>
      </c>
      <c r="Z459">
        <f t="shared" ca="1" si="210"/>
        <v>4.9665311839036175</v>
      </c>
      <c r="AC459">
        <v>454</v>
      </c>
      <c r="AE459">
        <f t="shared" ca="1" si="211"/>
        <v>5.3558908229418245</v>
      </c>
      <c r="AF459">
        <f t="shared" ca="1" si="212"/>
        <v>4.9665311839036175</v>
      </c>
      <c r="AY459">
        <v>454</v>
      </c>
      <c r="BA459">
        <f t="shared" ca="1" si="213"/>
        <v>5.643635281553971</v>
      </c>
      <c r="BB459">
        <f t="shared" ca="1" si="214"/>
        <v>5.4114310037034601</v>
      </c>
    </row>
    <row r="460" spans="2:56">
      <c r="B460">
        <v>457</v>
      </c>
      <c r="C460">
        <v>5.0735836312140323</v>
      </c>
      <c r="D460">
        <v>5.9804524368998733</v>
      </c>
      <c r="Y460">
        <f t="shared" ca="1" si="209"/>
        <v>5.2487758885877902</v>
      </c>
      <c r="Z460">
        <f t="shared" ca="1" si="210"/>
        <v>5.5538712220113347</v>
      </c>
      <c r="AC460">
        <v>455</v>
      </c>
      <c r="AE460">
        <f t="shared" ca="1" si="211"/>
        <v>5.2487758885877902</v>
      </c>
      <c r="AF460">
        <f t="shared" ca="1" si="212"/>
        <v>5.5538712220113347</v>
      </c>
      <c r="AY460">
        <v>455</v>
      </c>
      <c r="BA460">
        <f t="shared" ca="1" si="213"/>
        <v>4.6905634797256859</v>
      </c>
      <c r="BB460">
        <f t="shared" ca="1" si="214"/>
        <v>5.1693344491526769</v>
      </c>
    </row>
    <row r="461" spans="2:56">
      <c r="B461">
        <v>458</v>
      </c>
      <c r="C461">
        <v>4.4450011295850631</v>
      </c>
      <c r="D461">
        <v>5.7362289394849197</v>
      </c>
      <c r="X461">
        <v>92</v>
      </c>
      <c r="Y461">
        <f t="shared" ca="1" si="209"/>
        <v>5.1244746497363804</v>
      </c>
      <c r="Z461">
        <f t="shared" ca="1" si="210"/>
        <v>6.3908443826132588</v>
      </c>
      <c r="AC461">
        <v>456</v>
      </c>
      <c r="AD461">
        <v>92</v>
      </c>
      <c r="AE461">
        <f t="shared" ca="1" si="211"/>
        <v>5.1244746497363804</v>
      </c>
      <c r="AF461">
        <f t="shared" ca="1" si="212"/>
        <v>6.3908443826132588</v>
      </c>
      <c r="AG461">
        <f t="shared" ref="AG461:AH461" ca="1" si="217">AVERAGE(AE461:AE465)</f>
        <v>5.0610939693453449</v>
      </c>
      <c r="AH461">
        <f t="shared" ca="1" si="217"/>
        <v>5.4583486265902827</v>
      </c>
      <c r="AY461">
        <v>456</v>
      </c>
      <c r="BA461">
        <f t="shared" ca="1" si="213"/>
        <v>5.3212103984626573</v>
      </c>
      <c r="BB461">
        <f t="shared" ca="1" si="214"/>
        <v>5.5195566858830931</v>
      </c>
    </row>
    <row r="462" spans="2:56">
      <c r="B462">
        <v>459</v>
      </c>
      <c r="C462">
        <v>5.1536598778065255</v>
      </c>
      <c r="D462">
        <v>5.3667148334165171</v>
      </c>
      <c r="Y462">
        <f t="shared" ca="1" si="209"/>
        <v>4.8970058176260514</v>
      </c>
      <c r="Z462">
        <f t="shared" ca="1" si="210"/>
        <v>5.0573547755851793</v>
      </c>
      <c r="AC462">
        <v>457</v>
      </c>
      <c r="AE462">
        <f t="shared" ca="1" si="211"/>
        <v>4.8970058176260514</v>
      </c>
      <c r="AF462">
        <f t="shared" ca="1" si="212"/>
        <v>5.0573547755851793</v>
      </c>
      <c r="AY462">
        <v>457</v>
      </c>
      <c r="BA462">
        <f t="shared" ca="1" si="213"/>
        <v>5.5347993284569412</v>
      </c>
      <c r="BB462">
        <f t="shared" ca="1" si="214"/>
        <v>5.3036898879481056</v>
      </c>
    </row>
    <row r="463" spans="2:56">
      <c r="B463">
        <v>460</v>
      </c>
      <c r="C463">
        <v>5.6816309262312519</v>
      </c>
      <c r="D463">
        <v>4.8930684424661166</v>
      </c>
      <c r="Y463">
        <f t="shared" ca="1" si="209"/>
        <v>5.140702358890727</v>
      </c>
      <c r="Z463">
        <f t="shared" ca="1" si="210"/>
        <v>5.3273042057798143</v>
      </c>
      <c r="AC463">
        <v>458</v>
      </c>
      <c r="AE463">
        <f t="shared" ca="1" si="211"/>
        <v>5.140702358890727</v>
      </c>
      <c r="AF463">
        <f t="shared" ca="1" si="212"/>
        <v>5.3273042057798143</v>
      </c>
      <c r="AY463">
        <v>458</v>
      </c>
      <c r="BA463">
        <f t="shared" ca="1" si="213"/>
        <v>5.7065947721252481</v>
      </c>
      <c r="BB463">
        <f t="shared" ca="1" si="214"/>
        <v>5.480317886180349</v>
      </c>
    </row>
    <row r="464" spans="2:56">
      <c r="B464">
        <v>461</v>
      </c>
      <c r="C464">
        <v>5.3192102421998566</v>
      </c>
      <c r="D464">
        <v>6.2254638386926704</v>
      </c>
      <c r="Y464">
        <f t="shared" ca="1" si="209"/>
        <v>5.1620911643041962</v>
      </c>
      <c r="Z464">
        <f t="shared" ca="1" si="210"/>
        <v>5.1426544998345856</v>
      </c>
      <c r="AC464">
        <v>459</v>
      </c>
      <c r="AE464">
        <f t="shared" ca="1" si="211"/>
        <v>5.1620911643041962</v>
      </c>
      <c r="AF464">
        <f t="shared" ca="1" si="212"/>
        <v>5.1426544998345856</v>
      </c>
      <c r="AY464">
        <v>459</v>
      </c>
      <c r="BA464">
        <f t="shared" ca="1" si="213"/>
        <v>5.2250765853833245</v>
      </c>
      <c r="BB464">
        <f t="shared" ca="1" si="214"/>
        <v>5.3454201184951406</v>
      </c>
    </row>
    <row r="465" spans="2:56">
      <c r="B465">
        <v>462</v>
      </c>
      <c r="C465">
        <v>5.0640941240492428</v>
      </c>
      <c r="D465">
        <v>5.5329860738800418</v>
      </c>
      <c r="Y465">
        <f t="shared" ca="1" si="209"/>
        <v>4.9811958561693723</v>
      </c>
      <c r="Z465">
        <f t="shared" ca="1" si="210"/>
        <v>5.3735852691385766</v>
      </c>
      <c r="AC465">
        <v>460</v>
      </c>
      <c r="AE465">
        <f t="shared" ca="1" si="211"/>
        <v>4.9811958561693723</v>
      </c>
      <c r="AF465">
        <f t="shared" ca="1" si="212"/>
        <v>5.3735852691385766</v>
      </c>
      <c r="AY465">
        <v>460</v>
      </c>
      <c r="BA465">
        <f t="shared" ca="1" si="213"/>
        <v>5.1380963915437263</v>
      </c>
      <c r="BB465">
        <f t="shared" ca="1" si="214"/>
        <v>5.6408327570524266</v>
      </c>
    </row>
    <row r="466" spans="2:56">
      <c r="B466">
        <v>463</v>
      </c>
      <c r="C466">
        <v>4.4802798396622565</v>
      </c>
      <c r="D466">
        <v>5.8494616223137523</v>
      </c>
      <c r="X466">
        <v>93</v>
      </c>
      <c r="Y466">
        <f t="shared" ca="1" si="209"/>
        <v>5.0537451627424428</v>
      </c>
      <c r="Z466">
        <f t="shared" ca="1" si="210"/>
        <v>5.9278172325284428</v>
      </c>
      <c r="AC466">
        <v>461</v>
      </c>
      <c r="AD466">
        <v>93</v>
      </c>
      <c r="AE466">
        <f t="shared" ca="1" si="211"/>
        <v>5.0537451627424428</v>
      </c>
      <c r="AF466">
        <f t="shared" ca="1" si="212"/>
        <v>5.9278172325284428</v>
      </c>
      <c r="AG466">
        <f t="shared" ref="AG466:AH466" ca="1" si="218">AVERAGE(AE466:AE470)</f>
        <v>4.8913874201042038</v>
      </c>
      <c r="AH466">
        <f t="shared" ca="1" si="218"/>
        <v>5.7360697481729819</v>
      </c>
      <c r="AY466">
        <v>461</v>
      </c>
      <c r="AZ466">
        <v>47</v>
      </c>
      <c r="BA466">
        <f t="shared" ca="1" si="213"/>
        <v>5.3023337099217756</v>
      </c>
      <c r="BB466">
        <f t="shared" ca="1" si="214"/>
        <v>5.9204535326572802</v>
      </c>
      <c r="BC466">
        <f t="shared" ref="BC466:BD466" ca="1" si="219">AVERAGE(BA466:BA475)</f>
        <v>5.1733887781531562</v>
      </c>
      <c r="BD466">
        <f t="shared" ca="1" si="219"/>
        <v>5.4399907349361269</v>
      </c>
    </row>
    <row r="467" spans="2:56">
      <c r="B467">
        <v>464</v>
      </c>
      <c r="C467">
        <v>4.4157436258257281</v>
      </c>
      <c r="D467">
        <v>5.1453996990190545</v>
      </c>
      <c r="Y467">
        <f t="shared" ca="1" si="209"/>
        <v>6.0944782628397274</v>
      </c>
      <c r="Z467">
        <f t="shared" ca="1" si="210"/>
        <v>5.8810502704975338</v>
      </c>
      <c r="AC467">
        <v>462</v>
      </c>
      <c r="AE467">
        <f t="shared" ca="1" si="211"/>
        <v>6.0944782628397274</v>
      </c>
      <c r="AF467">
        <f t="shared" ca="1" si="212"/>
        <v>5.8810502704975338</v>
      </c>
      <c r="AY467">
        <v>462</v>
      </c>
      <c r="BA467">
        <f t="shared" ca="1" si="213"/>
        <v>5.1130009130817937</v>
      </c>
      <c r="BB467">
        <f t="shared" ca="1" si="214"/>
        <v>6.2550851010229076</v>
      </c>
    </row>
    <row r="468" spans="2:56">
      <c r="B468">
        <v>465</v>
      </c>
      <c r="C468">
        <v>5.4261928989787869</v>
      </c>
      <c r="D468">
        <v>5.0390684608267851</v>
      </c>
      <c r="Y468">
        <f t="shared" ca="1" si="209"/>
        <v>3.7468470201040573</v>
      </c>
      <c r="Z468">
        <f t="shared" ca="1" si="210"/>
        <v>5.585133603295735</v>
      </c>
      <c r="AC468">
        <v>463</v>
      </c>
      <c r="AE468">
        <f t="shared" ca="1" si="211"/>
        <v>3.7468470201040573</v>
      </c>
      <c r="AF468">
        <f t="shared" ca="1" si="212"/>
        <v>5.585133603295735</v>
      </c>
      <c r="AY468">
        <v>463</v>
      </c>
      <c r="BA468">
        <f t="shared" ca="1" si="213"/>
        <v>5.9001920806634214</v>
      </c>
      <c r="BB468">
        <f t="shared" ca="1" si="214"/>
        <v>6.2690994292920319</v>
      </c>
    </row>
    <row r="469" spans="2:56">
      <c r="B469">
        <v>466</v>
      </c>
      <c r="C469">
        <v>5.2324521437547968</v>
      </c>
      <c r="D469">
        <v>5.1426544998345856</v>
      </c>
      <c r="Y469">
        <f t="shared" ca="1" si="209"/>
        <v>4.8400208883142506</v>
      </c>
      <c r="Z469">
        <f t="shared" ca="1" si="210"/>
        <v>5.2644714783511963</v>
      </c>
      <c r="AC469">
        <v>464</v>
      </c>
      <c r="AE469">
        <f t="shared" ca="1" si="211"/>
        <v>4.8400208883142506</v>
      </c>
      <c r="AF469">
        <f t="shared" ca="1" si="212"/>
        <v>5.2644714783511963</v>
      </c>
      <c r="AY469">
        <v>464</v>
      </c>
      <c r="BA469">
        <f t="shared" ca="1" si="213"/>
        <v>5.237771494350719</v>
      </c>
      <c r="BB469">
        <f t="shared" ca="1" si="214"/>
        <v>5.036378132433688</v>
      </c>
    </row>
    <row r="470" spans="2:56">
      <c r="B470">
        <v>467</v>
      </c>
      <c r="C470">
        <v>5.3933991062991637</v>
      </c>
      <c r="D470">
        <v>5.5514766721275022</v>
      </c>
      <c r="Y470">
        <f t="shared" ca="1" si="209"/>
        <v>4.7218457665205413</v>
      </c>
      <c r="Z470">
        <f t="shared" ca="1" si="210"/>
        <v>6.0218761561919996</v>
      </c>
      <c r="AC470">
        <v>465</v>
      </c>
      <c r="AE470">
        <f t="shared" ca="1" si="211"/>
        <v>4.7218457665205413</v>
      </c>
      <c r="AF470">
        <f t="shared" ca="1" si="212"/>
        <v>6.0218761561919996</v>
      </c>
      <c r="AY470">
        <v>465</v>
      </c>
      <c r="BA470">
        <f t="shared" ca="1" si="213"/>
        <v>6.0079998842387425</v>
      </c>
      <c r="BB470">
        <f t="shared" ca="1" si="214"/>
        <v>5.9964076216795839</v>
      </c>
    </row>
    <row r="471" spans="2:56">
      <c r="B471">
        <v>468</v>
      </c>
      <c r="C471">
        <v>3.7789240242114825</v>
      </c>
      <c r="D471">
        <v>6.1191565341806058</v>
      </c>
      <c r="X471">
        <v>94</v>
      </c>
      <c r="Y471">
        <f t="shared" ca="1" si="209"/>
        <v>5.9295957472359326</v>
      </c>
      <c r="Z471">
        <f t="shared" ca="1" si="210"/>
        <v>5.864828394711525</v>
      </c>
      <c r="AC471">
        <v>466</v>
      </c>
      <c r="AD471">
        <v>94</v>
      </c>
      <c r="AE471">
        <f t="shared" ca="1" si="211"/>
        <v>5.9295957472359326</v>
      </c>
      <c r="AF471">
        <f t="shared" ca="1" si="212"/>
        <v>5.864828394711525</v>
      </c>
      <c r="AG471">
        <f t="shared" ref="AG471:AH471" ca="1" si="220">AVERAGE(AE471:AE475)</f>
        <v>5.3074800374404889</v>
      </c>
      <c r="AH471">
        <f t="shared" ca="1" si="220"/>
        <v>5.3929841741153153</v>
      </c>
      <c r="AY471">
        <v>466</v>
      </c>
      <c r="BA471">
        <f t="shared" ca="1" si="213"/>
        <v>4.5843463042028718</v>
      </c>
      <c r="BB471">
        <f t="shared" ca="1" si="214"/>
        <v>5.4032708111270882</v>
      </c>
    </row>
    <row r="472" spans="2:56">
      <c r="B472">
        <v>469</v>
      </c>
      <c r="C472">
        <v>5.8008996452845265</v>
      </c>
      <c r="D472">
        <v>5.0575402036449297</v>
      </c>
      <c r="Y472">
        <f t="shared" ca="1" si="209"/>
        <v>4.9437329918976918</v>
      </c>
      <c r="Z472">
        <f t="shared" ca="1" si="210"/>
        <v>4.7226132027015728</v>
      </c>
      <c r="AC472">
        <v>467</v>
      </c>
      <c r="AE472">
        <f t="shared" ca="1" si="211"/>
        <v>4.9437329918976918</v>
      </c>
      <c r="AF472">
        <f t="shared" ca="1" si="212"/>
        <v>4.7226132027015728</v>
      </c>
      <c r="AY472">
        <v>467</v>
      </c>
      <c r="BA472">
        <f t="shared" ca="1" si="213"/>
        <v>5.5803056597844192</v>
      </c>
      <c r="BB472">
        <f t="shared" ca="1" si="214"/>
        <v>4.0443811368784797</v>
      </c>
    </row>
    <row r="473" spans="2:56">
      <c r="B473">
        <v>470</v>
      </c>
      <c r="C473">
        <v>4.6160949388983195</v>
      </c>
      <c r="D473">
        <v>6.0480900117161305</v>
      </c>
      <c r="Y473">
        <f t="shared" ca="1" si="209"/>
        <v>4.2981362328483224</v>
      </c>
      <c r="Z473">
        <f t="shared" ca="1" si="210"/>
        <v>6.0273090743998052</v>
      </c>
      <c r="AC473">
        <v>468</v>
      </c>
      <c r="AE473">
        <f t="shared" ca="1" si="211"/>
        <v>4.2981362328483224</v>
      </c>
      <c r="AF473">
        <f t="shared" ca="1" si="212"/>
        <v>6.0273090743998052</v>
      </c>
      <c r="AY473">
        <v>468</v>
      </c>
      <c r="BA473">
        <f t="shared" ca="1" si="213"/>
        <v>4.9711577874460078</v>
      </c>
      <c r="BB473">
        <f t="shared" ca="1" si="214"/>
        <v>5.0487581722649271</v>
      </c>
    </row>
    <row r="474" spans="2:56">
      <c r="B474">
        <v>471</v>
      </c>
      <c r="C474">
        <v>4.5818623097263442</v>
      </c>
      <c r="D474">
        <v>6.4151670342513967</v>
      </c>
      <c r="Y474">
        <f t="shared" ca="1" si="209"/>
        <v>5.62240717508391</v>
      </c>
      <c r="Z474">
        <f t="shared" ca="1" si="210"/>
        <v>4.8569383017848153</v>
      </c>
      <c r="AC474">
        <v>469</v>
      </c>
      <c r="AE474">
        <f t="shared" ca="1" si="211"/>
        <v>5.62240717508391</v>
      </c>
      <c r="AF474">
        <f t="shared" ca="1" si="212"/>
        <v>4.8569383017848153</v>
      </c>
      <c r="AY474">
        <v>469</v>
      </c>
      <c r="BA474">
        <f t="shared" ca="1" si="213"/>
        <v>4.1972868036602575</v>
      </c>
      <c r="BB474">
        <f t="shared" ca="1" si="214"/>
        <v>5.3148775335570653</v>
      </c>
    </row>
    <row r="475" spans="2:56">
      <c r="B475">
        <v>472</v>
      </c>
      <c r="C475">
        <v>4.5784745702406209</v>
      </c>
      <c r="D475">
        <v>5.7961871290906481</v>
      </c>
      <c r="Y475">
        <f t="shared" ca="1" si="209"/>
        <v>5.7435280401365851</v>
      </c>
      <c r="Z475">
        <f t="shared" ca="1" si="210"/>
        <v>5.4932318969788607</v>
      </c>
      <c r="AC475">
        <v>470</v>
      </c>
      <c r="AE475">
        <f t="shared" ca="1" si="211"/>
        <v>5.7435280401365851</v>
      </c>
      <c r="AF475">
        <f t="shared" ca="1" si="212"/>
        <v>5.4932318969788607</v>
      </c>
      <c r="AY475">
        <v>470</v>
      </c>
      <c r="BA475">
        <f t="shared" ca="1" si="213"/>
        <v>4.839493144181553</v>
      </c>
      <c r="BB475">
        <f t="shared" ca="1" si="214"/>
        <v>5.1111958784482212</v>
      </c>
    </row>
    <row r="476" spans="2:56">
      <c r="B476">
        <v>473</v>
      </c>
      <c r="C476">
        <v>4.5195475631001267</v>
      </c>
      <c r="D476">
        <v>5.1466878630196167</v>
      </c>
      <c r="X476">
        <v>95</v>
      </c>
      <c r="Y476">
        <f t="shared" ca="1" si="209"/>
        <v>5.5257815989352457</v>
      </c>
      <c r="Z476">
        <f t="shared" ca="1" si="210"/>
        <v>5.2156796511638435</v>
      </c>
      <c r="AC476">
        <v>471</v>
      </c>
      <c r="AD476">
        <v>95</v>
      </c>
      <c r="AE476">
        <f t="shared" ca="1" si="211"/>
        <v>5.5257815989352457</v>
      </c>
      <c r="AF476">
        <f t="shared" ca="1" si="212"/>
        <v>5.2156796511638435</v>
      </c>
      <c r="AG476">
        <f t="shared" ref="AG476:AH476" ca="1" si="221">AVERAGE(AE476:AE480)</f>
        <v>5.1288109193673765</v>
      </c>
      <c r="AH476">
        <f t="shared" ca="1" si="221"/>
        <v>5.6389880840950912</v>
      </c>
      <c r="AY476">
        <v>471</v>
      </c>
      <c r="AZ476">
        <v>48</v>
      </c>
      <c r="BA476">
        <f t="shared" ca="1" si="213"/>
        <v>5.3355161132131776</v>
      </c>
      <c r="BB476">
        <f t="shared" ca="1" si="214"/>
        <v>5.3691806469333381</v>
      </c>
      <c r="BC476">
        <f t="shared" ref="BC476:BD476" ca="1" si="222">AVERAGE(BA476:BA485)</f>
        <v>4.9426545279713343</v>
      </c>
      <c r="BD476">
        <f t="shared" ca="1" si="222"/>
        <v>5.4016036949617305</v>
      </c>
    </row>
    <row r="477" spans="2:56">
      <c r="B477">
        <v>474</v>
      </c>
      <c r="C477">
        <v>5.0874234086746579</v>
      </c>
      <c r="D477">
        <v>5.2885717759383697</v>
      </c>
      <c r="Y477">
        <f t="shared" ca="1" si="209"/>
        <v>5.0946868090786275</v>
      </c>
      <c r="Z477">
        <f t="shared" ca="1" si="210"/>
        <v>5.9990818350154198</v>
      </c>
      <c r="AC477">
        <v>472</v>
      </c>
      <c r="AE477">
        <f t="shared" ca="1" si="211"/>
        <v>5.0946868090786275</v>
      </c>
      <c r="AF477">
        <f t="shared" ca="1" si="212"/>
        <v>5.9990818350154198</v>
      </c>
      <c r="AY477">
        <v>472</v>
      </c>
      <c r="BA477">
        <f t="shared" ca="1" si="213"/>
        <v>4.2300813144345781</v>
      </c>
      <c r="BB477">
        <f t="shared" ca="1" si="214"/>
        <v>5.6191812177191176</v>
      </c>
    </row>
    <row r="478" spans="2:56">
      <c r="B478">
        <v>475</v>
      </c>
      <c r="C478">
        <v>4.7167103191287039</v>
      </c>
      <c r="D478">
        <v>5.1621254843956805</v>
      </c>
      <c r="Y478">
        <f t="shared" ca="1" si="209"/>
        <v>5.5133093978580812</v>
      </c>
      <c r="Z478">
        <f t="shared" ca="1" si="210"/>
        <v>5.3379088356958038</v>
      </c>
      <c r="AC478">
        <v>473</v>
      </c>
      <c r="AE478">
        <f t="shared" ca="1" si="211"/>
        <v>5.5133093978580812</v>
      </c>
      <c r="AF478">
        <f t="shared" ca="1" si="212"/>
        <v>5.3379088356958038</v>
      </c>
      <c r="AY478">
        <v>473</v>
      </c>
      <c r="BA478">
        <f t="shared" ca="1" si="213"/>
        <v>5.0759917180210516</v>
      </c>
      <c r="BB478">
        <f t="shared" ca="1" si="214"/>
        <v>5.5843707338102693</v>
      </c>
    </row>
    <row r="479" spans="2:56">
      <c r="B479">
        <v>476</v>
      </c>
      <c r="C479">
        <v>5.1253797859414583</v>
      </c>
      <c r="D479">
        <v>5.4751741834012133</v>
      </c>
      <c r="Y479">
        <f t="shared" ca="1" si="209"/>
        <v>4.8914946459937223</v>
      </c>
      <c r="Z479">
        <f t="shared" ca="1" si="210"/>
        <v>5.783142540906975</v>
      </c>
      <c r="AC479">
        <v>474</v>
      </c>
      <c r="AE479">
        <f t="shared" ca="1" si="211"/>
        <v>4.8914946459937223</v>
      </c>
      <c r="AF479">
        <f t="shared" ca="1" si="212"/>
        <v>5.783142540906975</v>
      </c>
      <c r="AY479">
        <v>474</v>
      </c>
      <c r="BA479">
        <f t="shared" ca="1" si="213"/>
        <v>5.6541080835816491</v>
      </c>
      <c r="BB479">
        <f t="shared" ca="1" si="214"/>
        <v>4.6631765109467871</v>
      </c>
    </row>
    <row r="480" spans="2:56">
      <c r="B480">
        <v>477</v>
      </c>
      <c r="C480">
        <v>4.6479736861798617</v>
      </c>
      <c r="D480">
        <v>5.1597595408036119</v>
      </c>
      <c r="Y480">
        <f t="shared" ca="1" si="209"/>
        <v>4.6187821449712088</v>
      </c>
      <c r="Z480">
        <f t="shared" ca="1" si="210"/>
        <v>5.8591275576934123</v>
      </c>
      <c r="AC480">
        <v>475</v>
      </c>
      <c r="AE480">
        <f t="shared" ca="1" si="211"/>
        <v>4.6187821449712088</v>
      </c>
      <c r="AF480">
        <f t="shared" ca="1" si="212"/>
        <v>5.8591275576934123</v>
      </c>
      <c r="AY480">
        <v>475</v>
      </c>
      <c r="BA480">
        <f t="shared" ca="1" si="213"/>
        <v>4.5350279228769645</v>
      </c>
      <c r="BB480">
        <f t="shared" ca="1" si="214"/>
        <v>6.0408340867007002</v>
      </c>
    </row>
    <row r="481" spans="2:56">
      <c r="B481">
        <v>478</v>
      </c>
      <c r="C481">
        <v>5.1343243709630446</v>
      </c>
      <c r="D481">
        <v>5.8623794124638575</v>
      </c>
      <c r="X481">
        <v>96</v>
      </c>
      <c r="Y481">
        <f t="shared" ca="1" si="209"/>
        <v>4.3432284386265616</v>
      </c>
      <c r="Z481">
        <f t="shared" ca="1" si="210"/>
        <v>5.5640941240492428</v>
      </c>
      <c r="AC481">
        <v>476</v>
      </c>
      <c r="AD481">
        <v>96</v>
      </c>
      <c r="AE481">
        <f t="shared" ca="1" si="211"/>
        <v>4.3432284386265616</v>
      </c>
      <c r="AF481">
        <f t="shared" ca="1" si="212"/>
        <v>5.5640941240492428</v>
      </c>
      <c r="AG481">
        <f t="shared" ref="AG481:AH481" ca="1" si="223">AVERAGE(AE481:AE485)</f>
        <v>4.8871326023401149</v>
      </c>
      <c r="AH481">
        <f t="shared" ca="1" si="223"/>
        <v>5.666309869753273</v>
      </c>
      <c r="AY481">
        <v>476</v>
      </c>
      <c r="BA481">
        <f t="shared" ca="1" si="213"/>
        <v>5.1911761947641191</v>
      </c>
      <c r="BB481">
        <f t="shared" ca="1" si="214"/>
        <v>4.9587157552440182</v>
      </c>
    </row>
    <row r="482" spans="2:56">
      <c r="B482">
        <v>479</v>
      </c>
      <c r="C482">
        <v>3.4942731207501421</v>
      </c>
      <c r="D482">
        <v>5.9004409668188647</v>
      </c>
      <c r="Y482">
        <f t="shared" ca="1" si="209"/>
        <v>4.5540065928912146</v>
      </c>
      <c r="Z482">
        <f t="shared" ca="1" si="210"/>
        <v>5.8568602722112164</v>
      </c>
      <c r="AC482">
        <v>477</v>
      </c>
      <c r="AE482">
        <f t="shared" ca="1" si="211"/>
        <v>4.5540065928912146</v>
      </c>
      <c r="AF482">
        <f t="shared" ca="1" si="212"/>
        <v>5.8568602722112164</v>
      </c>
      <c r="AY482">
        <v>477</v>
      </c>
      <c r="BA482">
        <f t="shared" ca="1" si="213"/>
        <v>4.7749234146166755</v>
      </c>
      <c r="BB482">
        <f t="shared" ca="1" si="214"/>
        <v>5.6692409929448697</v>
      </c>
    </row>
    <row r="483" spans="2:56">
      <c r="B483">
        <v>480</v>
      </c>
      <c r="C483">
        <v>4.8412076622724873</v>
      </c>
      <c r="D483">
        <v>4.9847762658025268</v>
      </c>
      <c r="Y483">
        <f t="shared" ca="1" si="209"/>
        <v>5.5301589483538036</v>
      </c>
      <c r="Z483">
        <f t="shared" ca="1" si="210"/>
        <v>5.7695629394738193</v>
      </c>
      <c r="AC483">
        <v>478</v>
      </c>
      <c r="AE483">
        <f t="shared" ca="1" si="211"/>
        <v>5.5301589483538036</v>
      </c>
      <c r="AF483">
        <f t="shared" ca="1" si="212"/>
        <v>5.7695629394738193</v>
      </c>
      <c r="AY483">
        <v>478</v>
      </c>
      <c r="BA483">
        <f t="shared" ca="1" si="213"/>
        <v>4.4783398799068239</v>
      </c>
      <c r="BB483">
        <f t="shared" ca="1" si="214"/>
        <v>5.0599452562753164</v>
      </c>
    </row>
    <row r="484" spans="2:56">
      <c r="B484">
        <v>481</v>
      </c>
      <c r="C484">
        <v>5.2955898670507064</v>
      </c>
      <c r="D484">
        <v>5.2145002634435063</v>
      </c>
      <c r="Y484">
        <f t="shared" ca="1" si="209"/>
        <v>5.6056244847562944</v>
      </c>
      <c r="Z484">
        <f t="shared" ca="1" si="210"/>
        <v>5.5862782797973933</v>
      </c>
      <c r="AC484">
        <v>479</v>
      </c>
      <c r="AE484">
        <f t="shared" ca="1" si="211"/>
        <v>5.6056244847562944</v>
      </c>
      <c r="AF484">
        <f t="shared" ca="1" si="212"/>
        <v>5.5862782797973933</v>
      </c>
      <c r="AY484">
        <v>479</v>
      </c>
      <c r="BA484">
        <f t="shared" ca="1" si="213"/>
        <v>4.6431397277887836</v>
      </c>
      <c r="BB484">
        <f t="shared" ca="1" si="214"/>
        <v>5.1872172700862755</v>
      </c>
    </row>
    <row r="485" spans="2:56">
      <c r="B485">
        <v>482</v>
      </c>
      <c r="C485">
        <v>5.1577381782435259</v>
      </c>
      <c r="D485">
        <v>5.8780410277846435</v>
      </c>
      <c r="Y485">
        <f t="shared" ca="1" si="209"/>
        <v>4.4026445470727023</v>
      </c>
      <c r="Z485">
        <f t="shared" ca="1" si="210"/>
        <v>5.5547537332346923</v>
      </c>
      <c r="AC485">
        <v>480</v>
      </c>
      <c r="AE485">
        <f t="shared" ca="1" si="211"/>
        <v>4.4026445470727023</v>
      </c>
      <c r="AF485">
        <f t="shared" ca="1" si="212"/>
        <v>5.5547537332346923</v>
      </c>
      <c r="AY485">
        <v>480</v>
      </c>
      <c r="BA485">
        <f t="shared" ca="1" si="213"/>
        <v>5.5082409105095209</v>
      </c>
      <c r="BB485">
        <f t="shared" ca="1" si="214"/>
        <v>5.8641744789566044</v>
      </c>
    </row>
    <row r="486" spans="2:56">
      <c r="B486">
        <v>483</v>
      </c>
      <c r="C486">
        <v>5.4692378492057845</v>
      </c>
      <c r="D486">
        <v>5.6091470314779581</v>
      </c>
      <c r="X486">
        <v>97</v>
      </c>
      <c r="Y486">
        <f t="shared" ca="1" si="209"/>
        <v>4.3922822038694207</v>
      </c>
      <c r="Z486">
        <f t="shared" ca="1" si="210"/>
        <v>4.7564719598634149</v>
      </c>
      <c r="AC486">
        <v>481</v>
      </c>
      <c r="AD486">
        <v>97</v>
      </c>
      <c r="AE486">
        <f t="shared" ca="1" si="211"/>
        <v>4.3922822038694207</v>
      </c>
      <c r="AF486">
        <f t="shared" ca="1" si="212"/>
        <v>4.7564719598634149</v>
      </c>
      <c r="AG486">
        <f t="shared" ref="AG486:AH486" ca="1" si="224">AVERAGE(AE486:AE490)</f>
        <v>4.7000783995183957</v>
      </c>
      <c r="AH486">
        <f t="shared" ca="1" si="224"/>
        <v>5.4300744426573928</v>
      </c>
      <c r="AY486">
        <v>481</v>
      </c>
      <c r="AZ486">
        <v>49</v>
      </c>
      <c r="BA486">
        <f t="shared" ca="1" si="213"/>
        <v>5.4417186917971225</v>
      </c>
      <c r="BB486">
        <f t="shared" ca="1" si="214"/>
        <v>5.2168574590930241</v>
      </c>
      <c r="BC486">
        <f t="shared" ref="BC486:BD486" ca="1" si="225">AVERAGE(BA486:BA495)</f>
        <v>5.0699700760465003</v>
      </c>
      <c r="BD486">
        <f t="shared" ca="1" si="225"/>
        <v>5.4810511992927839</v>
      </c>
    </row>
    <row r="487" spans="2:56">
      <c r="B487">
        <v>484</v>
      </c>
      <c r="C487">
        <v>4.8510634371711729</v>
      </c>
      <c r="D487">
        <v>5.0525120770236116</v>
      </c>
      <c r="Y487">
        <f t="shared" ca="1" si="209"/>
        <v>4.8569490001464501</v>
      </c>
      <c r="Z487">
        <f t="shared" ca="1" si="210"/>
        <v>4.9976070969646473</v>
      </c>
      <c r="AC487">
        <v>482</v>
      </c>
      <c r="AE487">
        <f t="shared" ca="1" si="211"/>
        <v>4.8569490001464501</v>
      </c>
      <c r="AF487">
        <f t="shared" ca="1" si="212"/>
        <v>4.9976070969646473</v>
      </c>
      <c r="AY487">
        <v>482</v>
      </c>
      <c r="BA487">
        <f t="shared" ca="1" si="213"/>
        <v>5.8027131963397416</v>
      </c>
      <c r="BB487">
        <f t="shared" ca="1" si="214"/>
        <v>5.6410935821243191</v>
      </c>
    </row>
    <row r="488" spans="2:56">
      <c r="B488">
        <v>485</v>
      </c>
      <c r="C488">
        <v>4.8063944950723752</v>
      </c>
      <c r="D488">
        <v>5.1217921518258311</v>
      </c>
      <c r="Y488">
        <f t="shared" ca="1" si="209"/>
        <v>4.1580474226636746</v>
      </c>
      <c r="Z488">
        <f t="shared" ca="1" si="210"/>
        <v>5.6032502334932186</v>
      </c>
      <c r="AC488">
        <v>483</v>
      </c>
      <c r="AE488">
        <f t="shared" ca="1" si="211"/>
        <v>4.1580474226636746</v>
      </c>
      <c r="AF488">
        <f t="shared" ca="1" si="212"/>
        <v>5.6032502334932186</v>
      </c>
      <c r="AY488">
        <v>483</v>
      </c>
      <c r="BA488">
        <f t="shared" ca="1" si="213"/>
        <v>5.0437966044158742</v>
      </c>
      <c r="BB488">
        <f t="shared" ca="1" si="214"/>
        <v>5.6040185496233645</v>
      </c>
    </row>
    <row r="489" spans="2:56">
      <c r="B489">
        <v>486</v>
      </c>
      <c r="C489">
        <v>4.7619477982553029</v>
      </c>
      <c r="D489">
        <v>5.5333628966398658</v>
      </c>
      <c r="Y489">
        <f t="shared" ca="1" si="209"/>
        <v>5.4800548570269516</v>
      </c>
      <c r="Z489">
        <f t="shared" ca="1" si="210"/>
        <v>5.9347259556369378</v>
      </c>
      <c r="AC489">
        <v>484</v>
      </c>
      <c r="AE489">
        <f t="shared" ca="1" si="211"/>
        <v>5.4800548570269516</v>
      </c>
      <c r="AF489">
        <f t="shared" ca="1" si="212"/>
        <v>5.9347259556369378</v>
      </c>
      <c r="AY489">
        <v>484</v>
      </c>
      <c r="BA489">
        <f t="shared" ca="1" si="213"/>
        <v>5.6427752236299495</v>
      </c>
      <c r="BB489">
        <f t="shared" ca="1" si="214"/>
        <v>5.2662904080504003</v>
      </c>
    </row>
    <row r="490" spans="2:56">
      <c r="B490">
        <v>487</v>
      </c>
      <c r="C490">
        <v>5.8045373697047093</v>
      </c>
      <c r="D490">
        <v>4.8458919164183509</v>
      </c>
      <c r="Y490">
        <f t="shared" ca="1" si="209"/>
        <v>4.6130585138854814</v>
      </c>
      <c r="Z490">
        <f t="shared" ca="1" si="210"/>
        <v>5.858316967328749</v>
      </c>
      <c r="AC490">
        <v>485</v>
      </c>
      <c r="AE490">
        <f t="shared" ca="1" si="211"/>
        <v>4.6130585138854814</v>
      </c>
      <c r="AF490">
        <f t="shared" ca="1" si="212"/>
        <v>5.858316967328749</v>
      </c>
      <c r="AY490">
        <v>485</v>
      </c>
      <c r="BA490">
        <f t="shared" ca="1" si="213"/>
        <v>4.5428888035922306</v>
      </c>
      <c r="BB490">
        <f t="shared" ca="1" si="214"/>
        <v>5.86728616066664</v>
      </c>
    </row>
    <row r="491" spans="2:56">
      <c r="B491">
        <v>488</v>
      </c>
      <c r="C491">
        <v>5.7977510517258439</v>
      </c>
      <c r="D491">
        <v>5.416773202839277</v>
      </c>
      <c r="X491">
        <v>98</v>
      </c>
      <c r="Y491">
        <f t="shared" ca="1" si="209"/>
        <v>4.0639761333417246</v>
      </c>
      <c r="Z491">
        <f t="shared" ca="1" si="210"/>
        <v>5.0654569144280011</v>
      </c>
      <c r="AC491">
        <v>486</v>
      </c>
      <c r="AD491">
        <v>98</v>
      </c>
      <c r="AE491">
        <f t="shared" ca="1" si="211"/>
        <v>4.0639761333417246</v>
      </c>
      <c r="AF491">
        <f t="shared" ca="1" si="212"/>
        <v>5.0654569144280011</v>
      </c>
      <c r="AG491">
        <f t="shared" ref="AG491:AH491" ca="1" si="226">AVERAGE(AE491:AE495)</f>
        <v>4.9503243027994071</v>
      </c>
      <c r="AH491">
        <f t="shared" ca="1" si="226"/>
        <v>6.0231682470034649</v>
      </c>
      <c r="AY491">
        <v>486</v>
      </c>
      <c r="BA491">
        <f t="shared" ca="1" si="213"/>
        <v>4.9281896538709535</v>
      </c>
      <c r="BB491">
        <f t="shared" ca="1" si="214"/>
        <v>5.399692737715764</v>
      </c>
    </row>
    <row r="492" spans="2:56">
      <c r="B492">
        <v>489</v>
      </c>
      <c r="C492">
        <v>5.4862518752127247</v>
      </c>
      <c r="D492">
        <v>4.4082567359967211</v>
      </c>
      <c r="Y492">
        <f t="shared" ca="1" si="209"/>
        <v>5.5603682977582665</v>
      </c>
      <c r="Z492">
        <f t="shared" ca="1" si="210"/>
        <v>6.8484221304390616</v>
      </c>
      <c r="AC492">
        <v>487</v>
      </c>
      <c r="AE492">
        <f t="shared" ca="1" si="211"/>
        <v>5.5603682977582665</v>
      </c>
      <c r="AF492">
        <f t="shared" ca="1" si="212"/>
        <v>6.8484221304390616</v>
      </c>
      <c r="AY492">
        <v>487</v>
      </c>
      <c r="BA492">
        <f t="shared" ca="1" si="213"/>
        <v>5.4283596811065999</v>
      </c>
      <c r="BB492">
        <f t="shared" ca="1" si="214"/>
        <v>4.8001447028676285</v>
      </c>
    </row>
    <row r="493" spans="2:56">
      <c r="B493">
        <v>490</v>
      </c>
      <c r="C493">
        <v>4.8094978110317284</v>
      </c>
      <c r="D493">
        <v>5.3069347348552363</v>
      </c>
      <c r="Y493">
        <f t="shared" ca="1" si="209"/>
        <v>5.6396378309562847</v>
      </c>
      <c r="Z493">
        <f t="shared" ca="1" si="210"/>
        <v>5.8563753801100216</v>
      </c>
      <c r="AC493">
        <v>488</v>
      </c>
      <c r="AE493">
        <f t="shared" ca="1" si="211"/>
        <v>5.6396378309562847</v>
      </c>
      <c r="AF493">
        <f t="shared" ca="1" si="212"/>
        <v>5.8563753801100216</v>
      </c>
      <c r="AY493">
        <v>488</v>
      </c>
      <c r="BA493">
        <f t="shared" ca="1" si="213"/>
        <v>4.5985218558453029</v>
      </c>
      <c r="BB493">
        <f t="shared" ca="1" si="214"/>
        <v>6.4986159372408734</v>
      </c>
    </row>
    <row r="494" spans="2:56">
      <c r="B494">
        <v>491</v>
      </c>
      <c r="C494">
        <v>4.8408121706740648</v>
      </c>
      <c r="D494">
        <v>5.0903366122363067</v>
      </c>
      <c r="Y494">
        <f t="shared" ca="1" si="209"/>
        <v>4.6330420533653145</v>
      </c>
      <c r="Z494">
        <f t="shared" ca="1" si="210"/>
        <v>6.0978674851901138</v>
      </c>
      <c r="AC494">
        <v>489</v>
      </c>
      <c r="AE494">
        <f t="shared" ca="1" si="211"/>
        <v>4.6330420533653145</v>
      </c>
      <c r="AF494">
        <f t="shared" ca="1" si="212"/>
        <v>6.0978674851901138</v>
      </c>
      <c r="AY494">
        <v>489</v>
      </c>
      <c r="BA494">
        <f t="shared" ca="1" si="213"/>
        <v>5.1766923863435261</v>
      </c>
      <c r="BB494">
        <f t="shared" ca="1" si="214"/>
        <v>5.1521366490228502</v>
      </c>
    </row>
    <row r="495" spans="2:56">
      <c r="B495">
        <v>492</v>
      </c>
      <c r="C495">
        <v>5.6546983628935941</v>
      </c>
      <c r="D495">
        <v>6.5268744553158999</v>
      </c>
      <c r="Y495">
        <f t="shared" ca="1" si="209"/>
        <v>4.8545971985754415</v>
      </c>
      <c r="Z495">
        <f t="shared" ca="1" si="210"/>
        <v>6.2477193248501282</v>
      </c>
      <c r="AC495">
        <v>490</v>
      </c>
      <c r="AE495">
        <f t="shared" ca="1" si="211"/>
        <v>4.8545971985754415</v>
      </c>
      <c r="AF495">
        <f t="shared" ca="1" si="212"/>
        <v>6.2477193248501282</v>
      </c>
      <c r="AY495">
        <v>490</v>
      </c>
      <c r="BA495">
        <f t="shared" ca="1" si="213"/>
        <v>4.0940446635237011</v>
      </c>
      <c r="BB495">
        <f t="shared" ca="1" si="214"/>
        <v>5.364375806522979</v>
      </c>
    </row>
    <row r="496" spans="2:56">
      <c r="B496">
        <v>493</v>
      </c>
      <c r="C496">
        <v>4.3856709206158566</v>
      </c>
      <c r="D496">
        <v>5.501879975635573</v>
      </c>
      <c r="X496">
        <v>99</v>
      </c>
      <c r="Y496">
        <f t="shared" ca="1" si="209"/>
        <v>4.7131715504347396</v>
      </c>
      <c r="Z496">
        <f t="shared" ca="1" si="210"/>
        <v>6.4033790639630963</v>
      </c>
      <c r="AC496">
        <v>491</v>
      </c>
      <c r="AD496">
        <v>99</v>
      </c>
      <c r="AE496">
        <f t="shared" ca="1" si="211"/>
        <v>4.7131715504347396</v>
      </c>
      <c r="AF496">
        <f t="shared" ca="1" si="212"/>
        <v>6.4033790639630963</v>
      </c>
      <c r="AG496">
        <f t="shared" ref="AG496:AH496" ca="1" si="227">AVERAGE(AE496:AE500)</f>
        <v>5.1307480320235488</v>
      </c>
      <c r="AH496">
        <f t="shared" ca="1" si="227"/>
        <v>5.4895306227701486</v>
      </c>
      <c r="AY496">
        <v>491</v>
      </c>
      <c r="AZ496">
        <v>50</v>
      </c>
      <c r="BA496">
        <f t="shared" ca="1" si="213"/>
        <v>5.6202371692466961</v>
      </c>
      <c r="BB496">
        <f t="shared" ca="1" si="214"/>
        <v>5.1758570098314527</v>
      </c>
      <c r="BC496">
        <f t="shared" ref="BC496:BD496" ca="1" si="228">AVERAGE(BA496:BA505)</f>
        <v>5.3199594521674358</v>
      </c>
      <c r="BD496">
        <f t="shared" ca="1" si="228"/>
        <v>5.3960516068983067</v>
      </c>
    </row>
    <row r="497" spans="2:56">
      <c r="B497">
        <v>494</v>
      </c>
      <c r="C497">
        <v>4.8278362464824633</v>
      </c>
      <c r="D497">
        <v>4.571109076455306</v>
      </c>
      <c r="Y497">
        <f t="shared" ca="1" si="209"/>
        <v>4.7630701788100804</v>
      </c>
      <c r="Z497">
        <f t="shared" ca="1" si="210"/>
        <v>5.2952685583328964</v>
      </c>
      <c r="AC497">
        <v>492</v>
      </c>
      <c r="AE497">
        <f t="shared" ca="1" si="211"/>
        <v>4.7630701788100804</v>
      </c>
      <c r="AF497">
        <f t="shared" ca="1" si="212"/>
        <v>5.2952685583328964</v>
      </c>
      <c r="AY497">
        <v>492</v>
      </c>
      <c r="BA497">
        <f t="shared" ca="1" si="213"/>
        <v>5.5499221119877937</v>
      </c>
      <c r="BB497">
        <f t="shared" ca="1" si="214"/>
        <v>6.3639671611942088</v>
      </c>
    </row>
    <row r="498" spans="2:56">
      <c r="B498">
        <v>495</v>
      </c>
      <c r="C498">
        <v>4.8381729997211327</v>
      </c>
      <c r="D498">
        <v>5.7253540109282097</v>
      </c>
      <c r="Y498">
        <f t="shared" ca="1" si="209"/>
        <v>5.8013520452758787</v>
      </c>
      <c r="Z498">
        <f t="shared" ca="1" si="210"/>
        <v>5.3144748046311463</v>
      </c>
      <c r="AC498">
        <v>493</v>
      </c>
      <c r="AE498">
        <f t="shared" ca="1" si="211"/>
        <v>5.8013520452758787</v>
      </c>
      <c r="AF498">
        <f t="shared" ca="1" si="212"/>
        <v>5.3144748046311463</v>
      </c>
      <c r="AY498">
        <v>493</v>
      </c>
      <c r="BA498">
        <f t="shared" ca="1" si="213"/>
        <v>5.5696236766473461</v>
      </c>
      <c r="BB498">
        <f t="shared" ca="1" si="214"/>
        <v>5.396365639029896</v>
      </c>
    </row>
    <row r="499" spans="2:56">
      <c r="B499">
        <v>496</v>
      </c>
      <c r="C499">
        <v>5.2366494127162184</v>
      </c>
      <c r="D499">
        <v>4.9456967814707538</v>
      </c>
      <c r="Y499">
        <f t="shared" ca="1" si="209"/>
        <v>5.3671220338766528</v>
      </c>
      <c r="Z499">
        <f t="shared" ca="1" si="210"/>
        <v>5.6811017260865553</v>
      </c>
      <c r="AC499">
        <v>494</v>
      </c>
      <c r="AE499">
        <f t="shared" ca="1" si="211"/>
        <v>5.3671220338766528</v>
      </c>
      <c r="AF499">
        <f t="shared" ca="1" si="212"/>
        <v>5.6811017260865553</v>
      </c>
      <c r="AY499">
        <v>494</v>
      </c>
      <c r="BA499">
        <f t="shared" ca="1" si="213"/>
        <v>5.1963101120518935</v>
      </c>
      <c r="BB499">
        <f t="shared" ca="1" si="214"/>
        <v>5.2448205176637561</v>
      </c>
    </row>
    <row r="500" spans="2:56">
      <c r="B500">
        <v>497</v>
      </c>
      <c r="C500">
        <v>5.1729618878786185</v>
      </c>
      <c r="D500">
        <v>5.0777588947010823</v>
      </c>
      <c r="Y500">
        <f t="shared" ca="1" si="209"/>
        <v>5.0090243517203943</v>
      </c>
      <c r="Z500">
        <f t="shared" ca="1" si="210"/>
        <v>4.7534289608370495</v>
      </c>
      <c r="AC500">
        <v>495</v>
      </c>
      <c r="AE500">
        <f t="shared" ca="1" si="211"/>
        <v>5.0090243517203943</v>
      </c>
      <c r="AF500">
        <f t="shared" ca="1" si="212"/>
        <v>4.7534289608370495</v>
      </c>
      <c r="AY500">
        <v>495</v>
      </c>
      <c r="BA500">
        <f t="shared" ca="1" si="213"/>
        <v>5.6281599634527026</v>
      </c>
      <c r="BB500">
        <f t="shared" ca="1" si="214"/>
        <v>4.9649785510968396</v>
      </c>
    </row>
    <row r="501" spans="2:56">
      <c r="B501">
        <v>498</v>
      </c>
      <c r="C501">
        <v>5.1593196819821872</v>
      </c>
      <c r="D501">
        <v>5.167147752626132</v>
      </c>
      <c r="X501">
        <v>100</v>
      </c>
      <c r="Y501">
        <f t="shared" ca="1" si="209"/>
        <v>5.3782078481741689</v>
      </c>
      <c r="Z501">
        <f t="shared" ca="1" si="210"/>
        <v>5.8658104402066567</v>
      </c>
      <c r="AC501">
        <v>496</v>
      </c>
      <c r="AD501">
        <v>100</v>
      </c>
      <c r="AE501">
        <f t="shared" ca="1" si="211"/>
        <v>5.3782078481741689</v>
      </c>
      <c r="AF501">
        <f t="shared" ca="1" si="212"/>
        <v>5.8658104402066567</v>
      </c>
      <c r="AG501">
        <f t="shared" ref="AG501:AH501" ca="1" si="229">AVERAGE(AE501:AE505)</f>
        <v>4.8068890503561414</v>
      </c>
      <c r="AH501">
        <f t="shared" ca="1" si="229"/>
        <v>5.3099227555170163</v>
      </c>
      <c r="AY501">
        <v>496</v>
      </c>
      <c r="BA501">
        <f t="shared" ca="1" si="213"/>
        <v>5.3563753801100216</v>
      </c>
      <c r="BB501">
        <f t="shared" ca="1" si="214"/>
        <v>5.7456600964830571</v>
      </c>
    </row>
    <row r="502" spans="2:56">
      <c r="B502">
        <v>499</v>
      </c>
      <c r="C502">
        <v>4.403411422949616</v>
      </c>
      <c r="D502">
        <v>4.6017026927307976</v>
      </c>
      <c r="Y502">
        <f t="shared" ca="1" si="209"/>
        <v>4.3961984938608651</v>
      </c>
      <c r="Z502">
        <f t="shared" ca="1" si="210"/>
        <v>5.0472494713476115</v>
      </c>
      <c r="AC502">
        <v>497</v>
      </c>
      <c r="AE502">
        <f t="shared" ca="1" si="211"/>
        <v>4.3961984938608651</v>
      </c>
      <c r="AF502">
        <f t="shared" ca="1" si="212"/>
        <v>5.0472494713476115</v>
      </c>
      <c r="AY502">
        <v>497</v>
      </c>
      <c r="BA502">
        <f t="shared" ca="1" si="213"/>
        <v>5.4826445797201124</v>
      </c>
      <c r="BB502">
        <f t="shared" ca="1" si="214"/>
        <v>4.8461867145086028</v>
      </c>
    </row>
    <row r="503" spans="2:56">
      <c r="B503">
        <v>500</v>
      </c>
      <c r="C503">
        <v>5.2388947747473109</v>
      </c>
      <c r="D503">
        <v>5.0288118337010248</v>
      </c>
      <c r="Y503">
        <f t="shared" ca="1" si="209"/>
        <v>4.8144748046311463</v>
      </c>
      <c r="Z503">
        <f t="shared" ca="1" si="210"/>
        <v>4.7927241860921823</v>
      </c>
      <c r="AC503">
        <v>498</v>
      </c>
      <c r="AE503">
        <f t="shared" ca="1" si="211"/>
        <v>4.8144748046311463</v>
      </c>
      <c r="AF503">
        <f t="shared" ca="1" si="212"/>
        <v>4.7927241860921823</v>
      </c>
      <c r="AY503">
        <v>498</v>
      </c>
      <c r="BA503">
        <f t="shared" ca="1" si="213"/>
        <v>4.896365639029896</v>
      </c>
      <c r="BB503">
        <f t="shared" ca="1" si="214"/>
        <v>5.6032502334932186</v>
      </c>
    </row>
    <row r="504" spans="2:56">
      <c r="B504">
        <v>501</v>
      </c>
      <c r="C504">
        <v>5.0376349310499151</v>
      </c>
      <c r="D504">
        <v>4.8249750856079361</v>
      </c>
      <c r="Y504">
        <f t="shared" ca="1" si="209"/>
        <v>4.6941981579284775</v>
      </c>
      <c r="Z504">
        <f t="shared" ca="1" si="210"/>
        <v>5.1652683624356106</v>
      </c>
      <c r="AC504">
        <v>499</v>
      </c>
      <c r="AE504">
        <f t="shared" ca="1" si="211"/>
        <v>4.6941981579284775</v>
      </c>
      <c r="AF504">
        <f t="shared" ca="1" si="212"/>
        <v>5.1652683624356106</v>
      </c>
      <c r="AY504">
        <v>499</v>
      </c>
      <c r="BA504">
        <f t="shared" ca="1" si="213"/>
        <v>5.2133485246612592</v>
      </c>
      <c r="BB504">
        <f t="shared" ca="1" si="214"/>
        <v>5.2750621014036003</v>
      </c>
    </row>
    <row r="505" spans="2:56">
      <c r="B505">
        <v>502</v>
      </c>
      <c r="C505">
        <v>4.9289493554776485</v>
      </c>
      <c r="D505">
        <v>5.2478140068808088</v>
      </c>
      <c r="Y505">
        <f t="shared" ca="1" si="209"/>
        <v>4.7513659471860494</v>
      </c>
      <c r="Z505">
        <f t="shared" ca="1" si="210"/>
        <v>5.6785613175030223</v>
      </c>
      <c r="AC505">
        <v>500</v>
      </c>
      <c r="AE505">
        <f t="shared" ca="1" si="211"/>
        <v>4.7513659471860494</v>
      </c>
      <c r="AF505">
        <f t="shared" ca="1" si="212"/>
        <v>5.6785613175030223</v>
      </c>
      <c r="AY505">
        <v>500</v>
      </c>
      <c r="BA505">
        <f t="shared" ca="1" si="213"/>
        <v>4.6866073647666449</v>
      </c>
      <c r="BB505">
        <f t="shared" ca="1" si="214"/>
        <v>5.3443680442784292</v>
      </c>
    </row>
    <row r="506" spans="2:56">
      <c r="B506">
        <v>503</v>
      </c>
      <c r="C506">
        <v>6.1400648265151201</v>
      </c>
      <c r="D506">
        <v>6.3204937740598979</v>
      </c>
      <c r="AY506">
        <v>501</v>
      </c>
      <c r="AZ506">
        <v>51</v>
      </c>
      <c r="BA506">
        <f ca="1">VLOOKUP(RANDBETWEEN(1,10000),$B$4:$D$10003,2)</f>
        <v>4.6465269708838468</v>
      </c>
      <c r="BB506">
        <f ca="1">VLOOKUP(RANDBETWEEN(1,10000),$B$4:$D$10003,3)</f>
        <v>6.1886815748552628</v>
      </c>
      <c r="BC506">
        <f t="shared" ref="BC506:BD506" ca="1" si="230">AVERAGE(BA506:BA515)</f>
        <v>4.9486923638385365</v>
      </c>
      <c r="BD506">
        <f t="shared" ca="1" si="230"/>
        <v>5.4040330404213091</v>
      </c>
    </row>
    <row r="507" spans="2:56">
      <c r="B507">
        <v>504</v>
      </c>
      <c r="C507">
        <v>5.1334150355562196</v>
      </c>
      <c r="D507">
        <v>5.4991226796537021</v>
      </c>
      <c r="AY507">
        <v>502</v>
      </c>
      <c r="BA507">
        <f t="shared" ref="BA507:BA570" ca="1" si="231">VLOOKUP(RANDBETWEEN(1,10000),$B$4:$D$10003,2)</f>
        <v>4.6997702167465398</v>
      </c>
      <c r="BB507">
        <f t="shared" ref="BB507:BB570" ca="1" si="232">VLOOKUP(RANDBETWEEN(1,10000),$B$4:$D$10003,3)</f>
        <v>4.6217409979940429</v>
      </c>
    </row>
    <row r="508" spans="2:56">
      <c r="B508">
        <v>505</v>
      </c>
      <c r="C508">
        <v>5.1158313528119876</v>
      </c>
      <c r="D508">
        <v>5.7578957785234142</v>
      </c>
      <c r="AY508">
        <v>503</v>
      </c>
      <c r="BA508">
        <f t="shared" ca="1" si="231"/>
        <v>4.0704042527640665</v>
      </c>
      <c r="BB508">
        <f t="shared" ca="1" si="232"/>
        <v>6.6486645759863485</v>
      </c>
    </row>
    <row r="509" spans="2:56">
      <c r="B509">
        <v>506</v>
      </c>
      <c r="C509">
        <v>5.1774930530502825</v>
      </c>
      <c r="D509">
        <v>6.0167179001395681</v>
      </c>
      <c r="AY509">
        <v>504</v>
      </c>
      <c r="BA509">
        <f t="shared" ca="1" si="231"/>
        <v>5.0395205074008551</v>
      </c>
      <c r="BB509">
        <f t="shared" ca="1" si="232"/>
        <v>4.9852023260524305</v>
      </c>
    </row>
    <row r="510" spans="2:56">
      <c r="B510">
        <v>507</v>
      </c>
      <c r="C510">
        <v>4.4274889467005334</v>
      </c>
      <c r="D510">
        <v>6.0795689247400286</v>
      </c>
      <c r="AY510">
        <v>505</v>
      </c>
      <c r="BA510">
        <f t="shared" ca="1" si="231"/>
        <v>5.0451807185646294</v>
      </c>
      <c r="BB510">
        <f t="shared" ca="1" si="232"/>
        <v>5.0163559190844849</v>
      </c>
    </row>
    <row r="511" spans="2:56">
      <c r="B511">
        <v>508</v>
      </c>
      <c r="C511">
        <v>4.3682367093174772</v>
      </c>
      <c r="D511">
        <v>6.4158370152000899</v>
      </c>
      <c r="AY511">
        <v>506</v>
      </c>
      <c r="BA511">
        <f t="shared" ca="1" si="231"/>
        <v>4.6125510558018057</v>
      </c>
      <c r="BB511">
        <f t="shared" ca="1" si="232"/>
        <v>5.2922664535325321</v>
      </c>
    </row>
    <row r="512" spans="2:56">
      <c r="B512">
        <v>509</v>
      </c>
      <c r="C512">
        <v>4.3577970933972692</v>
      </c>
      <c r="D512">
        <v>4.9059575972707758</v>
      </c>
      <c r="AY512">
        <v>507</v>
      </c>
      <c r="BA512">
        <f t="shared" ca="1" si="231"/>
        <v>5.3339479850297549</v>
      </c>
      <c r="BB512">
        <f t="shared" ca="1" si="232"/>
        <v>4.75835993633219</v>
      </c>
    </row>
    <row r="513" spans="2:56">
      <c r="B513">
        <v>510</v>
      </c>
      <c r="C513">
        <v>5.6787852640469616</v>
      </c>
      <c r="D513">
        <v>5.1807897578001434</v>
      </c>
      <c r="AY513">
        <v>508</v>
      </c>
      <c r="BA513">
        <f t="shared" ca="1" si="231"/>
        <v>5.9219421624148012</v>
      </c>
      <c r="BB513">
        <f t="shared" ca="1" si="232"/>
        <v>5.4774326857592897</v>
      </c>
    </row>
    <row r="514" spans="2:56">
      <c r="B514">
        <v>511</v>
      </c>
      <c r="C514">
        <v>5.4908983644587801</v>
      </c>
      <c r="D514">
        <v>4.738981879132071</v>
      </c>
      <c r="AY514">
        <v>509</v>
      </c>
      <c r="BA514">
        <f t="shared" ca="1" si="231"/>
        <v>4.9218521845148961</v>
      </c>
      <c r="BB514">
        <f t="shared" ca="1" si="232"/>
        <v>5.6699047455065834</v>
      </c>
    </row>
    <row r="515" spans="2:56">
      <c r="B515">
        <v>512</v>
      </c>
      <c r="C515">
        <v>5.034367850566122</v>
      </c>
      <c r="D515">
        <v>5.3019288130536513</v>
      </c>
      <c r="AY515">
        <v>510</v>
      </c>
      <c r="BA515">
        <f t="shared" ca="1" si="231"/>
        <v>5.1952275842641695</v>
      </c>
      <c r="BB515">
        <f t="shared" ca="1" si="232"/>
        <v>5.3817211891099177</v>
      </c>
    </row>
    <row r="516" spans="2:56">
      <c r="B516">
        <v>513</v>
      </c>
      <c r="C516">
        <v>5.7999968071966563</v>
      </c>
      <c r="D516">
        <v>5.7999296566475147</v>
      </c>
      <c r="AY516">
        <v>511</v>
      </c>
      <c r="AZ516">
        <v>52</v>
      </c>
      <c r="BA516">
        <f t="shared" ca="1" si="231"/>
        <v>4.2405744896166926</v>
      </c>
      <c r="BB516">
        <f t="shared" ca="1" si="232"/>
        <v>5.0960950281825053</v>
      </c>
      <c r="BC516">
        <f t="shared" ref="BC516:BD516" ca="1" si="233">AVERAGE(BA516:BA525)</f>
        <v>4.8460093511271252</v>
      </c>
      <c r="BD516">
        <f t="shared" ca="1" si="233"/>
        <v>5.341017764905148</v>
      </c>
    </row>
    <row r="517" spans="2:56">
      <c r="B517">
        <v>514</v>
      </c>
      <c r="C517">
        <v>5.9869197316565996</v>
      </c>
      <c r="D517">
        <v>5.8124779517473435</v>
      </c>
      <c r="AY517">
        <v>512</v>
      </c>
      <c r="BA517">
        <f t="shared" ca="1" si="231"/>
        <v>5.36728616066664</v>
      </c>
      <c r="BB517">
        <f t="shared" ca="1" si="232"/>
        <v>4.7541923025204742</v>
      </c>
    </row>
    <row r="518" spans="2:56">
      <c r="B518">
        <v>515</v>
      </c>
      <c r="C518">
        <v>5.0061413936914878</v>
      </c>
      <c r="D518">
        <v>6.3147670551593897</v>
      </c>
      <c r="AY518">
        <v>513</v>
      </c>
      <c r="BA518">
        <f t="shared" ca="1" si="231"/>
        <v>4.9124493265825091</v>
      </c>
      <c r="BB518">
        <f t="shared" ca="1" si="232"/>
        <v>5.7206471169152762</v>
      </c>
    </row>
    <row r="519" spans="2:56">
      <c r="B519">
        <v>516</v>
      </c>
      <c r="C519">
        <v>5.6151296767763075</v>
      </c>
      <c r="D519">
        <v>5.6469724549808857</v>
      </c>
      <c r="AY519">
        <v>514</v>
      </c>
      <c r="BA519">
        <f t="shared" ca="1" si="231"/>
        <v>4.7419610481652033</v>
      </c>
      <c r="BB519">
        <f t="shared" ca="1" si="232"/>
        <v>5.6833786909142745</v>
      </c>
    </row>
    <row r="520" spans="2:56">
      <c r="B520">
        <v>517</v>
      </c>
      <c r="C520">
        <v>4.9643757612791104</v>
      </c>
      <c r="D520">
        <v>5.5561408823670604</v>
      </c>
      <c r="AY520">
        <v>515</v>
      </c>
      <c r="BA520">
        <f t="shared" ca="1" si="231"/>
        <v>5.0055146940101798</v>
      </c>
      <c r="BB520">
        <f t="shared" ca="1" si="232"/>
        <v>5.9439449296799252</v>
      </c>
    </row>
    <row r="521" spans="2:56">
      <c r="B521">
        <v>518</v>
      </c>
      <c r="C521">
        <v>4.4092447692231822</v>
      </c>
      <c r="D521">
        <v>5.0513885613049769</v>
      </c>
      <c r="AY521">
        <v>516</v>
      </c>
      <c r="BA521">
        <f t="shared" ca="1" si="231"/>
        <v>4.837512504781758</v>
      </c>
      <c r="BB521">
        <f t="shared" ca="1" si="232"/>
        <v>5.9535064268829796</v>
      </c>
    </row>
    <row r="522" spans="2:56">
      <c r="B522">
        <v>519</v>
      </c>
      <c r="C522">
        <v>5.599407356859329</v>
      </c>
      <c r="D522">
        <v>6.010135450426259</v>
      </c>
      <c r="AY522">
        <v>517</v>
      </c>
      <c r="BA522">
        <f t="shared" ca="1" si="231"/>
        <v>5.6390700954424648</v>
      </c>
      <c r="BB522">
        <f t="shared" ca="1" si="232"/>
        <v>5.2282604666723689</v>
      </c>
    </row>
    <row r="523" spans="2:56">
      <c r="B523">
        <v>520</v>
      </c>
      <c r="C523">
        <v>5.5305989209060691</v>
      </c>
      <c r="D523">
        <v>5.5728235398575476</v>
      </c>
      <c r="AY523">
        <v>518</v>
      </c>
      <c r="BA523">
        <f t="shared" ca="1" si="231"/>
        <v>4.7131715504347396</v>
      </c>
      <c r="BB523">
        <f t="shared" ca="1" si="232"/>
        <v>4.8485369611932621</v>
      </c>
    </row>
    <row r="524" spans="2:56">
      <c r="B524">
        <v>521</v>
      </c>
      <c r="C524">
        <v>4.4885974434380911</v>
      </c>
      <c r="D524">
        <v>6.6238133778975694</v>
      </c>
      <c r="AY524">
        <v>519</v>
      </c>
      <c r="BA524">
        <f t="shared" ca="1" si="231"/>
        <v>4.5309567899210661</v>
      </c>
      <c r="BB524">
        <f t="shared" ca="1" si="232"/>
        <v>4.7205076469138723</v>
      </c>
    </row>
    <row r="525" spans="2:56">
      <c r="B525">
        <v>522</v>
      </c>
      <c r="C525">
        <v>4.9247689182407903</v>
      </c>
      <c r="D525">
        <v>5.8818886219247615</v>
      </c>
      <c r="AY525">
        <v>520</v>
      </c>
      <c r="BA525">
        <f t="shared" ca="1" si="231"/>
        <v>4.4715968516500038</v>
      </c>
      <c r="BB525">
        <f t="shared" ca="1" si="232"/>
        <v>5.4611080791765421</v>
      </c>
    </row>
    <row r="526" spans="2:56">
      <c r="B526">
        <v>523</v>
      </c>
      <c r="C526">
        <v>4.1281172825676116</v>
      </c>
      <c r="D526">
        <v>4.905449595398955</v>
      </c>
      <c r="AY526">
        <v>521</v>
      </c>
      <c r="AZ526">
        <v>53</v>
      </c>
      <c r="BA526">
        <f t="shared" ca="1" si="231"/>
        <v>5.9267874545840025</v>
      </c>
      <c r="BB526">
        <f t="shared" ca="1" si="232"/>
        <v>5.2608242168818098</v>
      </c>
      <c r="BC526">
        <f t="shared" ref="BC526:BD526" ca="1" si="234">AVERAGE(BA526:BA535)</f>
        <v>5.0667245000727856</v>
      </c>
      <c r="BD526">
        <f t="shared" ca="1" si="234"/>
        <v>5.551060344088202</v>
      </c>
    </row>
    <row r="527" spans="2:56">
      <c r="B527">
        <v>524</v>
      </c>
      <c r="C527">
        <v>4.9853341218953711</v>
      </c>
      <c r="D527">
        <v>5.5218145847067834</v>
      </c>
      <c r="AY527">
        <v>522</v>
      </c>
      <c r="BA527">
        <f t="shared" ca="1" si="231"/>
        <v>4.8980297527585419</v>
      </c>
      <c r="BB527">
        <f t="shared" ca="1" si="232"/>
        <v>4.9759581006368494</v>
      </c>
    </row>
    <row r="528" spans="2:56">
      <c r="B528">
        <v>525</v>
      </c>
      <c r="C528">
        <v>4.5628914175667585</v>
      </c>
      <c r="D528">
        <v>5.9792606064596772</v>
      </c>
      <c r="AY528">
        <v>523</v>
      </c>
      <c r="BA528">
        <f t="shared" ca="1" si="231"/>
        <v>4.4837094748914197</v>
      </c>
      <c r="BB528">
        <f t="shared" ca="1" si="232"/>
        <v>5.5529888785814459</v>
      </c>
    </row>
    <row r="529" spans="2:56">
      <c r="B529">
        <v>526</v>
      </c>
      <c r="C529">
        <v>5.197529057004628</v>
      </c>
      <c r="D529">
        <v>5.8983717626867662</v>
      </c>
      <c r="AY529">
        <v>524</v>
      </c>
      <c r="BA529">
        <f t="shared" ca="1" si="231"/>
        <v>5.5854984788817532</v>
      </c>
      <c r="BB529">
        <f t="shared" ca="1" si="232"/>
        <v>5.6176344705566397</v>
      </c>
    </row>
    <row r="530" spans="2:56">
      <c r="B530">
        <v>527</v>
      </c>
      <c r="C530">
        <v>4.8080145393458809</v>
      </c>
      <c r="D530">
        <v>5.3241078275324218</v>
      </c>
      <c r="AY530">
        <v>525</v>
      </c>
      <c r="BA530">
        <f t="shared" ca="1" si="231"/>
        <v>4.7710330981181741</v>
      </c>
      <c r="BB530">
        <f t="shared" ca="1" si="232"/>
        <v>5.6684448832556011</v>
      </c>
    </row>
    <row r="531" spans="2:56">
      <c r="B531">
        <v>528</v>
      </c>
      <c r="C531">
        <v>4.9342627768587821</v>
      </c>
      <c r="D531">
        <v>5.5073948229840601</v>
      </c>
      <c r="AY531">
        <v>526</v>
      </c>
      <c r="BA531">
        <f t="shared" ca="1" si="231"/>
        <v>4.6449160305317188</v>
      </c>
      <c r="BB531">
        <f t="shared" ca="1" si="232"/>
        <v>6.12240717508391</v>
      </c>
    </row>
    <row r="532" spans="2:56">
      <c r="B532">
        <v>529</v>
      </c>
      <c r="C532">
        <v>5.4904926405613894</v>
      </c>
      <c r="D532">
        <v>5.7050040538794189</v>
      </c>
      <c r="AY532">
        <v>527</v>
      </c>
      <c r="BA532">
        <f t="shared" ca="1" si="231"/>
        <v>5.1812355608186218</v>
      </c>
      <c r="BB532">
        <f t="shared" ca="1" si="232"/>
        <v>6.2008581185285214</v>
      </c>
    </row>
    <row r="533" spans="2:56">
      <c r="B533">
        <v>530</v>
      </c>
      <c r="C533">
        <v>4.0759919023608715</v>
      </c>
      <c r="D533">
        <v>5.7736300875914228</v>
      </c>
      <c r="AY533">
        <v>528</v>
      </c>
      <c r="BA533">
        <f t="shared" ca="1" si="231"/>
        <v>4.6657386524962776</v>
      </c>
      <c r="BB533">
        <f t="shared" ca="1" si="232"/>
        <v>5.2496625927038831</v>
      </c>
    </row>
    <row r="534" spans="2:56">
      <c r="B534">
        <v>531</v>
      </c>
      <c r="C534">
        <v>5.0890782952717419</v>
      </c>
      <c r="D534">
        <v>4.9843498311149812</v>
      </c>
      <c r="AY534">
        <v>529</v>
      </c>
      <c r="BA534">
        <f t="shared" ca="1" si="231"/>
        <v>5.3966526239661787</v>
      </c>
      <c r="BB534">
        <f t="shared" ca="1" si="232"/>
        <v>4.9909179740854643</v>
      </c>
    </row>
    <row r="535" spans="2:56">
      <c r="B535">
        <v>532</v>
      </c>
      <c r="C535">
        <v>4.5980026189093106</v>
      </c>
      <c r="D535">
        <v>6.1092947977838321</v>
      </c>
      <c r="AY535">
        <v>530</v>
      </c>
      <c r="BA535">
        <f t="shared" ca="1" si="231"/>
        <v>5.1136438736811654</v>
      </c>
      <c r="BB535">
        <f t="shared" ca="1" si="232"/>
        <v>5.8709070305678992</v>
      </c>
    </row>
    <row r="536" spans="2:56">
      <c r="B536">
        <v>533</v>
      </c>
      <c r="C536">
        <v>4.5129430614703452</v>
      </c>
      <c r="D536">
        <v>5.4696511729530446</v>
      </c>
      <c r="AY536">
        <v>531</v>
      </c>
      <c r="AZ536">
        <v>54</v>
      </c>
      <c r="BA536">
        <f t="shared" ca="1" si="231"/>
        <v>5.5589613606365456</v>
      </c>
      <c r="BB536">
        <f t="shared" ca="1" si="232"/>
        <v>5.3283680923207291</v>
      </c>
      <c r="BC536">
        <f t="shared" ref="BC536:BD536" ca="1" si="235">AVERAGE(BA536:BA545)</f>
        <v>5.2178617307723378</v>
      </c>
      <c r="BD536">
        <f t="shared" ca="1" si="235"/>
        <v>5.6211464202864398</v>
      </c>
    </row>
    <row r="537" spans="2:56">
      <c r="B537">
        <v>534</v>
      </c>
      <c r="C537">
        <v>4.8929057091789092</v>
      </c>
      <c r="D537">
        <v>4.6442802211453209</v>
      </c>
      <c r="AY537">
        <v>532</v>
      </c>
      <c r="BA537">
        <f t="shared" ca="1" si="231"/>
        <v>4.6460440746907175</v>
      </c>
      <c r="BB537">
        <f t="shared" ca="1" si="232"/>
        <v>5.4573356025571851</v>
      </c>
    </row>
    <row r="538" spans="2:56">
      <c r="B538">
        <v>535</v>
      </c>
      <c r="C538">
        <v>5.8765058464833482</v>
      </c>
      <c r="D538">
        <v>6.1532243701768747</v>
      </c>
      <c r="AY538">
        <v>533</v>
      </c>
      <c r="BA538">
        <f t="shared" ca="1" si="231"/>
        <v>4.6970641852660364</v>
      </c>
      <c r="BB538">
        <f t="shared" ca="1" si="232"/>
        <v>5.3665849644437804</v>
      </c>
    </row>
    <row r="539" spans="2:56">
      <c r="B539">
        <v>536</v>
      </c>
      <c r="C539">
        <v>5.3169086971944735</v>
      </c>
      <c r="D539">
        <v>5.5381376979720818</v>
      </c>
      <c r="AY539">
        <v>534</v>
      </c>
      <c r="BA539">
        <f t="shared" ca="1" si="231"/>
        <v>5.1825746243833413</v>
      </c>
      <c r="BB539">
        <f t="shared" ca="1" si="232"/>
        <v>6.2435280401365851</v>
      </c>
    </row>
    <row r="540" spans="2:56">
      <c r="B540">
        <v>537</v>
      </c>
      <c r="C540">
        <v>4.7405281482277024</v>
      </c>
      <c r="D540">
        <v>5.280319513294411</v>
      </c>
      <c r="AY540">
        <v>535</v>
      </c>
      <c r="BA540">
        <f t="shared" ca="1" si="231"/>
        <v>5.5156501688850188</v>
      </c>
      <c r="BB540">
        <f t="shared" ca="1" si="232"/>
        <v>6.1744018904073164</v>
      </c>
    </row>
    <row r="541" spans="2:56">
      <c r="B541">
        <v>538</v>
      </c>
      <c r="C541">
        <v>4.8706067664679304</v>
      </c>
      <c r="D541">
        <v>5.6330254556019108</v>
      </c>
      <c r="AY541">
        <v>536</v>
      </c>
      <c r="BA541">
        <f t="shared" ca="1" si="231"/>
        <v>6.1977247584147861</v>
      </c>
      <c r="BB541">
        <f t="shared" ca="1" si="232"/>
        <v>4.607927171599365</v>
      </c>
    </row>
    <row r="542" spans="2:56">
      <c r="B542">
        <v>539</v>
      </c>
      <c r="C542">
        <v>5.234129069645773</v>
      </c>
      <c r="D542">
        <v>5.5906067490834062</v>
      </c>
      <c r="AY542">
        <v>537</v>
      </c>
      <c r="BA542">
        <f t="shared" ca="1" si="231"/>
        <v>5.7176528573805205</v>
      </c>
      <c r="BB542">
        <f t="shared" ca="1" si="232"/>
        <v>5.5737103295934691</v>
      </c>
    </row>
    <row r="543" spans="2:56">
      <c r="B543">
        <v>540</v>
      </c>
      <c r="C543">
        <v>5.6555854965276318</v>
      </c>
      <c r="D543">
        <v>5.2513659471860494</v>
      </c>
      <c r="AY543">
        <v>538</v>
      </c>
      <c r="BA543">
        <f t="shared" ca="1" si="231"/>
        <v>5.3562138238845192</v>
      </c>
      <c r="BB543">
        <f t="shared" ca="1" si="232"/>
        <v>6.3373324445121622</v>
      </c>
    </row>
    <row r="544" spans="2:56">
      <c r="B544">
        <v>541</v>
      </c>
      <c r="C544">
        <v>4.6281020822584606</v>
      </c>
      <c r="D544">
        <v>5.567254559942266</v>
      </c>
      <c r="AY544">
        <v>539</v>
      </c>
      <c r="BA544">
        <f t="shared" ca="1" si="231"/>
        <v>4.1496517694445458</v>
      </c>
      <c r="BB544">
        <f t="shared" ca="1" si="232"/>
        <v>6.4486058624477653</v>
      </c>
    </row>
    <row r="545" spans="2:56">
      <c r="B545">
        <v>542</v>
      </c>
      <c r="C545">
        <v>4.8812055754308714</v>
      </c>
      <c r="D545">
        <v>5.5667487128774296</v>
      </c>
      <c r="AY545">
        <v>540</v>
      </c>
      <c r="BA545">
        <f t="shared" ca="1" si="231"/>
        <v>5.1570796847373472</v>
      </c>
      <c r="BB545">
        <f t="shared" ca="1" si="232"/>
        <v>4.6736698048460443</v>
      </c>
    </row>
    <row r="546" spans="2:56">
      <c r="B546">
        <v>543</v>
      </c>
      <c r="C546">
        <v>4.413754520700488</v>
      </c>
      <c r="D546">
        <v>5.2047086058253695</v>
      </c>
      <c r="AY546">
        <v>541</v>
      </c>
      <c r="AZ546">
        <v>55</v>
      </c>
      <c r="BA546">
        <f t="shared" ca="1" si="231"/>
        <v>4.8294312023784274</v>
      </c>
      <c r="BB546">
        <f t="shared" ca="1" si="232"/>
        <v>5.2300021515445421</v>
      </c>
      <c r="BC546">
        <f t="shared" ref="BC546:BD546" ca="1" si="236">AVERAGE(BA546:BA555)</f>
        <v>4.9764658283383749</v>
      </c>
      <c r="BD546">
        <f t="shared" ca="1" si="236"/>
        <v>5.1747796000716848</v>
      </c>
    </row>
    <row r="547" spans="2:56">
      <c r="B547">
        <v>544</v>
      </c>
      <c r="C547">
        <v>5.3520263138201383</v>
      </c>
      <c r="D547">
        <v>6.2880559869933297</v>
      </c>
      <c r="AY547">
        <v>542</v>
      </c>
      <c r="BA547">
        <f t="shared" ca="1" si="231"/>
        <v>5.0446773648267182</v>
      </c>
      <c r="BB547">
        <f t="shared" ca="1" si="232"/>
        <v>5.3059891668910115</v>
      </c>
    </row>
    <row r="548" spans="2:56">
      <c r="B548">
        <v>545</v>
      </c>
      <c r="C548">
        <v>5.240441257801435</v>
      </c>
      <c r="D548">
        <v>5.2379435379874488</v>
      </c>
      <c r="AY548">
        <v>543</v>
      </c>
      <c r="BA548">
        <f t="shared" ca="1" si="231"/>
        <v>4.8198347544394053</v>
      </c>
      <c r="BB548">
        <f t="shared" ca="1" si="232"/>
        <v>4.8617799661329002</v>
      </c>
    </row>
    <row r="549" spans="2:56">
      <c r="B549">
        <v>546</v>
      </c>
      <c r="C549">
        <v>5.3469060925663818</v>
      </c>
      <c r="D549">
        <v>5.3367195362938133</v>
      </c>
      <c r="AY549">
        <v>544</v>
      </c>
      <c r="BA549">
        <f t="shared" ca="1" si="231"/>
        <v>4.8288997440386137</v>
      </c>
      <c r="BB549">
        <f t="shared" ca="1" si="232"/>
        <v>4.8838004005100908</v>
      </c>
    </row>
    <row r="550" spans="2:56">
      <c r="B550">
        <v>547</v>
      </c>
      <c r="C550">
        <v>4.6411967916061476</v>
      </c>
      <c r="D550">
        <v>4.4549009045952435</v>
      </c>
      <c r="AY550">
        <v>545</v>
      </c>
      <c r="BA550">
        <f t="shared" ca="1" si="231"/>
        <v>5.806372315115202</v>
      </c>
      <c r="BB550">
        <f t="shared" ca="1" si="232"/>
        <v>5.8659742516381499</v>
      </c>
    </row>
    <row r="551" spans="2:56">
      <c r="B551">
        <v>548</v>
      </c>
      <c r="C551">
        <v>4.2650705999761076</v>
      </c>
      <c r="D551">
        <v>5.5410293719714208</v>
      </c>
      <c r="AY551">
        <v>546</v>
      </c>
      <c r="BA551">
        <f t="shared" ca="1" si="231"/>
        <v>4.155449300997816</v>
      </c>
      <c r="BB551">
        <f t="shared" ca="1" si="232"/>
        <v>5.0175550891612755</v>
      </c>
    </row>
    <row r="552" spans="2:56">
      <c r="B552">
        <v>549</v>
      </c>
      <c r="C552">
        <v>4.9280630208647791</v>
      </c>
      <c r="D552">
        <v>5.5223163987973054</v>
      </c>
      <c r="AY552">
        <v>547</v>
      </c>
      <c r="BA552">
        <f t="shared" ca="1" si="231"/>
        <v>5.1816371429806862</v>
      </c>
      <c r="BB552">
        <f t="shared" ca="1" si="232"/>
        <v>5.1179435789543586</v>
      </c>
    </row>
    <row r="553" spans="2:56">
      <c r="B553">
        <v>550</v>
      </c>
      <c r="C553">
        <v>5.2777154222205223</v>
      </c>
      <c r="D553">
        <v>6.6146045150052313</v>
      </c>
      <c r="AY553">
        <v>548</v>
      </c>
      <c r="BA553">
        <f t="shared" ca="1" si="231"/>
        <v>4.9146120629169694</v>
      </c>
      <c r="BB553">
        <f t="shared" ca="1" si="232"/>
        <v>5.0988677733877124</v>
      </c>
    </row>
    <row r="554" spans="2:56">
      <c r="B554">
        <v>551</v>
      </c>
      <c r="C554">
        <v>4.9499091032671725</v>
      </c>
      <c r="D554">
        <v>5.7411449648598731</v>
      </c>
      <c r="AY554">
        <v>549</v>
      </c>
      <c r="BA554">
        <f t="shared" ca="1" si="231"/>
        <v>5.3073143169519676</v>
      </c>
      <c r="BB554">
        <f t="shared" ca="1" si="232"/>
        <v>5.1019724413686687</v>
      </c>
    </row>
    <row r="555" spans="2:56">
      <c r="B555">
        <v>552</v>
      </c>
      <c r="C555">
        <v>5.4792606064596772</v>
      </c>
      <c r="D555">
        <v>6.3353018024145236</v>
      </c>
      <c r="AY555">
        <v>550</v>
      </c>
      <c r="BA555">
        <f t="shared" ca="1" si="231"/>
        <v>4.8764300787379495</v>
      </c>
      <c r="BB555">
        <f t="shared" ca="1" si="232"/>
        <v>5.2639111811281447</v>
      </c>
    </row>
    <row r="556" spans="2:56">
      <c r="B556">
        <v>553</v>
      </c>
      <c r="C556">
        <v>5.0610625144787456</v>
      </c>
      <c r="D556">
        <v>5.0169558514338135</v>
      </c>
      <c r="AY556">
        <v>551</v>
      </c>
      <c r="AZ556">
        <v>56</v>
      </c>
      <c r="BA556">
        <f t="shared" ca="1" si="231"/>
        <v>5.6787852640469616</v>
      </c>
      <c r="BB556">
        <f t="shared" ca="1" si="232"/>
        <v>6.0830178646578776</v>
      </c>
      <c r="BC556">
        <f t="shared" ref="BC556:BD556" ca="1" si="237">AVERAGE(BA556:BA565)</f>
        <v>5.1299264862387064</v>
      </c>
      <c r="BD556">
        <f t="shared" ca="1" si="237"/>
        <v>5.7039844863957656</v>
      </c>
    </row>
    <row r="557" spans="2:56">
      <c r="B557">
        <v>554</v>
      </c>
      <c r="C557">
        <v>5.5339119001597563</v>
      </c>
      <c r="D557">
        <v>6.2889251609647481</v>
      </c>
      <c r="AY557">
        <v>552</v>
      </c>
      <c r="BA557">
        <f t="shared" ca="1" si="231"/>
        <v>4.7307268865644891</v>
      </c>
      <c r="BB557">
        <f t="shared" ca="1" si="232"/>
        <v>4.6726860488244606</v>
      </c>
    </row>
    <row r="558" spans="2:56">
      <c r="B558">
        <v>555</v>
      </c>
      <c r="C558">
        <v>5.5822764728500722</v>
      </c>
      <c r="D558">
        <v>5.158494585659807</v>
      </c>
      <c r="AY558">
        <v>553</v>
      </c>
      <c r="BA558">
        <f t="shared" ca="1" si="231"/>
        <v>4.820235909651128</v>
      </c>
      <c r="BB558">
        <f t="shared" ca="1" si="232"/>
        <v>5.7360888188718544</v>
      </c>
    </row>
    <row r="559" spans="2:56">
      <c r="B559">
        <v>556</v>
      </c>
      <c r="C559">
        <v>5.6660915934489591</v>
      </c>
      <c r="D559">
        <v>4.9550985769602081</v>
      </c>
      <c r="AY559">
        <v>554</v>
      </c>
      <c r="BA559">
        <f t="shared" ca="1" si="231"/>
        <v>5.1493296593648399</v>
      </c>
      <c r="BB559">
        <f t="shared" ca="1" si="232"/>
        <v>5.6995632479927281</v>
      </c>
    </row>
    <row r="560" spans="2:56">
      <c r="B560">
        <v>557</v>
      </c>
      <c r="C560">
        <v>4.9947359833814104</v>
      </c>
      <c r="D560">
        <v>5.8560523048397721</v>
      </c>
      <c r="AY560">
        <v>555</v>
      </c>
      <c r="BA560">
        <f t="shared" ca="1" si="231"/>
        <v>5.828300920281329</v>
      </c>
      <c r="BB560">
        <f t="shared" ca="1" si="232"/>
        <v>5.4360322392978855</v>
      </c>
    </row>
    <row r="561" spans="2:56">
      <c r="B561">
        <v>558</v>
      </c>
      <c r="C561">
        <v>4.8515874227680227</v>
      </c>
      <c r="D561">
        <v>5.2557530179388019</v>
      </c>
      <c r="AY561">
        <v>556</v>
      </c>
      <c r="BA561">
        <f t="shared" ca="1" si="231"/>
        <v>4.9695256094949274</v>
      </c>
      <c r="BB561">
        <f t="shared" ca="1" si="232"/>
        <v>5.6297820703521202</v>
      </c>
    </row>
    <row r="562" spans="2:56">
      <c r="B562">
        <v>559</v>
      </c>
      <c r="C562">
        <v>4.5606832261866792</v>
      </c>
      <c r="D562">
        <v>4.6469783015555182</v>
      </c>
      <c r="AY562">
        <v>557</v>
      </c>
      <c r="BA562">
        <f t="shared" ca="1" si="231"/>
        <v>4.696913590432457</v>
      </c>
      <c r="BB562">
        <f t="shared" ca="1" si="232"/>
        <v>5.7838784863097512</v>
      </c>
    </row>
    <row r="563" spans="2:56">
      <c r="B563">
        <v>560</v>
      </c>
      <c r="C563">
        <v>4.0513941375522338</v>
      </c>
      <c r="D563">
        <v>5.2779705497684422</v>
      </c>
      <c r="AY563">
        <v>558</v>
      </c>
      <c r="BA563">
        <f t="shared" ca="1" si="231"/>
        <v>5.0637150462561396</v>
      </c>
      <c r="BB563">
        <f t="shared" ca="1" si="232"/>
        <v>5.8812178550287904</v>
      </c>
    </row>
    <row r="564" spans="2:56">
      <c r="B564">
        <v>561</v>
      </c>
      <c r="C564">
        <v>5.7527413915271524</v>
      </c>
      <c r="D564">
        <v>5.13271383933336</v>
      </c>
      <c r="AY564">
        <v>559</v>
      </c>
      <c r="BA564">
        <f t="shared" ca="1" si="231"/>
        <v>4.9114310037034601</v>
      </c>
      <c r="BB564">
        <f t="shared" ca="1" si="232"/>
        <v>6.4578629261464826</v>
      </c>
    </row>
    <row r="565" spans="2:56">
      <c r="B565">
        <v>562</v>
      </c>
      <c r="C565">
        <v>4.4473158109300561</v>
      </c>
      <c r="D565">
        <v>4.9041768979772709</v>
      </c>
      <c r="AY565">
        <v>560</v>
      </c>
      <c r="BA565">
        <f t="shared" ca="1" si="231"/>
        <v>5.4503009725913296</v>
      </c>
      <c r="BB565">
        <f t="shared" ca="1" si="232"/>
        <v>5.6597153064756949</v>
      </c>
    </row>
    <row r="566" spans="2:56">
      <c r="B566">
        <v>563</v>
      </c>
      <c r="C566">
        <v>3.9967362605530417</v>
      </c>
      <c r="D566">
        <v>5.4989973480181638</v>
      </c>
      <c r="AY566">
        <v>561</v>
      </c>
      <c r="AZ566">
        <v>57</v>
      </c>
      <c r="BA566">
        <f t="shared" ca="1" si="231"/>
        <v>4.6508583172187059</v>
      </c>
      <c r="BB566">
        <f t="shared" ca="1" si="232"/>
        <v>5.8267763703913245</v>
      </c>
      <c r="BC566">
        <f t="shared" ref="BC566:BD566" ca="1" si="238">AVERAGE(BA566:BA575)</f>
        <v>4.8815496301483723</v>
      </c>
      <c r="BD566">
        <f t="shared" ca="1" si="238"/>
        <v>5.6982688048459549</v>
      </c>
    </row>
    <row r="567" spans="2:56">
      <c r="B567">
        <v>564</v>
      </c>
      <c r="C567">
        <v>5.8114752193494361</v>
      </c>
      <c r="D567">
        <v>5.0967893764908805</v>
      </c>
      <c r="AY567">
        <v>562</v>
      </c>
      <c r="BA567">
        <f t="shared" ca="1" si="231"/>
        <v>5.2778616688578426</v>
      </c>
      <c r="BB567">
        <f t="shared" ca="1" si="232"/>
        <v>5.8491416827812941</v>
      </c>
    </row>
    <row r="568" spans="2:56">
      <c r="B568">
        <v>565</v>
      </c>
      <c r="C568">
        <v>5.975739886737923</v>
      </c>
      <c r="D568">
        <v>5.4467590402535659</v>
      </c>
      <c r="AY568">
        <v>563</v>
      </c>
      <c r="BA568">
        <f t="shared" ca="1" si="231"/>
        <v>5.3478633509771498</v>
      </c>
      <c r="BB568">
        <f t="shared" ca="1" si="232"/>
        <v>6.517752927610819</v>
      </c>
    </row>
    <row r="569" spans="2:56">
      <c r="B569">
        <v>566</v>
      </c>
      <c r="C569">
        <v>5.7308927477735887</v>
      </c>
      <c r="D569">
        <v>5.5005013257389237</v>
      </c>
      <c r="AY569">
        <v>564</v>
      </c>
      <c r="BA569">
        <f t="shared" ca="1" si="231"/>
        <v>4.7400978629092263</v>
      </c>
      <c r="BB569">
        <f t="shared" ca="1" si="232"/>
        <v>6.2670602721762725</v>
      </c>
    </row>
    <row r="570" spans="2:56">
      <c r="B570">
        <v>567</v>
      </c>
      <c r="C570">
        <v>4.4360947996870062</v>
      </c>
      <c r="D570">
        <v>6.5157712146415596</v>
      </c>
      <c r="AY570">
        <v>565</v>
      </c>
      <c r="BA570">
        <f t="shared" ca="1" si="231"/>
        <v>4.98558489074113</v>
      </c>
      <c r="BB570">
        <f t="shared" ca="1" si="232"/>
        <v>5.6105593564987855</v>
      </c>
    </row>
    <row r="571" spans="2:56">
      <c r="B571">
        <v>568</v>
      </c>
      <c r="C571">
        <v>4.6943492514021647</v>
      </c>
      <c r="D571">
        <v>5.5238219779772386</v>
      </c>
      <c r="AY571">
        <v>566</v>
      </c>
      <c r="BA571">
        <f t="shared" ref="BA571:BA634" ca="1" si="239">VLOOKUP(RANDBETWEEN(1,10000),$B$4:$D$10003,2)</f>
        <v>4.8405484542814596</v>
      </c>
      <c r="BB571">
        <f t="shared" ref="BB571:BB634" ca="1" si="240">VLOOKUP(RANDBETWEEN(1,10000),$B$4:$D$10003,3)</f>
        <v>5.0311513579961966</v>
      </c>
    </row>
    <row r="572" spans="2:56">
      <c r="B572">
        <v>569</v>
      </c>
      <c r="C572">
        <v>4.8405484542814596</v>
      </c>
      <c r="D572">
        <v>5.4068439377786888</v>
      </c>
      <c r="AY572">
        <v>567</v>
      </c>
      <c r="BA572">
        <f t="shared" ca="1" si="239"/>
        <v>3.8853954849947683</v>
      </c>
      <c r="BB572">
        <f t="shared" ca="1" si="240"/>
        <v>5.761481501169639</v>
      </c>
    </row>
    <row r="573" spans="2:56">
      <c r="B573">
        <v>570</v>
      </c>
      <c r="C573">
        <v>5.1528717171790746</v>
      </c>
      <c r="D573">
        <v>5.4517981791883949</v>
      </c>
      <c r="AY573">
        <v>568</v>
      </c>
      <c r="BA573">
        <f t="shared" ca="1" si="239"/>
        <v>4.66761686526349</v>
      </c>
      <c r="BB573">
        <f t="shared" ca="1" si="240"/>
        <v>5.5248258165987858</v>
      </c>
    </row>
    <row r="574" spans="2:56">
      <c r="B574">
        <v>571</v>
      </c>
      <c r="C574">
        <v>5.7610181208679272</v>
      </c>
      <c r="D574">
        <v>6.2523523776045771</v>
      </c>
      <c r="AY574">
        <v>569</v>
      </c>
      <c r="BA574">
        <f t="shared" ca="1" si="239"/>
        <v>5.138877784719285</v>
      </c>
      <c r="BB574">
        <f t="shared" ca="1" si="240"/>
        <v>5.6995632479927281</v>
      </c>
    </row>
    <row r="575" spans="2:56">
      <c r="B575">
        <v>572</v>
      </c>
      <c r="C575">
        <v>5.3451544119665169</v>
      </c>
      <c r="D575">
        <v>4.7476476223954212</v>
      </c>
      <c r="AY575">
        <v>570</v>
      </c>
      <c r="BA575">
        <f t="shared" ca="1" si="239"/>
        <v>5.2807916215206676</v>
      </c>
      <c r="BB575">
        <f t="shared" ca="1" si="240"/>
        <v>4.8943755152437056</v>
      </c>
    </row>
    <row r="576" spans="2:56">
      <c r="B576">
        <v>573</v>
      </c>
      <c r="C576">
        <v>4.7162687519289523</v>
      </c>
      <c r="D576">
        <v>5.6547113532647915</v>
      </c>
      <c r="AY576">
        <v>571</v>
      </c>
      <c r="AZ576">
        <v>58</v>
      </c>
      <c r="BA576">
        <f t="shared" ca="1" si="239"/>
        <v>4.5562409260521743</v>
      </c>
      <c r="BB576">
        <f t="shared" ca="1" si="240"/>
        <v>5.868436158634589</v>
      </c>
      <c r="BC576">
        <f t="shared" ref="BC576:BD576" ca="1" si="241">AVERAGE(BA576:BA585)</f>
        <v>5.0128695310226394</v>
      </c>
      <c r="BD576">
        <f t="shared" ca="1" si="241"/>
        <v>5.3617544482243016</v>
      </c>
    </row>
    <row r="577" spans="2:56">
      <c r="B577">
        <v>574</v>
      </c>
      <c r="C577">
        <v>4.5356069987782828</v>
      </c>
      <c r="D577">
        <v>5.3658055612292745</v>
      </c>
      <c r="AY577">
        <v>572</v>
      </c>
      <c r="BA577">
        <f t="shared" ca="1" si="239"/>
        <v>4.5367632860036542</v>
      </c>
      <c r="BB577">
        <f t="shared" ca="1" si="240"/>
        <v>5.6434427456628864</v>
      </c>
    </row>
    <row r="578" spans="2:56">
      <c r="B578">
        <v>575</v>
      </c>
      <c r="C578">
        <v>5.4678768645631894</v>
      </c>
      <c r="D578">
        <v>4.9248253098119958</v>
      </c>
      <c r="AY578">
        <v>573</v>
      </c>
      <c r="BA578">
        <f t="shared" ca="1" si="239"/>
        <v>3.6939729293853625</v>
      </c>
      <c r="BB578">
        <f t="shared" ca="1" si="240"/>
        <v>5.3659354843601434</v>
      </c>
    </row>
    <row r="579" spans="2:56">
      <c r="B579">
        <v>576</v>
      </c>
      <c r="C579">
        <v>4.56837497420329</v>
      </c>
      <c r="D579">
        <v>4.9486989524289795</v>
      </c>
      <c r="AY579">
        <v>574</v>
      </c>
      <c r="BA579">
        <f t="shared" ca="1" si="239"/>
        <v>4.9740447451258802</v>
      </c>
      <c r="BB579">
        <f t="shared" ca="1" si="240"/>
        <v>4.9377488555042852</v>
      </c>
    </row>
    <row r="580" spans="2:56">
      <c r="B580">
        <v>577</v>
      </c>
      <c r="C580">
        <v>4.6761662275658678</v>
      </c>
      <c r="D580">
        <v>5.8550839694682812</v>
      </c>
      <c r="AY580">
        <v>575</v>
      </c>
      <c r="BA580">
        <f t="shared" ca="1" si="239"/>
        <v>5.6370894799944757</v>
      </c>
      <c r="BB580">
        <f t="shared" ca="1" si="240"/>
        <v>5.559042694712776</v>
      </c>
    </row>
    <row r="581" spans="2:56">
      <c r="B581">
        <v>578</v>
      </c>
      <c r="C581">
        <v>5.0839893728176984</v>
      </c>
      <c r="D581">
        <v>5.2775555191121608</v>
      </c>
      <c r="AY581">
        <v>576</v>
      </c>
      <c r="BA581">
        <f t="shared" ca="1" si="239"/>
        <v>5.6334374848398951</v>
      </c>
      <c r="BB581">
        <f t="shared" ca="1" si="240"/>
        <v>4.8922822038694207</v>
      </c>
    </row>
    <row r="582" spans="2:56">
      <c r="B582">
        <v>579</v>
      </c>
      <c r="C582">
        <v>4.932366009608196</v>
      </c>
      <c r="D582">
        <v>5.8350453288453465</v>
      </c>
      <c r="AY582">
        <v>577</v>
      </c>
      <c r="BA582">
        <f t="shared" ca="1" si="239"/>
        <v>5.7955212754594143</v>
      </c>
      <c r="BB582">
        <f t="shared" ca="1" si="240"/>
        <v>5.525829755297516</v>
      </c>
    </row>
    <row r="583" spans="2:56">
      <c r="B583">
        <v>580</v>
      </c>
      <c r="C583">
        <v>4.5027710583951235</v>
      </c>
      <c r="D583">
        <v>5.2011199369787606</v>
      </c>
      <c r="AY583">
        <v>578</v>
      </c>
      <c r="BA583">
        <f t="shared" ca="1" si="239"/>
        <v>5.2213380721019105</v>
      </c>
      <c r="BB583">
        <f t="shared" ca="1" si="240"/>
        <v>4.564698036862306</v>
      </c>
    </row>
    <row r="584" spans="2:56">
      <c r="B584">
        <v>581</v>
      </c>
      <c r="C584">
        <v>4.7012697713618516</v>
      </c>
      <c r="D584">
        <v>5.5204347077263511</v>
      </c>
      <c r="AY584">
        <v>579</v>
      </c>
      <c r="BA584">
        <f t="shared" ca="1" si="239"/>
        <v>4.8143405349172461</v>
      </c>
      <c r="BB584">
        <f t="shared" ca="1" si="240"/>
        <v>5.7711586063096725</v>
      </c>
    </row>
    <row r="585" spans="2:56">
      <c r="B585">
        <v>582</v>
      </c>
      <c r="C585">
        <v>5.218438881162573</v>
      </c>
      <c r="D585">
        <v>5.1030039238647911</v>
      </c>
      <c r="AY585">
        <v>580</v>
      </c>
      <c r="BA585">
        <f t="shared" ca="1" si="239"/>
        <v>5.2659465763463853</v>
      </c>
      <c r="BB585">
        <f t="shared" ca="1" si="240"/>
        <v>5.488969941029425</v>
      </c>
    </row>
    <row r="586" spans="2:56">
      <c r="B586">
        <v>583</v>
      </c>
      <c r="C586">
        <v>4.4942738497629984</v>
      </c>
      <c r="D586">
        <v>5.0113291347025104</v>
      </c>
      <c r="AY586">
        <v>581</v>
      </c>
      <c r="AZ586">
        <v>59</v>
      </c>
      <c r="BA586">
        <f t="shared" ca="1" si="239"/>
        <v>4.4770421986748197</v>
      </c>
      <c r="BB586">
        <f t="shared" ca="1" si="240"/>
        <v>5.7059586773557855</v>
      </c>
      <c r="BC586">
        <f t="shared" ref="BC586:BD586" ca="1" si="242">AVERAGE(BA586:BA595)</f>
        <v>5.0449178396936905</v>
      </c>
      <c r="BD586">
        <f t="shared" ca="1" si="242"/>
        <v>5.4976663092946181</v>
      </c>
    </row>
    <row r="587" spans="2:56">
      <c r="B587">
        <v>584</v>
      </c>
      <c r="C587">
        <v>4.3767760429199383</v>
      </c>
      <c r="D587">
        <v>5.8963093588508562</v>
      </c>
      <c r="AY587">
        <v>582</v>
      </c>
      <c r="BA587">
        <f t="shared" ca="1" si="239"/>
        <v>4.5151539605957041</v>
      </c>
      <c r="BB587">
        <f t="shared" ca="1" si="240"/>
        <v>5.29281284491422</v>
      </c>
    </row>
    <row r="588" spans="2:56">
      <c r="B588">
        <v>585</v>
      </c>
      <c r="C588">
        <v>4.8650258318020452</v>
      </c>
      <c r="D588">
        <v>5.4251491709822846</v>
      </c>
      <c r="AY588">
        <v>583</v>
      </c>
      <c r="BA588">
        <f t="shared" ca="1" si="239"/>
        <v>5.2859424164480435</v>
      </c>
      <c r="BB588">
        <f t="shared" ca="1" si="240"/>
        <v>5.3995648554172266</v>
      </c>
    </row>
    <row r="589" spans="2:56">
      <c r="B589">
        <v>586</v>
      </c>
      <c r="C589">
        <v>5.3732213774687612</v>
      </c>
      <c r="D589">
        <v>5.6105593564987855</v>
      </c>
      <c r="AY589">
        <v>584</v>
      </c>
      <c r="BA589">
        <f t="shared" ca="1" si="239"/>
        <v>5.3408726640510773</v>
      </c>
      <c r="BB589">
        <f t="shared" ca="1" si="240"/>
        <v>5.5839893728176984</v>
      </c>
    </row>
    <row r="590" spans="2:56">
      <c r="B590">
        <v>587</v>
      </c>
      <c r="C590">
        <v>4.791583115195353</v>
      </c>
      <c r="D590">
        <v>5.5318557171446114</v>
      </c>
      <c r="AY590">
        <v>585</v>
      </c>
      <c r="BA590">
        <f t="shared" ca="1" si="239"/>
        <v>5.9486058624477653</v>
      </c>
      <c r="BB590">
        <f t="shared" ca="1" si="240"/>
        <v>5.3300952544934166</v>
      </c>
    </row>
    <row r="591" spans="2:56">
      <c r="B591">
        <v>588</v>
      </c>
      <c r="C591">
        <v>5.1839149987241777</v>
      </c>
      <c r="D591">
        <v>4.8767760429199383</v>
      </c>
      <c r="AY591">
        <v>586</v>
      </c>
      <c r="BA591">
        <f t="shared" ca="1" si="239"/>
        <v>4.9203293603430316</v>
      </c>
      <c r="BB591">
        <f t="shared" ca="1" si="240"/>
        <v>4.8718400365472965</v>
      </c>
    </row>
    <row r="592" spans="2:56">
      <c r="B592">
        <v>589</v>
      </c>
      <c r="C592">
        <v>4.4623048245548214</v>
      </c>
      <c r="D592">
        <v>5.9122988743202933</v>
      </c>
      <c r="AY592">
        <v>587</v>
      </c>
      <c r="BA592">
        <f t="shared" ca="1" si="239"/>
        <v>4.4804949080586942</v>
      </c>
      <c r="BB592">
        <f t="shared" ca="1" si="240"/>
        <v>5.791569300462724</v>
      </c>
    </row>
    <row r="593" spans="2:56">
      <c r="B593">
        <v>590</v>
      </c>
      <c r="C593">
        <v>5.0733302486205396</v>
      </c>
      <c r="D593">
        <v>5.662355373581871</v>
      </c>
      <c r="AY593">
        <v>588</v>
      </c>
      <c r="BA593">
        <f t="shared" ca="1" si="239"/>
        <v>5.0904793457856163</v>
      </c>
      <c r="BB593">
        <f t="shared" ca="1" si="240"/>
        <v>4.5972612714514254</v>
      </c>
    </row>
    <row r="594" spans="2:56">
      <c r="B594">
        <v>591</v>
      </c>
      <c r="C594">
        <v>5.0396462321802735</v>
      </c>
      <c r="D594">
        <v>5.1890442022096881</v>
      </c>
      <c r="AY594">
        <v>589</v>
      </c>
      <c r="BA594">
        <f t="shared" ca="1" si="239"/>
        <v>4.9783108653628707</v>
      </c>
      <c r="BB594">
        <f t="shared" ca="1" si="240"/>
        <v>6.3667692519208972</v>
      </c>
    </row>
    <row r="595" spans="2:56">
      <c r="B595">
        <v>592</v>
      </c>
      <c r="C595">
        <v>4.227611061048048</v>
      </c>
      <c r="D595">
        <v>5.8347316375643894</v>
      </c>
      <c r="AY595">
        <v>590</v>
      </c>
      <c r="BA595">
        <f t="shared" ca="1" si="239"/>
        <v>5.4119468151692782</v>
      </c>
      <c r="BB595">
        <f t="shared" ca="1" si="240"/>
        <v>6.0368022275654987</v>
      </c>
    </row>
    <row r="596" spans="2:56">
      <c r="B596">
        <v>593</v>
      </c>
      <c r="C596">
        <v>4.8966217307966629</v>
      </c>
      <c r="D596">
        <v>5.9832440487136473</v>
      </c>
      <c r="AY596">
        <v>591</v>
      </c>
      <c r="AZ596">
        <v>60</v>
      </c>
      <c r="BA596">
        <f t="shared" ca="1" si="239"/>
        <v>5.6027633979862586</v>
      </c>
      <c r="BB596">
        <f t="shared" ca="1" si="240"/>
        <v>5.372031834128153</v>
      </c>
      <c r="BC596">
        <f t="shared" ref="BC596:BD596" ca="1" si="243">AVERAGE(BA596:BA605)</f>
        <v>5.0051648519247021</v>
      </c>
      <c r="BD596">
        <f t="shared" ca="1" si="243"/>
        <v>5.5272226815594534</v>
      </c>
    </row>
    <row r="597" spans="2:56">
      <c r="B597">
        <v>594</v>
      </c>
      <c r="C597">
        <v>4.3800332610546313</v>
      </c>
      <c r="D597">
        <v>5.8689296118168173</v>
      </c>
      <c r="AY597">
        <v>592</v>
      </c>
      <c r="BA597">
        <f t="shared" ca="1" si="239"/>
        <v>5.4035577003817679</v>
      </c>
      <c r="BB597">
        <f t="shared" ca="1" si="240"/>
        <v>4.9184636409429983</v>
      </c>
    </row>
    <row r="598" spans="2:56">
      <c r="B598">
        <v>595</v>
      </c>
      <c r="C598">
        <v>4.6905634797256859</v>
      </c>
      <c r="D598">
        <v>4.7196615409289189</v>
      </c>
      <c r="AY598">
        <v>593</v>
      </c>
      <c r="BA598">
        <f t="shared" ca="1" si="239"/>
        <v>4.710804374932513</v>
      </c>
      <c r="BB598">
        <f t="shared" ca="1" si="240"/>
        <v>5.4012268160978154</v>
      </c>
    </row>
    <row r="599" spans="2:56">
      <c r="B599">
        <v>596</v>
      </c>
      <c r="C599">
        <v>4.5219285071012889</v>
      </c>
      <c r="D599">
        <v>4.9742184010647534</v>
      </c>
      <c r="AY599">
        <v>594</v>
      </c>
      <c r="BA599">
        <f t="shared" ca="1" si="239"/>
        <v>5.0290932964150832</v>
      </c>
      <c r="BB599">
        <f t="shared" ca="1" si="240"/>
        <v>4.9700608840577942</v>
      </c>
    </row>
    <row r="600" spans="2:56">
      <c r="B600">
        <v>597</v>
      </c>
      <c r="C600">
        <v>5.2550367284842974</v>
      </c>
      <c r="D600">
        <v>4.7309005707079681</v>
      </c>
      <c r="AY600">
        <v>595</v>
      </c>
      <c r="BA600">
        <f t="shared" ca="1" si="239"/>
        <v>4.2676448983984683</v>
      </c>
      <c r="BB600">
        <f t="shared" ca="1" si="240"/>
        <v>5.5943040397160502</v>
      </c>
    </row>
    <row r="601" spans="2:56">
      <c r="B601">
        <v>598</v>
      </c>
      <c r="C601">
        <v>5.359939093027875</v>
      </c>
      <c r="D601">
        <v>5.5747240877344391</v>
      </c>
      <c r="AY601">
        <v>596</v>
      </c>
      <c r="BA601">
        <f t="shared" ca="1" si="239"/>
        <v>4.6701138798384711</v>
      </c>
      <c r="BB601">
        <f t="shared" ca="1" si="240"/>
        <v>6.0798143632235089</v>
      </c>
    </row>
    <row r="602" spans="2:56">
      <c r="B602">
        <v>599</v>
      </c>
      <c r="C602">
        <v>5.6753368197905498</v>
      </c>
      <c r="D602">
        <v>4.4967362605530417</v>
      </c>
      <c r="AY602">
        <v>597</v>
      </c>
      <c r="BA602">
        <f t="shared" ca="1" si="239"/>
        <v>4.9646270566514756</v>
      </c>
      <c r="BB602">
        <f t="shared" ca="1" si="240"/>
        <v>5.6255091245921829</v>
      </c>
    </row>
    <row r="603" spans="2:56">
      <c r="B603">
        <v>600</v>
      </c>
      <c r="C603">
        <v>5.6196964898815045</v>
      </c>
      <c r="D603">
        <v>5.1510182333848178</v>
      </c>
      <c r="AY603">
        <v>598</v>
      </c>
      <c r="BA603">
        <f t="shared" ca="1" si="239"/>
        <v>4.8615129541468853</v>
      </c>
      <c r="BB603">
        <f t="shared" ca="1" si="240"/>
        <v>5.1181113780752385</v>
      </c>
    </row>
    <row r="604" spans="2:56">
      <c r="B604">
        <v>601</v>
      </c>
      <c r="C604">
        <v>4.9902235268115192</v>
      </c>
      <c r="D604">
        <v>5.1519769820126866</v>
      </c>
      <c r="AY604">
        <v>599</v>
      </c>
      <c r="BA604">
        <f t="shared" ca="1" si="239"/>
        <v>5.612201815825796</v>
      </c>
      <c r="BB604">
        <f t="shared" ca="1" si="240"/>
        <v>6.2508008578458085</v>
      </c>
    </row>
    <row r="605" spans="2:56">
      <c r="B605">
        <v>602</v>
      </c>
      <c r="C605">
        <v>4.2464792107514624</v>
      </c>
      <c r="D605">
        <v>6.4618188980898372</v>
      </c>
      <c r="AY605">
        <v>600</v>
      </c>
      <c r="BA605">
        <f t="shared" ca="1" si="239"/>
        <v>4.9293291446703051</v>
      </c>
      <c r="BB605">
        <f t="shared" ca="1" si="240"/>
        <v>5.9419038769149823</v>
      </c>
    </row>
    <row r="606" spans="2:56">
      <c r="B606">
        <v>603</v>
      </c>
      <c r="C606">
        <v>5.3201327546071866</v>
      </c>
      <c r="D606">
        <v>5.8790425825888857</v>
      </c>
      <c r="AY606">
        <v>601</v>
      </c>
      <c r="AZ606">
        <v>61</v>
      </c>
      <c r="BA606">
        <f t="shared" ca="1" si="239"/>
        <v>5.5240418993631506</v>
      </c>
      <c r="BB606">
        <f t="shared" ca="1" si="240"/>
        <v>6.1447849963194345</v>
      </c>
      <c r="BC606">
        <f t="shared" ref="BC606:BD606" ca="1" si="244">AVERAGE(BA606:BA615)</f>
        <v>4.857373929588471</v>
      </c>
      <c r="BD606">
        <f t="shared" ca="1" si="244"/>
        <v>5.6323043175548566</v>
      </c>
    </row>
    <row r="607" spans="2:56">
      <c r="B607">
        <v>604</v>
      </c>
      <c r="C607">
        <v>4.7263699124085772</v>
      </c>
      <c r="D607">
        <v>5.958254489680912</v>
      </c>
      <c r="AY607">
        <v>602</v>
      </c>
      <c r="BA607">
        <f t="shared" ca="1" si="239"/>
        <v>4.5313458551009038</v>
      </c>
      <c r="BB607">
        <f t="shared" ca="1" si="240"/>
        <v>5.4470111214185541</v>
      </c>
    </row>
    <row r="608" spans="2:56">
      <c r="B608">
        <v>605</v>
      </c>
      <c r="C608">
        <v>5.4075631663505774</v>
      </c>
      <c r="D608">
        <v>5.8575073176102848</v>
      </c>
      <c r="AY608">
        <v>603</v>
      </c>
      <c r="BA608">
        <f t="shared" ca="1" si="239"/>
        <v>4.6622829447213787</v>
      </c>
      <c r="BB608">
        <f t="shared" ca="1" si="240"/>
        <v>5.5157943844756687</v>
      </c>
    </row>
    <row r="609" spans="2:56">
      <c r="B609">
        <v>606</v>
      </c>
      <c r="C609">
        <v>5.0537451627424428</v>
      </c>
      <c r="D609">
        <v>5.2669891723506641</v>
      </c>
      <c r="AY609">
        <v>604</v>
      </c>
      <c r="BA609">
        <f t="shared" ca="1" si="239"/>
        <v>5.6470947105219391</v>
      </c>
      <c r="BB609">
        <f t="shared" ca="1" si="240"/>
        <v>5.6042747095007419</v>
      </c>
    </row>
    <row r="610" spans="2:56">
      <c r="B610">
        <v>607</v>
      </c>
      <c r="C610">
        <v>4.5354140427187533</v>
      </c>
      <c r="D610">
        <v>4.8982721183330717</v>
      </c>
      <c r="AY610">
        <v>605</v>
      </c>
      <c r="BA610">
        <f t="shared" ca="1" si="239"/>
        <v>4.7778322232274038</v>
      </c>
      <c r="BB610">
        <f t="shared" ca="1" si="240"/>
        <v>5.5184278888840632</v>
      </c>
    </row>
    <row r="611" spans="2:56">
      <c r="B611">
        <v>608</v>
      </c>
      <c r="C611">
        <v>4.6460440746907175</v>
      </c>
      <c r="D611">
        <v>5.2618074164222586</v>
      </c>
      <c r="AY611">
        <v>606</v>
      </c>
      <c r="BA611">
        <f t="shared" ca="1" si="239"/>
        <v>4.1326670512028265</v>
      </c>
      <c r="BB611">
        <f t="shared" ca="1" si="240"/>
        <v>5.7617689383233079</v>
      </c>
    </row>
    <row r="612" spans="2:56">
      <c r="B612">
        <v>609</v>
      </c>
      <c r="C612">
        <v>5.4594001839633544</v>
      </c>
      <c r="D612">
        <v>4.4277946895440774</v>
      </c>
      <c r="AY612">
        <v>607</v>
      </c>
      <c r="BA612">
        <f t="shared" ca="1" si="239"/>
        <v>4.8151459527845315</v>
      </c>
      <c r="BB612">
        <f t="shared" ca="1" si="240"/>
        <v>5.4376745940581817</v>
      </c>
    </row>
    <row r="613" spans="2:56">
      <c r="B613">
        <v>610</v>
      </c>
      <c r="C613">
        <v>4.9490272913899505</v>
      </c>
      <c r="D613">
        <v>4.6377011549019613</v>
      </c>
      <c r="AY613">
        <v>608</v>
      </c>
      <c r="BA613">
        <f t="shared" ca="1" si="239"/>
        <v>5.0129105701177119</v>
      </c>
      <c r="BB613">
        <f t="shared" ca="1" si="240"/>
        <v>6.1053635663957984</v>
      </c>
    </row>
    <row r="614" spans="2:56">
      <c r="B614">
        <v>611</v>
      </c>
      <c r="C614">
        <v>5.2041863996749766</v>
      </c>
      <c r="D614">
        <v>4.7650705999761076</v>
      </c>
      <c r="AY614">
        <v>609</v>
      </c>
      <c r="BA614">
        <f t="shared" ca="1" si="239"/>
        <v>5.3546003009809455</v>
      </c>
      <c r="BB614">
        <f t="shared" ca="1" si="240"/>
        <v>5.3735852691385766</v>
      </c>
    </row>
    <row r="615" spans="2:56">
      <c r="B615">
        <v>612</v>
      </c>
      <c r="C615">
        <v>4.8481785734589948</v>
      </c>
      <c r="D615">
        <v>5.3099020483326802</v>
      </c>
      <c r="AY615">
        <v>610</v>
      </c>
      <c r="BA615">
        <f t="shared" ca="1" si="239"/>
        <v>4.1158177878639197</v>
      </c>
      <c r="BB615">
        <f t="shared" ca="1" si="240"/>
        <v>5.414357707034247</v>
      </c>
    </row>
    <row r="616" spans="2:56">
      <c r="B616">
        <v>613</v>
      </c>
      <c r="C616">
        <v>3.4220466210391143</v>
      </c>
      <c r="D616">
        <v>5.4947359833814104</v>
      </c>
      <c r="AY616">
        <v>611</v>
      </c>
      <c r="AZ616">
        <v>62</v>
      </c>
      <c r="BA616">
        <f t="shared" ca="1" si="239"/>
        <v>5.2646480936959161</v>
      </c>
      <c r="BB616">
        <f t="shared" ca="1" si="240"/>
        <v>5.0716403188934001</v>
      </c>
      <c r="BC616">
        <f t="shared" ref="BC616:BD616" ca="1" si="245">AVERAGE(BA616:BA625)</f>
        <v>4.9027340410850764</v>
      </c>
      <c r="BD616">
        <f t="shared" ca="1" si="245"/>
        <v>5.7439713683730158</v>
      </c>
    </row>
    <row r="617" spans="2:56">
      <c r="B617">
        <v>614</v>
      </c>
      <c r="C617">
        <v>4.5076790492728129</v>
      </c>
      <c r="D617">
        <v>4.6991003547154735</v>
      </c>
      <c r="AY617">
        <v>612</v>
      </c>
      <c r="BA617">
        <f t="shared" ca="1" si="239"/>
        <v>5.192255327647695</v>
      </c>
      <c r="BB617">
        <f t="shared" ca="1" si="240"/>
        <v>5.7918664713581576</v>
      </c>
    </row>
    <row r="618" spans="2:56">
      <c r="B618">
        <v>615</v>
      </c>
      <c r="C618">
        <v>5.4798561808715212</v>
      </c>
      <c r="D618">
        <v>6.1676166518605493</v>
      </c>
      <c r="AY618">
        <v>613</v>
      </c>
      <c r="BA618">
        <f t="shared" ca="1" si="239"/>
        <v>5.1748259206143388</v>
      </c>
      <c r="BB618">
        <f t="shared" ca="1" si="240"/>
        <v>6.6086690220733439</v>
      </c>
    </row>
    <row r="619" spans="2:56">
      <c r="B619">
        <v>616</v>
      </c>
      <c r="C619">
        <v>4.9734172225555975</v>
      </c>
      <c r="D619">
        <v>5.0969628420863833</v>
      </c>
      <c r="AY619">
        <v>614</v>
      </c>
      <c r="BA619">
        <f t="shared" ca="1" si="239"/>
        <v>4.2476476223954212</v>
      </c>
      <c r="BB619">
        <f t="shared" ca="1" si="240"/>
        <v>5.6888859836993024</v>
      </c>
    </row>
    <row r="620" spans="2:56">
      <c r="B620">
        <v>617</v>
      </c>
      <c r="C620">
        <v>4.9783108653628707</v>
      </c>
      <c r="D620">
        <v>4.8090460793640952</v>
      </c>
      <c r="AY620">
        <v>615</v>
      </c>
      <c r="BA620">
        <f t="shared" ca="1" si="239"/>
        <v>5.3241429901685473</v>
      </c>
      <c r="BB620">
        <f t="shared" ca="1" si="240"/>
        <v>5.58755067341749</v>
      </c>
    </row>
    <row r="621" spans="2:56">
      <c r="B621">
        <v>618</v>
      </c>
      <c r="C621">
        <v>4.2639613414203161</v>
      </c>
      <c r="D621">
        <v>5.2458193587354351</v>
      </c>
      <c r="AY621">
        <v>616</v>
      </c>
      <c r="BA621">
        <f t="shared" ca="1" si="239"/>
        <v>4.7863768902698682</v>
      </c>
      <c r="BB621">
        <f t="shared" ca="1" si="240"/>
        <v>5.48081959057426</v>
      </c>
    </row>
    <row r="622" spans="2:56">
      <c r="B622">
        <v>619</v>
      </c>
      <c r="C622">
        <v>5.1240868592296565</v>
      </c>
      <c r="D622">
        <v>6.2015282355727006</v>
      </c>
      <c r="AY622">
        <v>617</v>
      </c>
      <c r="BA622">
        <f t="shared" ca="1" si="239"/>
        <v>3.6418097082695668</v>
      </c>
      <c r="BB622">
        <f t="shared" ca="1" si="240"/>
        <v>5.8800456605966698</v>
      </c>
    </row>
    <row r="623" spans="2:56">
      <c r="B623">
        <v>620</v>
      </c>
      <c r="C623">
        <v>4.9786872074115278</v>
      </c>
      <c r="D623">
        <v>6.1784704339748568</v>
      </c>
      <c r="AY623">
        <v>618</v>
      </c>
      <c r="BA623">
        <f t="shared" ca="1" si="239"/>
        <v>4.9575871741963677</v>
      </c>
      <c r="BB623">
        <f t="shared" ca="1" si="240"/>
        <v>6.0636685288864101</v>
      </c>
    </row>
    <row r="624" spans="2:56">
      <c r="B624">
        <v>621</v>
      </c>
      <c r="C624">
        <v>4.281995886027909</v>
      </c>
      <c r="D624">
        <v>5.7510479955653313</v>
      </c>
      <c r="AY624">
        <v>619</v>
      </c>
      <c r="BA624">
        <f t="shared" ca="1" si="239"/>
        <v>5.3210563580736618</v>
      </c>
      <c r="BB624">
        <f t="shared" ca="1" si="240"/>
        <v>5.6552373473879394</v>
      </c>
    </row>
    <row r="625" spans="2:56">
      <c r="B625">
        <v>622</v>
      </c>
      <c r="C625">
        <v>5.7076168274236805</v>
      </c>
      <c r="D625">
        <v>5.8959662804239876</v>
      </c>
      <c r="AY625">
        <v>620</v>
      </c>
      <c r="BA625">
        <f t="shared" ca="1" si="239"/>
        <v>5.1169903255193825</v>
      </c>
      <c r="BB625">
        <f t="shared" ca="1" si="240"/>
        <v>5.611330086843183</v>
      </c>
    </row>
    <row r="626" spans="2:56">
      <c r="B626">
        <v>623</v>
      </c>
      <c r="C626">
        <v>4.4041768979772709</v>
      </c>
      <c r="D626">
        <v>5.4309744296434079</v>
      </c>
      <c r="AY626">
        <v>621</v>
      </c>
      <c r="AZ626">
        <v>63</v>
      </c>
      <c r="BA626">
        <f t="shared" ca="1" si="239"/>
        <v>5.2051403828369747</v>
      </c>
      <c r="BB626">
        <f t="shared" ca="1" si="240"/>
        <v>5.3608616755913232</v>
      </c>
      <c r="BC626">
        <f t="shared" ref="BC626:BD626" ca="1" si="246">AVERAGE(BA626:BA635)</f>
        <v>4.949265477977578</v>
      </c>
      <c r="BD626">
        <f t="shared" ca="1" si="246"/>
        <v>5.606564062148423</v>
      </c>
    </row>
    <row r="627" spans="2:56">
      <c r="B627">
        <v>624</v>
      </c>
      <c r="C627">
        <v>4.7856901454196006</v>
      </c>
      <c r="D627">
        <v>6.0835128388606439</v>
      </c>
      <c r="AY627">
        <v>622</v>
      </c>
      <c r="BA627">
        <f t="shared" ca="1" si="239"/>
        <v>4.8526349058100191</v>
      </c>
      <c r="BB627">
        <f t="shared" ca="1" si="240"/>
        <v>5.5040106482473128</v>
      </c>
    </row>
    <row r="628" spans="2:56">
      <c r="B628">
        <v>625</v>
      </c>
      <c r="C628">
        <v>4.7326085580310089</v>
      </c>
      <c r="D628">
        <v>4.6234941535166509</v>
      </c>
      <c r="AY628">
        <v>623</v>
      </c>
      <c r="BA628">
        <f t="shared" ca="1" si="239"/>
        <v>4.716563154627214</v>
      </c>
      <c r="BB628">
        <f t="shared" ca="1" si="240"/>
        <v>5.2527832074771563</v>
      </c>
    </row>
    <row r="629" spans="2:56">
      <c r="B629">
        <v>626</v>
      </c>
      <c r="C629">
        <v>5.5902517741951474</v>
      </c>
      <c r="D629">
        <v>5.71417247330481</v>
      </c>
      <c r="AY629">
        <v>624</v>
      </c>
      <c r="BA629">
        <f t="shared" ca="1" si="239"/>
        <v>4.5788320843265602</v>
      </c>
      <c r="BB629">
        <f t="shared" ca="1" si="240"/>
        <v>4.9787716602034946</v>
      </c>
    </row>
    <row r="630" spans="2:56">
      <c r="B630">
        <v>627</v>
      </c>
      <c r="C630">
        <v>5.1659266732184079</v>
      </c>
      <c r="D630">
        <v>5.8805477735148548</v>
      </c>
      <c r="AY630">
        <v>625</v>
      </c>
      <c r="BA630">
        <f t="shared" ca="1" si="239"/>
        <v>5.0304743905050726</v>
      </c>
      <c r="BB630">
        <f t="shared" ca="1" si="240"/>
        <v>5.6526090814559771</v>
      </c>
    </row>
    <row r="631" spans="2:56">
      <c r="B631">
        <v>628</v>
      </c>
      <c r="C631">
        <v>5.0834809674490966</v>
      </c>
      <c r="D631">
        <v>5.9261928989787869</v>
      </c>
      <c r="AY631">
        <v>626</v>
      </c>
      <c r="BA631">
        <f t="shared" ca="1" si="239"/>
        <v>5.0969845991662233</v>
      </c>
      <c r="BB631">
        <f t="shared" ca="1" si="240"/>
        <v>5.496365356991423</v>
      </c>
    </row>
    <row r="632" spans="2:56">
      <c r="B632">
        <v>629</v>
      </c>
      <c r="C632">
        <v>5.5417348419877142</v>
      </c>
      <c r="D632">
        <v>5.3953409993377139</v>
      </c>
      <c r="AY632">
        <v>627</v>
      </c>
      <c r="BA632">
        <f t="shared" ca="1" si="239"/>
        <v>5.0437966044158742</v>
      </c>
      <c r="BB632">
        <f t="shared" ca="1" si="240"/>
        <v>5.4913517012499904</v>
      </c>
    </row>
    <row r="633" spans="2:56">
      <c r="B633">
        <v>630</v>
      </c>
      <c r="C633">
        <v>4.8215722600371924</v>
      </c>
      <c r="D633">
        <v>6.0139466729010715</v>
      </c>
      <c r="AY633">
        <v>628</v>
      </c>
      <c r="BA633">
        <f t="shared" ca="1" si="239"/>
        <v>5.4945645312369251</v>
      </c>
      <c r="BB633">
        <f t="shared" ca="1" si="240"/>
        <v>5.7634953836550205</v>
      </c>
    </row>
    <row r="634" spans="2:56">
      <c r="B634">
        <v>631</v>
      </c>
      <c r="C634">
        <v>4.587525019431455</v>
      </c>
      <c r="D634">
        <v>5.5437966044158742</v>
      </c>
      <c r="AY634">
        <v>629</v>
      </c>
      <c r="BA634">
        <f t="shared" ca="1" si="239"/>
        <v>4.1354745900177621</v>
      </c>
      <c r="BB634">
        <f t="shared" ca="1" si="240"/>
        <v>5.9868555543730464</v>
      </c>
    </row>
    <row r="635" spans="2:56">
      <c r="B635">
        <v>632</v>
      </c>
      <c r="C635">
        <v>4.6392484223191595</v>
      </c>
      <c r="D635">
        <v>4.8435253012243029</v>
      </c>
      <c r="AY635">
        <v>630</v>
      </c>
      <c r="BA635">
        <f t="shared" ref="BA635:BA698" ca="1" si="247">VLOOKUP(RANDBETWEEN(1,10000),$B$4:$D$10003,2)</f>
        <v>5.3381895368331511</v>
      </c>
      <c r="BB635">
        <f t="shared" ref="BB635:BB698" ca="1" si="248">VLOOKUP(RANDBETWEEN(1,10000),$B$4:$D$10003,3)</f>
        <v>6.5785363522394906</v>
      </c>
    </row>
    <row r="636" spans="2:56">
      <c r="B636">
        <v>633</v>
      </c>
      <c r="C636">
        <v>4.8936750199369801</v>
      </c>
      <c r="D636">
        <v>5.3579932271844619</v>
      </c>
      <c r="AY636">
        <v>631</v>
      </c>
      <c r="AZ636">
        <v>64</v>
      </c>
      <c r="BA636">
        <f t="shared" ca="1" si="247"/>
        <v>5.2335698026120649</v>
      </c>
      <c r="BB636">
        <f t="shared" ca="1" si="248"/>
        <v>5.6620911643041962</v>
      </c>
      <c r="BC636">
        <f t="shared" ref="BC636:BD636" ca="1" si="249">AVERAGE(BA636:BA645)</f>
        <v>5.0909380773684063</v>
      </c>
      <c r="BD636">
        <f t="shared" ca="1" si="249"/>
        <v>5.6126686771344811</v>
      </c>
    </row>
    <row r="637" spans="2:56">
      <c r="B637">
        <v>634</v>
      </c>
      <c r="C637">
        <v>4.3848703232236925</v>
      </c>
      <c r="D637">
        <v>5.0623401701576336</v>
      </c>
      <c r="AY637">
        <v>632</v>
      </c>
      <c r="BA637">
        <f t="shared" ca="1" si="247"/>
        <v>4.0130802683433986</v>
      </c>
      <c r="BB637">
        <f t="shared" ca="1" si="248"/>
        <v>5.2412448638348756</v>
      </c>
    </row>
    <row r="638" spans="2:56">
      <c r="B638">
        <v>635</v>
      </c>
      <c r="C638">
        <v>4.2405744896166926</v>
      </c>
      <c r="D638">
        <v>5.2951322598393595</v>
      </c>
      <c r="AY638">
        <v>633</v>
      </c>
      <c r="BA638">
        <f t="shared" ca="1" si="247"/>
        <v>5.5415094883983826</v>
      </c>
      <c r="BB638">
        <f t="shared" ca="1" si="248"/>
        <v>5.3097673163842662</v>
      </c>
    </row>
    <row r="639" spans="2:56">
      <c r="B639">
        <v>636</v>
      </c>
      <c r="C639">
        <v>4.8585151082423357</v>
      </c>
      <c r="D639">
        <v>5.4065888743160064</v>
      </c>
      <c r="AY639">
        <v>634</v>
      </c>
      <c r="BA639">
        <f t="shared" ca="1" si="247"/>
        <v>5.2999296566475147</v>
      </c>
      <c r="BB639">
        <f t="shared" ca="1" si="248"/>
        <v>5.8352022239457755</v>
      </c>
    </row>
    <row r="640" spans="2:56">
      <c r="B640">
        <v>637</v>
      </c>
      <c r="C640">
        <v>5.628435984803275</v>
      </c>
      <c r="D640">
        <v>5.4388112140363063</v>
      </c>
      <c r="AY640">
        <v>635</v>
      </c>
      <c r="BA640">
        <f t="shared" ca="1" si="247"/>
        <v>4.6691784666057652</v>
      </c>
      <c r="BB640">
        <f t="shared" ca="1" si="248"/>
        <v>5.7405819610721283</v>
      </c>
    </row>
    <row r="641" spans="2:56">
      <c r="B641">
        <v>638</v>
      </c>
      <c r="C641">
        <v>5.6100855763800981</v>
      </c>
      <c r="D641">
        <v>5.106088290014851</v>
      </c>
      <c r="AY641">
        <v>636</v>
      </c>
      <c r="BA641">
        <f t="shared" ca="1" si="247"/>
        <v>4.6530939074336182</v>
      </c>
      <c r="BB641">
        <f t="shared" ca="1" si="248"/>
        <v>6.6787344145678826</v>
      </c>
    </row>
    <row r="642" spans="2:56">
      <c r="B642">
        <v>639</v>
      </c>
      <c r="C642">
        <v>4.6746188964887194</v>
      </c>
      <c r="D642">
        <v>6.2243882653111182</v>
      </c>
      <c r="AY642">
        <v>637</v>
      </c>
      <c r="BA642">
        <f t="shared" ca="1" si="247"/>
        <v>6.3794395172735774</v>
      </c>
      <c r="BB642">
        <f t="shared" ca="1" si="248"/>
        <v>5.3026064391794652</v>
      </c>
    </row>
    <row r="643" spans="2:56">
      <c r="B643">
        <v>640</v>
      </c>
      <c r="C643">
        <v>4.7436777364184284</v>
      </c>
      <c r="D643">
        <v>5.5415324091924809</v>
      </c>
      <c r="AY643">
        <v>638</v>
      </c>
      <c r="BA643">
        <f t="shared" ca="1" si="247"/>
        <v>4.9359058759507572</v>
      </c>
      <c r="BB643">
        <f t="shared" ca="1" si="248"/>
        <v>5.5694051845239345</v>
      </c>
    </row>
    <row r="644" spans="2:56">
      <c r="B644">
        <v>641</v>
      </c>
      <c r="C644">
        <v>4.8761716262991577</v>
      </c>
      <c r="D644">
        <v>5.9014781441546971</v>
      </c>
      <c r="AY644">
        <v>639</v>
      </c>
      <c r="BA644">
        <f t="shared" ca="1" si="247"/>
        <v>5.3155309895297496</v>
      </c>
      <c r="BB644">
        <f t="shared" ca="1" si="248"/>
        <v>5.3837823924051929</v>
      </c>
    </row>
    <row r="645" spans="2:56">
      <c r="B645">
        <v>642</v>
      </c>
      <c r="C645">
        <v>5.3835685548920242</v>
      </c>
      <c r="D645">
        <v>6.0669935013405398</v>
      </c>
      <c r="AY645">
        <v>640</v>
      </c>
      <c r="BA645">
        <f t="shared" ca="1" si="247"/>
        <v>4.8681428008892347</v>
      </c>
      <c r="BB645">
        <f t="shared" ca="1" si="248"/>
        <v>5.4032708111270882</v>
      </c>
    </row>
    <row r="646" spans="2:56">
      <c r="B646">
        <v>643</v>
      </c>
      <c r="C646">
        <v>5.1832446469447166</v>
      </c>
      <c r="D646">
        <v>5.2865141908523956</v>
      </c>
      <c r="AY646">
        <v>641</v>
      </c>
      <c r="AZ646">
        <v>65</v>
      </c>
      <c r="BA646">
        <f t="shared" ca="1" si="247"/>
        <v>4.3781364248399166</v>
      </c>
      <c r="BB646">
        <f t="shared" ca="1" si="248"/>
        <v>5.0604988234716046</v>
      </c>
      <c r="BC646">
        <f t="shared" ref="BC646:BD646" ca="1" si="250">AVERAGE(BA646:BA655)</f>
        <v>5.0752884931735149</v>
      </c>
      <c r="BD646">
        <f t="shared" ca="1" si="250"/>
        <v>5.3484473511952242</v>
      </c>
    </row>
    <row r="647" spans="2:56">
      <c r="B647">
        <v>644</v>
      </c>
      <c r="C647">
        <v>5.43162502579671</v>
      </c>
      <c r="D647">
        <v>4.5881584656785801</v>
      </c>
      <c r="AY647">
        <v>642</v>
      </c>
      <c r="BA647">
        <f t="shared" ca="1" si="247"/>
        <v>4.7146477736725529</v>
      </c>
      <c r="BB647">
        <f t="shared" ca="1" si="248"/>
        <v>5.9882669066861247</v>
      </c>
    </row>
    <row r="648" spans="2:56">
      <c r="B648">
        <v>645</v>
      </c>
      <c r="C648">
        <v>4.6287628357299893</v>
      </c>
      <c r="D648">
        <v>5.6839149987241777</v>
      </c>
      <c r="AY648">
        <v>643</v>
      </c>
      <c r="BA648">
        <f t="shared" ca="1" si="247"/>
        <v>5.5953135601796333</v>
      </c>
      <c r="BB648">
        <f t="shared" ca="1" si="248"/>
        <v>5.4629934741555699</v>
      </c>
    </row>
    <row r="649" spans="2:56">
      <c r="B649">
        <v>646</v>
      </c>
      <c r="C649">
        <v>5.804080322388085</v>
      </c>
      <c r="D649">
        <v>5.6717648509110177</v>
      </c>
      <c r="AY649">
        <v>644</v>
      </c>
      <c r="BA649">
        <f t="shared" ca="1" si="247"/>
        <v>5.7790701358276397</v>
      </c>
      <c r="BB649">
        <f t="shared" ca="1" si="248"/>
        <v>5.3600798294870282</v>
      </c>
    </row>
    <row r="650" spans="2:56">
      <c r="B650">
        <v>647</v>
      </c>
      <c r="C650">
        <v>4.8750081797149978</v>
      </c>
      <c r="D650">
        <v>6.3713100403953273</v>
      </c>
      <c r="AY650">
        <v>645</v>
      </c>
      <c r="BA650">
        <f t="shared" ca="1" si="247"/>
        <v>5.2263255476087496</v>
      </c>
      <c r="BB650">
        <f t="shared" ca="1" si="248"/>
        <v>5.4408310951173293</v>
      </c>
    </row>
    <row r="651" spans="2:56">
      <c r="B651">
        <v>648</v>
      </c>
      <c r="C651">
        <v>5.227436922794479</v>
      </c>
      <c r="D651">
        <v>5.336455122274022</v>
      </c>
      <c r="AY651">
        <v>646</v>
      </c>
      <c r="BA651">
        <f t="shared" ca="1" si="247"/>
        <v>5.6164675214241413</v>
      </c>
      <c r="BB651">
        <f t="shared" ca="1" si="248"/>
        <v>5.2558942219525058</v>
      </c>
    </row>
    <row r="652" spans="2:56">
      <c r="B652">
        <v>649</v>
      </c>
      <c r="C652">
        <v>5.1831106161438676</v>
      </c>
      <c r="D652">
        <v>5.2660107745492617</v>
      </c>
      <c r="AY652">
        <v>647</v>
      </c>
      <c r="BA652">
        <f t="shared" ca="1" si="247"/>
        <v>5.2106061934578749</v>
      </c>
      <c r="BB652">
        <f t="shared" ca="1" si="248"/>
        <v>5.1077953643542848</v>
      </c>
    </row>
    <row r="653" spans="2:56">
      <c r="B653">
        <v>650</v>
      </c>
      <c r="C653">
        <v>6.0772562676344108</v>
      </c>
      <c r="D653">
        <v>6.6912021711911365</v>
      </c>
      <c r="AY653">
        <v>648</v>
      </c>
      <c r="BA653">
        <f t="shared" ca="1" si="247"/>
        <v>5.3913528110484448</v>
      </c>
      <c r="BB653">
        <f t="shared" ca="1" si="248"/>
        <v>6.113796221597056</v>
      </c>
    </row>
    <row r="654" spans="2:56">
      <c r="B654">
        <v>651</v>
      </c>
      <c r="C654">
        <v>5.2363690786527162</v>
      </c>
      <c r="D654">
        <v>5.3396250969564738</v>
      </c>
      <c r="AY654">
        <v>649</v>
      </c>
      <c r="BA654">
        <f t="shared" ca="1" si="247"/>
        <v>4.244522664057973</v>
      </c>
      <c r="BB654">
        <f t="shared" ca="1" si="248"/>
        <v>4.346007762527023</v>
      </c>
    </row>
    <row r="655" spans="2:56">
      <c r="B655">
        <v>652</v>
      </c>
      <c r="C655">
        <v>4.9779345110261923</v>
      </c>
      <c r="D655">
        <v>5.5292188410929235</v>
      </c>
      <c r="AY655">
        <v>650</v>
      </c>
      <c r="BA655">
        <f t="shared" ca="1" si="247"/>
        <v>4.5964422996182321</v>
      </c>
      <c r="BB655">
        <f t="shared" ca="1" si="248"/>
        <v>5.3483098126037119</v>
      </c>
    </row>
    <row r="656" spans="2:56">
      <c r="B656">
        <v>653</v>
      </c>
      <c r="C656">
        <v>5.1740267534063582</v>
      </c>
      <c r="D656">
        <v>5.2823881077091119</v>
      </c>
      <c r="AY656">
        <v>651</v>
      </c>
      <c r="AZ656">
        <v>66</v>
      </c>
      <c r="BA656">
        <f t="shared" ca="1" si="247"/>
        <v>4.4550985769602081</v>
      </c>
      <c r="BB656">
        <f t="shared" ca="1" si="248"/>
        <v>5.9939516593268722</v>
      </c>
      <c r="BC656">
        <f t="shared" ref="BC656:BD656" ca="1" si="251">AVERAGE(BA656:BA665)</f>
        <v>4.8285734904143975</v>
      </c>
      <c r="BD656">
        <f t="shared" ca="1" si="251"/>
        <v>5.2976718986027951</v>
      </c>
    </row>
    <row r="657" spans="2:56">
      <c r="B657">
        <v>654</v>
      </c>
      <c r="C657">
        <v>5.3908422611333817</v>
      </c>
      <c r="D657">
        <v>5.7103323098188072</v>
      </c>
      <c r="AY657">
        <v>652</v>
      </c>
      <c r="BA657">
        <f t="shared" ca="1" si="247"/>
        <v>3.7739180929733558</v>
      </c>
      <c r="BB657">
        <f t="shared" ca="1" si="248"/>
        <v>4.7499721984911076</v>
      </c>
    </row>
    <row r="658" spans="2:56">
      <c r="B658">
        <v>655</v>
      </c>
      <c r="C658">
        <v>4.8422618217564741</v>
      </c>
      <c r="D658">
        <v>6.0403843666024368</v>
      </c>
      <c r="AY658">
        <v>653</v>
      </c>
      <c r="BA658">
        <f t="shared" ca="1" si="247"/>
        <v>4.1833359264450918</v>
      </c>
      <c r="BB658">
        <f t="shared" ca="1" si="248"/>
        <v>5.0295928193777035</v>
      </c>
    </row>
    <row r="659" spans="2:56">
      <c r="B659">
        <v>656</v>
      </c>
      <c r="C659">
        <v>5.2369298211899196</v>
      </c>
      <c r="D659">
        <v>4.9341968615596148</v>
      </c>
      <c r="AY659">
        <v>654</v>
      </c>
      <c r="BA659">
        <f t="shared" ca="1" si="247"/>
        <v>4.8410758427903815</v>
      </c>
      <c r="BB659">
        <f t="shared" ca="1" si="248"/>
        <v>5.3693103379755804</v>
      </c>
    </row>
    <row r="660" spans="2:56">
      <c r="B660">
        <v>657</v>
      </c>
      <c r="C660">
        <v>4.5086955881552297</v>
      </c>
      <c r="D660">
        <v>4.8447104439159352</v>
      </c>
      <c r="AY660">
        <v>655</v>
      </c>
      <c r="BA660">
        <f t="shared" ca="1" si="247"/>
        <v>5.6728488940748365</v>
      </c>
      <c r="BB660">
        <f t="shared" ca="1" si="248"/>
        <v>5.5521067001345425</v>
      </c>
    </row>
    <row r="661" spans="2:56">
      <c r="B661">
        <v>658</v>
      </c>
      <c r="C661">
        <v>4.2917001563267085</v>
      </c>
      <c r="D661">
        <v>5.4327454400577331</v>
      </c>
      <c r="AY661">
        <v>656</v>
      </c>
      <c r="BA661">
        <f t="shared" ca="1" si="247"/>
        <v>5.2337095919495997</v>
      </c>
      <c r="BB661">
        <f t="shared" ca="1" si="248"/>
        <v>5.3821078168120646</v>
      </c>
    </row>
    <row r="662" spans="2:56">
      <c r="B662">
        <v>659</v>
      </c>
      <c r="C662">
        <v>4.8534200936167542</v>
      </c>
      <c r="D662">
        <v>4.7409714406317516</v>
      </c>
      <c r="AY662">
        <v>657</v>
      </c>
      <c r="BA662">
        <f t="shared" ca="1" si="247"/>
        <v>5.6040614401987625</v>
      </c>
      <c r="BB662">
        <f t="shared" ca="1" si="248"/>
        <v>5.9521842833708236</v>
      </c>
    </row>
    <row r="663" spans="2:56">
      <c r="B663">
        <v>660</v>
      </c>
      <c r="C663">
        <v>4.9496571730341516</v>
      </c>
      <c r="D663">
        <v>6.1331579593349765</v>
      </c>
      <c r="AY663">
        <v>658</v>
      </c>
      <c r="BA663">
        <f t="shared" ca="1" si="247"/>
        <v>4.6730684429614504</v>
      </c>
      <c r="BB663">
        <f t="shared" ca="1" si="248"/>
        <v>5.262088161325619</v>
      </c>
    </row>
    <row r="664" spans="2:56">
      <c r="B664">
        <v>661</v>
      </c>
      <c r="C664">
        <v>5.3810502704975338</v>
      </c>
      <c r="D664">
        <v>6.2897967255127938</v>
      </c>
      <c r="AY664">
        <v>659</v>
      </c>
      <c r="BA664">
        <f t="shared" ca="1" si="247"/>
        <v>5.3957948111048424</v>
      </c>
      <c r="BB664">
        <f t="shared" ca="1" si="248"/>
        <v>4.8954182013320864</v>
      </c>
    </row>
    <row r="665" spans="2:56">
      <c r="B665">
        <v>662</v>
      </c>
      <c r="C665">
        <v>4.4201856367764911</v>
      </c>
      <c r="D665">
        <v>5.253491092757768</v>
      </c>
      <c r="AY665">
        <v>660</v>
      </c>
      <c r="BA665">
        <f t="shared" ca="1" si="247"/>
        <v>4.4528232846854525</v>
      </c>
      <c r="BB665">
        <f t="shared" ca="1" si="248"/>
        <v>4.78998680788155</v>
      </c>
    </row>
    <row r="666" spans="2:56">
      <c r="B666">
        <v>663</v>
      </c>
      <c r="C666">
        <v>5.2715942672105545</v>
      </c>
      <c r="D666">
        <v>5.0512010884225003</v>
      </c>
      <c r="AY666">
        <v>661</v>
      </c>
      <c r="AZ666">
        <v>67</v>
      </c>
      <c r="BA666">
        <f t="shared" ca="1" si="247"/>
        <v>4.7134669947592274</v>
      </c>
      <c r="BB666">
        <f t="shared" ca="1" si="248"/>
        <v>4.9272474693036514</v>
      </c>
      <c r="BC666">
        <f t="shared" ref="BC666:BD666" ca="1" si="252">AVERAGE(BA666:BA675)</f>
        <v>4.9472495625032762</v>
      </c>
      <c r="BD666">
        <f t="shared" ca="1" si="252"/>
        <v>5.7156404904358133</v>
      </c>
    </row>
    <row r="667" spans="2:56">
      <c r="B667">
        <v>664</v>
      </c>
      <c r="C667">
        <v>4.7192083784793324</v>
      </c>
      <c r="D667">
        <v>5.5780209463805246</v>
      </c>
      <c r="AY667">
        <v>662</v>
      </c>
      <c r="BA667">
        <f t="shared" ca="1" si="247"/>
        <v>5.2758163703298946</v>
      </c>
      <c r="BB667">
        <f t="shared" ca="1" si="248"/>
        <v>5.0759659087505486</v>
      </c>
    </row>
    <row r="668" spans="2:56">
      <c r="B668">
        <v>665</v>
      </c>
      <c r="C668">
        <v>5.1668539418263029</v>
      </c>
      <c r="D668">
        <v>5.4409573052872231</v>
      </c>
      <c r="AY668">
        <v>663</v>
      </c>
      <c r="BA668">
        <f t="shared" ca="1" si="247"/>
        <v>4.8900827180974655</v>
      </c>
      <c r="BB668">
        <f t="shared" ca="1" si="248"/>
        <v>6.0359109885010387</v>
      </c>
    </row>
    <row r="669" spans="2:56">
      <c r="B669">
        <v>666</v>
      </c>
      <c r="C669">
        <v>4.8092282503207331</v>
      </c>
      <c r="D669">
        <v>6.0424115639709779</v>
      </c>
      <c r="AY669">
        <v>664</v>
      </c>
      <c r="BA669">
        <f t="shared" ca="1" si="247"/>
        <v>4.6077953643542848</v>
      </c>
      <c r="BB669">
        <f t="shared" ca="1" si="248"/>
        <v>4.856364718446029</v>
      </c>
    </row>
    <row r="670" spans="2:56">
      <c r="B670">
        <v>667</v>
      </c>
      <c r="C670">
        <v>4.5752471861078954</v>
      </c>
      <c r="D670">
        <v>5.1492571854647551</v>
      </c>
      <c r="AY670">
        <v>665</v>
      </c>
      <c r="BA670">
        <f t="shared" ca="1" si="247"/>
        <v>4.955448466513352</v>
      </c>
      <c r="BB670">
        <f t="shared" ca="1" si="248"/>
        <v>6.0679481105836564</v>
      </c>
    </row>
    <row r="671" spans="2:56">
      <c r="B671">
        <v>668</v>
      </c>
      <c r="C671">
        <v>5.0946868090786275</v>
      </c>
      <c r="D671">
        <v>5.2895307562555445</v>
      </c>
      <c r="AY671">
        <v>666</v>
      </c>
      <c r="BA671">
        <f t="shared" ca="1" si="247"/>
        <v>4.6242900581898461</v>
      </c>
      <c r="BB671">
        <f t="shared" ca="1" si="248"/>
        <v>6.1183479518978725</v>
      </c>
    </row>
    <row r="672" spans="2:56">
      <c r="B672">
        <v>669</v>
      </c>
      <c r="C672">
        <v>4.8148775335570653</v>
      </c>
      <c r="D672">
        <v>5.6305599797742589</v>
      </c>
      <c r="AY672">
        <v>667</v>
      </c>
      <c r="BA672">
        <f t="shared" ca="1" si="247"/>
        <v>4.8770760655745766</v>
      </c>
      <c r="BB672">
        <f t="shared" ca="1" si="248"/>
        <v>5.52306916224103</v>
      </c>
    </row>
    <row r="673" spans="2:56">
      <c r="B673">
        <v>670</v>
      </c>
      <c r="C673">
        <v>4.3748637218832114</v>
      </c>
      <c r="D673">
        <v>5.4690233363637866</v>
      </c>
      <c r="AY673">
        <v>668</v>
      </c>
      <c r="BA673">
        <f t="shared" ca="1" si="247"/>
        <v>4.8953409993377139</v>
      </c>
      <c r="BB673">
        <f t="shared" ca="1" si="248"/>
        <v>6.3656451517676675</v>
      </c>
    </row>
    <row r="674" spans="2:56">
      <c r="B674">
        <v>671</v>
      </c>
      <c r="C674">
        <v>4.8511944488832599</v>
      </c>
      <c r="D674">
        <v>5.0680110217272381</v>
      </c>
      <c r="AY674">
        <v>669</v>
      </c>
      <c r="BA674">
        <f t="shared" ca="1" si="247"/>
        <v>5.4094880934918752</v>
      </c>
      <c r="BB674">
        <f t="shared" ca="1" si="248"/>
        <v>6.4791279189749176</v>
      </c>
    </row>
    <row r="675" spans="2:56">
      <c r="B675">
        <v>672</v>
      </c>
      <c r="C675">
        <v>3.8682103322034571</v>
      </c>
      <c r="D675">
        <v>5.8178285068487909</v>
      </c>
      <c r="AY675">
        <v>670</v>
      </c>
      <c r="BA675">
        <f t="shared" ca="1" si="247"/>
        <v>5.2236904943845319</v>
      </c>
      <c r="BB675">
        <f t="shared" ca="1" si="248"/>
        <v>5.7067775238917218</v>
      </c>
    </row>
    <row r="676" spans="2:56">
      <c r="B676">
        <v>673</v>
      </c>
      <c r="C676">
        <v>5.3568602722112164</v>
      </c>
      <c r="D676">
        <v>5.5512246838637722</v>
      </c>
      <c r="AY676">
        <v>671</v>
      </c>
      <c r="AZ676">
        <v>68</v>
      </c>
      <c r="BA676">
        <f t="shared" ca="1" si="247"/>
        <v>5.0455582638913752</v>
      </c>
      <c r="BB676">
        <f t="shared" ca="1" si="248"/>
        <v>5.92098923935768</v>
      </c>
      <c r="BC676">
        <f t="shared" ref="BC676:BD676" ca="1" si="253">AVERAGE(BA676:BA685)</f>
        <v>5.0589081330997727</v>
      </c>
      <c r="BD676">
        <f t="shared" ca="1" si="253"/>
        <v>5.42147256404881</v>
      </c>
    </row>
    <row r="677" spans="2:56">
      <c r="B677">
        <v>674</v>
      </c>
      <c r="C677">
        <v>5.5501516440377872</v>
      </c>
      <c r="D677">
        <v>6.112201815825796</v>
      </c>
      <c r="AY677">
        <v>672</v>
      </c>
      <c r="BA677">
        <f t="shared" ca="1" si="247"/>
        <v>5.2634953836550205</v>
      </c>
      <c r="BB677">
        <f t="shared" ca="1" si="248"/>
        <v>4.9115056293217476</v>
      </c>
    </row>
    <row r="678" spans="2:56">
      <c r="B678">
        <v>675</v>
      </c>
      <c r="C678">
        <v>5.3976835431001495</v>
      </c>
      <c r="D678">
        <v>5.6509029716002637</v>
      </c>
      <c r="AY678">
        <v>673</v>
      </c>
      <c r="BA678">
        <f t="shared" ca="1" si="247"/>
        <v>4.810036766479346</v>
      </c>
      <c r="BB678">
        <f t="shared" ca="1" si="248"/>
        <v>5.6752256716367304</v>
      </c>
    </row>
    <row r="679" spans="2:56">
      <c r="B679">
        <v>676</v>
      </c>
      <c r="C679">
        <v>4.1377011549019613</v>
      </c>
      <c r="D679">
        <v>4.6240761511261317</v>
      </c>
      <c r="AY679">
        <v>674</v>
      </c>
      <c r="BA679">
        <f t="shared" ca="1" si="247"/>
        <v>4.4026445470727023</v>
      </c>
      <c r="BB679">
        <f t="shared" ca="1" si="248"/>
        <v>5.3676236650291047</v>
      </c>
    </row>
    <row r="680" spans="2:56">
      <c r="B680">
        <v>677</v>
      </c>
      <c r="C680">
        <v>5.5038484434169206</v>
      </c>
      <c r="D680">
        <v>5.8859277635766771</v>
      </c>
      <c r="AY680">
        <v>675</v>
      </c>
      <c r="BA680">
        <f t="shared" ca="1" si="247"/>
        <v>5.5361336385782662</v>
      </c>
      <c r="BB680">
        <f t="shared" ca="1" si="248"/>
        <v>5.4157563919632912</v>
      </c>
    </row>
    <row r="681" spans="2:56">
      <c r="B681">
        <v>678</v>
      </c>
      <c r="C681">
        <v>5.119697052929971</v>
      </c>
      <c r="D681">
        <v>6.5207558103590024</v>
      </c>
      <c r="AY681">
        <v>676</v>
      </c>
      <c r="BA681">
        <f t="shared" ca="1" si="247"/>
        <v>5.0808132421933507</v>
      </c>
      <c r="BB681">
        <f t="shared" ca="1" si="248"/>
        <v>5.280319513294411</v>
      </c>
    </row>
    <row r="682" spans="2:56">
      <c r="B682">
        <v>679</v>
      </c>
      <c r="C682">
        <v>4.3827276487910645</v>
      </c>
      <c r="D682">
        <v>5.6566847194419028</v>
      </c>
      <c r="AY682">
        <v>677</v>
      </c>
      <c r="BA682">
        <f t="shared" ca="1" si="247"/>
        <v>5.038263395708146</v>
      </c>
      <c r="BB682">
        <f t="shared" ca="1" si="248"/>
        <v>5.3863561263188346</v>
      </c>
    </row>
    <row r="683" spans="2:56">
      <c r="B683">
        <v>680</v>
      </c>
      <c r="C683">
        <v>4.5369557597463057</v>
      </c>
      <c r="D683">
        <v>6.5824196109019759</v>
      </c>
      <c r="AY683">
        <v>678</v>
      </c>
      <c r="BA683">
        <f t="shared" ca="1" si="247"/>
        <v>5.1733611202627268</v>
      </c>
      <c r="BB683">
        <f t="shared" ca="1" si="248"/>
        <v>4.7879197218113898</v>
      </c>
    </row>
    <row r="684" spans="2:56">
      <c r="B684">
        <v>681</v>
      </c>
      <c r="C684">
        <v>5.5182166947468954</v>
      </c>
      <c r="D684">
        <v>5.1494174603168483</v>
      </c>
      <c r="AY684">
        <v>679</v>
      </c>
      <c r="BA684">
        <f t="shared" ca="1" si="247"/>
        <v>5.2969343015495181</v>
      </c>
      <c r="BB684">
        <f t="shared" ca="1" si="248"/>
        <v>5.705822256680805</v>
      </c>
    </row>
    <row r="685" spans="2:56">
      <c r="B685">
        <v>682</v>
      </c>
      <c r="C685">
        <v>5.2045951583852821</v>
      </c>
      <c r="D685">
        <v>5.4520500034112214</v>
      </c>
      <c r="AY685">
        <v>680</v>
      </c>
      <c r="BA685">
        <f t="shared" ca="1" si="247"/>
        <v>4.9418406716072738</v>
      </c>
      <c r="BB685">
        <f t="shared" ca="1" si="248"/>
        <v>5.7632074250741008</v>
      </c>
    </row>
    <row r="686" spans="2:56">
      <c r="B686">
        <v>683</v>
      </c>
      <c r="C686">
        <v>5.1309490529109061</v>
      </c>
      <c r="D686">
        <v>6.2032090646247955</v>
      </c>
      <c r="AY686">
        <v>681</v>
      </c>
      <c r="AZ686">
        <v>69</v>
      </c>
      <c r="BA686">
        <f t="shared" ca="1" si="247"/>
        <v>5.4435732795094376</v>
      </c>
      <c r="BB686">
        <f t="shared" ca="1" si="248"/>
        <v>5.5031333058508753</v>
      </c>
      <c r="BC686">
        <f t="shared" ref="BC686:BD686" ca="1" si="254">AVERAGE(BA686:BA695)</f>
        <v>5.1167790492408871</v>
      </c>
      <c r="BD686">
        <f t="shared" ca="1" si="254"/>
        <v>5.6887144231051048</v>
      </c>
    </row>
    <row r="687" spans="2:56">
      <c r="B687">
        <v>684</v>
      </c>
      <c r="C687">
        <v>4.5383011597036678</v>
      </c>
      <c r="D687">
        <v>6.3287956175194218</v>
      </c>
      <c r="AY687">
        <v>682</v>
      </c>
      <c r="BA687">
        <f t="shared" ca="1" si="247"/>
        <v>4.5449786582844398</v>
      </c>
      <c r="BB687">
        <f t="shared" ca="1" si="248"/>
        <v>6.5462153775736009</v>
      </c>
    </row>
    <row r="688" spans="2:56">
      <c r="B688">
        <v>685</v>
      </c>
      <c r="C688">
        <v>4.5052310129367426</v>
      </c>
      <c r="D688">
        <v>5.841663687365755</v>
      </c>
      <c r="AY688">
        <v>683</v>
      </c>
      <c r="BA688">
        <f t="shared" ca="1" si="247"/>
        <v>4.588932440591293</v>
      </c>
      <c r="BB688">
        <f t="shared" ca="1" si="248"/>
        <v>5.0986948386263844</v>
      </c>
    </row>
    <row r="689" spans="2:56">
      <c r="B689">
        <v>686</v>
      </c>
      <c r="C689">
        <v>5.3233701778984077</v>
      </c>
      <c r="D689">
        <v>5.8317581059357284</v>
      </c>
      <c r="AY689">
        <v>684</v>
      </c>
      <c r="BA689">
        <f t="shared" ca="1" si="247"/>
        <v>5.5577922848995982</v>
      </c>
      <c r="BB689">
        <f t="shared" ca="1" si="248"/>
        <v>5.2882976388029084</v>
      </c>
    </row>
    <row r="690" spans="2:56">
      <c r="B690">
        <v>687</v>
      </c>
      <c r="C690">
        <v>4.2522806751498683</v>
      </c>
      <c r="D690">
        <v>5.4152478561085982</v>
      </c>
      <c r="AY690">
        <v>685</v>
      </c>
      <c r="BA690">
        <f t="shared" ca="1" si="247"/>
        <v>5.5554632358210654</v>
      </c>
      <c r="BB690">
        <f t="shared" ca="1" si="248"/>
        <v>5.0325113518862619</v>
      </c>
    </row>
    <row r="691" spans="2:56">
      <c r="B691">
        <v>688</v>
      </c>
      <c r="C691">
        <v>4.8895690729727432</v>
      </c>
      <c r="D691">
        <v>5.9013051613736156</v>
      </c>
      <c r="AY691">
        <v>686</v>
      </c>
      <c r="BA691">
        <f t="shared" ca="1" si="247"/>
        <v>4.5761454525366636</v>
      </c>
      <c r="BB691">
        <f t="shared" ca="1" si="248"/>
        <v>6.1456495249055481</v>
      </c>
    </row>
    <row r="692" spans="2:56">
      <c r="B692">
        <v>689</v>
      </c>
      <c r="C692">
        <v>5.3997504715663682</v>
      </c>
      <c r="D692">
        <v>5.7380522017446971</v>
      </c>
      <c r="AY692">
        <v>687</v>
      </c>
      <c r="BA692">
        <f t="shared" ca="1" si="247"/>
        <v>4.9214715469773029</v>
      </c>
      <c r="BB692">
        <f t="shared" ca="1" si="248"/>
        <v>5.7613378149976953</v>
      </c>
    </row>
    <row r="693" spans="2:56">
      <c r="B693">
        <v>690</v>
      </c>
      <c r="C693">
        <v>4.6855389065650197</v>
      </c>
      <c r="D693">
        <v>6.1841790704536432</v>
      </c>
      <c r="AY693">
        <v>688</v>
      </c>
      <c r="BA693">
        <f t="shared" ca="1" si="247"/>
        <v>5.1448799026144574</v>
      </c>
      <c r="BB693">
        <f t="shared" ca="1" si="248"/>
        <v>5.0741674534080721</v>
      </c>
    </row>
    <row r="694" spans="2:56">
      <c r="B694">
        <v>691</v>
      </c>
      <c r="C694">
        <v>5.1996989778685903</v>
      </c>
      <c r="D694">
        <v>5.6013305051491153</v>
      </c>
      <c r="AY694">
        <v>689</v>
      </c>
      <c r="BA694">
        <f t="shared" ca="1" si="247"/>
        <v>5.7015282355727006</v>
      </c>
      <c r="BB694">
        <f t="shared" ca="1" si="248"/>
        <v>6.8910752268922311</v>
      </c>
    </row>
    <row r="695" spans="2:56">
      <c r="B695">
        <v>692</v>
      </c>
      <c r="C695">
        <v>6.7700418996022993</v>
      </c>
      <c r="D695">
        <v>5.7148595416358283</v>
      </c>
      <c r="AY695">
        <v>690</v>
      </c>
      <c r="BA695">
        <f t="shared" ca="1" si="247"/>
        <v>5.1330254556019108</v>
      </c>
      <c r="BB695">
        <f t="shared" ca="1" si="248"/>
        <v>5.5460616981074562</v>
      </c>
    </row>
    <row r="696" spans="2:56">
      <c r="B696">
        <v>693</v>
      </c>
      <c r="C696">
        <v>4.9214715469773029</v>
      </c>
      <c r="D696">
        <v>5.6949570954427884</v>
      </c>
      <c r="AY696">
        <v>691</v>
      </c>
      <c r="AZ696">
        <v>70</v>
      </c>
      <c r="BA696">
        <f t="shared" ca="1" si="247"/>
        <v>4.0437028111431745</v>
      </c>
      <c r="BB696">
        <f t="shared" ca="1" si="248"/>
        <v>6.3600892497570287</v>
      </c>
      <c r="BC696">
        <f t="shared" ref="BC696:BD696" ca="1" si="255">AVERAGE(BA696:BA705)</f>
        <v>5.0621376358234729</v>
      </c>
      <c r="BD696">
        <f t="shared" ca="1" si="255"/>
        <v>5.8516856759922522</v>
      </c>
    </row>
    <row r="697" spans="2:56">
      <c r="B697">
        <v>694</v>
      </c>
      <c r="C697">
        <v>5.5817829220251944</v>
      </c>
      <c r="D697">
        <v>4.9575884360290212</v>
      </c>
      <c r="AY697">
        <v>692</v>
      </c>
      <c r="BA697">
        <f t="shared" ca="1" si="247"/>
        <v>4.6538906524562353</v>
      </c>
      <c r="BB697">
        <f t="shared" ca="1" si="248"/>
        <v>5.654974328888005</v>
      </c>
    </row>
    <row r="698" spans="2:56">
      <c r="B698">
        <v>695</v>
      </c>
      <c r="C698">
        <v>4.9372956494390028</v>
      </c>
      <c r="D698">
        <v>6.5785363522394906</v>
      </c>
      <c r="AY698">
        <v>693</v>
      </c>
      <c r="BA698">
        <f t="shared" ca="1" si="247"/>
        <v>4.6739990913107849</v>
      </c>
      <c r="BB698">
        <f t="shared" ca="1" si="248"/>
        <v>6.1851392208973399</v>
      </c>
    </row>
    <row r="699" spans="2:56">
      <c r="B699">
        <v>696</v>
      </c>
      <c r="C699">
        <v>4.2865348741520473</v>
      </c>
      <c r="D699">
        <v>4.3853954849947687</v>
      </c>
      <c r="AY699">
        <v>694</v>
      </c>
      <c r="BA699">
        <f t="shared" ref="BA699:BA762" ca="1" si="256">VLOOKUP(RANDBETWEEN(1,10000),$B$4:$D$10003,2)</f>
        <v>4.9332512871225704</v>
      </c>
      <c r="BB699">
        <f t="shared" ref="BB699:BB762" ca="1" si="257">VLOOKUP(RANDBETWEEN(1,10000),$B$4:$D$10003,3)</f>
        <v>5.8044430034015164</v>
      </c>
    </row>
    <row r="700" spans="2:56">
      <c r="B700">
        <v>697</v>
      </c>
      <c r="C700">
        <v>4.9237546975590707</v>
      </c>
      <c r="D700">
        <v>5.2966307088513638</v>
      </c>
      <c r="AY700">
        <v>695</v>
      </c>
      <c r="BA700">
        <f t="shared" ca="1" si="256"/>
        <v>4.3174155966481589</v>
      </c>
      <c r="BB700">
        <f t="shared" ca="1" si="257"/>
        <v>5.7325917874955152</v>
      </c>
    </row>
    <row r="701" spans="2:56">
      <c r="B701">
        <v>698</v>
      </c>
      <c r="C701">
        <v>5.6529302520504991</v>
      </c>
      <c r="D701">
        <v>4.6857053714740475</v>
      </c>
      <c r="AY701">
        <v>696</v>
      </c>
      <c r="BA701">
        <f t="shared" ca="1" si="256"/>
        <v>5.4588270356903763</v>
      </c>
      <c r="BB701">
        <f t="shared" ca="1" si="257"/>
        <v>6.4125034105732013</v>
      </c>
    </row>
    <row r="702" spans="2:56">
      <c r="B702">
        <v>699</v>
      </c>
      <c r="C702">
        <v>5.47629287507801</v>
      </c>
      <c r="D702">
        <v>6.1848188901214387</v>
      </c>
      <c r="AY702">
        <v>697</v>
      </c>
      <c r="BA702">
        <f t="shared" ca="1" si="256"/>
        <v>5.2623440723846233</v>
      </c>
      <c r="BB702">
        <f t="shared" ca="1" si="257"/>
        <v>5.0705539062077074</v>
      </c>
    </row>
    <row r="703" spans="2:56">
      <c r="B703">
        <v>700</v>
      </c>
      <c r="C703">
        <v>4.3432284386265616</v>
      </c>
      <c r="D703">
        <v>5.4248956739784111</v>
      </c>
      <c r="AY703">
        <v>698</v>
      </c>
      <c r="BA703">
        <f t="shared" ca="1" si="256"/>
        <v>6.0863692789756385</v>
      </c>
      <c r="BB703">
        <f t="shared" ca="1" si="257"/>
        <v>5.741849149906459</v>
      </c>
    </row>
    <row r="704" spans="2:56">
      <c r="B704">
        <v>701</v>
      </c>
      <c r="C704">
        <v>4.5274423353034408</v>
      </c>
      <c r="D704">
        <v>5.0641756002474274</v>
      </c>
      <c r="AY704">
        <v>699</v>
      </c>
      <c r="BA704">
        <f t="shared" ca="1" si="256"/>
        <v>5.639353860159952</v>
      </c>
      <c r="BB704">
        <f t="shared" ca="1" si="257"/>
        <v>5.8745474572351615</v>
      </c>
    </row>
    <row r="705" spans="2:56">
      <c r="B705">
        <v>702</v>
      </c>
      <c r="C705">
        <v>5.2844676856851667</v>
      </c>
      <c r="D705">
        <v>5.4682698678932162</v>
      </c>
      <c r="AY705">
        <v>700</v>
      </c>
      <c r="BA705">
        <f t="shared" ca="1" si="256"/>
        <v>5.5522226723432144</v>
      </c>
      <c r="BB705">
        <f t="shared" ca="1" si="257"/>
        <v>5.6801652455605947</v>
      </c>
    </row>
    <row r="706" spans="2:56">
      <c r="B706">
        <v>703</v>
      </c>
      <c r="C706">
        <v>4.9557001207368838</v>
      </c>
      <c r="D706">
        <v>5.6886168083809059</v>
      </c>
      <c r="AY706">
        <v>701</v>
      </c>
      <c r="AZ706">
        <v>71</v>
      </c>
      <c r="BA706">
        <f t="shared" ca="1" si="256"/>
        <v>3.9792441896409971</v>
      </c>
      <c r="BB706">
        <f t="shared" ca="1" si="257"/>
        <v>5.428442906073724</v>
      </c>
      <c r="BC706">
        <f t="shared" ref="BC706:BD706" ca="1" si="258">AVERAGE(BA706:BA715)</f>
        <v>4.6429067920446068</v>
      </c>
      <c r="BD706">
        <f t="shared" ca="1" si="258"/>
        <v>5.4299627329152962</v>
      </c>
    </row>
    <row r="707" spans="2:56">
      <c r="B707">
        <v>704</v>
      </c>
      <c r="C707">
        <v>5.3488218861393984</v>
      </c>
      <c r="D707">
        <v>6.0510709338722002</v>
      </c>
      <c r="AY707">
        <v>702</v>
      </c>
      <c r="BA707">
        <f t="shared" ca="1" si="256"/>
        <v>4.8729381536973575</v>
      </c>
      <c r="BB707">
        <f t="shared" ca="1" si="257"/>
        <v>5.5857694792146715</v>
      </c>
    </row>
    <row r="708" spans="2:56">
      <c r="B708">
        <v>705</v>
      </c>
      <c r="C708">
        <v>4.3230996965395629</v>
      </c>
      <c r="D708">
        <v>5.6209871998053105</v>
      </c>
      <c r="AY708">
        <v>703</v>
      </c>
      <c r="BA708">
        <f t="shared" ca="1" si="256"/>
        <v>4.7489520044346687</v>
      </c>
      <c r="BB708">
        <f t="shared" ca="1" si="257"/>
        <v>5.1739990913107849</v>
      </c>
    </row>
    <row r="709" spans="2:56">
      <c r="B709">
        <v>706</v>
      </c>
      <c r="C709">
        <v>5.0241984059906422</v>
      </c>
      <c r="D709">
        <v>5.8056507485978353</v>
      </c>
      <c r="AY709">
        <v>704</v>
      </c>
      <c r="BA709">
        <f t="shared" ca="1" si="256"/>
        <v>5.0692786420336784</v>
      </c>
      <c r="BB709">
        <f t="shared" ca="1" si="257"/>
        <v>5.5955801538374415</v>
      </c>
    </row>
    <row r="710" spans="2:56">
      <c r="B710">
        <v>707</v>
      </c>
      <c r="C710">
        <v>6.0986431883205263</v>
      </c>
      <c r="D710">
        <v>5.7949930264868641</v>
      </c>
      <c r="AY710">
        <v>705</v>
      </c>
      <c r="BA710">
        <f t="shared" ca="1" si="256"/>
        <v>5.0150420383100949</v>
      </c>
      <c r="BB710">
        <f t="shared" ca="1" si="257"/>
        <v>5.0227197495149758</v>
      </c>
    </row>
    <row r="711" spans="2:56">
      <c r="B711">
        <v>708</v>
      </c>
      <c r="C711">
        <v>4.4949005435412897</v>
      </c>
      <c r="D711">
        <v>5.8095883192955178</v>
      </c>
      <c r="AY711">
        <v>706</v>
      </c>
      <c r="BA711">
        <f t="shared" ca="1" si="256"/>
        <v>5.295142197193484</v>
      </c>
      <c r="BB711">
        <f t="shared" ca="1" si="257"/>
        <v>5.6701703303254769</v>
      </c>
    </row>
    <row r="712" spans="2:56">
      <c r="B712">
        <v>709</v>
      </c>
      <c r="C712">
        <v>4.7313062674549524</v>
      </c>
      <c r="D712">
        <v>4.9731278489346664</v>
      </c>
      <c r="AY712">
        <v>707</v>
      </c>
      <c r="BA712">
        <f t="shared" ca="1" si="256"/>
        <v>4.0498737820460686</v>
      </c>
      <c r="BB712">
        <f t="shared" ca="1" si="257"/>
        <v>6.0097138091171853</v>
      </c>
    </row>
    <row r="713" spans="2:56">
      <c r="B713">
        <v>710</v>
      </c>
      <c r="C713">
        <v>5.1473650941899809</v>
      </c>
      <c r="D713">
        <v>4.3730304542893155</v>
      </c>
      <c r="AY713">
        <v>708</v>
      </c>
      <c r="BA713">
        <f t="shared" ca="1" si="256"/>
        <v>4.4018762633992843</v>
      </c>
      <c r="BB713">
        <f t="shared" ca="1" si="257"/>
        <v>5.1978167477689308</v>
      </c>
    </row>
    <row r="714" spans="2:56">
      <c r="B714">
        <v>711</v>
      </c>
      <c r="C714">
        <v>4.8626846645041564</v>
      </c>
      <c r="D714">
        <v>5.6249918202850022</v>
      </c>
      <c r="AY714">
        <v>709</v>
      </c>
      <c r="BA714">
        <f t="shared" ca="1" si="256"/>
        <v>4.0300835463302995</v>
      </c>
      <c r="BB714">
        <f t="shared" ca="1" si="257"/>
        <v>5.7316146614796741</v>
      </c>
    </row>
    <row r="715" spans="2:56">
      <c r="B715">
        <v>712</v>
      </c>
      <c r="C715">
        <v>5.7018637671516732</v>
      </c>
      <c r="D715">
        <v>6.1151296767763075</v>
      </c>
      <c r="AY715">
        <v>710</v>
      </c>
      <c r="BA715">
        <f t="shared" ca="1" si="256"/>
        <v>4.9666371033601342</v>
      </c>
      <c r="BB715">
        <f t="shared" ca="1" si="257"/>
        <v>4.8838004005100908</v>
      </c>
    </row>
    <row r="716" spans="2:56">
      <c r="B716">
        <v>713</v>
      </c>
      <c r="C716">
        <v>4.8975178389156708</v>
      </c>
      <c r="D716">
        <v>5.1035190319503458</v>
      </c>
      <c r="AY716">
        <v>711</v>
      </c>
      <c r="AZ716">
        <v>72</v>
      </c>
      <c r="BA716">
        <f t="shared" ca="1" si="256"/>
        <v>5.8229119990162737</v>
      </c>
      <c r="BB716">
        <f t="shared" ca="1" si="257"/>
        <v>5.0712784062446739</v>
      </c>
      <c r="BC716">
        <f t="shared" ref="BC716:BD716" ca="1" si="259">AVERAGE(BA716:BA725)</f>
        <v>4.9840561343796033</v>
      </c>
      <c r="BD716">
        <f t="shared" ca="1" si="259"/>
        <v>5.6580198486134181</v>
      </c>
    </row>
    <row r="717" spans="2:56">
      <c r="B717">
        <v>714</v>
      </c>
      <c r="C717">
        <v>4.2892991283966921</v>
      </c>
      <c r="D717">
        <v>5.761481501169639</v>
      </c>
      <c r="AY717">
        <v>712</v>
      </c>
      <c r="BA717">
        <f t="shared" ca="1" si="256"/>
        <v>4.8408121706740648</v>
      </c>
      <c r="BB717">
        <f t="shared" ca="1" si="257"/>
        <v>5.427303125627664</v>
      </c>
    </row>
    <row r="718" spans="2:56">
      <c r="B718">
        <v>715</v>
      </c>
      <c r="C718">
        <v>5.5672319598270201</v>
      </c>
      <c r="D718">
        <v>6.1791003634686321</v>
      </c>
      <c r="AY718">
        <v>713</v>
      </c>
      <c r="BA718">
        <f t="shared" ca="1" si="256"/>
        <v>5.232312518143341</v>
      </c>
      <c r="BB718">
        <f t="shared" ca="1" si="257"/>
        <v>5.0290071878455995</v>
      </c>
    </row>
    <row r="719" spans="2:56">
      <c r="B719">
        <v>716</v>
      </c>
      <c r="C719">
        <v>4.9978693595183694</v>
      </c>
      <c r="D719">
        <v>5.7534678041197136</v>
      </c>
      <c r="AY719">
        <v>714</v>
      </c>
      <c r="BA719">
        <f t="shared" ca="1" si="256"/>
        <v>4.6990194263920486</v>
      </c>
      <c r="BB719">
        <f t="shared" ca="1" si="257"/>
        <v>6.3166640735549073</v>
      </c>
    </row>
    <row r="720" spans="2:56">
      <c r="B720">
        <v>717</v>
      </c>
      <c r="C720">
        <v>3.8746141433693602</v>
      </c>
      <c r="D720">
        <v>5.7742125832517486</v>
      </c>
      <c r="AY720">
        <v>715</v>
      </c>
      <c r="BA720">
        <f t="shared" ca="1" si="256"/>
        <v>5.1261559440236777</v>
      </c>
      <c r="BB720">
        <f t="shared" ca="1" si="257"/>
        <v>5.5455582638913752</v>
      </c>
    </row>
    <row r="721" spans="2:56">
      <c r="B721">
        <v>718</v>
      </c>
      <c r="C721">
        <v>4.5348347589376568</v>
      </c>
      <c r="D721">
        <v>5.2372243492042294</v>
      </c>
      <c r="AY721">
        <v>716</v>
      </c>
      <c r="BA721">
        <f t="shared" ca="1" si="256"/>
        <v>5.2765463026181365</v>
      </c>
      <c r="BB721">
        <f t="shared" ca="1" si="257"/>
        <v>5.7993297273307762</v>
      </c>
    </row>
    <row r="722" spans="2:56">
      <c r="B722">
        <v>719</v>
      </c>
      <c r="C722">
        <v>5.0492092406293638</v>
      </c>
      <c r="D722">
        <v>4.7255380191208527</v>
      </c>
      <c r="AY722">
        <v>717</v>
      </c>
      <c r="BA722">
        <f t="shared" ca="1" si="256"/>
        <v>3.7409651983148784</v>
      </c>
      <c r="BB722">
        <f t="shared" ca="1" si="257"/>
        <v>5.2664301973879351</v>
      </c>
    </row>
    <row r="723" spans="2:56">
      <c r="B723">
        <v>720</v>
      </c>
      <c r="C723">
        <v>4.9100302087513716</v>
      </c>
      <c r="D723">
        <v>5.6473650941899809</v>
      </c>
      <c r="AY723">
        <v>718</v>
      </c>
      <c r="BA723">
        <f t="shared" ca="1" si="256"/>
        <v>4.7708939029581492</v>
      </c>
      <c r="BB723">
        <f t="shared" ca="1" si="257"/>
        <v>6.1851392208973399</v>
      </c>
    </row>
    <row r="724" spans="2:56">
      <c r="B724">
        <v>721</v>
      </c>
      <c r="C724">
        <v>4.5346415255478307</v>
      </c>
      <c r="D724">
        <v>5.6073507840008725</v>
      </c>
      <c r="AY724">
        <v>719</v>
      </c>
      <c r="BA724">
        <f t="shared" ca="1" si="256"/>
        <v>4.9944853059898202</v>
      </c>
      <c r="BB724">
        <f t="shared" ca="1" si="257"/>
        <v>5.4105396698643435</v>
      </c>
    </row>
    <row r="725" spans="2:56">
      <c r="B725">
        <v>722</v>
      </c>
      <c r="C725">
        <v>4.4915489455316253</v>
      </c>
      <c r="D725">
        <v>5.6461874481134018</v>
      </c>
      <c r="AY725">
        <v>720</v>
      </c>
      <c r="BA725">
        <f t="shared" ca="1" si="256"/>
        <v>5.3364585756656471</v>
      </c>
      <c r="BB725">
        <f t="shared" ca="1" si="257"/>
        <v>6.5289486134895718</v>
      </c>
    </row>
    <row r="726" spans="2:56">
      <c r="B726">
        <v>723</v>
      </c>
      <c r="C726">
        <v>3.8044721071108469</v>
      </c>
      <c r="D726">
        <v>5.2872004526045782</v>
      </c>
      <c r="AY726">
        <v>721</v>
      </c>
      <c r="AZ726">
        <v>73</v>
      </c>
      <c r="BA726">
        <f t="shared" ca="1" si="256"/>
        <v>4.1580474226636746</v>
      </c>
      <c r="BB726">
        <f t="shared" ca="1" si="257"/>
        <v>5.2979913516680472</v>
      </c>
      <c r="BC726">
        <f t="shared" ref="BC726:BD726" ca="1" si="260">AVERAGE(BA726:BA735)</f>
        <v>4.9517595024963441</v>
      </c>
      <c r="BD726">
        <f t="shared" ca="1" si="260"/>
        <v>5.1387395405016409</v>
      </c>
    </row>
    <row r="727" spans="2:56">
      <c r="B727">
        <v>724</v>
      </c>
      <c r="C727">
        <v>5.0206855825662133</v>
      </c>
      <c r="D727">
        <v>5.7370700533705099</v>
      </c>
      <c r="AY727">
        <v>722</v>
      </c>
      <c r="BA727">
        <f t="shared" ca="1" si="256"/>
        <v>4.8750081797149978</v>
      </c>
      <c r="BB727">
        <f t="shared" ca="1" si="257"/>
        <v>5.0419362255008675</v>
      </c>
    </row>
    <row r="728" spans="2:56">
      <c r="B728">
        <v>725</v>
      </c>
      <c r="C728">
        <v>4.2080137999365537</v>
      </c>
      <c r="D728">
        <v>5.8114121408151034</v>
      </c>
      <c r="AY728">
        <v>723</v>
      </c>
      <c r="BA728">
        <f t="shared" ca="1" si="256"/>
        <v>6.0541791995845431</v>
      </c>
      <c r="BB728">
        <f t="shared" ca="1" si="257"/>
        <v>4.8396478803375134</v>
      </c>
    </row>
    <row r="729" spans="2:56">
      <c r="B729">
        <v>726</v>
      </c>
      <c r="C729">
        <v>5.018678724342486</v>
      </c>
      <c r="D729">
        <v>6.9739212760923586</v>
      </c>
      <c r="AY729">
        <v>724</v>
      </c>
      <c r="BA729">
        <f t="shared" ca="1" si="256"/>
        <v>4.6876743938008367</v>
      </c>
      <c r="BB729">
        <f t="shared" ca="1" si="257"/>
        <v>6.0408340867007002</v>
      </c>
    </row>
    <row r="730" spans="2:56">
      <c r="B730">
        <v>727</v>
      </c>
      <c r="C730">
        <v>5.4501129928507162</v>
      </c>
      <c r="D730">
        <v>5.2297120987157006</v>
      </c>
      <c r="AY730">
        <v>725</v>
      </c>
      <c r="BA730">
        <f t="shared" ca="1" si="256"/>
        <v>4.8900827180974655</v>
      </c>
      <c r="BB730">
        <f t="shared" ca="1" si="257"/>
        <v>5.0775798406241135</v>
      </c>
    </row>
    <row r="731" spans="2:56">
      <c r="B731">
        <v>728</v>
      </c>
      <c r="C731">
        <v>4.7392367140855338</v>
      </c>
      <c r="D731">
        <v>6.0021853160957948</v>
      </c>
      <c r="AY731">
        <v>726</v>
      </c>
      <c r="BA731">
        <f t="shared" ca="1" si="256"/>
        <v>4.9512944939950012</v>
      </c>
      <c r="BB731">
        <f t="shared" ca="1" si="257"/>
        <v>4.2581153533747411</v>
      </c>
    </row>
    <row r="732" spans="2:56">
      <c r="B732">
        <v>729</v>
      </c>
      <c r="C732">
        <v>4.2770406388421858</v>
      </c>
      <c r="D732">
        <v>5.5656108059228604</v>
      </c>
      <c r="AY732">
        <v>727</v>
      </c>
      <c r="BA732">
        <f t="shared" ca="1" si="256"/>
        <v>5.014289726199662</v>
      </c>
      <c r="BB732">
        <f t="shared" ca="1" si="257"/>
        <v>5.4968666941491247</v>
      </c>
    </row>
    <row r="733" spans="2:56">
      <c r="B733">
        <v>730</v>
      </c>
      <c r="C733">
        <v>5.2610505073718237</v>
      </c>
      <c r="D733">
        <v>5.6652646879020701</v>
      </c>
      <c r="AY733">
        <v>728</v>
      </c>
      <c r="BA733">
        <f t="shared" ca="1" si="256"/>
        <v>5.059042694712776</v>
      </c>
      <c r="BB733">
        <f t="shared" ca="1" si="257"/>
        <v>4.800811689601252</v>
      </c>
    </row>
    <row r="734" spans="2:56">
      <c r="B734">
        <v>731</v>
      </c>
      <c r="C734">
        <v>4.4122565811153187</v>
      </c>
      <c r="D734">
        <v>5.2288413936903275</v>
      </c>
      <c r="AY734">
        <v>729</v>
      </c>
      <c r="BA734">
        <f t="shared" ca="1" si="256"/>
        <v>5.4782694906310079</v>
      </c>
      <c r="BB734">
        <f t="shared" ca="1" si="257"/>
        <v>5.4012268160978154</v>
      </c>
    </row>
    <row r="735" spans="2:56">
      <c r="B735">
        <v>732</v>
      </c>
      <c r="C735">
        <v>4.8833960682546058</v>
      </c>
      <c r="D735">
        <v>5.6888859836993024</v>
      </c>
      <c r="AY735">
        <v>730</v>
      </c>
      <c r="BA735">
        <f t="shared" ca="1" si="256"/>
        <v>4.3497067055634782</v>
      </c>
      <c r="BB735">
        <f t="shared" ca="1" si="257"/>
        <v>5.1323854669622362</v>
      </c>
    </row>
    <row r="736" spans="2:56">
      <c r="B736">
        <v>733</v>
      </c>
      <c r="C736">
        <v>4.7630701788100804</v>
      </c>
      <c r="D736">
        <v>6.076390846942096</v>
      </c>
      <c r="AY736">
        <v>731</v>
      </c>
      <c r="AZ736">
        <v>74</v>
      </c>
      <c r="BA736">
        <f t="shared" ca="1" si="256"/>
        <v>5.3334781870860244</v>
      </c>
      <c r="BB736">
        <f t="shared" ca="1" si="257"/>
        <v>5.0258728402865565</v>
      </c>
      <c r="BC736">
        <f t="shared" ref="BC736:BD736" ca="1" si="261">AVERAGE(BA736:BA745)</f>
        <v>4.8813349492828779</v>
      </c>
      <c r="BD736">
        <f t="shared" ca="1" si="261"/>
        <v>5.5961948856561055</v>
      </c>
    </row>
    <row r="737" spans="2:56">
      <c r="B737">
        <v>734</v>
      </c>
      <c r="C737">
        <v>5.1968517208978824</v>
      </c>
      <c r="D737">
        <v>5.3543356895593091</v>
      </c>
      <c r="AY737">
        <v>732</v>
      </c>
      <c r="BA737">
        <f t="shared" ca="1" si="256"/>
        <v>5.7638239140848953</v>
      </c>
      <c r="BB737">
        <f t="shared" ca="1" si="257"/>
        <v>5.3801739683802428</v>
      </c>
    </row>
    <row r="738" spans="2:56">
      <c r="B738">
        <v>735</v>
      </c>
      <c r="C738">
        <v>4.9667627130416854</v>
      </c>
      <c r="D738">
        <v>5.9287215937553253</v>
      </c>
      <c r="AY738">
        <v>733</v>
      </c>
      <c r="BA738">
        <f t="shared" ca="1" si="256"/>
        <v>3.8761866221024301</v>
      </c>
      <c r="BB738">
        <f t="shared" ca="1" si="257"/>
        <v>5.4179167040147167</v>
      </c>
    </row>
    <row r="739" spans="2:56">
      <c r="B739">
        <v>736</v>
      </c>
      <c r="C739">
        <v>5.0411551273634743</v>
      </c>
      <c r="D739">
        <v>4.4679065547998</v>
      </c>
      <c r="AY739">
        <v>734</v>
      </c>
      <c r="BA739">
        <f t="shared" ca="1" si="256"/>
        <v>4.8488346647911644</v>
      </c>
      <c r="BB739">
        <f t="shared" ca="1" si="257"/>
        <v>5.5444257049681456</v>
      </c>
    </row>
    <row r="740" spans="2:56">
      <c r="B740">
        <v>737</v>
      </c>
      <c r="C740">
        <v>5.1693737195620706</v>
      </c>
      <c r="D740">
        <v>5.3581237119312881</v>
      </c>
      <c r="AY740">
        <v>735</v>
      </c>
      <c r="BA740">
        <f t="shared" ca="1" si="256"/>
        <v>5.0866599388450258</v>
      </c>
      <c r="BB740">
        <f t="shared" ca="1" si="257"/>
        <v>6.7713494096994946</v>
      </c>
    </row>
    <row r="741" spans="2:56">
      <c r="B741">
        <v>738</v>
      </c>
      <c r="C741">
        <v>4.8310244245273237</v>
      </c>
      <c r="D741">
        <v>5.0556831747100324</v>
      </c>
      <c r="AY741">
        <v>736</v>
      </c>
      <c r="BA741">
        <f t="shared" ca="1" si="256"/>
        <v>4.7529248241352384</v>
      </c>
      <c r="BB741">
        <f t="shared" ca="1" si="257"/>
        <v>6.2226030562428818</v>
      </c>
    </row>
    <row r="742" spans="2:56">
      <c r="B742">
        <v>739</v>
      </c>
      <c r="C742">
        <v>5.1451413321770048</v>
      </c>
      <c r="D742">
        <v>4.812610547506698</v>
      </c>
      <c r="AY742">
        <v>737</v>
      </c>
      <c r="BA742">
        <f t="shared" ca="1" si="256"/>
        <v>4.9507907593706362</v>
      </c>
      <c r="BB742">
        <f t="shared" ca="1" si="257"/>
        <v>4.5661360224512908</v>
      </c>
    </row>
    <row r="743" spans="2:56">
      <c r="B743">
        <v>740</v>
      </c>
      <c r="C743">
        <v>5.3918637693320104</v>
      </c>
      <c r="D743">
        <v>5.4191867578066484</v>
      </c>
      <c r="AY743">
        <v>738</v>
      </c>
      <c r="BA743">
        <f t="shared" ca="1" si="256"/>
        <v>5.5175737847241244</v>
      </c>
      <c r="BB743">
        <f t="shared" ca="1" si="257"/>
        <v>6.0940424027292224</v>
      </c>
    </row>
    <row r="744" spans="2:56">
      <c r="B744">
        <v>741</v>
      </c>
      <c r="C744">
        <v>4.5457366369605667</v>
      </c>
      <c r="D744">
        <v>5.5200584050924837</v>
      </c>
      <c r="AY744">
        <v>739</v>
      </c>
      <c r="BA744">
        <f t="shared" ca="1" si="256"/>
        <v>4.4768255758179931</v>
      </c>
      <c r="BB744">
        <f t="shared" ca="1" si="257"/>
        <v>6.2732165611283746</v>
      </c>
    </row>
    <row r="745" spans="2:56">
      <c r="B745">
        <v>742</v>
      </c>
      <c r="C745">
        <v>5.192255327647695</v>
      </c>
      <c r="D745">
        <v>5.7551794823362439</v>
      </c>
      <c r="AY745">
        <v>740</v>
      </c>
      <c r="BA745">
        <f t="shared" ca="1" si="256"/>
        <v>4.2062512218712467</v>
      </c>
      <c r="BB745">
        <f t="shared" ca="1" si="257"/>
        <v>4.6662121866601325</v>
      </c>
    </row>
    <row r="746" spans="2:56">
      <c r="B746">
        <v>743</v>
      </c>
      <c r="C746">
        <v>4.4682993461548257</v>
      </c>
      <c r="D746">
        <v>6.2025357801548164</v>
      </c>
      <c r="AY746">
        <v>741</v>
      </c>
      <c r="AZ746">
        <v>75</v>
      </c>
      <c r="BA746">
        <f t="shared" ca="1" si="256"/>
        <v>4.486265844841725</v>
      </c>
      <c r="BB746">
        <f t="shared" ca="1" si="257"/>
        <v>6.2072758139078168</v>
      </c>
      <c r="BC746">
        <f t="shared" ref="BC746:BD746" ca="1" si="262">AVERAGE(BA746:BA755)</f>
        <v>4.978556356542466</v>
      </c>
      <c r="BD746">
        <f t="shared" ca="1" si="262"/>
        <v>5.3554990684596024</v>
      </c>
    </row>
    <row r="747" spans="2:56">
      <c r="B747">
        <v>744</v>
      </c>
      <c r="C747">
        <v>4.8076097178551134</v>
      </c>
      <c r="D747">
        <v>5.8330086833660131</v>
      </c>
      <c r="AY747">
        <v>742</v>
      </c>
      <c r="BA747">
        <f t="shared" ca="1" si="256"/>
        <v>4.6309058239290728</v>
      </c>
      <c r="BB747">
        <f t="shared" ca="1" si="257"/>
        <v>5.7972333561992144</v>
      </c>
    </row>
    <row r="748" spans="2:56">
      <c r="B748">
        <v>745</v>
      </c>
      <c r="C748">
        <v>4.8255737186899221</v>
      </c>
      <c r="D748">
        <v>5.1770931388091128</v>
      </c>
      <c r="AY748">
        <v>743</v>
      </c>
      <c r="BA748">
        <f t="shared" ca="1" si="256"/>
        <v>4.3351240065600178</v>
      </c>
      <c r="BB748">
        <f t="shared" ca="1" si="257"/>
        <v>5.0986948386263844</v>
      </c>
    </row>
    <row r="749" spans="2:56">
      <c r="B749">
        <v>746</v>
      </c>
      <c r="C749">
        <v>5.3889737195169642</v>
      </c>
      <c r="D749">
        <v>6.2435280401365851</v>
      </c>
      <c r="AY749">
        <v>744</v>
      </c>
      <c r="BA749">
        <f t="shared" ca="1" si="256"/>
        <v>5.4622750304258991</v>
      </c>
      <c r="BB749">
        <f t="shared" ca="1" si="257"/>
        <v>5.1736890008260996</v>
      </c>
    </row>
    <row r="750" spans="2:56">
      <c r="B750">
        <v>747</v>
      </c>
      <c r="C750">
        <v>4.6452385130776959</v>
      </c>
      <c r="D750">
        <v>5.2439635570498799</v>
      </c>
      <c r="AY750">
        <v>745</v>
      </c>
      <c r="BA750">
        <f t="shared" ca="1" si="256"/>
        <v>5.8297874530851299</v>
      </c>
      <c r="BB750">
        <f t="shared" ca="1" si="257"/>
        <v>5.2882976388029084</v>
      </c>
    </row>
    <row r="751" spans="2:56">
      <c r="B751">
        <v>748</v>
      </c>
      <c r="C751">
        <v>4.6941981579284775</v>
      </c>
      <c r="D751">
        <v>6.1058855681408755</v>
      </c>
      <c r="AY751">
        <v>746</v>
      </c>
      <c r="BA751">
        <f t="shared" ca="1" si="256"/>
        <v>4.8419983477937585</v>
      </c>
      <c r="BB751">
        <f t="shared" ca="1" si="257"/>
        <v>5.3003010221314097</v>
      </c>
    </row>
    <row r="752" spans="2:56">
      <c r="B752">
        <v>749</v>
      </c>
      <c r="C752">
        <v>4.9328719082573063</v>
      </c>
      <c r="D752">
        <v>4.9544171754239317</v>
      </c>
      <c r="AY752">
        <v>747</v>
      </c>
      <c r="BA752">
        <f t="shared" ca="1" si="256"/>
        <v>4.7591365752076351</v>
      </c>
      <c r="BB752">
        <f t="shared" ca="1" si="257"/>
        <v>5.0547523584021361</v>
      </c>
    </row>
    <row r="753" spans="2:56">
      <c r="B753">
        <v>750</v>
      </c>
      <c r="C753">
        <v>5.4283596811065999</v>
      </c>
      <c r="D753">
        <v>5.9294460937922926</v>
      </c>
      <c r="AY753">
        <v>748</v>
      </c>
      <c r="BA753">
        <f t="shared" ca="1" si="256"/>
        <v>4.6760116341878328</v>
      </c>
      <c r="BB753">
        <f t="shared" ca="1" si="257"/>
        <v>5.3477847932186933</v>
      </c>
    </row>
    <row r="754" spans="2:56">
      <c r="B754">
        <v>751</v>
      </c>
      <c r="C754">
        <v>5.335359152058599</v>
      </c>
      <c r="D754">
        <v>4.6501835555816218</v>
      </c>
      <c r="AY754">
        <v>749</v>
      </c>
      <c r="BA754">
        <f t="shared" ca="1" si="256"/>
        <v>5.2936516687712878</v>
      </c>
      <c r="BB754">
        <f t="shared" ca="1" si="257"/>
        <v>5.1054041736708884</v>
      </c>
    </row>
    <row r="755" spans="2:56">
      <c r="B755">
        <v>752</v>
      </c>
      <c r="C755">
        <v>5.111587055663513</v>
      </c>
      <c r="D755">
        <v>5.5390176331897978</v>
      </c>
      <c r="AY755">
        <v>750</v>
      </c>
      <c r="BA755">
        <f t="shared" ca="1" si="256"/>
        <v>5.4704071806222956</v>
      </c>
      <c r="BB755">
        <f t="shared" ca="1" si="257"/>
        <v>5.1815576888104715</v>
      </c>
    </row>
    <row r="756" spans="2:56">
      <c r="B756">
        <v>753</v>
      </c>
      <c r="C756">
        <v>4.9376745940581817</v>
      </c>
      <c r="D756">
        <v>5.3980297527585419</v>
      </c>
      <c r="AY756">
        <v>751</v>
      </c>
      <c r="AZ756">
        <v>76</v>
      </c>
      <c r="BA756">
        <f t="shared" ca="1" si="256"/>
        <v>5.552684189069943</v>
      </c>
      <c r="BB756">
        <f t="shared" ca="1" si="257"/>
        <v>4.7826980453882815</v>
      </c>
      <c r="BC756">
        <f t="shared" ref="BC756:BD756" ca="1" si="263">AVERAGE(BA756:BA765)</f>
        <v>5.182395324445241</v>
      </c>
      <c r="BD756">
        <f t="shared" ca="1" si="263"/>
        <v>5.3338094136626486</v>
      </c>
    </row>
    <row r="757" spans="2:56">
      <c r="B757">
        <v>754</v>
      </c>
      <c r="C757">
        <v>4.586290839647809</v>
      </c>
      <c r="D757">
        <v>5.6934704238155058</v>
      </c>
      <c r="AY757">
        <v>752</v>
      </c>
      <c r="BA757">
        <f t="shared" ca="1" si="256"/>
        <v>4.7142051684044439</v>
      </c>
      <c r="BB757">
        <f t="shared" ca="1" si="257"/>
        <v>5.3361906625095026</v>
      </c>
    </row>
    <row r="758" spans="2:56">
      <c r="B758">
        <v>755</v>
      </c>
      <c r="C758">
        <v>4.8568184279786539</v>
      </c>
      <c r="D758">
        <v>5.0013305108893205</v>
      </c>
      <c r="AY758">
        <v>753</v>
      </c>
      <c r="BA758">
        <f t="shared" ca="1" si="256"/>
        <v>5.5177879929464346</v>
      </c>
      <c r="BB758">
        <f t="shared" ca="1" si="257"/>
        <v>5.4519240928241857</v>
      </c>
    </row>
    <row r="759" spans="2:56">
      <c r="B759">
        <v>756</v>
      </c>
      <c r="C759">
        <v>4.7563177172652793</v>
      </c>
      <c r="D759">
        <v>5.3488346647911644</v>
      </c>
      <c r="AY759">
        <v>754</v>
      </c>
      <c r="BA759">
        <f t="shared" ca="1" si="256"/>
        <v>5.4649720771230355</v>
      </c>
      <c r="BB759">
        <f t="shared" ca="1" si="257"/>
        <v>6.0636685288864101</v>
      </c>
    </row>
    <row r="760" spans="2:56">
      <c r="B760">
        <v>757</v>
      </c>
      <c r="C760">
        <v>5.2714490240148564</v>
      </c>
      <c r="D760">
        <v>5.0398346779869163</v>
      </c>
      <c r="AY760">
        <v>755</v>
      </c>
      <c r="BA760">
        <f t="shared" ca="1" si="256"/>
        <v>5.4469270116242781</v>
      </c>
      <c r="BB760">
        <f t="shared" ca="1" si="257"/>
        <v>5.1925342810122483</v>
      </c>
    </row>
    <row r="761" spans="2:56">
      <c r="B761">
        <v>758</v>
      </c>
      <c r="C761">
        <v>5.197800092908281</v>
      </c>
      <c r="D761">
        <v>4.7680110740822359</v>
      </c>
      <c r="AY761">
        <v>756</v>
      </c>
      <c r="BA761">
        <f t="shared" ca="1" si="256"/>
        <v>4.4468538228404384</v>
      </c>
      <c r="BB761">
        <f t="shared" ca="1" si="257"/>
        <v>5.2884347153203288</v>
      </c>
    </row>
    <row r="762" spans="2:56">
      <c r="B762">
        <v>759</v>
      </c>
      <c r="C762">
        <v>4.8108447862279595</v>
      </c>
      <c r="D762">
        <v>6.1816309262312519</v>
      </c>
      <c r="AY762">
        <v>757</v>
      </c>
      <c r="BA762">
        <f t="shared" ca="1" si="256"/>
        <v>5.2338493995572541</v>
      </c>
      <c r="BB762">
        <f t="shared" ca="1" si="257"/>
        <v>5.2816989917595452</v>
      </c>
    </row>
    <row r="763" spans="2:56">
      <c r="B763">
        <v>760</v>
      </c>
      <c r="C763">
        <v>5.0305999558850782</v>
      </c>
      <c r="D763">
        <v>6.0717874210652694</v>
      </c>
      <c r="AY763">
        <v>758</v>
      </c>
      <c r="BA763">
        <f t="shared" ref="BA763:BA826" ca="1" si="264">VLOOKUP(RANDBETWEEN(1,10000),$B$4:$D$10003,2)</f>
        <v>5.0060160530148741</v>
      </c>
      <c r="BB763">
        <f t="shared" ref="BB763:BB826" ca="1" si="265">VLOOKUP(RANDBETWEEN(1,10000),$B$4:$D$10003,3)</f>
        <v>4.4227437323655874</v>
      </c>
    </row>
    <row r="764" spans="2:56">
      <c r="B764">
        <v>761</v>
      </c>
      <c r="C764">
        <v>4.8709955250497545</v>
      </c>
      <c r="D764">
        <v>6.0092925299673876</v>
      </c>
      <c r="AY764">
        <v>759</v>
      </c>
      <c r="BA764">
        <f t="shared" ca="1" si="264"/>
        <v>4.9873401746731068</v>
      </c>
      <c r="BB764">
        <f t="shared" ca="1" si="265"/>
        <v>5.6315976845096172</v>
      </c>
    </row>
    <row r="765" spans="2:56">
      <c r="B765">
        <v>762</v>
      </c>
      <c r="C765">
        <v>4.2759695152901491</v>
      </c>
      <c r="D765">
        <v>6.4247002614469082</v>
      </c>
      <c r="AY765">
        <v>760</v>
      </c>
      <c r="BA765">
        <f t="shared" ca="1" si="264"/>
        <v>5.4533173551986032</v>
      </c>
      <c r="BB765">
        <f t="shared" ca="1" si="265"/>
        <v>5.8866034020507794</v>
      </c>
    </row>
    <row r="766" spans="2:56">
      <c r="B766">
        <v>763</v>
      </c>
      <c r="C766">
        <v>5.0300977058644785</v>
      </c>
      <c r="D766">
        <v>5.3003010221314097</v>
      </c>
      <c r="AY766">
        <v>761</v>
      </c>
      <c r="AZ766">
        <v>77</v>
      </c>
      <c r="BA766">
        <f t="shared" ca="1" si="264"/>
        <v>4.2158261295361807</v>
      </c>
      <c r="BB766">
        <f t="shared" ca="1" si="265"/>
        <v>4.910502290534204</v>
      </c>
      <c r="BC766">
        <f t="shared" ref="BC766:BD766" ca="1" si="266">AVERAGE(BA766:BA775)</f>
        <v>4.8947323233469486</v>
      </c>
      <c r="BD766">
        <f t="shared" ca="1" si="266"/>
        <v>5.1621824730771531</v>
      </c>
    </row>
    <row r="767" spans="2:56">
      <c r="B767">
        <v>764</v>
      </c>
      <c r="C767">
        <v>5.7454266776233265</v>
      </c>
      <c r="D767">
        <v>4.9167347196905791</v>
      </c>
      <c r="AY767">
        <v>762</v>
      </c>
      <c r="BA767">
        <f t="shared" ca="1" si="264"/>
        <v>4.7363606042802457</v>
      </c>
      <c r="BB767">
        <f t="shared" ca="1" si="265"/>
        <v>4.1562752764242585</v>
      </c>
    </row>
    <row r="768" spans="2:56">
      <c r="B768">
        <v>765</v>
      </c>
      <c r="C768">
        <v>3.9986057744708496</v>
      </c>
      <c r="D768">
        <v>5.8913528110484448</v>
      </c>
      <c r="AY768">
        <v>763</v>
      </c>
      <c r="BA768">
        <f t="shared" ca="1" si="264"/>
        <v>5.5655654504193164</v>
      </c>
      <c r="BB768">
        <f t="shared" ca="1" si="265"/>
        <v>5.7665242554514542</v>
      </c>
    </row>
    <row r="769" spans="2:56">
      <c r="B769">
        <v>766</v>
      </c>
      <c r="C769">
        <v>4.3987889099773252</v>
      </c>
      <c r="D769">
        <v>6.2674670831352799</v>
      </c>
      <c r="AY769">
        <v>764</v>
      </c>
      <c r="BA769">
        <f t="shared" ca="1" si="264"/>
        <v>4.9351476096047424</v>
      </c>
      <c r="BB769">
        <f t="shared" ca="1" si="265"/>
        <v>5.7942475662840156</v>
      </c>
    </row>
    <row r="770" spans="2:56">
      <c r="B770">
        <v>767</v>
      </c>
      <c r="C770">
        <v>5.0195566858830931</v>
      </c>
      <c r="D770">
        <v>5.2241836296701054</v>
      </c>
      <c r="AY770">
        <v>765</v>
      </c>
      <c r="BA770">
        <f t="shared" ca="1" si="264"/>
        <v>5.9958681438787735</v>
      </c>
      <c r="BB770">
        <f t="shared" ca="1" si="265"/>
        <v>4.5946909873459783</v>
      </c>
    </row>
    <row r="771" spans="2:56">
      <c r="B771">
        <v>768</v>
      </c>
      <c r="C771">
        <v>4.2226132027015728</v>
      </c>
      <c r="D771">
        <v>5.7847624335199024</v>
      </c>
      <c r="AY771">
        <v>766</v>
      </c>
      <c r="BA771">
        <f t="shared" ca="1" si="264"/>
        <v>4.3662827915415479</v>
      </c>
      <c r="BB771">
        <f t="shared" ca="1" si="265"/>
        <v>5.3031482791021176</v>
      </c>
    </row>
    <row r="772" spans="2:56">
      <c r="B772">
        <v>769</v>
      </c>
      <c r="C772">
        <v>5.2737756766632007</v>
      </c>
      <c r="D772">
        <v>6.0277464007632311</v>
      </c>
      <c r="AY772">
        <v>767</v>
      </c>
      <c r="BA772">
        <f t="shared" ca="1" si="264"/>
        <v>4.1795062259401012</v>
      </c>
      <c r="BB772">
        <f t="shared" ca="1" si="265"/>
        <v>5.1534127110412369</v>
      </c>
    </row>
    <row r="773" spans="2:56">
      <c r="B773">
        <v>770</v>
      </c>
      <c r="C773">
        <v>5.1855251953688537</v>
      </c>
      <c r="D773">
        <v>5.466385877672213</v>
      </c>
      <c r="AY773">
        <v>768</v>
      </c>
      <c r="BA773">
        <f t="shared" ca="1" si="264"/>
        <v>5.0869144062508314</v>
      </c>
      <c r="BB773">
        <f t="shared" ca="1" si="265"/>
        <v>4.813576635111084</v>
      </c>
    </row>
    <row r="774" spans="2:56">
      <c r="B774">
        <v>771</v>
      </c>
      <c r="C774">
        <v>6.1207013638024597</v>
      </c>
      <c r="D774">
        <v>6.0887449831434628</v>
      </c>
      <c r="AY774">
        <v>769</v>
      </c>
      <c r="BA774">
        <f t="shared" ca="1" si="264"/>
        <v>4.9412097143497142</v>
      </c>
      <c r="BB774">
        <f t="shared" ca="1" si="265"/>
        <v>6.1410607898543841</v>
      </c>
    </row>
    <row r="775" spans="2:56">
      <c r="B775">
        <v>772</v>
      </c>
      <c r="C775">
        <v>5.7096698554534253</v>
      </c>
      <c r="D775">
        <v>5.3950847708930461</v>
      </c>
      <c r="AY775">
        <v>770</v>
      </c>
      <c r="BA775">
        <f t="shared" ca="1" si="264"/>
        <v>4.9246421576680302</v>
      </c>
      <c r="BB775">
        <f t="shared" ca="1" si="265"/>
        <v>4.9883859396227939</v>
      </c>
    </row>
    <row r="776" spans="2:56">
      <c r="B776">
        <v>773</v>
      </c>
      <c r="C776">
        <v>4.3255981095926828</v>
      </c>
      <c r="D776">
        <v>5.615960096714498</v>
      </c>
      <c r="AY776">
        <v>771</v>
      </c>
      <c r="AZ776">
        <v>78</v>
      </c>
      <c r="BA776">
        <f t="shared" ca="1" si="264"/>
        <v>4.8526349058100191</v>
      </c>
      <c r="BB776">
        <f t="shared" ca="1" si="265"/>
        <v>4.6936276848847971</v>
      </c>
      <c r="BC776">
        <f t="shared" ref="BC776:BD776" ca="1" si="267">AVERAGE(BA776:BA785)</f>
        <v>4.909951351309954</v>
      </c>
      <c r="BD776">
        <f t="shared" ca="1" si="267"/>
        <v>5.5070579296775488</v>
      </c>
    </row>
    <row r="777" spans="2:56">
      <c r="B777">
        <v>774</v>
      </c>
      <c r="C777">
        <v>4.6325496729585911</v>
      </c>
      <c r="D777">
        <v>5.5262062589409284</v>
      </c>
      <c r="AY777">
        <v>772</v>
      </c>
      <c r="BA777">
        <f t="shared" ca="1" si="264"/>
        <v>5.3823921484501911</v>
      </c>
      <c r="BB777">
        <f t="shared" ca="1" si="265"/>
        <v>4.7031427610356022</v>
      </c>
    </row>
    <row r="778" spans="2:56">
      <c r="B778">
        <v>775</v>
      </c>
      <c r="C778">
        <v>4.97693083775897</v>
      </c>
      <c r="D778">
        <v>4.9546444218114241</v>
      </c>
      <c r="AY778">
        <v>773</v>
      </c>
      <c r="BA778">
        <f t="shared" ca="1" si="264"/>
        <v>4.9478932998654575</v>
      </c>
      <c r="BB778">
        <f t="shared" ca="1" si="265"/>
        <v>4.8296224831548926</v>
      </c>
    </row>
    <row r="779" spans="2:56">
      <c r="B779">
        <v>776</v>
      </c>
      <c r="C779">
        <v>4.5476270326685162</v>
      </c>
      <c r="D779">
        <v>4.1862206449474844</v>
      </c>
      <c r="AY779">
        <v>774</v>
      </c>
      <c r="BA779">
        <f t="shared" ca="1" si="264"/>
        <v>4.9517981791883949</v>
      </c>
      <c r="BB779">
        <f t="shared" ca="1" si="265"/>
        <v>6.2854626524171522</v>
      </c>
    </row>
    <row r="780" spans="2:56">
      <c r="B780">
        <v>777</v>
      </c>
      <c r="C780">
        <v>5.2318937499286804</v>
      </c>
      <c r="D780">
        <v>5.7407226833970011</v>
      </c>
      <c r="AY780">
        <v>775</v>
      </c>
      <c r="BA780">
        <f t="shared" ca="1" si="264"/>
        <v>4.6750834224210003</v>
      </c>
      <c r="BB780">
        <f t="shared" ca="1" si="265"/>
        <v>5.8451544119665169</v>
      </c>
    </row>
    <row r="781" spans="2:56">
      <c r="B781">
        <v>778</v>
      </c>
      <c r="C781">
        <v>5.5793236258301855</v>
      </c>
      <c r="D781">
        <v>5.389954317711906</v>
      </c>
      <c r="AY781">
        <v>776</v>
      </c>
      <c r="BA781">
        <f t="shared" ca="1" si="264"/>
        <v>4.7149427196557072</v>
      </c>
      <c r="BB781">
        <f t="shared" ca="1" si="265"/>
        <v>5.9753073535570831</v>
      </c>
    </row>
    <row r="782" spans="2:56">
      <c r="B782">
        <v>779</v>
      </c>
      <c r="C782">
        <v>4.8889268525746834</v>
      </c>
      <c r="D782">
        <v>5.4819483556276083</v>
      </c>
      <c r="AY782">
        <v>777</v>
      </c>
      <c r="BA782">
        <f t="shared" ca="1" si="264"/>
        <v>5.4482366820009576</v>
      </c>
      <c r="BB782">
        <f t="shared" ca="1" si="265"/>
        <v>5.9176045383716431</v>
      </c>
    </row>
    <row r="783" spans="2:56">
      <c r="B783">
        <v>780</v>
      </c>
      <c r="C783">
        <v>5.5754176492357166</v>
      </c>
      <c r="D783">
        <v>5.492103792727705</v>
      </c>
      <c r="AY783">
        <v>778</v>
      </c>
      <c r="BA783">
        <f t="shared" ca="1" si="264"/>
        <v>4.9678931067426602</v>
      </c>
      <c r="BB783">
        <f t="shared" ca="1" si="265"/>
        <v>5.280043417163383</v>
      </c>
    </row>
    <row r="784" spans="2:56">
      <c r="B784">
        <v>781</v>
      </c>
      <c r="C784">
        <v>4.9505388733590117</v>
      </c>
      <c r="D784">
        <v>5.1884356871983135</v>
      </c>
      <c r="AY784">
        <v>779</v>
      </c>
      <c r="BA784">
        <f t="shared" ca="1" si="264"/>
        <v>4.415247216962114</v>
      </c>
      <c r="BB784">
        <f t="shared" ca="1" si="265"/>
        <v>5.371772808563982</v>
      </c>
    </row>
    <row r="785" spans="2:56">
      <c r="B785">
        <v>782</v>
      </c>
      <c r="C785">
        <v>4.5723634717923032</v>
      </c>
      <c r="D785">
        <v>6.3524850527519989</v>
      </c>
      <c r="AY785">
        <v>780</v>
      </c>
      <c r="BA785">
        <f t="shared" ca="1" si="264"/>
        <v>4.7433918320030344</v>
      </c>
      <c r="BB785">
        <f t="shared" ca="1" si="265"/>
        <v>6.1688411856604386</v>
      </c>
    </row>
    <row r="786" spans="2:56">
      <c r="B786">
        <v>783</v>
      </c>
      <c r="C786">
        <v>4.8243744653046017</v>
      </c>
      <c r="D786">
        <v>5.0064565099794791</v>
      </c>
      <c r="AY786">
        <v>781</v>
      </c>
      <c r="AZ786">
        <v>79</v>
      </c>
      <c r="BA786">
        <f t="shared" ca="1" si="264"/>
        <v>5.4126511380006939</v>
      </c>
      <c r="BB786">
        <f t="shared" ca="1" si="265"/>
        <v>5.3338084512598707</v>
      </c>
      <c r="BC786">
        <f t="shared" ref="BC786:BD786" ca="1" si="268">AVERAGE(BA786:BA795)</f>
        <v>4.8666404481989538</v>
      </c>
      <c r="BD786">
        <f t="shared" ca="1" si="268"/>
        <v>5.7013060083289329</v>
      </c>
    </row>
    <row r="787" spans="2:56">
      <c r="B787">
        <v>784</v>
      </c>
      <c r="C787">
        <v>4.7081335286418424</v>
      </c>
      <c r="D787">
        <v>5.3823655294433603</v>
      </c>
      <c r="AY787">
        <v>782</v>
      </c>
      <c r="BA787">
        <f t="shared" ca="1" si="264"/>
        <v>5.2021446451492892</v>
      </c>
      <c r="BB787">
        <f t="shared" ca="1" si="265"/>
        <v>5.3418665943627843</v>
      </c>
    </row>
    <row r="788" spans="2:56">
      <c r="B788">
        <v>785</v>
      </c>
      <c r="C788">
        <v>5.7254638386926704</v>
      </c>
      <c r="D788">
        <v>6.120778574852479</v>
      </c>
      <c r="AY788">
        <v>783</v>
      </c>
      <c r="BA788">
        <f t="shared" ca="1" si="264"/>
        <v>5.7820374068412974</v>
      </c>
      <c r="BB788">
        <f t="shared" ca="1" si="265"/>
        <v>5.8636844506505845</v>
      </c>
    </row>
    <row r="789" spans="2:56">
      <c r="B789">
        <v>786</v>
      </c>
      <c r="C789">
        <v>4.7547640434016243</v>
      </c>
      <c r="D789">
        <v>6.6708124550663701</v>
      </c>
      <c r="AY789">
        <v>784</v>
      </c>
      <c r="BA789">
        <f t="shared" ca="1" si="264"/>
        <v>4.5105202590429965</v>
      </c>
      <c r="BB789">
        <f t="shared" ca="1" si="265"/>
        <v>5.0270503984584236</v>
      </c>
    </row>
    <row r="790" spans="2:56">
      <c r="B790">
        <v>787</v>
      </c>
      <c r="C790">
        <v>5.3702472477186713</v>
      </c>
      <c r="D790">
        <v>6.0648531520282569</v>
      </c>
      <c r="AY790">
        <v>785</v>
      </c>
      <c r="BA790">
        <f t="shared" ca="1" si="264"/>
        <v>4.155449300997816</v>
      </c>
      <c r="BB790">
        <f t="shared" ca="1" si="265"/>
        <v>5.4927305219064664</v>
      </c>
    </row>
    <row r="791" spans="2:56">
      <c r="B791">
        <v>788</v>
      </c>
      <c r="C791">
        <v>5.5308190613235686</v>
      </c>
      <c r="D791">
        <v>5.9065157484111692</v>
      </c>
      <c r="AY791">
        <v>786</v>
      </c>
      <c r="BA791">
        <f t="shared" ca="1" si="264"/>
        <v>4.6353351426938278</v>
      </c>
      <c r="BB791">
        <f t="shared" ca="1" si="265"/>
        <v>6.2035461855474878</v>
      </c>
    </row>
    <row r="792" spans="2:56">
      <c r="B792">
        <v>789</v>
      </c>
      <c r="C792">
        <v>4.8182289702695993</v>
      </c>
      <c r="D792">
        <v>5.6764255981969107</v>
      </c>
      <c r="AY792">
        <v>787</v>
      </c>
      <c r="BA792">
        <f t="shared" ca="1" si="264"/>
        <v>5.014289726199662</v>
      </c>
      <c r="BB792">
        <f t="shared" ca="1" si="265"/>
        <v>5.5778940822989762</v>
      </c>
    </row>
    <row r="793" spans="2:56">
      <c r="B793">
        <v>790</v>
      </c>
      <c r="C793">
        <v>4.2071337424946949</v>
      </c>
      <c r="D793">
        <v>5.4041645488757899</v>
      </c>
      <c r="AY793">
        <v>788</v>
      </c>
      <c r="BA793">
        <f t="shared" ca="1" si="264"/>
        <v>5.0085229488574949</v>
      </c>
      <c r="BB793">
        <f t="shared" ca="1" si="265"/>
        <v>6.6486645759863485</v>
      </c>
    </row>
    <row r="794" spans="2:56">
      <c r="B794">
        <v>791</v>
      </c>
      <c r="C794">
        <v>6.017752927610819</v>
      </c>
      <c r="D794">
        <v>5.3168893838561324</v>
      </c>
      <c r="AY794">
        <v>789</v>
      </c>
      <c r="BA794">
        <f t="shared" ca="1" si="264"/>
        <v>4.3572247763700496</v>
      </c>
      <c r="BB794">
        <f t="shared" ca="1" si="265"/>
        <v>5.6805665167786064</v>
      </c>
    </row>
    <row r="795" spans="2:56">
      <c r="B795">
        <v>792</v>
      </c>
      <c r="C795">
        <v>5.3753775963494519</v>
      </c>
      <c r="D795">
        <v>4.2409651983148784</v>
      </c>
      <c r="AY795">
        <v>790</v>
      </c>
      <c r="BA795">
        <f t="shared" ca="1" si="264"/>
        <v>4.5882291378364126</v>
      </c>
      <c r="BB795">
        <f t="shared" ca="1" si="265"/>
        <v>5.8432483060397935</v>
      </c>
    </row>
    <row r="796" spans="2:56">
      <c r="B796">
        <v>793</v>
      </c>
      <c r="C796">
        <v>5.0494611266409875</v>
      </c>
      <c r="D796">
        <v>4.7084529101030759</v>
      </c>
      <c r="AY796">
        <v>791</v>
      </c>
      <c r="AZ796">
        <v>80</v>
      </c>
      <c r="BA796">
        <f t="shared" ca="1" si="264"/>
        <v>4.0251001611320492</v>
      </c>
      <c r="BB796">
        <f t="shared" ca="1" si="265"/>
        <v>5.4894713832210851</v>
      </c>
      <c r="BC796">
        <f t="shared" ref="BC796:BD796" ca="1" si="269">AVERAGE(BA796:BA805)</f>
        <v>5.1449725148908847</v>
      </c>
      <c r="BD796">
        <f t="shared" ca="1" si="269"/>
        <v>5.3988201008557066</v>
      </c>
    </row>
    <row r="797" spans="2:56">
      <c r="B797">
        <v>794</v>
      </c>
      <c r="C797">
        <v>4.4811395373016589</v>
      </c>
      <c r="D797">
        <v>6.2420168131165212</v>
      </c>
      <c r="AY797">
        <v>792</v>
      </c>
      <c r="BA797">
        <f t="shared" ca="1" si="264"/>
        <v>4.9790635373861631</v>
      </c>
      <c r="BB797">
        <f t="shared" ca="1" si="265"/>
        <v>5.0993862900261542</v>
      </c>
    </row>
    <row r="798" spans="2:56">
      <c r="B798">
        <v>795</v>
      </c>
      <c r="C798">
        <v>5.3322268288743144</v>
      </c>
      <c r="D798">
        <v>5.2503726757151723</v>
      </c>
      <c r="AY798">
        <v>793</v>
      </c>
      <c r="BA798">
        <f t="shared" ca="1" si="264"/>
        <v>5.5798143632235089</v>
      </c>
      <c r="BB798">
        <f t="shared" ca="1" si="265"/>
        <v>5.7936516687712878</v>
      </c>
    </row>
    <row r="799" spans="2:56">
      <c r="B799">
        <v>796</v>
      </c>
      <c r="C799">
        <v>5.0381376979720818</v>
      </c>
      <c r="D799">
        <v>6.0433154085365084</v>
      </c>
      <c r="AY799">
        <v>794</v>
      </c>
      <c r="BA799">
        <f t="shared" ca="1" si="264"/>
        <v>5.0971123137994416</v>
      </c>
      <c r="BB799">
        <f t="shared" ca="1" si="265"/>
        <v>5.4844564014687629</v>
      </c>
    </row>
    <row r="800" spans="2:56">
      <c r="B800">
        <v>797</v>
      </c>
      <c r="C800">
        <v>5.4339948237832347</v>
      </c>
      <c r="D800">
        <v>5.725909070322575</v>
      </c>
      <c r="AY800">
        <v>795</v>
      </c>
      <c r="BA800">
        <f t="shared" ca="1" si="264"/>
        <v>5.6909539206359048</v>
      </c>
      <c r="BB800">
        <f t="shared" ca="1" si="265"/>
        <v>5.5463134326959089</v>
      </c>
    </row>
    <row r="801" spans="2:56">
      <c r="B801">
        <v>798</v>
      </c>
      <c r="C801">
        <v>5.6903032235004503</v>
      </c>
      <c r="D801">
        <v>5.773047963066678</v>
      </c>
      <c r="AY801">
        <v>796</v>
      </c>
      <c r="BA801">
        <f t="shared" ca="1" si="264"/>
        <v>4.3262200882333186</v>
      </c>
      <c r="BB801">
        <f t="shared" ca="1" si="265"/>
        <v>5.2840403039203689</v>
      </c>
    </row>
    <row r="802" spans="2:56">
      <c r="B802">
        <v>799</v>
      </c>
      <c r="C802">
        <v>4.830493541884664</v>
      </c>
      <c r="D802">
        <v>4.8482439673773454</v>
      </c>
      <c r="AY802">
        <v>797</v>
      </c>
      <c r="BA802">
        <f t="shared" ca="1" si="264"/>
        <v>5.2002420446790047</v>
      </c>
      <c r="BB802">
        <f t="shared" ca="1" si="265"/>
        <v>5.639398901882906</v>
      </c>
    </row>
    <row r="803" spans="2:56">
      <c r="B803">
        <v>800</v>
      </c>
      <c r="C803">
        <v>6.0417811459323891</v>
      </c>
      <c r="D803">
        <v>5.2304370605261807</v>
      </c>
      <c r="AY803">
        <v>798</v>
      </c>
      <c r="BA803">
        <f t="shared" ca="1" si="264"/>
        <v>5.5356884446401065</v>
      </c>
      <c r="BB803">
        <f t="shared" ca="1" si="265"/>
        <v>4.8378448332061552</v>
      </c>
    </row>
    <row r="804" spans="2:56">
      <c r="B804">
        <v>801</v>
      </c>
      <c r="C804">
        <v>4.7234536973818635</v>
      </c>
      <c r="D804">
        <v>5.2448205176637561</v>
      </c>
      <c r="AY804">
        <v>799</v>
      </c>
      <c r="BA804">
        <f t="shared" ca="1" si="264"/>
        <v>5.5648531520282569</v>
      </c>
      <c r="BB804">
        <f t="shared" ca="1" si="265"/>
        <v>4.6697154022433569</v>
      </c>
    </row>
    <row r="805" spans="2:56">
      <c r="B805">
        <v>802</v>
      </c>
      <c r="C805">
        <v>4.6111958784482212</v>
      </c>
      <c r="D805">
        <v>5.3451571642777713</v>
      </c>
      <c r="AY805">
        <v>800</v>
      </c>
      <c r="BA805">
        <f t="shared" ca="1" si="264"/>
        <v>5.45067712315109</v>
      </c>
      <c r="BB805">
        <f t="shared" ca="1" si="265"/>
        <v>6.1439223911210767</v>
      </c>
    </row>
    <row r="806" spans="2:56">
      <c r="B806">
        <v>803</v>
      </c>
      <c r="C806">
        <v>5.1153164538990428</v>
      </c>
      <c r="D806">
        <v>5.7075969253892129</v>
      </c>
      <c r="AY806">
        <v>801</v>
      </c>
      <c r="AZ806">
        <v>81</v>
      </c>
      <c r="BA806">
        <f t="shared" ca="1" si="264"/>
        <v>5.0248258165987858</v>
      </c>
      <c r="BB806">
        <f t="shared" ca="1" si="265"/>
        <v>4.5475766447735495</v>
      </c>
      <c r="BC806">
        <f t="shared" ref="BC806:BD806" ca="1" si="270">AVERAGE(BA806:BA815)</f>
        <v>4.9569642420218631</v>
      </c>
      <c r="BD806">
        <f t="shared" ca="1" si="270"/>
        <v>5.4061549416441457</v>
      </c>
    </row>
    <row r="807" spans="2:56">
      <c r="B807">
        <v>804</v>
      </c>
      <c r="C807">
        <v>4.9200754848310959</v>
      </c>
      <c r="D807">
        <v>4.7568504033328916</v>
      </c>
      <c r="AY807">
        <v>802</v>
      </c>
      <c r="BA807">
        <f t="shared" ca="1" si="264"/>
        <v>4.37759282491609</v>
      </c>
      <c r="BB807">
        <f t="shared" ca="1" si="265"/>
        <v>5.2254960293470694</v>
      </c>
    </row>
    <row r="808" spans="2:56">
      <c r="B808">
        <v>805</v>
      </c>
      <c r="C808">
        <v>5.1598472035185834</v>
      </c>
      <c r="D808">
        <v>5.443606862582028</v>
      </c>
      <c r="AY808">
        <v>803</v>
      </c>
      <c r="BA808">
        <f t="shared" ca="1" si="264"/>
        <v>5.1440958512023185</v>
      </c>
      <c r="BB808">
        <f t="shared" ca="1" si="265"/>
        <v>5.205006973513135</v>
      </c>
    </row>
    <row r="809" spans="2:56">
      <c r="B809">
        <v>806</v>
      </c>
      <c r="C809">
        <v>5.4753073535570831</v>
      </c>
      <c r="D809">
        <v>5.2977193430769587</v>
      </c>
      <c r="AY809">
        <v>804</v>
      </c>
      <c r="BA809">
        <f t="shared" ca="1" si="264"/>
        <v>5.0935386665273885</v>
      </c>
      <c r="BB809">
        <f t="shared" ca="1" si="265"/>
        <v>4.8227862044831031</v>
      </c>
    </row>
    <row r="810" spans="2:56">
      <c r="B810">
        <v>807</v>
      </c>
      <c r="C810">
        <v>5.2551794823362439</v>
      </c>
      <c r="D810">
        <v>5.8723939093496877</v>
      </c>
      <c r="AY810">
        <v>805</v>
      </c>
      <c r="BA810">
        <f t="shared" ca="1" si="264"/>
        <v>5.0383890958624917</v>
      </c>
      <c r="BB810">
        <f t="shared" ca="1" si="265"/>
        <v>5.3238411397301437</v>
      </c>
    </row>
    <row r="811" spans="2:56">
      <c r="B811">
        <v>808</v>
      </c>
      <c r="C811">
        <v>4.9796907277604738</v>
      </c>
      <c r="D811">
        <v>5.3160850012758214</v>
      </c>
      <c r="AY811">
        <v>806</v>
      </c>
      <c r="BA811">
        <f t="shared" ca="1" si="264"/>
        <v>4.6035190319503458</v>
      </c>
      <c r="BB811">
        <f t="shared" ca="1" si="265"/>
        <v>5.2091731767158365</v>
      </c>
    </row>
    <row r="812" spans="2:56">
      <c r="B812">
        <v>809</v>
      </c>
      <c r="C812">
        <v>5.0524847565899025</v>
      </c>
      <c r="D812">
        <v>5.8372448750980404</v>
      </c>
      <c r="AY812">
        <v>807</v>
      </c>
      <c r="BA812">
        <f t="shared" ca="1" si="264"/>
        <v>4.5504505650495775</v>
      </c>
      <c r="BB812">
        <f t="shared" ca="1" si="265"/>
        <v>5.8292631523702427</v>
      </c>
    </row>
    <row r="813" spans="2:56">
      <c r="B813">
        <v>810</v>
      </c>
      <c r="C813">
        <v>5.7707400140883633</v>
      </c>
      <c r="D813">
        <v>6.1114069423345656</v>
      </c>
      <c r="AY813">
        <v>808</v>
      </c>
      <c r="BA813">
        <f t="shared" ca="1" si="264"/>
        <v>5.5925220639539051</v>
      </c>
      <c r="BB813">
        <f t="shared" ca="1" si="265"/>
        <v>5.6971226119225431</v>
      </c>
    </row>
    <row r="814" spans="2:56">
      <c r="B814">
        <v>811</v>
      </c>
      <c r="C814">
        <v>4.7347750237645627</v>
      </c>
      <c r="D814">
        <v>5.7085535991574954</v>
      </c>
      <c r="AY814">
        <v>809</v>
      </c>
      <c r="BA814">
        <f t="shared" ca="1" si="264"/>
        <v>5.3021832522310692</v>
      </c>
      <c r="BB814">
        <f t="shared" ca="1" si="265"/>
        <v>5.9044262446214404</v>
      </c>
    </row>
    <row r="815" spans="2:56">
      <c r="B815">
        <v>812</v>
      </c>
      <c r="C815">
        <v>5.5175737847241244</v>
      </c>
      <c r="D815">
        <v>5.8284851606125336</v>
      </c>
      <c r="AY815">
        <v>810</v>
      </c>
      <c r="BA815">
        <f t="shared" ca="1" si="264"/>
        <v>4.8425252519266575</v>
      </c>
      <c r="BB815">
        <f t="shared" ca="1" si="265"/>
        <v>6.2968572389643933</v>
      </c>
    </row>
    <row r="816" spans="2:56">
      <c r="B816">
        <v>813</v>
      </c>
      <c r="C816">
        <v>4.8713842056597541</v>
      </c>
      <c r="D816">
        <v>6.1806799214205519</v>
      </c>
      <c r="AY816">
        <v>811</v>
      </c>
      <c r="AZ816">
        <v>82</v>
      </c>
      <c r="BA816">
        <f t="shared" ca="1" si="264"/>
        <v>5.7301639094736867</v>
      </c>
      <c r="BB816">
        <f t="shared" ca="1" si="265"/>
        <v>5.5474463845655695</v>
      </c>
      <c r="BC816">
        <f t="shared" ref="BC816:BD816" ca="1" si="271">AVERAGE(BA816:BA825)</f>
        <v>5.0631438816458481</v>
      </c>
      <c r="BD816">
        <f t="shared" ca="1" si="271"/>
        <v>5.587261999301683</v>
      </c>
    </row>
    <row r="817" spans="2:56">
      <c r="B817">
        <v>814</v>
      </c>
      <c r="C817">
        <v>4.6840100412256991</v>
      </c>
      <c r="D817">
        <v>4.5357783081717713</v>
      </c>
      <c r="AY817">
        <v>812</v>
      </c>
      <c r="BA817">
        <f t="shared" ca="1" si="264"/>
        <v>5.2253540109282097</v>
      </c>
      <c r="BB817">
        <f t="shared" ca="1" si="265"/>
        <v>5.7630634785207899</v>
      </c>
    </row>
    <row r="818" spans="2:56">
      <c r="B818">
        <v>815</v>
      </c>
      <c r="C818">
        <v>5.1167327219214913</v>
      </c>
      <c r="D818">
        <v>5.0293976806013747</v>
      </c>
      <c r="AY818">
        <v>813</v>
      </c>
      <c r="BA818">
        <f t="shared" ca="1" si="264"/>
        <v>5.0223163987973054</v>
      </c>
      <c r="BB818">
        <f t="shared" ca="1" si="265"/>
        <v>5.9323531597803569</v>
      </c>
    </row>
    <row r="819" spans="2:56">
      <c r="B819">
        <v>816</v>
      </c>
      <c r="C819">
        <v>4.1140163936887655</v>
      </c>
      <c r="D819">
        <v>6.1803634664127021</v>
      </c>
      <c r="AY819">
        <v>814</v>
      </c>
      <c r="BA819">
        <f t="shared" ca="1" si="264"/>
        <v>5.755477335942027</v>
      </c>
      <c r="BB819">
        <f t="shared" ca="1" si="265"/>
        <v>5.9844450755222454</v>
      </c>
    </row>
    <row r="820" spans="2:56">
      <c r="B820">
        <v>817</v>
      </c>
      <c r="C820">
        <v>4.4772587234159547</v>
      </c>
      <c r="D820">
        <v>5.8325394730879614</v>
      </c>
      <c r="AY820">
        <v>815</v>
      </c>
      <c r="BA820">
        <f t="shared" ca="1" si="264"/>
        <v>5.4054701113692207</v>
      </c>
      <c r="BB820">
        <f t="shared" ca="1" si="265"/>
        <v>5.3560347895397458</v>
      </c>
    </row>
    <row r="821" spans="2:56">
      <c r="B821">
        <v>818</v>
      </c>
      <c r="C821">
        <v>5.2074603198086526</v>
      </c>
      <c r="D821">
        <v>6.26503379406891</v>
      </c>
      <c r="AY821">
        <v>816</v>
      </c>
      <c r="BA821">
        <f t="shared" ca="1" si="264"/>
        <v>4.7606836843668141</v>
      </c>
      <c r="BB821">
        <f t="shared" ca="1" si="265"/>
        <v>4.9094965723510349</v>
      </c>
    </row>
    <row r="822" spans="2:56">
      <c r="B822">
        <v>819</v>
      </c>
      <c r="C822">
        <v>5.4398701614201093</v>
      </c>
      <c r="D822">
        <v>5.6714989765800388</v>
      </c>
      <c r="AY822">
        <v>817</v>
      </c>
      <c r="BA822">
        <f t="shared" ca="1" si="264"/>
        <v>4.4122565811153187</v>
      </c>
      <c r="BB822">
        <f t="shared" ca="1" si="265"/>
        <v>6.3466457375508467</v>
      </c>
    </row>
    <row r="823" spans="2:56">
      <c r="B823">
        <v>820</v>
      </c>
      <c r="C823">
        <v>4.6644838867868224</v>
      </c>
      <c r="D823">
        <v>5.496114687073776</v>
      </c>
      <c r="AY823">
        <v>818</v>
      </c>
      <c r="BA823">
        <f t="shared" ca="1" si="264"/>
        <v>4.4938556121549151</v>
      </c>
      <c r="BB823">
        <f t="shared" ca="1" si="265"/>
        <v>5.925112504505563</v>
      </c>
    </row>
    <row r="824" spans="2:56">
      <c r="B824">
        <v>821</v>
      </c>
      <c r="C824">
        <v>5.6485453224424749</v>
      </c>
      <c r="D824">
        <v>5.2963583997937898</v>
      </c>
      <c r="AY824">
        <v>819</v>
      </c>
      <c r="BA824">
        <f t="shared" ca="1" si="264"/>
        <v>4.5966158623508582</v>
      </c>
      <c r="BB824">
        <f t="shared" ca="1" si="265"/>
        <v>5.4578387350990667</v>
      </c>
    </row>
    <row r="825" spans="2:56">
      <c r="B825">
        <v>822</v>
      </c>
      <c r="C825">
        <v>5.6703775168451074</v>
      </c>
      <c r="D825">
        <v>5.9385797596701009</v>
      </c>
      <c r="AY825">
        <v>820</v>
      </c>
      <c r="BA825">
        <f t="shared" ca="1" si="264"/>
        <v>5.229245309960131</v>
      </c>
      <c r="BB825">
        <f t="shared" ca="1" si="265"/>
        <v>4.6501835555816218</v>
      </c>
    </row>
    <row r="826" spans="2:56">
      <c r="B826">
        <v>823</v>
      </c>
      <c r="C826">
        <v>5.3355161132131776</v>
      </c>
      <c r="D826">
        <v>5.4198215887120593</v>
      </c>
      <c r="AY826">
        <v>821</v>
      </c>
      <c r="AZ826">
        <v>83</v>
      </c>
      <c r="BA826">
        <f t="shared" ca="1" si="264"/>
        <v>5.6095582212497899</v>
      </c>
      <c r="BB826">
        <f t="shared" ca="1" si="265"/>
        <v>4.8320775901762421</v>
      </c>
      <c r="BC826">
        <f t="shared" ref="BC826:BD826" ca="1" si="272">AVERAGE(BA826:BA835)</f>
        <v>4.9732451121854506</v>
      </c>
      <c r="BD826">
        <f t="shared" ca="1" si="272"/>
        <v>5.2392322240924738</v>
      </c>
    </row>
    <row r="827" spans="2:56">
      <c r="B827">
        <v>824</v>
      </c>
      <c r="C827">
        <v>5.3793767722521855</v>
      </c>
      <c r="D827">
        <v>6.8532416559521128</v>
      </c>
      <c r="AY827">
        <v>822</v>
      </c>
      <c r="BA827">
        <f t="shared" ref="BA827:BA890" ca="1" si="273">VLOOKUP(RANDBETWEEN(1,10000),$B$4:$D$10003,2)</f>
        <v>5.2821132464426608</v>
      </c>
      <c r="BB827">
        <f t="shared" ref="BB827:BB890" ca="1" si="274">VLOOKUP(RANDBETWEEN(1,10000),$B$4:$D$10003,3)</f>
        <v>4.970939191157612</v>
      </c>
    </row>
    <row r="828" spans="2:56">
      <c r="B828">
        <v>825</v>
      </c>
      <c r="C828">
        <v>5.0521067001345425</v>
      </c>
      <c r="D828">
        <v>4.5661360224512908</v>
      </c>
      <c r="AY828">
        <v>823</v>
      </c>
      <c r="BA828">
        <f t="shared" ca="1" si="273"/>
        <v>4.541745510319088</v>
      </c>
      <c r="BB828">
        <f t="shared" ca="1" si="274"/>
        <v>4.7337518298337429</v>
      </c>
    </row>
    <row r="829" spans="2:56">
      <c r="B829">
        <v>826</v>
      </c>
      <c r="C829">
        <v>4.9379272039037314</v>
      </c>
      <c r="D829">
        <v>5.8270867751860012</v>
      </c>
      <c r="AY829">
        <v>824</v>
      </c>
      <c r="BA829">
        <f t="shared" ca="1" si="273"/>
        <v>4.9162648406883678</v>
      </c>
      <c r="BB829">
        <f t="shared" ca="1" si="274"/>
        <v>5.6049152291069539</v>
      </c>
    </row>
    <row r="830" spans="2:56">
      <c r="B830">
        <v>827</v>
      </c>
      <c r="C830">
        <v>5.103634360970104</v>
      </c>
      <c r="D830">
        <v>5.0738071010212122</v>
      </c>
      <c r="AY830">
        <v>825</v>
      </c>
      <c r="BA830">
        <f t="shared" ca="1" si="273"/>
        <v>4.5209377672890483</v>
      </c>
      <c r="BB830">
        <f t="shared" ca="1" si="274"/>
        <v>5.2771403351345887</v>
      </c>
    </row>
    <row r="831" spans="2:56">
      <c r="B831">
        <v>828</v>
      </c>
      <c r="C831">
        <v>5.2187146768548125</v>
      </c>
      <c r="D831">
        <v>6.4501262179539314</v>
      </c>
      <c r="AY831">
        <v>826</v>
      </c>
      <c r="BA831">
        <f t="shared" ca="1" si="273"/>
        <v>3.7739180929733558</v>
      </c>
      <c r="BB831">
        <f t="shared" ca="1" si="274"/>
        <v>6.0139466729010715</v>
      </c>
    </row>
    <row r="832" spans="2:56">
      <c r="B832">
        <v>829</v>
      </c>
      <c r="C832">
        <v>5.3345748413252982</v>
      </c>
      <c r="D832">
        <v>4.6010725352033433</v>
      </c>
      <c r="AY832">
        <v>827</v>
      </c>
      <c r="BA832">
        <f t="shared" ca="1" si="273"/>
        <v>5.0828455820280647</v>
      </c>
      <c r="BB832">
        <f t="shared" ca="1" si="274"/>
        <v>5.287749173459412</v>
      </c>
    </row>
    <row r="833" spans="2:56">
      <c r="B833">
        <v>830</v>
      </c>
      <c r="C833">
        <v>5.0236965049837154</v>
      </c>
      <c r="D833">
        <v>5.5243238850325174</v>
      </c>
      <c r="AY833">
        <v>828</v>
      </c>
      <c r="BA833">
        <f t="shared" ca="1" si="273"/>
        <v>5.856806022307163</v>
      </c>
      <c r="BB833">
        <f t="shared" ca="1" si="274"/>
        <v>5.336455122274022</v>
      </c>
    </row>
    <row r="834" spans="2:56">
      <c r="B834">
        <v>831</v>
      </c>
      <c r="C834">
        <v>4.5654569144280011</v>
      </c>
      <c r="D834">
        <v>4.9873270444143296</v>
      </c>
      <c r="AY834">
        <v>829</v>
      </c>
      <c r="BA834">
        <f t="shared" ca="1" si="273"/>
        <v>4.802470942995372</v>
      </c>
      <c r="BB834">
        <f t="shared" ca="1" si="274"/>
        <v>4.655449300997816</v>
      </c>
    </row>
    <row r="835" spans="2:56">
      <c r="B835">
        <v>832</v>
      </c>
      <c r="C835">
        <v>5.6140625633129293</v>
      </c>
      <c r="D835">
        <v>5.7984306403136694</v>
      </c>
      <c r="AY835">
        <v>830</v>
      </c>
      <c r="BA835">
        <f t="shared" ca="1" si="273"/>
        <v>5.3457908955616009</v>
      </c>
      <c r="BB835">
        <f t="shared" ca="1" si="274"/>
        <v>5.6798977958832735</v>
      </c>
    </row>
    <row r="836" spans="2:56">
      <c r="B836">
        <v>833</v>
      </c>
      <c r="C836">
        <v>5.333634753670399</v>
      </c>
      <c r="D836">
        <v>6.4562971888568237</v>
      </c>
      <c r="AY836">
        <v>831</v>
      </c>
      <c r="AZ836">
        <v>84</v>
      </c>
      <c r="BA836">
        <f t="shared" ca="1" si="273"/>
        <v>5.6713023618504579</v>
      </c>
      <c r="BB836">
        <f t="shared" ca="1" si="274"/>
        <v>5.5285911359659012</v>
      </c>
      <c r="BC836">
        <f t="shared" ref="BC836:BD836" ca="1" si="275">AVERAGE(BA836:BA845)</f>
        <v>5.004929065062532</v>
      </c>
      <c r="BD836">
        <f t="shared" ca="1" si="275"/>
        <v>5.5372282255420711</v>
      </c>
    </row>
    <row r="837" spans="2:56">
      <c r="B837">
        <v>834</v>
      </c>
      <c r="C837">
        <v>5.0005013257389237</v>
      </c>
      <c r="D837">
        <v>5.4054407868636041</v>
      </c>
      <c r="AY837">
        <v>832</v>
      </c>
      <c r="BA837">
        <f t="shared" ca="1" si="273"/>
        <v>4.3432284386265616</v>
      </c>
      <c r="BB837">
        <f t="shared" ca="1" si="274"/>
        <v>5.555384202683654</v>
      </c>
    </row>
    <row r="838" spans="2:56">
      <c r="B838">
        <v>835</v>
      </c>
      <c r="C838">
        <v>4.372115866598052</v>
      </c>
      <c r="D838">
        <v>5.5745973512522582</v>
      </c>
      <c r="AY838">
        <v>833</v>
      </c>
      <c r="BA838">
        <f t="shared" ca="1" si="273"/>
        <v>6.0837286644327904</v>
      </c>
      <c r="BB838">
        <f t="shared" ca="1" si="274"/>
        <v>5.6212453255962354</v>
      </c>
    </row>
    <row r="839" spans="2:56">
      <c r="B839">
        <v>836</v>
      </c>
      <c r="C839">
        <v>5.0041359838204151</v>
      </c>
      <c r="D839">
        <v>4.1028120656094815</v>
      </c>
      <c r="AY839">
        <v>834</v>
      </c>
      <c r="BA839">
        <f t="shared" ca="1" si="273"/>
        <v>4.9054407868636041</v>
      </c>
      <c r="BB839">
        <f t="shared" ca="1" si="274"/>
        <v>5.5700379638290949</v>
      </c>
    </row>
    <row r="840" spans="2:56">
      <c r="B840">
        <v>837</v>
      </c>
      <c r="C840">
        <v>4.8536817424822463</v>
      </c>
      <c r="D840">
        <v>4.655449300997816</v>
      </c>
      <c r="AY840">
        <v>835</v>
      </c>
      <c r="BA840">
        <f t="shared" ca="1" si="273"/>
        <v>4.9621136902773495</v>
      </c>
      <c r="BB840">
        <f t="shared" ca="1" si="274"/>
        <v>5.5917536445590335</v>
      </c>
    </row>
    <row r="841" spans="2:56">
      <c r="B841">
        <v>838</v>
      </c>
      <c r="C841">
        <v>4.1517731727797162</v>
      </c>
      <c r="D841">
        <v>5.0325113518862619</v>
      </c>
      <c r="AY841">
        <v>836</v>
      </c>
      <c r="BA841">
        <f t="shared" ca="1" si="273"/>
        <v>5.4487989115774997</v>
      </c>
      <c r="BB841">
        <f t="shared" ca="1" si="274"/>
        <v>5.5624517168264527</v>
      </c>
    </row>
    <row r="842" spans="2:56">
      <c r="B842">
        <v>839</v>
      </c>
      <c r="C842">
        <v>3.7909291433886261</v>
      </c>
      <c r="D842">
        <v>6.6669591530918089</v>
      </c>
      <c r="AY842">
        <v>837</v>
      </c>
      <c r="BA842">
        <f t="shared" ca="1" si="273"/>
        <v>4.5980026189093106</v>
      </c>
      <c r="BB842">
        <f t="shared" ca="1" si="274"/>
        <v>5.0466826448013968</v>
      </c>
    </row>
    <row r="843" spans="2:56">
      <c r="B843">
        <v>840</v>
      </c>
      <c r="C843">
        <v>4.8230407751953974</v>
      </c>
      <c r="D843">
        <v>5.4163919393207403</v>
      </c>
      <c r="AY843">
        <v>838</v>
      </c>
      <c r="BA843">
        <f t="shared" ca="1" si="273"/>
        <v>5.3144610934349803</v>
      </c>
      <c r="BB843">
        <f t="shared" ca="1" si="274"/>
        <v>5.0278339819965403</v>
      </c>
    </row>
    <row r="844" spans="2:56">
      <c r="B844">
        <v>841</v>
      </c>
      <c r="C844">
        <v>4.9535606956113716</v>
      </c>
      <c r="D844">
        <v>5.3955972003006121</v>
      </c>
      <c r="AY844">
        <v>839</v>
      </c>
      <c r="BA844">
        <f t="shared" ca="1" si="273"/>
        <v>4.3381459390202659</v>
      </c>
      <c r="BB844">
        <f t="shared" ca="1" si="274"/>
        <v>6.1958718896981617</v>
      </c>
    </row>
    <row r="845" spans="2:56">
      <c r="B845">
        <v>842</v>
      </c>
      <c r="C845">
        <v>5.0161705708624336</v>
      </c>
      <c r="D845">
        <v>5.7056858513260069</v>
      </c>
      <c r="AY845">
        <v>840</v>
      </c>
      <c r="BA845">
        <f t="shared" ca="1" si="273"/>
        <v>4.3840681456325079</v>
      </c>
      <c r="BB845">
        <f t="shared" ca="1" si="274"/>
        <v>5.6724297494642473</v>
      </c>
    </row>
    <row r="846" spans="2:56">
      <c r="B846">
        <v>843</v>
      </c>
      <c r="C846">
        <v>5.5634319836843611</v>
      </c>
      <c r="D846">
        <v>6.0917639448790819</v>
      </c>
      <c r="AY846">
        <v>841</v>
      </c>
      <c r="AZ846">
        <v>85</v>
      </c>
      <c r="BA846">
        <f t="shared" ca="1" si="273"/>
        <v>5.5078208916931368</v>
      </c>
      <c r="BB846">
        <f t="shared" ca="1" si="274"/>
        <v>5.5633360050829062</v>
      </c>
      <c r="BC846">
        <f t="shared" ref="BC846:BD846" ca="1" si="276">AVERAGE(BA846:BA855)</f>
        <v>5.1781767341944533</v>
      </c>
      <c r="BD846">
        <f t="shared" ca="1" si="276"/>
        <v>5.4015750686324395</v>
      </c>
    </row>
    <row r="847" spans="2:56">
      <c r="B847">
        <v>844</v>
      </c>
      <c r="C847">
        <v>4.9709067035849159</v>
      </c>
      <c r="D847">
        <v>5.5681399582896098</v>
      </c>
      <c r="AY847">
        <v>842</v>
      </c>
      <c r="BA847">
        <f t="shared" ca="1" si="273"/>
        <v>3.7014234209807242</v>
      </c>
      <c r="BB847">
        <f t="shared" ca="1" si="274"/>
        <v>4.8956784623836214</v>
      </c>
    </row>
    <row r="848" spans="2:56">
      <c r="B848">
        <v>845</v>
      </c>
      <c r="C848">
        <v>5.4731456789807877</v>
      </c>
      <c r="D848">
        <v>5.4208370498207046</v>
      </c>
      <c r="AY848">
        <v>843</v>
      </c>
      <c r="BA848">
        <f t="shared" ca="1" si="273"/>
        <v>5.0695317314598887</v>
      </c>
      <c r="BB848">
        <f t="shared" ca="1" si="274"/>
        <v>5.9112433088096825</v>
      </c>
    </row>
    <row r="849" spans="2:56">
      <c r="B849">
        <v>846</v>
      </c>
      <c r="C849">
        <v>4.9539383018925438</v>
      </c>
      <c r="D849">
        <v>5.6465799063832458</v>
      </c>
      <c r="AY849">
        <v>844</v>
      </c>
      <c r="BA849">
        <f t="shared" ca="1" si="273"/>
        <v>6.7700418996022993</v>
      </c>
      <c r="BB849">
        <f t="shared" ca="1" si="274"/>
        <v>5.3609919501540171</v>
      </c>
    </row>
    <row r="850" spans="2:56">
      <c r="B850">
        <v>847</v>
      </c>
      <c r="C850">
        <v>5.2115652846796712</v>
      </c>
      <c r="D850">
        <v>5.9301714966189429</v>
      </c>
      <c r="AY850">
        <v>845</v>
      </c>
      <c r="BA850">
        <f t="shared" ca="1" si="273"/>
        <v>5.0608099831835238</v>
      </c>
      <c r="BB850">
        <f t="shared" ca="1" si="274"/>
        <v>5.8922046356457152</v>
      </c>
    </row>
    <row r="851" spans="2:56">
      <c r="B851">
        <v>848</v>
      </c>
      <c r="C851">
        <v>4.6252865975905317</v>
      </c>
      <c r="D851">
        <v>6.3100751373643851</v>
      </c>
      <c r="AY851">
        <v>846</v>
      </c>
      <c r="BA851">
        <f t="shared" ca="1" si="273"/>
        <v>5.3239883658121672</v>
      </c>
      <c r="BB851">
        <f t="shared" ca="1" si="274"/>
        <v>5.404802745397582</v>
      </c>
    </row>
    <row r="852" spans="2:56">
      <c r="B852">
        <v>849</v>
      </c>
      <c r="C852">
        <v>6.1631739370204013</v>
      </c>
      <c r="D852">
        <v>5.1885878591848966</v>
      </c>
      <c r="AY852">
        <v>847</v>
      </c>
      <c r="BA852">
        <f t="shared" ca="1" si="273"/>
        <v>5.6621551667938412</v>
      </c>
      <c r="BB852">
        <f t="shared" ca="1" si="274"/>
        <v>5.0665529166817809</v>
      </c>
    </row>
    <row r="853" spans="2:56">
      <c r="B853">
        <v>850</v>
      </c>
      <c r="C853">
        <v>5.3645013589026096</v>
      </c>
      <c r="D853">
        <v>5.9480493980520706</v>
      </c>
      <c r="AY853">
        <v>848</v>
      </c>
      <c r="BA853">
        <f t="shared" ca="1" si="273"/>
        <v>5.5807975172640756</v>
      </c>
      <c r="BB853">
        <f t="shared" ca="1" si="274"/>
        <v>5.3873847735372822</v>
      </c>
    </row>
    <row r="854" spans="2:56">
      <c r="B854">
        <v>851</v>
      </c>
      <c r="C854">
        <v>4.7627896957984275</v>
      </c>
      <c r="D854">
        <v>5.8686006031358273</v>
      </c>
      <c r="AY854">
        <v>849</v>
      </c>
      <c r="BA854">
        <f t="shared" ca="1" si="273"/>
        <v>4.6934422711261101</v>
      </c>
      <c r="BB854">
        <f t="shared" ca="1" si="274"/>
        <v>5.0201438191284788</v>
      </c>
    </row>
    <row r="855" spans="2:56">
      <c r="B855">
        <v>852</v>
      </c>
      <c r="C855">
        <v>5.1178921831879345</v>
      </c>
      <c r="D855">
        <v>5.6618270002788673</v>
      </c>
      <c r="AY855">
        <v>850</v>
      </c>
      <c r="BA855">
        <f t="shared" ca="1" si="273"/>
        <v>4.4117560940287719</v>
      </c>
      <c r="BB855">
        <f t="shared" ca="1" si="274"/>
        <v>5.5134120695033335</v>
      </c>
    </row>
    <row r="856" spans="2:56">
      <c r="B856">
        <v>853</v>
      </c>
      <c r="C856">
        <v>5.4794590556768368</v>
      </c>
      <c r="D856">
        <v>4.1148363833239046</v>
      </c>
      <c r="AY856">
        <v>851</v>
      </c>
      <c r="AZ856">
        <v>86</v>
      </c>
      <c r="BA856">
        <f t="shared" ca="1" si="273"/>
        <v>4.6652683624356106</v>
      </c>
      <c r="BB856">
        <f t="shared" ca="1" si="274"/>
        <v>6.3817980642455456</v>
      </c>
      <c r="BC856">
        <f t="shared" ref="BC856:BD856" ca="1" si="277">AVERAGE(BA856:BA865)</f>
        <v>5.0168045870825031</v>
      </c>
      <c r="BD856">
        <f t="shared" ca="1" si="277"/>
        <v>5.6291865527342662</v>
      </c>
    </row>
    <row r="857" spans="2:56">
      <c r="B857">
        <v>854</v>
      </c>
      <c r="C857">
        <v>3.7050431586492207</v>
      </c>
      <c r="D857">
        <v>6.7531529798959191</v>
      </c>
      <c r="AY857">
        <v>852</v>
      </c>
      <c r="BA857">
        <f t="shared" ca="1" si="273"/>
        <v>4.8346029382451325</v>
      </c>
      <c r="BB857">
        <f t="shared" ca="1" si="274"/>
        <v>6.2294366193472666</v>
      </c>
    </row>
    <row r="858" spans="2:56">
      <c r="B858">
        <v>855</v>
      </c>
      <c r="C858">
        <v>4.8401527964814166</v>
      </c>
      <c r="D858">
        <v>5.0440297118512953</v>
      </c>
      <c r="AY858">
        <v>853</v>
      </c>
      <c r="BA858">
        <f t="shared" ca="1" si="273"/>
        <v>5.0194312591771997</v>
      </c>
      <c r="BB858">
        <f t="shared" ca="1" si="274"/>
        <v>5.9220621053543923</v>
      </c>
    </row>
    <row r="859" spans="2:56">
      <c r="B859">
        <v>856</v>
      </c>
      <c r="C859">
        <v>5.2544659207618052</v>
      </c>
      <c r="D859">
        <v>6.2858934082549256</v>
      </c>
      <c r="AY859">
        <v>854</v>
      </c>
      <c r="BA859">
        <f t="shared" ca="1" si="273"/>
        <v>4.7162687519289523</v>
      </c>
      <c r="BB859">
        <f t="shared" ca="1" si="274"/>
        <v>5.3316877601307198</v>
      </c>
    </row>
    <row r="860" spans="2:56">
      <c r="B860">
        <v>857</v>
      </c>
      <c r="C860">
        <v>5.4126511380006939</v>
      </c>
      <c r="D860">
        <v>4.7132433259123268</v>
      </c>
      <c r="AY860">
        <v>855</v>
      </c>
      <c r="BA860">
        <f t="shared" ca="1" si="273"/>
        <v>5.5156501688850188</v>
      </c>
      <c r="BB860">
        <f t="shared" ca="1" si="274"/>
        <v>5.5747240877344391</v>
      </c>
    </row>
    <row r="861" spans="2:56">
      <c r="B861">
        <v>858</v>
      </c>
      <c r="C861">
        <v>5.2223061203197645</v>
      </c>
      <c r="D861">
        <v>5.4123220561674303</v>
      </c>
      <c r="AY861">
        <v>856</v>
      </c>
      <c r="BA861">
        <f t="shared" ca="1" si="273"/>
        <v>5.0028826384848033</v>
      </c>
      <c r="BB861">
        <f t="shared" ca="1" si="274"/>
        <v>5.1222924868197657</v>
      </c>
    </row>
    <row r="862" spans="2:56">
      <c r="B862">
        <v>859</v>
      </c>
      <c r="C862">
        <v>5.2445294485525515</v>
      </c>
      <c r="D862">
        <v>5.1588110291057827</v>
      </c>
      <c r="AY862">
        <v>857</v>
      </c>
      <c r="BA862">
        <f t="shared" ca="1" si="273"/>
        <v>4.8625545118145901</v>
      </c>
      <c r="BB862">
        <f t="shared" ca="1" si="274"/>
        <v>5.1633842310627509</v>
      </c>
    </row>
    <row r="863" spans="2:56">
      <c r="B863">
        <v>860</v>
      </c>
      <c r="C863">
        <v>4.9702789616944756</v>
      </c>
      <c r="D863">
        <v>5.7932050192424658</v>
      </c>
      <c r="AY863">
        <v>858</v>
      </c>
      <c r="BA863">
        <f t="shared" ca="1" si="273"/>
        <v>5.642488959893746</v>
      </c>
      <c r="BB863">
        <f t="shared" ca="1" si="274"/>
        <v>5.2672685506189012</v>
      </c>
    </row>
    <row r="864" spans="2:56">
      <c r="B864">
        <v>861</v>
      </c>
      <c r="C864">
        <v>5.7968572389643933</v>
      </c>
      <c r="D864">
        <v>5.7634953836550205</v>
      </c>
      <c r="AY864">
        <v>859</v>
      </c>
      <c r="BA864">
        <f t="shared" ca="1" si="273"/>
        <v>4.3974957233980696</v>
      </c>
      <c r="BB864">
        <f t="shared" ca="1" si="274"/>
        <v>5.9957925096712437</v>
      </c>
    </row>
    <row r="865" spans="2:56">
      <c r="B865">
        <v>862</v>
      </c>
      <c r="C865">
        <v>5.750414105447593</v>
      </c>
      <c r="D865">
        <v>5.1318926108749405</v>
      </c>
      <c r="AY865">
        <v>860</v>
      </c>
      <c r="BA865">
        <f t="shared" ca="1" si="273"/>
        <v>5.5114025565619089</v>
      </c>
      <c r="BB865">
        <f t="shared" ca="1" si="274"/>
        <v>5.3034191123576466</v>
      </c>
    </row>
    <row r="866" spans="2:56">
      <c r="B866">
        <v>863</v>
      </c>
      <c r="C866">
        <v>5.2660909628147472</v>
      </c>
      <c r="D866">
        <v>5.0480043362177991</v>
      </c>
      <c r="AY866">
        <v>861</v>
      </c>
      <c r="AZ866">
        <v>87</v>
      </c>
      <c r="BA866">
        <f t="shared" ca="1" si="273"/>
        <v>5.9219421624148012</v>
      </c>
      <c r="BB866">
        <f t="shared" ca="1" si="274"/>
        <v>5.1687103256334126</v>
      </c>
      <c r="BC866">
        <f t="shared" ref="BC866:BD866" ca="1" si="278">AVERAGE(BA866:BA875)</f>
        <v>4.8072391828045706</v>
      </c>
      <c r="BD866">
        <f t="shared" ca="1" si="278"/>
        <v>5.279593518086787</v>
      </c>
    </row>
    <row r="867" spans="2:56">
      <c r="B867">
        <v>864</v>
      </c>
      <c r="C867">
        <v>4.9252759122655609</v>
      </c>
      <c r="D867">
        <v>4.8603621690437144</v>
      </c>
      <c r="AY867">
        <v>862</v>
      </c>
      <c r="BA867">
        <f t="shared" ca="1" si="273"/>
        <v>4.8023354323038108</v>
      </c>
      <c r="BB867">
        <f t="shared" ca="1" si="274"/>
        <v>5.2081335286418424</v>
      </c>
    </row>
    <row r="868" spans="2:56">
      <c r="B868">
        <v>865</v>
      </c>
      <c r="C868">
        <v>5.6618540609797332</v>
      </c>
      <c r="D868">
        <v>5.5601787226608836</v>
      </c>
      <c r="AY868">
        <v>863</v>
      </c>
      <c r="BA868">
        <f t="shared" ca="1" si="273"/>
        <v>3.8252634253643913</v>
      </c>
      <c r="BB868">
        <f t="shared" ca="1" si="274"/>
        <v>5.2012697713618516</v>
      </c>
    </row>
    <row r="869" spans="2:56">
      <c r="B869">
        <v>866</v>
      </c>
      <c r="C869">
        <v>5.5128850106777749</v>
      </c>
      <c r="D869">
        <v>4.5874965894267969</v>
      </c>
      <c r="AY869">
        <v>864</v>
      </c>
      <c r="BA869">
        <f t="shared" ca="1" si="273"/>
        <v>4.4140036661770248</v>
      </c>
      <c r="BB869">
        <f t="shared" ca="1" si="274"/>
        <v>5.3817211891099177</v>
      </c>
    </row>
    <row r="870" spans="2:56">
      <c r="B870">
        <v>867</v>
      </c>
      <c r="C870">
        <v>5.3714022918226485</v>
      </c>
      <c r="D870">
        <v>6.2018637671516732</v>
      </c>
      <c r="AY870">
        <v>865</v>
      </c>
      <c r="BA870">
        <f t="shared" ca="1" si="273"/>
        <v>5.3940826698998121</v>
      </c>
      <c r="BB870">
        <f t="shared" ca="1" si="274"/>
        <v>5.9026903721641402</v>
      </c>
    </row>
    <row r="871" spans="2:56">
      <c r="B871">
        <v>868</v>
      </c>
      <c r="C871">
        <v>5.2043226374027229</v>
      </c>
      <c r="D871">
        <v>5.2472445182116516</v>
      </c>
      <c r="AY871">
        <v>866</v>
      </c>
      <c r="BA871">
        <f t="shared" ca="1" si="273"/>
        <v>5.358316967328749</v>
      </c>
      <c r="BB871">
        <f t="shared" ca="1" si="274"/>
        <v>4.6371461164435619</v>
      </c>
    </row>
    <row r="872" spans="2:56">
      <c r="B872">
        <v>869</v>
      </c>
      <c r="C872">
        <v>4.4021325148098862</v>
      </c>
      <c r="D872">
        <v>4.9957349029860856</v>
      </c>
      <c r="AY872">
        <v>867</v>
      </c>
      <c r="BA872">
        <f t="shared" ca="1" si="273"/>
        <v>4.1109882641415254</v>
      </c>
      <c r="BB872">
        <f t="shared" ca="1" si="274"/>
        <v>5.2660107745492617</v>
      </c>
    </row>
    <row r="873" spans="2:56">
      <c r="B873">
        <v>870</v>
      </c>
      <c r="C873">
        <v>5.8595394671709302</v>
      </c>
      <c r="D873">
        <v>4.5234173020855266</v>
      </c>
      <c r="AY873">
        <v>868</v>
      </c>
      <c r="BA873">
        <f t="shared" ca="1" si="273"/>
        <v>5.3871105945014763</v>
      </c>
      <c r="BB873">
        <f t="shared" ca="1" si="274"/>
        <v>5.61222960683995</v>
      </c>
    </row>
    <row r="874" spans="2:56">
      <c r="B874">
        <v>871</v>
      </c>
      <c r="C874">
        <v>5.7127720185402255</v>
      </c>
      <c r="D874">
        <v>5.335000025066992</v>
      </c>
      <c r="AY874">
        <v>869</v>
      </c>
      <c r="BA874">
        <f t="shared" ca="1" si="273"/>
        <v>4.6282673314795311</v>
      </c>
      <c r="BB874">
        <f t="shared" ca="1" si="274"/>
        <v>4.6646981975854711</v>
      </c>
    </row>
    <row r="875" spans="2:56">
      <c r="B875">
        <v>872</v>
      </c>
      <c r="C875">
        <v>5.6925858041067148</v>
      </c>
      <c r="D875">
        <v>5.606453180994996</v>
      </c>
      <c r="AY875">
        <v>870</v>
      </c>
      <c r="BA875">
        <f t="shared" ca="1" si="273"/>
        <v>4.2300813144345781</v>
      </c>
      <c r="BB875">
        <f t="shared" ca="1" si="274"/>
        <v>5.7533252985384644</v>
      </c>
    </row>
    <row r="876" spans="2:56">
      <c r="B876">
        <v>873</v>
      </c>
      <c r="C876">
        <v>4.4700608840577942</v>
      </c>
      <c r="D876">
        <v>5.6800315142831668</v>
      </c>
      <c r="AY876">
        <v>871</v>
      </c>
      <c r="AZ876">
        <v>88</v>
      </c>
      <c r="BA876">
        <f t="shared" ca="1" si="273"/>
        <v>5.2091006126460364</v>
      </c>
      <c r="BB876">
        <f t="shared" ca="1" si="274"/>
        <v>6.251575713123847</v>
      </c>
      <c r="BC876">
        <f t="shared" ref="BC876:BD876" ca="1" si="279">AVERAGE(BA876:BA885)</f>
        <v>4.9132028954407083</v>
      </c>
      <c r="BD876">
        <f t="shared" ca="1" si="279"/>
        <v>5.5934879730261073</v>
      </c>
    </row>
    <row r="877" spans="2:56">
      <c r="B877">
        <v>874</v>
      </c>
      <c r="C877">
        <v>4.9672651308717635</v>
      </c>
      <c r="D877">
        <v>4.9578141203796697</v>
      </c>
      <c r="AY877">
        <v>872</v>
      </c>
      <c r="BA877">
        <f t="shared" ca="1" si="273"/>
        <v>5.0857694792146715</v>
      </c>
      <c r="BB877">
        <f t="shared" ca="1" si="274"/>
        <v>5.6327657805055402</v>
      </c>
    </row>
    <row r="878" spans="2:56">
      <c r="B878">
        <v>875</v>
      </c>
      <c r="C878">
        <v>5.5788334458614148</v>
      </c>
      <c r="D878">
        <v>4.8283888455409336</v>
      </c>
      <c r="AY878">
        <v>873</v>
      </c>
      <c r="BA878">
        <f t="shared" ca="1" si="273"/>
        <v>4.0953358019839996</v>
      </c>
      <c r="BB878">
        <f t="shared" ca="1" si="274"/>
        <v>6.0126729555856704</v>
      </c>
    </row>
    <row r="879" spans="2:56">
      <c r="B879">
        <v>876</v>
      </c>
      <c r="C879">
        <v>5.3983717626867662</v>
      </c>
      <c r="D879">
        <v>5.2203815111940468</v>
      </c>
      <c r="AY879">
        <v>874</v>
      </c>
      <c r="BA879">
        <f t="shared" ca="1" si="273"/>
        <v>4.7996221517255879</v>
      </c>
      <c r="BB879">
        <f t="shared" ca="1" si="274"/>
        <v>5.7929073828437989</v>
      </c>
    </row>
    <row r="880" spans="2:56">
      <c r="B880">
        <v>877</v>
      </c>
      <c r="C880">
        <v>5.0830997200851797</v>
      </c>
      <c r="D880">
        <v>4.9925987690781106</v>
      </c>
      <c r="AY880">
        <v>875</v>
      </c>
      <c r="BA880">
        <f t="shared" ca="1" si="273"/>
        <v>5.594550404601045</v>
      </c>
      <c r="BB880">
        <f t="shared" ca="1" si="274"/>
        <v>5.3939314008412378</v>
      </c>
    </row>
    <row r="881" spans="2:56">
      <c r="B881">
        <v>878</v>
      </c>
      <c r="C881">
        <v>4.2171097225280043</v>
      </c>
      <c r="D881">
        <v>5.0809726650612967</v>
      </c>
      <c r="AY881">
        <v>876</v>
      </c>
      <c r="BA881">
        <f t="shared" ca="1" si="273"/>
        <v>5.4363744112719559</v>
      </c>
      <c r="BB881">
        <f t="shared" ca="1" si="274"/>
        <v>6.2728024853713871</v>
      </c>
    </row>
    <row r="882" spans="2:56">
      <c r="B882">
        <v>879</v>
      </c>
      <c r="C882">
        <v>4.7241836296701054</v>
      </c>
      <c r="D882">
        <v>5.3707363613418453</v>
      </c>
      <c r="AY882">
        <v>877</v>
      </c>
      <c r="BA882">
        <f t="shared" ca="1" si="273"/>
        <v>4.8397570385628468</v>
      </c>
      <c r="BB882">
        <f t="shared" ca="1" si="274"/>
        <v>5.6334150355562196</v>
      </c>
    </row>
    <row r="883" spans="2:56">
      <c r="B883">
        <v>880</v>
      </c>
      <c r="C883">
        <v>4.5878771807956289</v>
      </c>
      <c r="D883">
        <v>5.5109046974023146</v>
      </c>
      <c r="AY883">
        <v>878</v>
      </c>
      <c r="BA883">
        <f t="shared" ca="1" si="273"/>
        <v>4.5721827674715572</v>
      </c>
      <c r="BB883">
        <f t="shared" ca="1" si="274"/>
        <v>5.1125510558018057</v>
      </c>
    </row>
    <row r="884" spans="2:56">
      <c r="B884">
        <v>881</v>
      </c>
      <c r="C884">
        <v>4.5770423530408868</v>
      </c>
      <c r="D884">
        <v>5.8609141889141192</v>
      </c>
      <c r="AY884">
        <v>879</v>
      </c>
      <c r="BA884">
        <f t="shared" ca="1" si="273"/>
        <v>4.7611052252526882</v>
      </c>
      <c r="BB884">
        <f t="shared" ca="1" si="274"/>
        <v>4.5148325450149054</v>
      </c>
    </row>
    <row r="885" spans="2:56">
      <c r="B885">
        <v>882</v>
      </c>
      <c r="C885">
        <v>4.589283787124339</v>
      </c>
      <c r="D885">
        <v>6.0727525306963486</v>
      </c>
      <c r="AY885">
        <v>880</v>
      </c>
      <c r="BA885">
        <f t="shared" ca="1" si="273"/>
        <v>4.7382310616766912</v>
      </c>
      <c r="BB885">
        <f t="shared" ca="1" si="274"/>
        <v>5.3174253756166587</v>
      </c>
    </row>
    <row r="886" spans="2:56">
      <c r="B886">
        <v>883</v>
      </c>
      <c r="C886">
        <v>4.9880923901952956</v>
      </c>
      <c r="D886">
        <v>6.5697203110224516</v>
      </c>
      <c r="AY886">
        <v>881</v>
      </c>
      <c r="AZ886">
        <v>89</v>
      </c>
      <c r="BA886">
        <f t="shared" ca="1" si="273"/>
        <v>5.3187493933583623</v>
      </c>
      <c r="BB886">
        <f t="shared" ca="1" si="274"/>
        <v>6.2666539683634337</v>
      </c>
      <c r="BC886">
        <f t="shared" ref="BC886:BD886" ca="1" si="280">AVERAGE(BA886:BA895)</f>
        <v>4.9654483056791481</v>
      </c>
      <c r="BD886">
        <f t="shared" ca="1" si="280"/>
        <v>5.6558225275804315</v>
      </c>
    </row>
    <row r="887" spans="2:56">
      <c r="B887">
        <v>884</v>
      </c>
      <c r="C887">
        <v>4.9472631891155654</v>
      </c>
      <c r="D887">
        <v>6.0776104233059751</v>
      </c>
      <c r="AY887">
        <v>882</v>
      </c>
      <c r="BA887">
        <f t="shared" ca="1" si="273"/>
        <v>5.5173596714555391</v>
      </c>
      <c r="BB887">
        <f t="shared" ca="1" si="274"/>
        <v>5.4294557319966419</v>
      </c>
    </row>
    <row r="888" spans="2:56">
      <c r="B888">
        <v>885</v>
      </c>
      <c r="C888">
        <v>5.8551781682308226</v>
      </c>
      <c r="D888">
        <v>5.6733611202627268</v>
      </c>
      <c r="AY888">
        <v>883</v>
      </c>
      <c r="BA888">
        <f t="shared" ca="1" si="273"/>
        <v>4.7574461850103678</v>
      </c>
      <c r="BB888">
        <f t="shared" ca="1" si="274"/>
        <v>5.2611052252526882</v>
      </c>
    </row>
    <row r="889" spans="2:56">
      <c r="B889">
        <v>886</v>
      </c>
      <c r="C889">
        <v>5.0268337981416629</v>
      </c>
      <c r="D889">
        <v>4.2379576865040018</v>
      </c>
      <c r="AY889">
        <v>884</v>
      </c>
      <c r="BA889">
        <f t="shared" ca="1" si="273"/>
        <v>5.2388947747473109</v>
      </c>
      <c r="BB889">
        <f t="shared" ca="1" si="274"/>
        <v>5.7607632859144662</v>
      </c>
    </row>
    <row r="890" spans="2:56">
      <c r="B890">
        <v>887</v>
      </c>
      <c r="C890">
        <v>4.7616670158104011</v>
      </c>
      <c r="D890">
        <v>5.2971751461505425</v>
      </c>
      <c r="AY890">
        <v>885</v>
      </c>
      <c r="BA890">
        <f t="shared" ca="1" si="273"/>
        <v>4.6746188964887194</v>
      </c>
      <c r="BB890">
        <f t="shared" ca="1" si="274"/>
        <v>5.8400824929783157</v>
      </c>
    </row>
    <row r="891" spans="2:56">
      <c r="B891">
        <v>888</v>
      </c>
      <c r="C891">
        <v>5.3837367862703598</v>
      </c>
      <c r="D891">
        <v>5.5210619046103657</v>
      </c>
      <c r="AY891">
        <v>886</v>
      </c>
      <c r="BA891">
        <f t="shared" ref="BA891:BA954" ca="1" si="281">VLOOKUP(RANDBETWEEN(1,10000),$B$4:$D$10003,2)</f>
        <v>4.9517981791883949</v>
      </c>
      <c r="BB891">
        <f t="shared" ref="BB891:BB954" ca="1" si="282">VLOOKUP(RANDBETWEEN(1,10000),$B$4:$D$10003,3)</f>
        <v>5.964200114298607</v>
      </c>
    </row>
    <row r="892" spans="2:56">
      <c r="B892">
        <v>889</v>
      </c>
      <c r="C892">
        <v>4.903653879268564</v>
      </c>
      <c r="D892">
        <v>5.8026347074707543</v>
      </c>
      <c r="AY892">
        <v>887</v>
      </c>
      <c r="BA892">
        <f t="shared" ca="1" si="281"/>
        <v>5.3630316224130796</v>
      </c>
      <c r="BB892">
        <f t="shared" ca="1" si="282"/>
        <v>5.3207706033744033</v>
      </c>
    </row>
    <row r="893" spans="2:56">
      <c r="B893">
        <v>890</v>
      </c>
      <c r="C893">
        <v>6.0147863118299911</v>
      </c>
      <c r="D893">
        <v>5.4844564014687629</v>
      </c>
      <c r="AY893">
        <v>888</v>
      </c>
      <c r="BA893">
        <f t="shared" ca="1" si="281"/>
        <v>4.658494585659807</v>
      </c>
      <c r="BB893">
        <f t="shared" ca="1" si="282"/>
        <v>5.9287215937553253</v>
      </c>
    </row>
    <row r="894" spans="2:56">
      <c r="B894">
        <v>891</v>
      </c>
      <c r="C894">
        <v>3.9782349962800718</v>
      </c>
      <c r="D894">
        <v>5.3167553530552834</v>
      </c>
      <c r="AY894">
        <v>889</v>
      </c>
      <c r="BA894">
        <f t="shared" ca="1" si="281"/>
        <v>4.9060786743876585</v>
      </c>
      <c r="BB894">
        <f t="shared" ca="1" si="282"/>
        <v>5.1312349124824825</v>
      </c>
    </row>
    <row r="895" spans="2:56">
      <c r="B895">
        <v>892</v>
      </c>
      <c r="C895">
        <v>4.9793144174337858</v>
      </c>
      <c r="D895">
        <v>4.5284331244474654</v>
      </c>
      <c r="AY895">
        <v>890</v>
      </c>
      <c r="BA895">
        <f t="shared" ca="1" si="281"/>
        <v>4.2680110740822359</v>
      </c>
      <c r="BB895">
        <f t="shared" ca="1" si="282"/>
        <v>5.6552373473879394</v>
      </c>
    </row>
    <row r="896" spans="2:56">
      <c r="B896">
        <v>893</v>
      </c>
      <c r="C896">
        <v>5.02306916224103</v>
      </c>
      <c r="D896">
        <v>5.7231365395596887</v>
      </c>
      <c r="AY896">
        <v>891</v>
      </c>
      <c r="AZ896">
        <v>90</v>
      </c>
      <c r="BA896">
        <f t="shared" ca="1" si="281"/>
        <v>5.120471044869543</v>
      </c>
      <c r="BB896">
        <f t="shared" ca="1" si="282"/>
        <v>5.2314510562924266</v>
      </c>
      <c r="BC896">
        <f t="shared" ref="BC896:BD896" ca="1" si="283">AVERAGE(BA896:BA905)</f>
        <v>4.8567484101131102</v>
      </c>
      <c r="BD896">
        <f t="shared" ca="1" si="283"/>
        <v>5.7778326740798471</v>
      </c>
    </row>
    <row r="897" spans="2:56">
      <c r="B897">
        <v>894</v>
      </c>
      <c r="C897">
        <v>4.9475152434100975</v>
      </c>
      <c r="D897">
        <v>5.6284862514179901</v>
      </c>
      <c r="AY897">
        <v>892</v>
      </c>
      <c r="BA897">
        <f t="shared" ca="1" si="281"/>
        <v>4.7205280444789794</v>
      </c>
      <c r="BB897">
        <f t="shared" ca="1" si="282"/>
        <v>6.089497709465796</v>
      </c>
    </row>
    <row r="898" spans="2:56">
      <c r="B898">
        <v>895</v>
      </c>
      <c r="C898">
        <v>4.8265057777234341</v>
      </c>
      <c r="D898">
        <v>5.5539972847045771</v>
      </c>
      <c r="AY898">
        <v>893</v>
      </c>
      <c r="BA898">
        <f t="shared" ca="1" si="281"/>
        <v>4.4919691437110085</v>
      </c>
      <c r="BB898">
        <f t="shared" ca="1" si="282"/>
        <v>5.7809383717224545</v>
      </c>
    </row>
    <row r="899" spans="2:56">
      <c r="B899">
        <v>896</v>
      </c>
      <c r="C899">
        <v>5.7059150387504038</v>
      </c>
      <c r="D899">
        <v>5.6077355767679853</v>
      </c>
      <c r="AY899">
        <v>894</v>
      </c>
      <c r="BA899">
        <f t="shared" ca="1" si="281"/>
        <v>5.3172151811096811</v>
      </c>
      <c r="BB899">
        <f t="shared" ca="1" si="282"/>
        <v>6.3859836063112345</v>
      </c>
    </row>
    <row r="900" spans="2:56">
      <c r="B900">
        <v>897</v>
      </c>
      <c r="C900">
        <v>4.5718211910803781</v>
      </c>
      <c r="D900">
        <v>4.609155617386735</v>
      </c>
      <c r="AY900">
        <v>895</v>
      </c>
      <c r="BA900">
        <f t="shared" ca="1" si="281"/>
        <v>4.4988513228760088</v>
      </c>
      <c r="BB900">
        <f t="shared" ca="1" si="282"/>
        <v>5.6169903255193825</v>
      </c>
    </row>
    <row r="901" spans="2:56">
      <c r="B901">
        <v>898</v>
      </c>
      <c r="C901">
        <v>5.2859424164480435</v>
      </c>
      <c r="D901">
        <v>5.0280296967453388</v>
      </c>
      <c r="AY901">
        <v>896</v>
      </c>
      <c r="BA901">
        <f t="shared" ca="1" si="281"/>
        <v>4.4875390073323089</v>
      </c>
      <c r="BB901">
        <f t="shared" ca="1" si="282"/>
        <v>5.6819049295148476</v>
      </c>
    </row>
    <row r="902" spans="2:56">
      <c r="B902">
        <v>899</v>
      </c>
      <c r="C902">
        <v>4.6849277139987571</v>
      </c>
      <c r="D902">
        <v>6.4240080976391285</v>
      </c>
      <c r="AY902">
        <v>897</v>
      </c>
      <c r="BA902">
        <f t="shared" ca="1" si="281"/>
        <v>4.6398984861266142</v>
      </c>
      <c r="BB902">
        <f t="shared" ca="1" si="282"/>
        <v>6.3424703839359573</v>
      </c>
    </row>
    <row r="903" spans="2:56">
      <c r="B903">
        <v>900</v>
      </c>
      <c r="C903">
        <v>4.1060743445870074</v>
      </c>
      <c r="D903">
        <v>6.4732279516114923</v>
      </c>
      <c r="AY903">
        <v>898</v>
      </c>
      <c r="BA903">
        <f t="shared" ca="1" si="281"/>
        <v>4.7463896697065273</v>
      </c>
      <c r="BB903">
        <f t="shared" ca="1" si="282"/>
        <v>5.9661321040953679</v>
      </c>
    </row>
    <row r="904" spans="2:56">
      <c r="B904">
        <v>901</v>
      </c>
      <c r="C904">
        <v>5.6532243701768747</v>
      </c>
      <c r="D904">
        <v>4.6480506127097652</v>
      </c>
      <c r="AY904">
        <v>899</v>
      </c>
      <c r="BA904">
        <f t="shared" ca="1" si="281"/>
        <v>5.657365982132986</v>
      </c>
      <c r="BB904">
        <f t="shared" ca="1" si="282"/>
        <v>5.0940072920572881</v>
      </c>
    </row>
    <row r="905" spans="2:56">
      <c r="B905">
        <v>902</v>
      </c>
      <c r="C905">
        <v>5.7761300517563408</v>
      </c>
      <c r="D905">
        <v>5.5546276498230949</v>
      </c>
      <c r="AY905">
        <v>900</v>
      </c>
      <c r="BA905">
        <f t="shared" ca="1" si="281"/>
        <v>4.8872562187874387</v>
      </c>
      <c r="BB905">
        <f t="shared" ca="1" si="282"/>
        <v>5.5889509618837172</v>
      </c>
    </row>
    <row r="906" spans="2:56">
      <c r="B906">
        <v>903</v>
      </c>
      <c r="C906">
        <v>4.5973096278358598</v>
      </c>
      <c r="D906">
        <v>5.7486340528139506</v>
      </c>
      <c r="AY906">
        <v>901</v>
      </c>
      <c r="AZ906">
        <v>91</v>
      </c>
      <c r="BA906">
        <f t="shared" ca="1" si="281"/>
        <v>4.0200180077299725</v>
      </c>
      <c r="BB906">
        <f t="shared" ca="1" si="282"/>
        <v>5.1028321275207356</v>
      </c>
      <c r="BC906">
        <f t="shared" ref="BC906:BD906" ca="1" si="284">AVERAGE(BA906:BA915)</f>
        <v>5.1199414267429786</v>
      </c>
      <c r="BD906">
        <f t="shared" ca="1" si="284"/>
        <v>5.6067389480154457</v>
      </c>
    </row>
    <row r="907" spans="2:56">
      <c r="B907">
        <v>904</v>
      </c>
      <c r="C907">
        <v>5.5388137776808453</v>
      </c>
      <c r="D907">
        <v>5.2668494559367449</v>
      </c>
      <c r="AY907">
        <v>902</v>
      </c>
      <c r="BA907">
        <f t="shared" ca="1" si="281"/>
        <v>5.4070392341026547</v>
      </c>
      <c r="BB907">
        <f t="shared" ca="1" si="282"/>
        <v>5.5342422238157027</v>
      </c>
    </row>
    <row r="908" spans="2:56">
      <c r="B908">
        <v>905</v>
      </c>
      <c r="C908">
        <v>5.1082487331067394</v>
      </c>
      <c r="D908">
        <v>5.1154214042119666</v>
      </c>
      <c r="AY908">
        <v>903</v>
      </c>
      <c r="BA908">
        <f t="shared" ca="1" si="281"/>
        <v>5.6952122681764878</v>
      </c>
      <c r="BB908">
        <f t="shared" ca="1" si="282"/>
        <v>5.845472583786619</v>
      </c>
    </row>
    <row r="909" spans="2:56">
      <c r="B909">
        <v>906</v>
      </c>
      <c r="C909">
        <v>5.4921174802231629</v>
      </c>
      <c r="D909">
        <v>5.0880531848307218</v>
      </c>
      <c r="AY909">
        <v>904</v>
      </c>
      <c r="BA909">
        <f t="shared" ca="1" si="281"/>
        <v>4.8517183936810406</v>
      </c>
      <c r="BB909">
        <f t="shared" ca="1" si="282"/>
        <v>6.0942963269813255</v>
      </c>
    </row>
    <row r="910" spans="2:56">
      <c r="B910">
        <v>907</v>
      </c>
      <c r="C910">
        <v>5.3071629430886844</v>
      </c>
      <c r="D910">
        <v>5.088932440591293</v>
      </c>
      <c r="AY910">
        <v>905</v>
      </c>
      <c r="BA910">
        <f t="shared" ca="1" si="281"/>
        <v>5.4780714928987111</v>
      </c>
      <c r="BB910">
        <f t="shared" ca="1" si="282"/>
        <v>6.0587273011009435</v>
      </c>
    </row>
    <row r="911" spans="2:56">
      <c r="B911">
        <v>908</v>
      </c>
      <c r="C911">
        <v>5.8466457375508467</v>
      </c>
      <c r="D911">
        <v>5.4903488818798101</v>
      </c>
      <c r="AY911">
        <v>906</v>
      </c>
      <c r="BA911">
        <f t="shared" ca="1" si="281"/>
        <v>4.9918530976375708</v>
      </c>
      <c r="BB911">
        <f t="shared" ca="1" si="282"/>
        <v>5.5675075092584354</v>
      </c>
    </row>
    <row r="912" spans="2:56">
      <c r="B912">
        <v>909</v>
      </c>
      <c r="C912">
        <v>5.0317301321067838</v>
      </c>
      <c r="D912">
        <v>5.1098378388920667</v>
      </c>
      <c r="AY912">
        <v>907</v>
      </c>
      <c r="BA912">
        <f t="shared" ca="1" si="281"/>
        <v>5.0288422125539922</v>
      </c>
      <c r="BB912">
        <f t="shared" ca="1" si="282"/>
        <v>5.0536333378395719</v>
      </c>
    </row>
    <row r="913" spans="2:56">
      <c r="B913">
        <v>910</v>
      </c>
      <c r="C913">
        <v>6.1086690220733439</v>
      </c>
      <c r="D913">
        <v>5.8212103984626573</v>
      </c>
      <c r="AY913">
        <v>908</v>
      </c>
      <c r="BA913">
        <f t="shared" ca="1" si="281"/>
        <v>4.7380873106582149</v>
      </c>
      <c r="BB913">
        <f t="shared" ca="1" si="282"/>
        <v>5.0727247129748516</v>
      </c>
    </row>
    <row r="914" spans="2:56">
      <c r="B914">
        <v>911</v>
      </c>
      <c r="C914">
        <v>4.7829391029421773</v>
      </c>
      <c r="D914">
        <v>6.2690994292920319</v>
      </c>
      <c r="AY914">
        <v>909</v>
      </c>
      <c r="BA914">
        <f t="shared" ca="1" si="281"/>
        <v>5.9374735553763971</v>
      </c>
      <c r="BB914">
        <f t="shared" ca="1" si="282"/>
        <v>6.0310393046869901</v>
      </c>
    </row>
    <row r="915" spans="2:56">
      <c r="B915">
        <v>912</v>
      </c>
      <c r="C915">
        <v>4.8766884981642278</v>
      </c>
      <c r="D915">
        <v>6.2598229406274033</v>
      </c>
      <c r="AY915">
        <v>910</v>
      </c>
      <c r="BA915">
        <f t="shared" ca="1" si="281"/>
        <v>5.0510986946147431</v>
      </c>
      <c r="BB915">
        <f t="shared" ca="1" si="282"/>
        <v>5.7069140521892807</v>
      </c>
    </row>
    <row r="916" spans="2:56">
      <c r="B916">
        <v>913</v>
      </c>
      <c r="C916">
        <v>5.1599791116857494</v>
      </c>
      <c r="D916">
        <v>5.1387604740359683</v>
      </c>
      <c r="AY916">
        <v>911</v>
      </c>
      <c r="AZ916">
        <v>92</v>
      </c>
      <c r="BA916">
        <f t="shared" ca="1" si="281"/>
        <v>4.5209377672890483</v>
      </c>
      <c r="BB916">
        <f t="shared" ca="1" si="282"/>
        <v>4.5483445906455007</v>
      </c>
      <c r="BC916">
        <f t="shared" ref="BC916:BD916" ca="1" si="285">AVERAGE(BA916:BA925)</f>
        <v>5.2949798456975143</v>
      </c>
      <c r="BD916">
        <f t="shared" ca="1" si="285"/>
        <v>5.3815138472614565</v>
      </c>
    </row>
    <row r="917" spans="2:56">
      <c r="B917">
        <v>914</v>
      </c>
      <c r="C917">
        <v>5.4206320479046664</v>
      </c>
      <c r="D917">
        <v>5.6467107458653718</v>
      </c>
      <c r="AY917">
        <v>912</v>
      </c>
      <c r="BA917">
        <f t="shared" ca="1" si="281"/>
        <v>5.5088716120567076</v>
      </c>
      <c r="BB917">
        <f t="shared" ca="1" si="282"/>
        <v>5.2954048416147179</v>
      </c>
    </row>
    <row r="918" spans="2:56">
      <c r="B918">
        <v>915</v>
      </c>
      <c r="C918">
        <v>4.1258150601085219</v>
      </c>
      <c r="D918">
        <v>5.8352022239457755</v>
      </c>
      <c r="AY918">
        <v>913</v>
      </c>
      <c r="BA918">
        <f t="shared" ca="1" si="281"/>
        <v>4.9070989770017199</v>
      </c>
      <c r="BB918">
        <f t="shared" ca="1" si="282"/>
        <v>5.8252262303461624</v>
      </c>
    </row>
    <row r="919" spans="2:56">
      <c r="B919">
        <v>916</v>
      </c>
      <c r="C919">
        <v>4.6607068296561502</v>
      </c>
      <c r="D919">
        <v>6.4403968040756192</v>
      </c>
      <c r="AY919">
        <v>914</v>
      </c>
      <c r="BA919">
        <f t="shared" ca="1" si="281"/>
        <v>4.7588550351401269</v>
      </c>
      <c r="BB919">
        <f t="shared" ca="1" si="282"/>
        <v>5.4245153922516112</v>
      </c>
    </row>
    <row r="920" spans="2:56">
      <c r="B920">
        <v>917</v>
      </c>
      <c r="C920">
        <v>4.9766799050751391</v>
      </c>
      <c r="D920">
        <v>5.7412857635647034</v>
      </c>
      <c r="AY920">
        <v>915</v>
      </c>
      <c r="BA920">
        <f t="shared" ca="1" si="281"/>
        <v>5.5547668671295609</v>
      </c>
      <c r="BB920">
        <f t="shared" ca="1" si="282"/>
        <v>5.7195424637603338</v>
      </c>
    </row>
    <row r="921" spans="2:56">
      <c r="B921">
        <v>918</v>
      </c>
      <c r="C921">
        <v>5.1032502334932186</v>
      </c>
      <c r="D921">
        <v>4.8552150036805646</v>
      </c>
      <c r="AY921">
        <v>916</v>
      </c>
      <c r="BA921">
        <f t="shared" ca="1" si="281"/>
        <v>5.6186172995814134</v>
      </c>
      <c r="BB921">
        <f t="shared" ca="1" si="282"/>
        <v>5.940239386020516</v>
      </c>
    </row>
    <row r="922" spans="2:56">
      <c r="B922">
        <v>919</v>
      </c>
      <c r="C922">
        <v>4.2476476223954212</v>
      </c>
      <c r="D922">
        <v>4.8676794321694601</v>
      </c>
      <c r="AY922">
        <v>917</v>
      </c>
      <c r="BA922">
        <f t="shared" ca="1" si="281"/>
        <v>5.4411634996190603</v>
      </c>
      <c r="BB922">
        <f t="shared" ca="1" si="282"/>
        <v>5.5502168602557349</v>
      </c>
    </row>
    <row r="923" spans="2:56">
      <c r="B923">
        <v>920</v>
      </c>
      <c r="C923">
        <v>4.1017026927307976</v>
      </c>
      <c r="D923">
        <v>5.4328719082573063</v>
      </c>
      <c r="AY923">
        <v>918</v>
      </c>
      <c r="BA923">
        <f t="shared" ca="1" si="281"/>
        <v>4.9978693595183694</v>
      </c>
      <c r="BB923">
        <f t="shared" ca="1" si="282"/>
        <v>5.3555121675025994</v>
      </c>
    </row>
    <row r="924" spans="2:56">
      <c r="B924">
        <v>921</v>
      </c>
      <c r="C924">
        <v>4.2401770593725958</v>
      </c>
      <c r="D924">
        <v>5.7764002690525356</v>
      </c>
      <c r="AY924">
        <v>919</v>
      </c>
      <c r="BA924">
        <f t="shared" ca="1" si="281"/>
        <v>5.3884650597432273</v>
      </c>
      <c r="BB924">
        <f t="shared" ca="1" si="282"/>
        <v>5.1377835436830548</v>
      </c>
    </row>
    <row r="925" spans="2:56">
      <c r="B925">
        <v>922</v>
      </c>
      <c r="C925">
        <v>5.8440292494280595</v>
      </c>
      <c r="D925">
        <v>6.1765870772739984</v>
      </c>
      <c r="AY925">
        <v>920</v>
      </c>
      <c r="BA925">
        <f t="shared" ca="1" si="281"/>
        <v>6.2531529798959191</v>
      </c>
      <c r="BB925">
        <f t="shared" ca="1" si="282"/>
        <v>5.0183529965343334</v>
      </c>
    </row>
    <row r="926" spans="2:56">
      <c r="B926">
        <v>923</v>
      </c>
      <c r="C926">
        <v>4.5155549244777546</v>
      </c>
      <c r="D926">
        <v>5.3412076622724873</v>
      </c>
      <c r="AY926">
        <v>921</v>
      </c>
      <c r="AZ926">
        <v>93</v>
      </c>
      <c r="BA926">
        <f t="shared" ca="1" si="281"/>
        <v>4.0661360224512908</v>
      </c>
      <c r="BB926">
        <f t="shared" ca="1" si="282"/>
        <v>5.4347684206013538</v>
      </c>
      <c r="BC926">
        <f t="shared" ref="BC926:BD926" ca="1" si="286">AVERAGE(BA926:BA935)</f>
        <v>4.7629069649181215</v>
      </c>
      <c r="BD926">
        <f t="shared" ca="1" si="286"/>
        <v>5.2984442155054055</v>
      </c>
    </row>
    <row r="927" spans="2:56">
      <c r="B927">
        <v>924</v>
      </c>
      <c r="C927">
        <v>4.9764289665175641</v>
      </c>
      <c r="D927">
        <v>5.2654512878024144</v>
      </c>
      <c r="AY927">
        <v>922</v>
      </c>
      <c r="BA927">
        <f t="shared" ca="1" si="281"/>
        <v>4.6847748423037654</v>
      </c>
      <c r="BB927">
        <f t="shared" ca="1" si="282"/>
        <v>4.9368044354805996</v>
      </c>
    </row>
    <row r="928" spans="2:56">
      <c r="B928">
        <v>925</v>
      </c>
      <c r="C928">
        <v>4.5896349309719042</v>
      </c>
      <c r="D928">
        <v>5.2466747014615356</v>
      </c>
      <c r="AY928">
        <v>923</v>
      </c>
      <c r="BA928">
        <f t="shared" ca="1" si="281"/>
        <v>5.1925252506593331</v>
      </c>
      <c r="BB928">
        <f t="shared" ca="1" si="282"/>
        <v>5.9894797409570035</v>
      </c>
    </row>
    <row r="929" spans="2:56">
      <c r="B929">
        <v>926</v>
      </c>
      <c r="C929">
        <v>5.6995216481670115</v>
      </c>
      <c r="D929">
        <v>5.830197796139684</v>
      </c>
      <c r="AY929">
        <v>924</v>
      </c>
      <c r="BA929">
        <f t="shared" ca="1" si="281"/>
        <v>5.4220621053543923</v>
      </c>
      <c r="BB929">
        <f t="shared" ca="1" si="282"/>
        <v>5.0782957323598445</v>
      </c>
    </row>
    <row r="930" spans="2:56">
      <c r="B930">
        <v>927</v>
      </c>
      <c r="C930">
        <v>5.2261867044127115</v>
      </c>
      <c r="D930">
        <v>5.2792147257946613</v>
      </c>
      <c r="AY930">
        <v>925</v>
      </c>
      <c r="BA930">
        <f t="shared" ca="1" si="281"/>
        <v>4.410502290534204</v>
      </c>
      <c r="BB930">
        <f t="shared" ca="1" si="282"/>
        <v>4.9881743442219557</v>
      </c>
    </row>
    <row r="931" spans="2:56">
      <c r="B931">
        <v>928</v>
      </c>
      <c r="C931">
        <v>4.4742184010647534</v>
      </c>
      <c r="D931">
        <v>5.4773072259102955</v>
      </c>
      <c r="AY931">
        <v>926</v>
      </c>
      <c r="BA931">
        <f t="shared" ca="1" si="281"/>
        <v>3.9041418636644152</v>
      </c>
      <c r="BB931">
        <f t="shared" ca="1" si="282"/>
        <v>5.4494052300196767</v>
      </c>
    </row>
    <row r="932" spans="2:56">
      <c r="B932">
        <v>929</v>
      </c>
      <c r="C932">
        <v>5.9178568861107692</v>
      </c>
      <c r="D932">
        <v>6.0665169708528062</v>
      </c>
      <c r="AY932">
        <v>927</v>
      </c>
      <c r="BA932">
        <f t="shared" ca="1" si="281"/>
        <v>4.8828808610398617</v>
      </c>
      <c r="BB932">
        <f t="shared" ca="1" si="282"/>
        <v>5.8589653641616106</v>
      </c>
    </row>
    <row r="933" spans="2:56">
      <c r="B933">
        <v>930</v>
      </c>
      <c r="C933">
        <v>4.5270503984584236</v>
      </c>
      <c r="D933">
        <v>5.3421300902546651</v>
      </c>
      <c r="AY933">
        <v>928</v>
      </c>
      <c r="BA933">
        <f t="shared" ca="1" si="281"/>
        <v>4.9751741834012133</v>
      </c>
      <c r="BB933">
        <f t="shared" ca="1" si="282"/>
        <v>4.7357732896622959</v>
      </c>
    </row>
    <row r="934" spans="2:56">
      <c r="B934">
        <v>931</v>
      </c>
      <c r="C934">
        <v>6.1383846978024268</v>
      </c>
      <c r="D934">
        <v>5.5781478154851039</v>
      </c>
      <c r="AY934">
        <v>929</v>
      </c>
      <c r="BA934">
        <f t="shared" ca="1" si="281"/>
        <v>5.9570788843473341</v>
      </c>
      <c r="BB934">
        <f t="shared" ca="1" si="282"/>
        <v>5.741849149906459</v>
      </c>
    </row>
    <row r="935" spans="2:56">
      <c r="B935">
        <v>932</v>
      </c>
      <c r="C935">
        <v>4.9536865673040911</v>
      </c>
      <c r="D935">
        <v>6.3337878133398622</v>
      </c>
      <c r="AY935">
        <v>930</v>
      </c>
      <c r="BA935">
        <f t="shared" ca="1" si="281"/>
        <v>4.1337933454254081</v>
      </c>
      <c r="BB935">
        <f t="shared" ca="1" si="282"/>
        <v>4.7709264476832498</v>
      </c>
    </row>
    <row r="936" spans="2:56">
      <c r="B936">
        <v>933</v>
      </c>
      <c r="C936">
        <v>5.4371085824332415</v>
      </c>
      <c r="D936">
        <v>5.6784277399628076</v>
      </c>
      <c r="AY936">
        <v>931</v>
      </c>
      <c r="AZ936">
        <v>94</v>
      </c>
      <c r="BA936">
        <f t="shared" ca="1" si="281"/>
        <v>4.9366639949170938</v>
      </c>
      <c r="BB936">
        <f t="shared" ca="1" si="282"/>
        <v>5.8999230238682916</v>
      </c>
      <c r="BC936">
        <f t="shared" ref="BC936:BD936" ca="1" si="287">AVERAGE(BA936:BA945)</f>
        <v>4.6385421009647372</v>
      </c>
      <c r="BD936">
        <f t="shared" ca="1" si="287"/>
        <v>5.2530144852579488</v>
      </c>
    </row>
    <row r="937" spans="2:56">
      <c r="B937">
        <v>934</v>
      </c>
      <c r="C937">
        <v>4.7523582384264902</v>
      </c>
      <c r="D937">
        <v>5.1724473810925788</v>
      </c>
      <c r="AY937">
        <v>932</v>
      </c>
      <c r="BA937">
        <f t="shared" ca="1" si="281"/>
        <v>4.1991003547154735</v>
      </c>
      <c r="BB937">
        <f t="shared" ca="1" si="282"/>
        <v>5.3475222206128361</v>
      </c>
    </row>
    <row r="938" spans="2:56">
      <c r="B938">
        <v>935</v>
      </c>
      <c r="C938">
        <v>4.8878989181898991</v>
      </c>
      <c r="D938">
        <v>5.9279979927463406</v>
      </c>
      <c r="AY938">
        <v>933</v>
      </c>
      <c r="BA938">
        <f t="shared" ca="1" si="281"/>
        <v>3.9948526145358296</v>
      </c>
      <c r="BB938">
        <f t="shared" ca="1" si="282"/>
        <v>5.1940470365247364</v>
      </c>
    </row>
    <row r="939" spans="2:56">
      <c r="B939">
        <v>936</v>
      </c>
      <c r="C939">
        <v>5.2785932590834008</v>
      </c>
      <c r="D939">
        <v>5.1465269708838468</v>
      </c>
      <c r="AY939">
        <v>934</v>
      </c>
      <c r="BA939">
        <f t="shared" ca="1" si="281"/>
        <v>4.8369839046586192</v>
      </c>
      <c r="BB939">
        <f t="shared" ca="1" si="282"/>
        <v>4.346007762527023</v>
      </c>
    </row>
    <row r="940" spans="2:56">
      <c r="B940">
        <v>937</v>
      </c>
      <c r="C940">
        <v>4.8773344028082501</v>
      </c>
      <c r="D940">
        <v>5.3531584046055833</v>
      </c>
      <c r="AY940">
        <v>935</v>
      </c>
      <c r="BA940">
        <f t="shared" ca="1" si="281"/>
        <v>4.6433013957606839</v>
      </c>
      <c r="BB940">
        <f t="shared" ca="1" si="282"/>
        <v>5.7429768453122456</v>
      </c>
    </row>
    <row r="941" spans="2:56">
      <c r="B941">
        <v>938</v>
      </c>
      <c r="C941">
        <v>4.4674160975639365</v>
      </c>
      <c r="D941">
        <v>5.7463673895046581</v>
      </c>
      <c r="AY941">
        <v>936</v>
      </c>
      <c r="BA941">
        <f t="shared" ca="1" si="281"/>
        <v>5.0203092722395253</v>
      </c>
      <c r="BB941">
        <f t="shared" ca="1" si="282"/>
        <v>5.1864548155835974</v>
      </c>
    </row>
    <row r="942" spans="2:56">
      <c r="B942">
        <v>939</v>
      </c>
      <c r="C942">
        <v>4.8158167680404498</v>
      </c>
      <c r="D942">
        <v>4.6246569643739139</v>
      </c>
      <c r="AY942">
        <v>937</v>
      </c>
      <c r="BA942">
        <f t="shared" ca="1" si="281"/>
        <v>4.9639988013275573</v>
      </c>
      <c r="BB942">
        <f t="shared" ca="1" si="282"/>
        <v>5.5907341582642385</v>
      </c>
    </row>
    <row r="943" spans="2:56">
      <c r="B943">
        <v>940</v>
      </c>
      <c r="C943">
        <v>4.9926051770159399</v>
      </c>
      <c r="D943">
        <v>5.1649546711546535</v>
      </c>
      <c r="AY943">
        <v>938</v>
      </c>
      <c r="BA943">
        <f t="shared" ca="1" si="281"/>
        <v>4.4854152160652232</v>
      </c>
      <c r="BB943">
        <f t="shared" ca="1" si="282"/>
        <v>5.1407102109760752</v>
      </c>
    </row>
    <row r="944" spans="2:56">
      <c r="B944">
        <v>941</v>
      </c>
      <c r="C944">
        <v>5.7824635575792511</v>
      </c>
      <c r="D944">
        <v>5.7723208273999997</v>
      </c>
      <c r="AY944">
        <v>939</v>
      </c>
      <c r="BA944">
        <f t="shared" ca="1" si="281"/>
        <v>5.4465533829959627</v>
      </c>
      <c r="BB944">
        <f t="shared" ca="1" si="282"/>
        <v>5.5149166506394964</v>
      </c>
    </row>
    <row r="945" spans="2:56">
      <c r="B945">
        <v>942</v>
      </c>
      <c r="C945">
        <v>4.4401011738967986</v>
      </c>
      <c r="D945">
        <v>5.5001253314150436</v>
      </c>
      <c r="AY945">
        <v>940</v>
      </c>
      <c r="BA945">
        <f t="shared" ca="1" si="281"/>
        <v>3.8582420724314019</v>
      </c>
      <c r="BB945">
        <f t="shared" ca="1" si="282"/>
        <v>4.5668521282709467</v>
      </c>
    </row>
    <row r="946" spans="2:56">
      <c r="B946">
        <v>943</v>
      </c>
      <c r="C946">
        <v>4.5223242778360611</v>
      </c>
      <c r="D946">
        <v>4.7564719598634149</v>
      </c>
      <c r="AY946">
        <v>941</v>
      </c>
      <c r="AZ946">
        <v>95</v>
      </c>
      <c r="BA946">
        <f t="shared" ca="1" si="281"/>
        <v>4.9124493265825091</v>
      </c>
      <c r="BB946">
        <f t="shared" ca="1" si="282"/>
        <v>5.1474917757317575</v>
      </c>
      <c r="BC946">
        <f t="shared" ref="BC946:BD946" ca="1" si="288">AVERAGE(BA946:BA955)</f>
        <v>5.1141217847557794</v>
      </c>
      <c r="BD946">
        <f t="shared" ca="1" si="288"/>
        <v>5.6903323610320378</v>
      </c>
    </row>
    <row r="947" spans="2:56">
      <c r="B947">
        <v>944</v>
      </c>
      <c r="C947">
        <v>4.2230326634205735</v>
      </c>
      <c r="D947">
        <v>4.9412726988990565</v>
      </c>
      <c r="AY947">
        <v>942</v>
      </c>
      <c r="BA947">
        <f t="shared" ca="1" si="281"/>
        <v>5.2642156629077199</v>
      </c>
      <c r="BB947">
        <f t="shared" ca="1" si="282"/>
        <v>5.1018003629295876</v>
      </c>
    </row>
    <row r="948" spans="2:56">
      <c r="B948">
        <v>945</v>
      </c>
      <c r="C948">
        <v>4.2115097238586943</v>
      </c>
      <c r="D948">
        <v>5.3702179296478789</v>
      </c>
      <c r="AY948">
        <v>943</v>
      </c>
      <c r="BA948">
        <f t="shared" ca="1" si="281"/>
        <v>4.080788165376112</v>
      </c>
      <c r="BB948">
        <f t="shared" ca="1" si="282"/>
        <v>5.8407145617791869</v>
      </c>
    </row>
    <row r="949" spans="2:56">
      <c r="B949">
        <v>946</v>
      </c>
      <c r="C949">
        <v>4.6923828507795884</v>
      </c>
      <c r="D949">
        <v>5.4478932998654575</v>
      </c>
      <c r="AY949">
        <v>944</v>
      </c>
      <c r="BA949">
        <f t="shared" ca="1" si="281"/>
        <v>5.5850012037502399</v>
      </c>
      <c r="BB949">
        <f t="shared" ca="1" si="282"/>
        <v>6.4253942018662853</v>
      </c>
    </row>
    <row r="950" spans="2:56">
      <c r="B950">
        <v>947</v>
      </c>
      <c r="C950">
        <v>5.0721902589994414</v>
      </c>
      <c r="D950">
        <v>5.8035383591606022</v>
      </c>
      <c r="AY950">
        <v>945</v>
      </c>
      <c r="BA950">
        <f t="shared" ca="1" si="281"/>
        <v>4.5383011597036678</v>
      </c>
      <c r="BB950">
        <f t="shared" ca="1" si="282"/>
        <v>5.5609362468881196</v>
      </c>
    </row>
    <row r="951" spans="2:56">
      <c r="B951">
        <v>948</v>
      </c>
      <c r="C951">
        <v>4.9948613215770896</v>
      </c>
      <c r="D951">
        <v>5.4612337890844014</v>
      </c>
      <c r="AY951">
        <v>946</v>
      </c>
      <c r="BA951">
        <f t="shared" ca="1" si="281"/>
        <v>5.0206855825662133</v>
      </c>
      <c r="BB951">
        <f t="shared" ca="1" si="282"/>
        <v>5.7048677401606405</v>
      </c>
    </row>
    <row r="952" spans="2:56">
      <c r="B952">
        <v>949</v>
      </c>
      <c r="C952">
        <v>4.837248227458085</v>
      </c>
      <c r="D952">
        <v>5.5789091360760992</v>
      </c>
      <c r="AY952">
        <v>947</v>
      </c>
      <c r="BA952">
        <f t="shared" ca="1" si="281"/>
        <v>5.7846028854060441</v>
      </c>
      <c r="BB952">
        <f t="shared" ca="1" si="282"/>
        <v>5.6024821610843292</v>
      </c>
    </row>
    <row r="953" spans="2:56">
      <c r="B953">
        <v>950</v>
      </c>
      <c r="C953">
        <v>4.372666954194397</v>
      </c>
      <c r="D953">
        <v>5.1452385130776959</v>
      </c>
      <c r="AY953">
        <v>948</v>
      </c>
      <c r="BA953">
        <f t="shared" ca="1" si="281"/>
        <v>5.1917156495767776</v>
      </c>
      <c r="BB953">
        <f t="shared" ca="1" si="282"/>
        <v>6.5108855727501318</v>
      </c>
    </row>
    <row r="954" spans="2:56">
      <c r="B954">
        <v>951</v>
      </c>
      <c r="C954">
        <v>4.9560775810520639</v>
      </c>
      <c r="D954">
        <v>6.3128816931166174</v>
      </c>
      <c r="AY954">
        <v>949</v>
      </c>
      <c r="BA954">
        <f t="shared" ca="1" si="281"/>
        <v>5.4133562806021134</v>
      </c>
      <c r="BB954">
        <f t="shared" ca="1" si="282"/>
        <v>5.5813212006827255</v>
      </c>
    </row>
    <row r="955" spans="2:56">
      <c r="B955">
        <v>952</v>
      </c>
      <c r="C955">
        <v>5.1360143186294946</v>
      </c>
      <c r="D955">
        <v>5.7587551361651235</v>
      </c>
      <c r="AY955">
        <v>950</v>
      </c>
      <c r="BA955">
        <f t="shared" ref="BA955:BA1005" ca="1" si="289">VLOOKUP(RANDBETWEEN(1,10000),$B$4:$D$10003,2)</f>
        <v>5.3501019310863978</v>
      </c>
      <c r="BB955">
        <f t="shared" ref="BB955:BB1005" ca="1" si="290">VLOOKUP(RANDBETWEEN(1,10000),$B$4:$D$10003,3)</f>
        <v>5.4274297864476102</v>
      </c>
    </row>
    <row r="956" spans="2:56">
      <c r="B956">
        <v>953</v>
      </c>
      <c r="C956">
        <v>5.4915075570910297</v>
      </c>
      <c r="D956">
        <v>5.1876743938008367</v>
      </c>
      <c r="AY956">
        <v>951</v>
      </c>
      <c r="AZ956">
        <v>96</v>
      </c>
      <c r="BA956">
        <f t="shared" ca="1" si="289"/>
        <v>5.0348703793440901</v>
      </c>
      <c r="BB956">
        <f t="shared" ca="1" si="290"/>
        <v>5.2646115064290768</v>
      </c>
      <c r="BC956">
        <f t="shared" ref="BC956:BD956" ca="1" si="291">AVERAGE(BA956:BA965)</f>
        <v>5.0241547697969606</v>
      </c>
      <c r="BD956">
        <f t="shared" ca="1" si="291"/>
        <v>5.3361022769336959</v>
      </c>
    </row>
    <row r="957" spans="2:56">
      <c r="B957">
        <v>954</v>
      </c>
      <c r="C957">
        <v>5.1717648509110177</v>
      </c>
      <c r="D957">
        <v>5.3739734367188525</v>
      </c>
      <c r="AY957">
        <v>952</v>
      </c>
      <c r="BA957">
        <f t="shared" ca="1" si="289"/>
        <v>5.0921360500578183</v>
      </c>
      <c r="BB957">
        <f t="shared" ca="1" si="290"/>
        <v>5.5099018288712811</v>
      </c>
    </row>
    <row r="958" spans="2:56">
      <c r="B958">
        <v>955</v>
      </c>
      <c r="C958">
        <v>4.7516495587368324</v>
      </c>
      <c r="D958">
        <v>5.4676419225272461</v>
      </c>
      <c r="AY958">
        <v>953</v>
      </c>
      <c r="BA958">
        <f t="shared" ca="1" si="289"/>
        <v>4.9008433842271204</v>
      </c>
      <c r="BB958">
        <f t="shared" ca="1" si="290"/>
        <v>5.2591365752076351</v>
      </c>
    </row>
    <row r="959" spans="2:56">
      <c r="B959">
        <v>956</v>
      </c>
      <c r="C959">
        <v>5.7069351290719537</v>
      </c>
      <c r="D959">
        <v>5.3148775335570653</v>
      </c>
      <c r="AY959">
        <v>954</v>
      </c>
      <c r="BA959">
        <f t="shared" ca="1" si="289"/>
        <v>5.2800582328615437</v>
      </c>
      <c r="BB959">
        <f t="shared" ca="1" si="290"/>
        <v>5.8745474572351615</v>
      </c>
    </row>
    <row r="960" spans="2:56">
      <c r="B960">
        <v>957</v>
      </c>
      <c r="C960">
        <v>5.410891860781037</v>
      </c>
      <c r="D960">
        <v>5.4160106271823008</v>
      </c>
      <c r="AY960">
        <v>955</v>
      </c>
      <c r="BA960">
        <f t="shared" ca="1" si="289"/>
        <v>4.673844061749385</v>
      </c>
      <c r="BB960">
        <f t="shared" ca="1" si="290"/>
        <v>4.5183012323656717</v>
      </c>
    </row>
    <row r="961" spans="2:56">
      <c r="B961">
        <v>958</v>
      </c>
      <c r="C961">
        <v>4.514953361685631</v>
      </c>
      <c r="D961">
        <v>6.1287121978034289</v>
      </c>
      <c r="AY961">
        <v>956</v>
      </c>
      <c r="BA961">
        <f t="shared" ca="1" si="289"/>
        <v>5.5749318668726033</v>
      </c>
      <c r="BB961">
        <f t="shared" ca="1" si="290"/>
        <v>5.7958884452957236</v>
      </c>
    </row>
    <row r="962" spans="2:56">
      <c r="B962">
        <v>959</v>
      </c>
      <c r="C962">
        <v>4.5381091644820772</v>
      </c>
      <c r="D962">
        <v>5.8830641210604719</v>
      </c>
      <c r="AY962">
        <v>957</v>
      </c>
      <c r="BA962">
        <f t="shared" ca="1" si="289"/>
        <v>4.7729799742974102</v>
      </c>
      <c r="BB962">
        <f t="shared" ca="1" si="290"/>
        <v>5.1322212213074447</v>
      </c>
    </row>
    <row r="963" spans="2:56">
      <c r="B963">
        <v>960</v>
      </c>
      <c r="C963">
        <v>4.5797249290106521</v>
      </c>
      <c r="D963">
        <v>5.1715148393874664</v>
      </c>
      <c r="AY963">
        <v>958</v>
      </c>
      <c r="BA963">
        <f t="shared" ca="1" si="289"/>
        <v>4.8709955250497545</v>
      </c>
      <c r="BB963">
        <f t="shared" ca="1" si="290"/>
        <v>5.4280630208647791</v>
      </c>
    </row>
    <row r="964" spans="2:56">
      <c r="B964">
        <v>961</v>
      </c>
      <c r="C964">
        <v>5.5591955427245487</v>
      </c>
      <c r="D964">
        <v>6.0451284443959317</v>
      </c>
      <c r="AY964">
        <v>959</v>
      </c>
      <c r="BA964">
        <f t="shared" ca="1" si="289"/>
        <v>5.4616988402963322</v>
      </c>
      <c r="BB964">
        <f t="shared" ca="1" si="290"/>
        <v>5.6047871114448249</v>
      </c>
    </row>
    <row r="965" spans="2:56">
      <c r="B965">
        <v>962</v>
      </c>
      <c r="C965">
        <v>4.5292024701181726</v>
      </c>
      <c r="D965">
        <v>5.5405263762762891</v>
      </c>
      <c r="AY965">
        <v>960</v>
      </c>
      <c r="BA965">
        <f t="shared" ca="1" si="289"/>
        <v>4.5791893832135431</v>
      </c>
      <c r="BB965">
        <f t="shared" ca="1" si="290"/>
        <v>4.9735643703153665</v>
      </c>
    </row>
    <row r="966" spans="2:56">
      <c r="B966">
        <v>963</v>
      </c>
      <c r="C966">
        <v>5.0220654889738077</v>
      </c>
      <c r="D966">
        <v>4.5704042527640665</v>
      </c>
      <c r="AY966">
        <v>961</v>
      </c>
      <c r="AZ966">
        <v>97</v>
      </c>
      <c r="BA966">
        <f t="shared" ca="1" si="289"/>
        <v>4.4978146839042052</v>
      </c>
      <c r="BB966">
        <f t="shared" ca="1" si="290"/>
        <v>5.368791520954904</v>
      </c>
      <c r="BC966">
        <f t="shared" ref="BC966:BD966" ca="1" si="292">AVERAGE(BA966:BA975)</f>
        <v>4.9535430089669488</v>
      </c>
      <c r="BD966">
        <f t="shared" ca="1" si="292"/>
        <v>5.4230026844553558</v>
      </c>
    </row>
    <row r="967" spans="2:56">
      <c r="B967">
        <v>964</v>
      </c>
      <c r="C967">
        <v>5.3872797471818421</v>
      </c>
      <c r="D967">
        <v>5.5775135201068782</v>
      </c>
      <c r="AY967">
        <v>962</v>
      </c>
      <c r="BA967">
        <f t="shared" ca="1" si="289"/>
        <v>4.385137364189613</v>
      </c>
      <c r="BB967">
        <f t="shared" ca="1" si="290"/>
        <v>5.3086889624187332</v>
      </c>
    </row>
    <row r="968" spans="2:56">
      <c r="B968">
        <v>965</v>
      </c>
      <c r="C968">
        <v>4.8549893875596739</v>
      </c>
      <c r="D968">
        <v>7.3595082427285341</v>
      </c>
      <c r="AY968">
        <v>963</v>
      </c>
      <c r="BA968">
        <f t="shared" ca="1" si="289"/>
        <v>4.9685210319717328</v>
      </c>
      <c r="BB968">
        <f t="shared" ca="1" si="290"/>
        <v>5.3691806469333381</v>
      </c>
    </row>
    <row r="969" spans="2:56">
      <c r="B969">
        <v>966</v>
      </c>
      <c r="C969">
        <v>4.2564719598634149</v>
      </c>
      <c r="D969">
        <v>5.4283162822711164</v>
      </c>
      <c r="AY969">
        <v>964</v>
      </c>
      <c r="BA969">
        <f t="shared" ca="1" si="289"/>
        <v>4.1601096716009351</v>
      </c>
      <c r="BB969">
        <f t="shared" ca="1" si="290"/>
        <v>6.0732358866920899</v>
      </c>
    </row>
    <row r="970" spans="2:56">
      <c r="B970">
        <v>967</v>
      </c>
      <c r="C970">
        <v>4.5017425179193209</v>
      </c>
      <c r="D970">
        <v>5.6371851921099463</v>
      </c>
      <c r="AY970">
        <v>965</v>
      </c>
      <c r="BA970">
        <f t="shared" ca="1" si="289"/>
        <v>5.2388947747473109</v>
      </c>
      <c r="BB970">
        <f t="shared" ca="1" si="290"/>
        <v>5.6173767891727078</v>
      </c>
    </row>
    <row r="971" spans="2:56">
      <c r="B971">
        <v>968</v>
      </c>
      <c r="C971">
        <v>5.4519956637822009</v>
      </c>
      <c r="D971">
        <v>5.513286693411696</v>
      </c>
      <c r="AY971">
        <v>966</v>
      </c>
      <c r="BA971">
        <f t="shared" ca="1" si="289"/>
        <v>5.2604761504792297</v>
      </c>
      <c r="BB971">
        <f t="shared" ca="1" si="290"/>
        <v>4.9145015211182459</v>
      </c>
    </row>
    <row r="972" spans="2:56">
      <c r="B972">
        <v>969</v>
      </c>
      <c r="C972">
        <v>6.4168934350217626</v>
      </c>
      <c r="D972">
        <v>5.462490754715275</v>
      </c>
      <c r="AY972">
        <v>967</v>
      </c>
      <c r="BA972">
        <f t="shared" ca="1" si="289"/>
        <v>5.3795439306507458</v>
      </c>
      <c r="BB972">
        <f t="shared" ca="1" si="290"/>
        <v>5.3300952544934166</v>
      </c>
    </row>
    <row r="973" spans="2:56">
      <c r="B973">
        <v>970</v>
      </c>
      <c r="C973">
        <v>4.8721613340281422</v>
      </c>
      <c r="D973">
        <v>5.1413589096444916</v>
      </c>
      <c r="AY973">
        <v>968</v>
      </c>
      <c r="BA973">
        <f t="shared" ca="1" si="289"/>
        <v>5.2564652053073644</v>
      </c>
      <c r="BB973">
        <f t="shared" ca="1" si="290"/>
        <v>6.232721670497436</v>
      </c>
    </row>
    <row r="974" spans="2:56">
      <c r="B974">
        <v>971</v>
      </c>
      <c r="C974">
        <v>4.5793679520953336</v>
      </c>
      <c r="D974">
        <v>4.7242877757664345</v>
      </c>
      <c r="AY974">
        <v>969</v>
      </c>
      <c r="BA974">
        <f t="shared" ca="1" si="289"/>
        <v>4.802470942995372</v>
      </c>
      <c r="BB974">
        <f t="shared" ca="1" si="290"/>
        <v>4.8271511059251635</v>
      </c>
    </row>
    <row r="975" spans="2:56">
      <c r="B975">
        <v>972</v>
      </c>
      <c r="C975">
        <v>4.3805735782664996</v>
      </c>
      <c r="D975">
        <v>4.9120064112145156</v>
      </c>
      <c r="AY975">
        <v>970</v>
      </c>
      <c r="BA975">
        <f t="shared" ca="1" si="289"/>
        <v>5.5859963338229752</v>
      </c>
      <c r="BB975">
        <f t="shared" ca="1" si="290"/>
        <v>5.1882834863475313</v>
      </c>
    </row>
    <row r="976" spans="2:56">
      <c r="B976">
        <v>973</v>
      </c>
      <c r="C976">
        <v>4.1936276848847971</v>
      </c>
      <c r="D976">
        <v>5.3594280297018422</v>
      </c>
      <c r="AY976">
        <v>971</v>
      </c>
      <c r="AZ976">
        <v>98</v>
      </c>
      <c r="BA976">
        <f t="shared" ca="1" si="289"/>
        <v>5.4747169260286999</v>
      </c>
      <c r="BB976">
        <f t="shared" ca="1" si="290"/>
        <v>5.0549386450480522</v>
      </c>
      <c r="BC976">
        <f t="shared" ref="BC976:BD976" ca="1" si="293">AVERAGE(BA976:BA985)</f>
        <v>5.111834959307167</v>
      </c>
      <c r="BD976">
        <f t="shared" ca="1" si="293"/>
        <v>5.2989822102937003</v>
      </c>
    </row>
    <row r="977" spans="2:56">
      <c r="B977">
        <v>974</v>
      </c>
      <c r="C977">
        <v>5.0391433480226633</v>
      </c>
      <c r="D977">
        <v>4.9315738075499702</v>
      </c>
      <c r="AY977">
        <v>972</v>
      </c>
      <c r="BA977">
        <f t="shared" ca="1" si="289"/>
        <v>5.4352749150978266</v>
      </c>
      <c r="BB977">
        <f t="shared" ca="1" si="290"/>
        <v>4.9461599539260996</v>
      </c>
    </row>
    <row r="978" spans="2:56">
      <c r="B978">
        <v>975</v>
      </c>
      <c r="C978">
        <v>5.5746891790807398</v>
      </c>
      <c r="D978">
        <v>5.0639923216975342</v>
      </c>
      <c r="AY978">
        <v>973</v>
      </c>
      <c r="BA978">
        <f t="shared" ca="1" si="289"/>
        <v>5.0889509618837172</v>
      </c>
      <c r="BB978">
        <f t="shared" ca="1" si="290"/>
        <v>4.5325395375563033</v>
      </c>
    </row>
    <row r="979" spans="2:56">
      <c r="B979">
        <v>976</v>
      </c>
      <c r="C979">
        <v>5.2147220955506102</v>
      </c>
      <c r="D979">
        <v>5.7216145724976242</v>
      </c>
      <c r="AY979">
        <v>974</v>
      </c>
      <c r="BA979">
        <f t="shared" ca="1" si="289"/>
        <v>4.5660051762167644</v>
      </c>
      <c r="BB979">
        <f t="shared" ca="1" si="290"/>
        <v>4.2497241034754794</v>
      </c>
    </row>
    <row r="980" spans="2:56">
      <c r="B980">
        <v>977</v>
      </c>
      <c r="C980">
        <v>6.0395944036940845</v>
      </c>
      <c r="D980">
        <v>5.1864548155835974</v>
      </c>
      <c r="AY980">
        <v>975</v>
      </c>
      <c r="BA980">
        <f t="shared" ca="1" si="289"/>
        <v>4.3734921595295146</v>
      </c>
      <c r="BB980">
        <f t="shared" ca="1" si="290"/>
        <v>5.4878416547664761</v>
      </c>
    </row>
    <row r="981" spans="2:56">
      <c r="B981">
        <v>978</v>
      </c>
      <c r="C981">
        <v>4.8872562187874387</v>
      </c>
      <c r="D981">
        <v>5.1479736861798617</v>
      </c>
      <c r="AY981">
        <v>976</v>
      </c>
      <c r="BA981">
        <f t="shared" ca="1" si="289"/>
        <v>5.9226290583777441</v>
      </c>
      <c r="BB981">
        <f t="shared" ca="1" si="290"/>
        <v>5.9276365282076968</v>
      </c>
    </row>
    <row r="982" spans="2:56">
      <c r="B982">
        <v>979</v>
      </c>
      <c r="C982">
        <v>4.133230748079102</v>
      </c>
      <c r="D982">
        <v>5.5117822432171426</v>
      </c>
      <c r="AY982">
        <v>977</v>
      </c>
      <c r="BA982">
        <f t="shared" ca="1" si="289"/>
        <v>4.751933090405335</v>
      </c>
      <c r="BB982">
        <f t="shared" ca="1" si="290"/>
        <v>6.0122491218056799</v>
      </c>
    </row>
    <row r="983" spans="2:56">
      <c r="B983">
        <v>980</v>
      </c>
      <c r="C983">
        <v>5.6621551667938412</v>
      </c>
      <c r="D983">
        <v>5.9521842833708236</v>
      </c>
      <c r="AY983">
        <v>978</v>
      </c>
      <c r="BA983">
        <f t="shared" ca="1" si="289"/>
        <v>3.9504041194709476</v>
      </c>
      <c r="BB983">
        <f t="shared" ca="1" si="290"/>
        <v>6.1159318543674912</v>
      </c>
    </row>
    <row r="984" spans="2:56">
      <c r="B984">
        <v>981</v>
      </c>
      <c r="C984">
        <v>5.0516026711585411</v>
      </c>
      <c r="D984">
        <v>5.1961602032962819</v>
      </c>
      <c r="AY984">
        <v>979</v>
      </c>
      <c r="BA984">
        <f t="shared" ca="1" si="289"/>
        <v>6.1787344145678826</v>
      </c>
      <c r="BB984">
        <f t="shared" ca="1" si="290"/>
        <v>5.9733418292099358</v>
      </c>
    </row>
    <row r="985" spans="2:56">
      <c r="B985">
        <v>982</v>
      </c>
      <c r="C985">
        <v>4.7533495552698355</v>
      </c>
      <c r="D985">
        <v>4.7288485405808416</v>
      </c>
      <c r="AY985">
        <v>980</v>
      </c>
      <c r="BA985">
        <f t="shared" ca="1" si="289"/>
        <v>5.3762087714932418</v>
      </c>
      <c r="BB985">
        <f t="shared" ca="1" si="290"/>
        <v>4.6894588745737957</v>
      </c>
    </row>
    <row r="986" spans="2:56">
      <c r="B986">
        <v>983</v>
      </c>
      <c r="C986">
        <v>5.2007853478150743</v>
      </c>
      <c r="D986">
        <v>4.6861770722644422</v>
      </c>
      <c r="AY986">
        <v>981</v>
      </c>
      <c r="AZ986">
        <v>99</v>
      </c>
      <c r="BA986">
        <f t="shared" ca="1" si="289"/>
        <v>4.7486676271719341</v>
      </c>
      <c r="BB986">
        <f t="shared" ca="1" si="290"/>
        <v>5.3667148334165171</v>
      </c>
      <c r="BC986">
        <f t="shared" ref="BC986:BD986" ca="1" si="294">AVERAGE(BA986:BA995)</f>
        <v>4.8519731293244073</v>
      </c>
      <c r="BD986">
        <f t="shared" ca="1" si="294"/>
        <v>5.587251738307276</v>
      </c>
    </row>
    <row r="987" spans="2:56">
      <c r="B987">
        <v>984</v>
      </c>
      <c r="C987">
        <v>5.028716673354805</v>
      </c>
      <c r="D987">
        <v>6.0294997581580452</v>
      </c>
      <c r="AY987">
        <v>982</v>
      </c>
      <c r="BA987">
        <f t="shared" ca="1" si="289"/>
        <v>4.5046171484732609</v>
      </c>
      <c r="BB987">
        <f t="shared" ca="1" si="290"/>
        <v>6.5811179350170601</v>
      </c>
    </row>
    <row r="988" spans="2:56">
      <c r="B988">
        <v>985</v>
      </c>
      <c r="C988">
        <v>4.5508259532426232</v>
      </c>
      <c r="D988">
        <v>5.0671001374696099</v>
      </c>
      <c r="AY988">
        <v>983</v>
      </c>
      <c r="BA988">
        <f t="shared" ca="1" si="289"/>
        <v>5.3247617979221626</v>
      </c>
      <c r="BB988">
        <f t="shared" ca="1" si="290"/>
        <v>5.6364045266037914</v>
      </c>
    </row>
    <row r="989" spans="2:56">
      <c r="B989">
        <v>986</v>
      </c>
      <c r="C989">
        <v>4.755046705300658</v>
      </c>
      <c r="D989">
        <v>5.1818646509105086</v>
      </c>
      <c r="AY989">
        <v>984</v>
      </c>
      <c r="BA989">
        <f t="shared" ca="1" si="289"/>
        <v>5.0747240877344391</v>
      </c>
      <c r="BB989">
        <f t="shared" ca="1" si="290"/>
        <v>4.9486989524289795</v>
      </c>
    </row>
    <row r="990" spans="2:56">
      <c r="B990">
        <v>987</v>
      </c>
      <c r="C990">
        <v>4.9166461203875258</v>
      </c>
      <c r="D990">
        <v>5.7557507059601765</v>
      </c>
      <c r="AY990">
        <v>985</v>
      </c>
      <c r="BA990">
        <f t="shared" ca="1" si="289"/>
        <v>4.5981757460342516</v>
      </c>
      <c r="BB990">
        <f t="shared" ca="1" si="290"/>
        <v>4.9702806140771347</v>
      </c>
    </row>
    <row r="991" spans="2:56">
      <c r="B991">
        <v>988</v>
      </c>
      <c r="C991">
        <v>5.1648676357941472</v>
      </c>
      <c r="D991">
        <v>6.4860420795146423</v>
      </c>
      <c r="AY991">
        <v>986</v>
      </c>
      <c r="BA991">
        <f t="shared" ca="1" si="289"/>
        <v>4.8690509470890939</v>
      </c>
      <c r="BB991">
        <f t="shared" ca="1" si="290"/>
        <v>6.0449014230397919</v>
      </c>
    </row>
    <row r="992" spans="2:56">
      <c r="B992">
        <v>989</v>
      </c>
      <c r="C992">
        <v>5.5428632645117339</v>
      </c>
      <c r="D992">
        <v>6.1903032235004503</v>
      </c>
      <c r="AY992">
        <v>987</v>
      </c>
      <c r="BA992">
        <f t="shared" ca="1" si="289"/>
        <v>5.1895591617651364</v>
      </c>
      <c r="BB992">
        <f t="shared" ca="1" si="290"/>
        <v>5.4888445787677886</v>
      </c>
    </row>
    <row r="993" spans="2:56">
      <c r="B993">
        <v>990</v>
      </c>
      <c r="C993">
        <v>5.1403112217793314</v>
      </c>
      <c r="D993">
        <v>5.6410935821243191</v>
      </c>
      <c r="AY993">
        <v>988</v>
      </c>
      <c r="BA993">
        <f t="shared" ca="1" si="289"/>
        <v>4.8488346647911644</v>
      </c>
      <c r="BB993">
        <f t="shared" ca="1" si="290"/>
        <v>5.7475000853602856</v>
      </c>
    </row>
    <row r="994" spans="2:56">
      <c r="B994">
        <v>991</v>
      </c>
      <c r="C994">
        <v>5.2982808863262143</v>
      </c>
      <c r="D994">
        <v>4.5675663250900396</v>
      </c>
      <c r="AY994">
        <v>989</v>
      </c>
      <c r="BA994">
        <f t="shared" ca="1" si="289"/>
        <v>4.5139491937186076</v>
      </c>
      <c r="BB994">
        <f t="shared" ca="1" si="290"/>
        <v>5.9874599440652361</v>
      </c>
    </row>
    <row r="995" spans="2:56">
      <c r="B995">
        <v>992</v>
      </c>
      <c r="C995">
        <v>4.8270381121213815</v>
      </c>
      <c r="D995">
        <v>6.2723889389519512</v>
      </c>
      <c r="AY995">
        <v>990</v>
      </c>
      <c r="BA995">
        <f t="shared" ca="1" si="289"/>
        <v>4.8473909185440229</v>
      </c>
      <c r="BB995">
        <f t="shared" ca="1" si="290"/>
        <v>5.1005944902961717</v>
      </c>
    </row>
    <row r="996" spans="2:56">
      <c r="B996">
        <v>993</v>
      </c>
      <c r="C996">
        <v>4.7839027111806693</v>
      </c>
      <c r="D996">
        <v>4.872115866598052</v>
      </c>
      <c r="AY996">
        <v>991</v>
      </c>
      <c r="AZ996">
        <v>100</v>
      </c>
      <c r="BA996">
        <f t="shared" ca="1" si="289"/>
        <v>5.0288422125539922</v>
      </c>
      <c r="BB996">
        <f t="shared" ca="1" si="290"/>
        <v>5.3340733267815921</v>
      </c>
      <c r="BC996">
        <f t="shared" ref="BC996:BD996" ca="1" si="295">AVERAGE(BA996:BA1005)</f>
        <v>5.0232434113932163</v>
      </c>
      <c r="BD996">
        <f t="shared" ca="1" si="295"/>
        <v>5.4326731759139326</v>
      </c>
    </row>
    <row r="997" spans="2:56">
      <c r="B997">
        <v>994</v>
      </c>
      <c r="C997">
        <v>4.5396432250525134</v>
      </c>
      <c r="D997">
        <v>4.9164871611393561</v>
      </c>
      <c r="AY997">
        <v>992</v>
      </c>
      <c r="BA997">
        <f t="shared" ca="1" si="289"/>
        <v>5.3286406952936085</v>
      </c>
      <c r="BB997">
        <f t="shared" ca="1" si="290"/>
        <v>4.7300813144345781</v>
      </c>
    </row>
    <row r="998" spans="2:56">
      <c r="B998">
        <v>995</v>
      </c>
      <c r="C998">
        <v>5.9949588601210131</v>
      </c>
      <c r="D998">
        <v>5.2754780580021734</v>
      </c>
      <c r="AY998">
        <v>993</v>
      </c>
      <c r="BA998">
        <f t="shared" ca="1" si="289"/>
        <v>5.3462686261915362</v>
      </c>
      <c r="BB998">
        <f t="shared" ca="1" si="290"/>
        <v>6.1145957701149474</v>
      </c>
    </row>
    <row r="999" spans="2:56">
      <c r="B999">
        <v>996</v>
      </c>
      <c r="C999">
        <v>5.0094004097955933</v>
      </c>
      <c r="D999">
        <v>4.78998680788155</v>
      </c>
      <c r="AY999">
        <v>994</v>
      </c>
      <c r="BA999">
        <f t="shared" ca="1" si="289"/>
        <v>5.1995632479927281</v>
      </c>
      <c r="BB999">
        <f t="shared" ca="1" si="290"/>
        <v>6.0920165000201214</v>
      </c>
    </row>
    <row r="1000" spans="2:56">
      <c r="B1000">
        <v>997</v>
      </c>
      <c r="C1000">
        <v>5.8086813784496174</v>
      </c>
      <c r="D1000">
        <v>5.9382116097388211</v>
      </c>
      <c r="AY1000">
        <v>995</v>
      </c>
      <c r="BA1000">
        <f t="shared" ca="1" si="289"/>
        <v>4.7252045486872269</v>
      </c>
      <c r="BB1000">
        <f t="shared" ca="1" si="290"/>
        <v>5.4707811589070765</v>
      </c>
    </row>
    <row r="1001" spans="2:56">
      <c r="B1001">
        <v>998</v>
      </c>
      <c r="C1001">
        <v>5.1699047455065834</v>
      </c>
      <c r="D1001">
        <v>5.1806360812575942</v>
      </c>
      <c r="AY1001">
        <v>996</v>
      </c>
      <c r="BA1001">
        <f t="shared" ca="1" si="289"/>
        <v>5.1461874481134018</v>
      </c>
      <c r="BB1001">
        <f t="shared" ca="1" si="290"/>
        <v>6.0264356296846335</v>
      </c>
    </row>
    <row r="1002" spans="2:56">
      <c r="B1002">
        <v>999</v>
      </c>
      <c r="C1002">
        <v>5.6351188111965742</v>
      </c>
      <c r="D1002">
        <v>5.5090243517203943</v>
      </c>
      <c r="AY1002">
        <v>997</v>
      </c>
      <c r="BA1002">
        <f t="shared" ca="1" si="289"/>
        <v>5.3411889708942164</v>
      </c>
      <c r="BB1002">
        <f t="shared" ca="1" si="290"/>
        <v>4.9787716602034946</v>
      </c>
    </row>
    <row r="1003" spans="2:56">
      <c r="B1003">
        <v>1000</v>
      </c>
      <c r="C1003">
        <v>4.6191172712381148</v>
      </c>
      <c r="D1003">
        <v>6.0220922897619582</v>
      </c>
      <c r="AY1003">
        <v>998</v>
      </c>
      <c r="BA1003">
        <f t="shared" ca="1" si="289"/>
        <v>4.6979671781018979</v>
      </c>
      <c r="BB1003">
        <f t="shared" ca="1" si="290"/>
        <v>5.4695256094949274</v>
      </c>
    </row>
    <row r="1004" spans="2:56">
      <c r="B1004">
        <v>1001</v>
      </c>
      <c r="C1004">
        <v>4.8235744018030893</v>
      </c>
      <c r="D1004">
        <v>5.1354986410973904</v>
      </c>
      <c r="AY1004">
        <v>999</v>
      </c>
      <c r="BA1004">
        <f t="shared" ca="1" si="289"/>
        <v>4.7270975102224071</v>
      </c>
      <c r="BB1004">
        <f t="shared" ca="1" si="290"/>
        <v>4.860646139840048</v>
      </c>
    </row>
    <row r="1005" spans="2:56">
      <c r="B1005">
        <v>1002</v>
      </c>
      <c r="C1005">
        <v>5.2178874889963476</v>
      </c>
      <c r="D1005">
        <v>5.5853879370830306</v>
      </c>
      <c r="AY1005">
        <v>1000</v>
      </c>
      <c r="BA1005">
        <f t="shared" ca="1" si="289"/>
        <v>4.6914736758811468</v>
      </c>
      <c r="BB1005">
        <f t="shared" ca="1" si="290"/>
        <v>5.2498046496579107</v>
      </c>
    </row>
    <row r="1006" spans="2:56">
      <c r="B1006">
        <v>1003</v>
      </c>
      <c r="C1006">
        <v>5.0121583452335239</v>
      </c>
      <c r="D1006">
        <v>4.6170123713273332</v>
      </c>
    </row>
    <row r="1007" spans="2:56">
      <c r="B1007">
        <v>1004</v>
      </c>
      <c r="C1007">
        <v>4.9953626712095147</v>
      </c>
      <c r="D1007">
        <v>5.0838148846935951</v>
      </c>
    </row>
    <row r="1008" spans="2:56">
      <c r="B1008">
        <v>1005</v>
      </c>
      <c r="C1008">
        <v>4.3305450402329182</v>
      </c>
      <c r="D1008">
        <v>5.5820832959852833</v>
      </c>
    </row>
    <row r="1009" spans="2:4">
      <c r="B1009">
        <v>1006</v>
      </c>
      <c r="C1009">
        <v>4.8797869844288462</v>
      </c>
      <c r="D1009">
        <v>5.2829391029421773</v>
      </c>
    </row>
    <row r="1010" spans="2:4">
      <c r="B1010">
        <v>1007</v>
      </c>
      <c r="C1010">
        <v>4.9760525475290587</v>
      </c>
      <c r="D1010">
        <v>6.5986431883205263</v>
      </c>
    </row>
    <row r="1011" spans="2:4">
      <c r="B1011">
        <v>1008</v>
      </c>
      <c r="C1011">
        <v>5.8161887167960646</v>
      </c>
      <c r="D1011">
        <v>6.1781558726676238</v>
      </c>
    </row>
    <row r="1012" spans="2:4">
      <c r="B1012">
        <v>1009</v>
      </c>
      <c r="C1012">
        <v>4.0349724057681424</v>
      </c>
      <c r="D1012">
        <v>5.745518696894357</v>
      </c>
    </row>
    <row r="1013" spans="2:4">
      <c r="B1013">
        <v>1010</v>
      </c>
      <c r="C1013">
        <v>4.2480361814309591</v>
      </c>
      <c r="D1013">
        <v>5.6585287318603488</v>
      </c>
    </row>
    <row r="1014" spans="2:4">
      <c r="B1014">
        <v>1011</v>
      </c>
      <c r="C1014">
        <v>4.8612524709816247</v>
      </c>
      <c r="D1014">
        <v>5.5917536445590335</v>
      </c>
    </row>
    <row r="1015" spans="2:4">
      <c r="B1015">
        <v>1012</v>
      </c>
      <c r="C1015">
        <v>5.0437966044158742</v>
      </c>
      <c r="D1015">
        <v>5.2547640434016243</v>
      </c>
    </row>
    <row r="1016" spans="2:4">
      <c r="B1016">
        <v>1013</v>
      </c>
      <c r="C1016">
        <v>5.4070392341026547</v>
      </c>
      <c r="D1016">
        <v>5.2002203661337409</v>
      </c>
    </row>
    <row r="1017" spans="2:4">
      <c r="B1017">
        <v>1014</v>
      </c>
      <c r="C1017">
        <v>4.7551880068931238</v>
      </c>
      <c r="D1017">
        <v>5.3832672780785087</v>
      </c>
    </row>
    <row r="1018" spans="2:4">
      <c r="B1018">
        <v>1015</v>
      </c>
      <c r="C1018">
        <v>5.4441308467718885</v>
      </c>
      <c r="D1018">
        <v>5.451168564993413</v>
      </c>
    </row>
    <row r="1019" spans="2:4">
      <c r="B1019">
        <v>1016</v>
      </c>
      <c r="C1019">
        <v>5.250337407296116</v>
      </c>
      <c r="D1019">
        <v>5.3635954733962086</v>
      </c>
    </row>
    <row r="1020" spans="2:4">
      <c r="B1020">
        <v>1017</v>
      </c>
      <c r="C1020">
        <v>6.3484221304390616</v>
      </c>
      <c r="D1020">
        <v>6.1691479466735064</v>
      </c>
    </row>
    <row r="1021" spans="2:4">
      <c r="B1021">
        <v>1018</v>
      </c>
      <c r="C1021">
        <v>4.1211542062066719</v>
      </c>
      <c r="D1021">
        <v>4.9802798396622565</v>
      </c>
    </row>
    <row r="1022" spans="2:4">
      <c r="B1022">
        <v>1019</v>
      </c>
      <c r="C1022">
        <v>4.5042074903287563</v>
      </c>
      <c r="D1022">
        <v>6.4634182866319545</v>
      </c>
    </row>
    <row r="1023" spans="2:4">
      <c r="B1023">
        <v>1020</v>
      </c>
      <c r="C1023">
        <v>5.0690255703565921</v>
      </c>
      <c r="D1023">
        <v>5.1744639920993372</v>
      </c>
    </row>
    <row r="1024" spans="2:4">
      <c r="B1024">
        <v>1021</v>
      </c>
      <c r="C1024">
        <v>5.0667487128774296</v>
      </c>
      <c r="D1024">
        <v>4.4920001157612477</v>
      </c>
    </row>
    <row r="1025" spans="2:4">
      <c r="B1025">
        <v>1022</v>
      </c>
      <c r="C1025">
        <v>4.559760613979484</v>
      </c>
      <c r="D1025">
        <v>5.4111763657356384</v>
      </c>
    </row>
    <row r="1026" spans="2:4">
      <c r="B1026">
        <v>1023</v>
      </c>
      <c r="C1026">
        <v>4.473782480607901</v>
      </c>
      <c r="D1026">
        <v>5.6583969454532843</v>
      </c>
    </row>
    <row r="1027" spans="2:4">
      <c r="B1027">
        <v>1024</v>
      </c>
      <c r="C1027">
        <v>4.8262395367968534</v>
      </c>
      <c r="D1027">
        <v>5.8088296091022737</v>
      </c>
    </row>
    <row r="1028" spans="2:4">
      <c r="B1028">
        <v>1025</v>
      </c>
      <c r="C1028">
        <v>5.252613078907105</v>
      </c>
      <c r="D1028">
        <v>5.6742930929800011</v>
      </c>
    </row>
    <row r="1029" spans="2:4">
      <c r="B1029">
        <v>1026</v>
      </c>
      <c r="C1029">
        <v>5.6370894799944757</v>
      </c>
      <c r="D1029">
        <v>6.226903179470284</v>
      </c>
    </row>
    <row r="1030" spans="2:4">
      <c r="B1030">
        <v>1027</v>
      </c>
      <c r="C1030">
        <v>5.4220621053543923</v>
      </c>
      <c r="D1030">
        <v>6.5903879226202484</v>
      </c>
    </row>
    <row r="1031" spans="2:4">
      <c r="B1031">
        <v>1028</v>
      </c>
      <c r="C1031">
        <v>5.9816987676343283</v>
      </c>
      <c r="D1031">
        <v>6.1022453169345567</v>
      </c>
    </row>
    <row r="1032" spans="2:4">
      <c r="B1032">
        <v>1029</v>
      </c>
      <c r="C1032">
        <v>6.4313681317529383</v>
      </c>
      <c r="D1032">
        <v>6.075660744225007</v>
      </c>
    </row>
    <row r="1033" spans="2:4">
      <c r="B1033">
        <v>1030</v>
      </c>
      <c r="C1033">
        <v>4.6336980075866858</v>
      </c>
      <c r="D1033">
        <v>5.5392690653300969</v>
      </c>
    </row>
    <row r="1034" spans="2:4">
      <c r="B1034">
        <v>1031</v>
      </c>
      <c r="C1034">
        <v>6.1955278928891531</v>
      </c>
      <c r="D1034">
        <v>5.8020328218981021</v>
      </c>
    </row>
    <row r="1035" spans="2:4">
      <c r="B1035">
        <v>1032</v>
      </c>
      <c r="C1035">
        <v>4.3411438866169272</v>
      </c>
      <c r="D1035">
        <v>5.4452462667653077</v>
      </c>
    </row>
    <row r="1036" spans="2:4">
      <c r="B1036">
        <v>1033</v>
      </c>
      <c r="C1036">
        <v>5.7941909673118763</v>
      </c>
      <c r="D1036">
        <v>4.9403357247225381</v>
      </c>
    </row>
    <row r="1037" spans="2:4">
      <c r="B1037">
        <v>1034</v>
      </c>
      <c r="C1037">
        <v>4.5463044365624157</v>
      </c>
      <c r="D1037">
        <v>6.6504259826701064</v>
      </c>
    </row>
    <row r="1038" spans="2:4">
      <c r="B1038">
        <v>1035</v>
      </c>
      <c r="C1038">
        <v>5.5312596511354339</v>
      </c>
      <c r="D1038">
        <v>6.1591548427295981</v>
      </c>
    </row>
    <row r="1039" spans="2:4">
      <c r="B1039">
        <v>1036</v>
      </c>
      <c r="C1039">
        <v>5.5686654283783774</v>
      </c>
      <c r="D1039">
        <v>5.7878632947429249</v>
      </c>
    </row>
    <row r="1040" spans="2:4">
      <c r="B1040">
        <v>1037</v>
      </c>
      <c r="C1040">
        <v>4.109155617386735</v>
      </c>
      <c r="D1040">
        <v>4.814219272541866</v>
      </c>
    </row>
    <row r="1041" spans="2:4">
      <c r="B1041">
        <v>1038</v>
      </c>
      <c r="C1041">
        <v>5.0171737798921265</v>
      </c>
      <c r="D1041">
        <v>5.5848792915342313</v>
      </c>
    </row>
    <row r="1042" spans="2:4">
      <c r="B1042">
        <v>1039</v>
      </c>
      <c r="C1042">
        <v>4.0746057981337147</v>
      </c>
      <c r="D1042">
        <v>5.3038252541514179</v>
      </c>
    </row>
    <row r="1043" spans="2:4">
      <c r="B1043">
        <v>1040</v>
      </c>
      <c r="C1043">
        <v>5.0653579840599319</v>
      </c>
      <c r="D1043">
        <v>5.3082843504232224</v>
      </c>
    </row>
    <row r="1044" spans="2:4">
      <c r="B1044">
        <v>1041</v>
      </c>
      <c r="C1044">
        <v>5.4672946455367395</v>
      </c>
      <c r="D1044">
        <v>5.5836080606792597</v>
      </c>
    </row>
    <row r="1045" spans="2:4">
      <c r="B1045">
        <v>1042</v>
      </c>
      <c r="C1045">
        <v>5.4101895729842306</v>
      </c>
      <c r="D1045">
        <v>5.4343891940771396</v>
      </c>
    </row>
    <row r="1046" spans="2:4">
      <c r="B1046">
        <v>1043</v>
      </c>
      <c r="C1046">
        <v>5.2082801860319474</v>
      </c>
      <c r="D1046">
        <v>4.7617318912855664</v>
      </c>
    </row>
    <row r="1047" spans="2:4">
      <c r="B1047">
        <v>1044</v>
      </c>
      <c r="C1047">
        <v>4.9567066260630774</v>
      </c>
      <c r="D1047">
        <v>4.7609854696712439</v>
      </c>
    </row>
    <row r="1048" spans="2:4">
      <c r="B1048">
        <v>1045</v>
      </c>
      <c r="C1048">
        <v>5.3715674598934937</v>
      </c>
      <c r="D1048">
        <v>5.1036906411491438</v>
      </c>
    </row>
    <row r="1049" spans="2:4">
      <c r="B1049">
        <v>1046</v>
      </c>
      <c r="C1049">
        <v>4.7682458033215314</v>
      </c>
      <c r="D1049">
        <v>5.1641698652348023</v>
      </c>
    </row>
    <row r="1050" spans="2:4">
      <c r="B1050">
        <v>1047</v>
      </c>
      <c r="C1050">
        <v>4.2647012491576097</v>
      </c>
      <c r="D1050">
        <v>4.6360328388057912</v>
      </c>
    </row>
    <row r="1051" spans="2:4">
      <c r="B1051">
        <v>1048</v>
      </c>
      <c r="C1051">
        <v>4.4353840261792934</v>
      </c>
      <c r="D1051">
        <v>5.5216891346371293</v>
      </c>
    </row>
    <row r="1052" spans="2:4">
      <c r="B1052">
        <v>1049</v>
      </c>
      <c r="C1052">
        <v>5.0658636445619845</v>
      </c>
      <c r="D1052">
        <v>4.8765034123677244</v>
      </c>
    </row>
    <row r="1053" spans="2:4">
      <c r="B1053">
        <v>1050</v>
      </c>
      <c r="C1053">
        <v>4.2175364424207444</v>
      </c>
      <c r="D1053">
        <v>5.734129069645773</v>
      </c>
    </row>
    <row r="1054" spans="2:4">
      <c r="B1054">
        <v>1051</v>
      </c>
      <c r="C1054">
        <v>5.7042213885674435</v>
      </c>
      <c r="D1054">
        <v>5.7429768453122456</v>
      </c>
    </row>
    <row r="1055" spans="2:4">
      <c r="B1055">
        <v>1052</v>
      </c>
      <c r="C1055">
        <v>4.9833278330123925</v>
      </c>
      <c r="D1055">
        <v>4.9344345495806827</v>
      </c>
    </row>
    <row r="1056" spans="2:4">
      <c r="B1056">
        <v>1053</v>
      </c>
      <c r="C1056">
        <v>3.8066461327538748</v>
      </c>
      <c r="D1056">
        <v>5.1405479418121409</v>
      </c>
    </row>
    <row r="1057" spans="2:4">
      <c r="B1057">
        <v>1054</v>
      </c>
      <c r="C1057">
        <v>4.7606836843668141</v>
      </c>
      <c r="D1057">
        <v>5.0197463909933733</v>
      </c>
    </row>
    <row r="1058" spans="2:4">
      <c r="B1058">
        <v>1055</v>
      </c>
      <c r="C1058">
        <v>5.760619244449952</v>
      </c>
      <c r="D1058">
        <v>5.6807002996867304</v>
      </c>
    </row>
    <row r="1059" spans="2:4">
      <c r="B1059">
        <v>1056</v>
      </c>
      <c r="C1059">
        <v>5.2435411564845511</v>
      </c>
      <c r="D1059">
        <v>5.0147526846722004</v>
      </c>
    </row>
    <row r="1060" spans="2:4">
      <c r="B1060">
        <v>1057</v>
      </c>
      <c r="C1060">
        <v>4.8715137485820099</v>
      </c>
      <c r="D1060">
        <v>5.0037974990983818</v>
      </c>
    </row>
    <row r="1061" spans="2:4">
      <c r="B1061">
        <v>1058</v>
      </c>
      <c r="C1061">
        <v>4.8806898353912942</v>
      </c>
      <c r="D1061">
        <v>5.8760424533477451</v>
      </c>
    </row>
    <row r="1062" spans="2:4">
      <c r="B1062">
        <v>1059</v>
      </c>
      <c r="C1062">
        <v>5.5570923007949302</v>
      </c>
      <c r="D1062">
        <v>6.0812899374218112</v>
      </c>
    </row>
    <row r="1063" spans="2:4">
      <c r="B1063">
        <v>1060</v>
      </c>
      <c r="C1063">
        <v>5.8238847013756283</v>
      </c>
      <c r="D1063">
        <v>6.3368234890532129</v>
      </c>
    </row>
    <row r="1064" spans="2:4">
      <c r="B1064">
        <v>1061</v>
      </c>
      <c r="C1064">
        <v>5.0811942032121538</v>
      </c>
      <c r="D1064">
        <v>6.3982973072692007</v>
      </c>
    </row>
    <row r="1065" spans="2:4">
      <c r="B1065">
        <v>1062</v>
      </c>
      <c r="C1065">
        <v>5.0787822366533595</v>
      </c>
      <c r="D1065">
        <v>5.3458144696981735</v>
      </c>
    </row>
    <row r="1066" spans="2:4">
      <c r="B1066">
        <v>1063</v>
      </c>
      <c r="C1066">
        <v>5.0624517168264527</v>
      </c>
      <c r="D1066">
        <v>5.0558691532281106</v>
      </c>
    </row>
    <row r="1067" spans="2:4">
      <c r="B1067">
        <v>1064</v>
      </c>
      <c r="C1067">
        <v>5.0284656003793149</v>
      </c>
      <c r="D1067">
        <v>4.4227437323655874</v>
      </c>
    </row>
    <row r="1068" spans="2:4">
      <c r="B1068">
        <v>1065</v>
      </c>
      <c r="C1068">
        <v>4.9457505796030858</v>
      </c>
      <c r="D1068">
        <v>5.0775798406241135</v>
      </c>
    </row>
    <row r="1069" spans="2:4">
      <c r="B1069">
        <v>1066</v>
      </c>
      <c r="C1069">
        <v>5.3367729954866281</v>
      </c>
      <c r="D1069">
        <v>5.8705770584846988</v>
      </c>
    </row>
    <row r="1070" spans="2:4">
      <c r="B1070">
        <v>1067</v>
      </c>
      <c r="C1070">
        <v>4.1616470338316667</v>
      </c>
      <c r="D1070">
        <v>5.5147912639069743</v>
      </c>
    </row>
    <row r="1071" spans="2:4">
      <c r="B1071">
        <v>1068</v>
      </c>
      <c r="C1071">
        <v>5.4613150539349116</v>
      </c>
      <c r="D1071">
        <v>5.5964738038173971</v>
      </c>
    </row>
    <row r="1072" spans="2:4">
      <c r="B1072">
        <v>1069</v>
      </c>
      <c r="C1072">
        <v>5.5547668671295609</v>
      </c>
      <c r="D1072">
        <v>6.0199353249346066</v>
      </c>
    </row>
    <row r="1073" spans="2:4">
      <c r="B1073">
        <v>1070</v>
      </c>
      <c r="C1073">
        <v>4.5432693705612541</v>
      </c>
      <c r="D1073">
        <v>5.9890751431312355</v>
      </c>
    </row>
    <row r="1074" spans="2:4">
      <c r="B1074">
        <v>1071</v>
      </c>
      <c r="C1074">
        <v>4.7983992525150061</v>
      </c>
      <c r="D1074">
        <v>4.8311588143395578</v>
      </c>
    </row>
    <row r="1075" spans="2:4">
      <c r="B1075">
        <v>1072</v>
      </c>
      <c r="C1075">
        <v>5.0442998792631162</v>
      </c>
      <c r="D1075">
        <v>6.0428632645117339</v>
      </c>
    </row>
    <row r="1076" spans="2:4">
      <c r="B1076">
        <v>1073</v>
      </c>
      <c r="C1076">
        <v>4.0475766447735495</v>
      </c>
      <c r="D1076">
        <v>5.4662602616498441</v>
      </c>
    </row>
    <row r="1077" spans="2:4">
      <c r="B1077">
        <v>1074</v>
      </c>
      <c r="C1077">
        <v>5.3947669708503936</v>
      </c>
      <c r="D1077">
        <v>5.9542633630394333</v>
      </c>
    </row>
    <row r="1078" spans="2:4">
      <c r="B1078">
        <v>1075</v>
      </c>
      <c r="C1078">
        <v>4.571097365665878</v>
      </c>
      <c r="D1078">
        <v>5.0095073594386106</v>
      </c>
    </row>
    <row r="1079" spans="2:4">
      <c r="B1079">
        <v>1076</v>
      </c>
      <c r="C1079">
        <v>4.8444995911486144</v>
      </c>
      <c r="D1079">
        <v>5.9077379098992227</v>
      </c>
    </row>
    <row r="1080" spans="2:4">
      <c r="B1080">
        <v>1077</v>
      </c>
      <c r="C1080">
        <v>5.5710649845043818</v>
      </c>
      <c r="D1080">
        <v>5.8777075131802343</v>
      </c>
    </row>
    <row r="1081" spans="2:4">
      <c r="B1081">
        <v>1078</v>
      </c>
      <c r="C1081">
        <v>5.1185366019726839</v>
      </c>
      <c r="D1081">
        <v>4.901619854789625</v>
      </c>
    </row>
    <row r="1082" spans="2:4">
      <c r="B1082">
        <v>1079</v>
      </c>
      <c r="C1082">
        <v>5.137575650188797</v>
      </c>
      <c r="D1082">
        <v>5.4686466110283929</v>
      </c>
    </row>
    <row r="1083" spans="2:4">
      <c r="B1083">
        <v>1080</v>
      </c>
      <c r="C1083">
        <v>5.0056400332218463</v>
      </c>
      <c r="D1083">
        <v>5.5577807985526917</v>
      </c>
    </row>
    <row r="1084" spans="2:4">
      <c r="B1084">
        <v>1081</v>
      </c>
      <c r="C1084">
        <v>5.0799245151689041</v>
      </c>
      <c r="D1084">
        <v>5.9495494349504225</v>
      </c>
    </row>
    <row r="1085" spans="2:4">
      <c r="B1085">
        <v>1082</v>
      </c>
      <c r="C1085">
        <v>5.0897150490493424</v>
      </c>
      <c r="D1085">
        <v>5.0931353106792647</v>
      </c>
    </row>
    <row r="1086" spans="2:4">
      <c r="B1086">
        <v>1083</v>
      </c>
      <c r="C1086">
        <v>5.3059529634752636</v>
      </c>
      <c r="D1086">
        <v>6.2401372604291092</v>
      </c>
    </row>
    <row r="1087" spans="2:4">
      <c r="B1087">
        <v>1084</v>
      </c>
      <c r="C1087">
        <v>4.6433013957606839</v>
      </c>
      <c r="D1087">
        <v>5.4171544179719353</v>
      </c>
    </row>
    <row r="1088" spans="2:4">
      <c r="B1088">
        <v>1085</v>
      </c>
      <c r="C1088">
        <v>4.1741604856603498</v>
      </c>
      <c r="D1088">
        <v>5.6300413384962171</v>
      </c>
    </row>
    <row r="1089" spans="2:4">
      <c r="B1089">
        <v>1086</v>
      </c>
      <c r="C1089">
        <v>5.1128723434157983</v>
      </c>
      <c r="D1089">
        <v>5.4045474854579911</v>
      </c>
    </row>
    <row r="1090" spans="2:4">
      <c r="B1090">
        <v>1087</v>
      </c>
      <c r="C1090">
        <v>5.4739307174804255</v>
      </c>
      <c r="D1090">
        <v>5.8488218861393984</v>
      </c>
    </row>
    <row r="1091" spans="2:4">
      <c r="B1091">
        <v>1088</v>
      </c>
      <c r="C1091">
        <v>4.5536333378395719</v>
      </c>
      <c r="D1091">
        <v>5.2934954864703361</v>
      </c>
    </row>
    <row r="1092" spans="2:4">
      <c r="B1092">
        <v>1089</v>
      </c>
      <c r="C1092">
        <v>5.5573255074663299</v>
      </c>
      <c r="D1092">
        <v>5.307474749340666</v>
      </c>
    </row>
    <row r="1093" spans="2:4">
      <c r="B1093">
        <v>1090</v>
      </c>
      <c r="C1093">
        <v>4.6863022372086061</v>
      </c>
      <c r="D1093">
        <v>6.127333045805603</v>
      </c>
    </row>
    <row r="1094" spans="2:4">
      <c r="B1094">
        <v>1091</v>
      </c>
      <c r="C1094">
        <v>5.2479251736737265</v>
      </c>
      <c r="D1094">
        <v>5.3612524709816247</v>
      </c>
    </row>
    <row r="1095" spans="2:4">
      <c r="B1095">
        <v>1092</v>
      </c>
      <c r="C1095">
        <v>5.7973038268616515</v>
      </c>
      <c r="D1095">
        <v>5.0143510959623239</v>
      </c>
    </row>
    <row r="1096" spans="2:4">
      <c r="B1096">
        <v>1093</v>
      </c>
      <c r="C1096">
        <v>6.2811190378760386</v>
      </c>
      <c r="D1096">
        <v>4.5732125454159904</v>
      </c>
    </row>
    <row r="1097" spans="2:4">
      <c r="B1097">
        <v>1094</v>
      </c>
      <c r="C1097">
        <v>4.4267641133079101</v>
      </c>
      <c r="D1097">
        <v>5.1445934002102183</v>
      </c>
    </row>
    <row r="1098" spans="2:4">
      <c r="B1098">
        <v>1095</v>
      </c>
      <c r="C1098">
        <v>5.9324336749099533</v>
      </c>
      <c r="D1098">
        <v>5.5404006337804796</v>
      </c>
    </row>
    <row r="1099" spans="2:4">
      <c r="B1099">
        <v>1096</v>
      </c>
      <c r="C1099">
        <v>5.3877874714094416</v>
      </c>
      <c r="D1099">
        <v>6.0915115406283729</v>
      </c>
    </row>
    <row r="1100" spans="2:4">
      <c r="B1100">
        <v>1097</v>
      </c>
      <c r="C1100">
        <v>4.8251740793856612</v>
      </c>
      <c r="D1100">
        <v>6.0854984788817532</v>
      </c>
    </row>
    <row r="1101" spans="2:4">
      <c r="B1101">
        <v>1098</v>
      </c>
      <c r="C1101">
        <v>4.6133965979492206</v>
      </c>
      <c r="D1101">
        <v>5.8951093987303826</v>
      </c>
    </row>
    <row r="1102" spans="2:4">
      <c r="B1102">
        <v>1099</v>
      </c>
      <c r="C1102">
        <v>6.0089580499346873</v>
      </c>
      <c r="D1102">
        <v>5.4502869747942073</v>
      </c>
    </row>
    <row r="1103" spans="2:4">
      <c r="B1103">
        <v>1100</v>
      </c>
      <c r="C1103">
        <v>5.5084510544683747</v>
      </c>
      <c r="D1103">
        <v>5.5547537332346923</v>
      </c>
    </row>
    <row r="1104" spans="2:4">
      <c r="B1104">
        <v>1101</v>
      </c>
      <c r="C1104">
        <v>4.4830682707137148</v>
      </c>
      <c r="D1104">
        <v>6.283317568353481</v>
      </c>
    </row>
    <row r="1105" spans="2:4">
      <c r="B1105">
        <v>1102</v>
      </c>
      <c r="C1105">
        <v>4.4327680401729799</v>
      </c>
      <c r="D1105">
        <v>5.6519526761462711</v>
      </c>
    </row>
    <row r="1106" spans="2:4">
      <c r="B1106">
        <v>1103</v>
      </c>
      <c r="C1106">
        <v>5.7846028854060441</v>
      </c>
      <c r="D1106">
        <v>5.649591774994656</v>
      </c>
    </row>
    <row r="1107" spans="2:4">
      <c r="B1107">
        <v>1104</v>
      </c>
      <c r="C1107">
        <v>4.7933589889902661</v>
      </c>
      <c r="D1107">
        <v>6.0124609926676911</v>
      </c>
    </row>
    <row r="1108" spans="2:4">
      <c r="B1108">
        <v>1105</v>
      </c>
      <c r="C1108">
        <v>4.9222327767681069</v>
      </c>
      <c r="D1108">
        <v>5.6577381782435259</v>
      </c>
    </row>
    <row r="1109" spans="2:4">
      <c r="B1109">
        <v>1106</v>
      </c>
      <c r="C1109">
        <v>5.2835840344323843</v>
      </c>
      <c r="D1109">
        <v>6.1470947105219391</v>
      </c>
    </row>
    <row r="1110" spans="2:4">
      <c r="B1110">
        <v>1107</v>
      </c>
      <c r="C1110">
        <v>5.1896938385821558</v>
      </c>
      <c r="D1110">
        <v>4.5940446635237011</v>
      </c>
    </row>
    <row r="1111" spans="2:4">
      <c r="B1111">
        <v>1108</v>
      </c>
      <c r="C1111">
        <v>5.4046000999230772</v>
      </c>
      <c r="D1111">
        <v>5.450161020783991</v>
      </c>
    </row>
    <row r="1112" spans="2:4">
      <c r="B1112">
        <v>1109</v>
      </c>
      <c r="C1112">
        <v>4.8103061614178442</v>
      </c>
      <c r="D1112">
        <v>5.3179611576538282</v>
      </c>
    </row>
    <row r="1113" spans="2:4">
      <c r="B1113">
        <v>1110</v>
      </c>
      <c r="C1113">
        <v>5.5665169708528062</v>
      </c>
      <c r="D1113">
        <v>6.5877010318381988</v>
      </c>
    </row>
    <row r="1114" spans="2:4">
      <c r="B1114">
        <v>1111</v>
      </c>
      <c r="C1114">
        <v>5.1930652651447629</v>
      </c>
      <c r="D1114">
        <v>5.469776734497251</v>
      </c>
    </row>
    <row r="1115" spans="2:4">
      <c r="B1115">
        <v>1112</v>
      </c>
      <c r="C1115">
        <v>5.1651323256318831</v>
      </c>
      <c r="D1115">
        <v>5.2641913667537263</v>
      </c>
    </row>
    <row r="1116" spans="2:4">
      <c r="B1116">
        <v>1113</v>
      </c>
      <c r="C1116">
        <v>5.0434191774254389</v>
      </c>
      <c r="D1116">
        <v>5.9082624396392216</v>
      </c>
    </row>
    <row r="1117" spans="2:4">
      <c r="B1117">
        <v>1114</v>
      </c>
      <c r="C1117">
        <v>6.2021891412993284</v>
      </c>
      <c r="D1117">
        <v>4.7136752518242329</v>
      </c>
    </row>
    <row r="1118" spans="2:4">
      <c r="B1118">
        <v>1115</v>
      </c>
      <c r="C1118">
        <v>4.8848122517021366</v>
      </c>
      <c r="D1118">
        <v>5.2616670158104011</v>
      </c>
    </row>
    <row r="1119" spans="2:4">
      <c r="B1119">
        <v>1116</v>
      </c>
      <c r="C1119">
        <v>4.2698360905263133</v>
      </c>
      <c r="D1119">
        <v>6.435301963137694</v>
      </c>
    </row>
    <row r="1120" spans="2:4">
      <c r="B1120">
        <v>1117</v>
      </c>
      <c r="C1120">
        <v>5.2713038037210511</v>
      </c>
      <c r="D1120">
        <v>6.121049550804452</v>
      </c>
    </row>
    <row r="1121" spans="2:4">
      <c r="B1121">
        <v>1118</v>
      </c>
      <c r="C1121">
        <v>4.5309567899210661</v>
      </c>
      <c r="D1121">
        <v>6.3317809777885081</v>
      </c>
    </row>
    <row r="1122" spans="2:4">
      <c r="B1122">
        <v>1119</v>
      </c>
      <c r="C1122">
        <v>5.2006494998291997</v>
      </c>
      <c r="D1122">
        <v>6.0361336385782662</v>
      </c>
    </row>
    <row r="1123" spans="2:4">
      <c r="B1123">
        <v>1120</v>
      </c>
      <c r="C1123">
        <v>5.6419170633542262</v>
      </c>
      <c r="D1123">
        <v>6.5042037809393101</v>
      </c>
    </row>
    <row r="1124" spans="2:4">
      <c r="B1124">
        <v>1121</v>
      </c>
      <c r="C1124">
        <v>5.7496419447608247</v>
      </c>
      <c r="D1124">
        <v>5.5909889943102993</v>
      </c>
    </row>
    <row r="1125" spans="2:4">
      <c r="B1125">
        <v>1122</v>
      </c>
      <c r="C1125">
        <v>5.3859277635766771</v>
      </c>
      <c r="D1125">
        <v>5.219648484062458</v>
      </c>
    </row>
    <row r="1126" spans="2:4">
      <c r="B1126">
        <v>1123</v>
      </c>
      <c r="C1126">
        <v>5.0707974471860133</v>
      </c>
      <c r="D1126">
        <v>5.1543682778360056</v>
      </c>
    </row>
    <row r="1127" spans="2:4">
      <c r="B1127">
        <v>1124</v>
      </c>
      <c r="C1127">
        <v>4.4711585129825666</v>
      </c>
      <c r="D1127">
        <v>4.9021325148098862</v>
      </c>
    </row>
    <row r="1128" spans="2:4">
      <c r="B1128">
        <v>1125</v>
      </c>
      <c r="C1128">
        <v>4.3623456505788099</v>
      </c>
      <c r="D1128">
        <v>6.2431495966671084</v>
      </c>
    </row>
    <row r="1129" spans="2:4">
      <c r="B1129">
        <v>1126</v>
      </c>
      <c r="C1129">
        <v>4.2716514307084044</v>
      </c>
      <c r="D1129">
        <v>6.0314801008082775</v>
      </c>
    </row>
    <row r="1130" spans="2:4">
      <c r="B1130">
        <v>1127</v>
      </c>
      <c r="C1130">
        <v>5.4360076783024658</v>
      </c>
      <c r="D1130">
        <v>5.9119468151692782</v>
      </c>
    </row>
    <row r="1131" spans="2:4">
      <c r="B1131">
        <v>1128</v>
      </c>
      <c r="C1131">
        <v>5.7863247481757663</v>
      </c>
      <c r="D1131">
        <v>6.3759238488738621</v>
      </c>
    </row>
    <row r="1132" spans="2:4">
      <c r="B1132">
        <v>1129</v>
      </c>
      <c r="C1132">
        <v>3.9832399253734745</v>
      </c>
      <c r="D1132">
        <v>4.8227862044831031</v>
      </c>
    </row>
    <row r="1133" spans="2:4">
      <c r="B1133">
        <v>1130</v>
      </c>
      <c r="C1133">
        <v>5.1721637535175367</v>
      </c>
      <c r="D1133">
        <v>5.4735427303877922</v>
      </c>
    </row>
    <row r="1134" spans="2:4">
      <c r="B1134">
        <v>1131</v>
      </c>
      <c r="C1134">
        <v>5.3204405009176812</v>
      </c>
      <c r="D1134">
        <v>5.5735836312140323</v>
      </c>
    </row>
    <row r="1135" spans="2:4">
      <c r="B1135">
        <v>1132</v>
      </c>
      <c r="C1135">
        <v>5.0482018208116051</v>
      </c>
      <c r="D1135">
        <v>5.2693615807755156</v>
      </c>
    </row>
    <row r="1136" spans="2:4">
      <c r="B1136">
        <v>1133</v>
      </c>
      <c r="C1136">
        <v>5.091881107084343</v>
      </c>
      <c r="D1136">
        <v>5.9439449296799252</v>
      </c>
    </row>
    <row r="1137" spans="2:4">
      <c r="B1137">
        <v>1134</v>
      </c>
      <c r="C1137">
        <v>4.0113157859090274</v>
      </c>
      <c r="D1137">
        <v>5.7475000853602856</v>
      </c>
    </row>
    <row r="1138" spans="2:4">
      <c r="B1138">
        <v>1135</v>
      </c>
      <c r="C1138">
        <v>4.8328810189878464</v>
      </c>
      <c r="D1138">
        <v>5.6692409929448697</v>
      </c>
    </row>
    <row r="1139" spans="2:4">
      <c r="B1139">
        <v>1136</v>
      </c>
      <c r="C1139">
        <v>4.7416746380418111</v>
      </c>
      <c r="D1139">
        <v>6.1276084943021978</v>
      </c>
    </row>
    <row r="1140" spans="2:4">
      <c r="B1140">
        <v>1137</v>
      </c>
      <c r="C1140">
        <v>5.0827185210291752</v>
      </c>
      <c r="D1140">
        <v>4.8745897858027183</v>
      </c>
    </row>
    <row r="1141" spans="2:4">
      <c r="B1141">
        <v>1138</v>
      </c>
      <c r="C1141">
        <v>5.4389481475256138</v>
      </c>
      <c r="D1141">
        <v>6.4842958345932962</v>
      </c>
    </row>
    <row r="1142" spans="2:4">
      <c r="B1142">
        <v>1139</v>
      </c>
      <c r="C1142">
        <v>4.6786355306550229</v>
      </c>
      <c r="D1142">
        <v>4.8835324785758552</v>
      </c>
    </row>
    <row r="1143" spans="2:4">
      <c r="B1143">
        <v>1140</v>
      </c>
      <c r="C1143">
        <v>5.0652315793986462</v>
      </c>
      <c r="D1143">
        <v>5.6501161296903613</v>
      </c>
    </row>
    <row r="1144" spans="2:4">
      <c r="B1144">
        <v>1141</v>
      </c>
      <c r="C1144">
        <v>5.6942250986595733</v>
      </c>
      <c r="D1144">
        <v>5.4404524419538527</v>
      </c>
    </row>
    <row r="1145" spans="2:4">
      <c r="B1145">
        <v>1142</v>
      </c>
      <c r="C1145">
        <v>4.8062593998279706</v>
      </c>
      <c r="D1145">
        <v>5.6622232632809109</v>
      </c>
    </row>
    <row r="1146" spans="2:4">
      <c r="B1146">
        <v>1143</v>
      </c>
      <c r="C1146">
        <v>4.5491347058901352</v>
      </c>
      <c r="D1146">
        <v>5.6464490769375386</v>
      </c>
    </row>
    <row r="1147" spans="2:4">
      <c r="B1147">
        <v>1144</v>
      </c>
      <c r="C1147">
        <v>4.9293291446703051</v>
      </c>
      <c r="D1147">
        <v>6.1645727067741447</v>
      </c>
    </row>
    <row r="1148" spans="2:4">
      <c r="B1148">
        <v>1145</v>
      </c>
      <c r="C1148">
        <v>5.6781558726676238</v>
      </c>
      <c r="D1148">
        <v>5.2988070192342303</v>
      </c>
    </row>
    <row r="1149" spans="2:4">
      <c r="B1149">
        <v>1146</v>
      </c>
      <c r="C1149">
        <v>4.7587142364352966</v>
      </c>
      <c r="D1149">
        <v>4.9313345716216226</v>
      </c>
    </row>
    <row r="1150" spans="2:4">
      <c r="B1150">
        <v>1147</v>
      </c>
      <c r="C1150">
        <v>4.6814041627477625</v>
      </c>
      <c r="D1150">
        <v>6.0446745139621383</v>
      </c>
    </row>
    <row r="1151" spans="2:4">
      <c r="B1151">
        <v>1148</v>
      </c>
      <c r="C1151">
        <v>5.6813136507304387</v>
      </c>
      <c r="D1151">
        <v>5.5140389627690993</v>
      </c>
    </row>
    <row r="1152" spans="2:4">
      <c r="B1152">
        <v>1149</v>
      </c>
      <c r="C1152">
        <v>4.6484552698345354</v>
      </c>
      <c r="D1152">
        <v>5.9487989115774997</v>
      </c>
    </row>
    <row r="1153" spans="2:4">
      <c r="B1153">
        <v>1150</v>
      </c>
      <c r="C1153">
        <v>5.6880349393095901</v>
      </c>
      <c r="D1153">
        <v>5.5159197789340055</v>
      </c>
    </row>
    <row r="1154" spans="2:4">
      <c r="B1154">
        <v>1151</v>
      </c>
      <c r="C1154">
        <v>5.2796184888059532</v>
      </c>
      <c r="D1154">
        <v>6.4995386074858841</v>
      </c>
    </row>
    <row r="1155" spans="2:4">
      <c r="B1155">
        <v>1152</v>
      </c>
      <c r="C1155">
        <v>4.9097754431960938</v>
      </c>
      <c r="D1155">
        <v>5.6960393940225744</v>
      </c>
    </row>
    <row r="1156" spans="2:4">
      <c r="B1156">
        <v>1153</v>
      </c>
      <c r="C1156">
        <v>4.2665440078987258</v>
      </c>
      <c r="D1156">
        <v>5.5396462321802735</v>
      </c>
    </row>
    <row r="1157" spans="2:4">
      <c r="B1157">
        <v>1154</v>
      </c>
      <c r="C1157">
        <v>4.4519099882838695</v>
      </c>
      <c r="D1157">
        <v>4.8643191479282386</v>
      </c>
    </row>
    <row r="1158" spans="2:4">
      <c r="B1158">
        <v>1155</v>
      </c>
      <c r="C1158">
        <v>4.5504505650495775</v>
      </c>
      <c r="D1158">
        <v>4.7784636628145494</v>
      </c>
    </row>
    <row r="1159" spans="2:4">
      <c r="B1159">
        <v>1156</v>
      </c>
      <c r="C1159">
        <v>4.8685320594935719</v>
      </c>
      <c r="D1159">
        <v>5.1498980689136022</v>
      </c>
    </row>
    <row r="1160" spans="2:4">
      <c r="B1160">
        <v>1157</v>
      </c>
      <c r="C1160">
        <v>4.5934842515888308</v>
      </c>
      <c r="D1160">
        <v>5.2219920607292636</v>
      </c>
    </row>
    <row r="1161" spans="2:4">
      <c r="B1161">
        <v>1158</v>
      </c>
      <c r="C1161">
        <v>6.6194400591764584</v>
      </c>
      <c r="D1161">
        <v>5.5841164877087461</v>
      </c>
    </row>
    <row r="1162" spans="2:4">
      <c r="B1162">
        <v>1159</v>
      </c>
      <c r="C1162">
        <v>5.8332848450692492</v>
      </c>
      <c r="D1162">
        <v>4.9440719191680564</v>
      </c>
    </row>
    <row r="1163" spans="2:4">
      <c r="B1163">
        <v>1160</v>
      </c>
      <c r="C1163">
        <v>4.7822503176258122</v>
      </c>
      <c r="D1163">
        <v>5.750337407296116</v>
      </c>
    </row>
    <row r="1164" spans="2:4">
      <c r="B1164">
        <v>1161</v>
      </c>
      <c r="C1164">
        <v>5.209374213229812</v>
      </c>
      <c r="D1164">
        <v>6.1218635751600825</v>
      </c>
    </row>
    <row r="1165" spans="2:4">
      <c r="B1165">
        <v>1162</v>
      </c>
      <c r="C1165">
        <v>4.5745275847466047</v>
      </c>
      <c r="D1165">
        <v>5.816755499884489</v>
      </c>
    </row>
    <row r="1166" spans="2:4">
      <c r="B1166">
        <v>1163</v>
      </c>
      <c r="C1166">
        <v>5.4310795254660844</v>
      </c>
      <c r="D1166">
        <v>5.7917178730295591</v>
      </c>
    </row>
    <row r="1167" spans="2:4">
      <c r="B1167">
        <v>1164</v>
      </c>
      <c r="C1167">
        <v>4.6934422711261101</v>
      </c>
      <c r="D1167">
        <v>5.1018003629295876</v>
      </c>
    </row>
    <row r="1168" spans="2:4">
      <c r="B1168">
        <v>1165</v>
      </c>
      <c r="C1168">
        <v>4.6603912021723906</v>
      </c>
      <c r="D1168">
        <v>5.0278339819965403</v>
      </c>
    </row>
    <row r="1169" spans="2:4">
      <c r="B1169">
        <v>1166</v>
      </c>
      <c r="C1169">
        <v>4.3151811098785613</v>
      </c>
      <c r="D1169">
        <v>6.0950590209482112</v>
      </c>
    </row>
    <row r="1170" spans="2:4">
      <c r="B1170">
        <v>1167</v>
      </c>
      <c r="C1170">
        <v>3.8022752415851948</v>
      </c>
      <c r="D1170">
        <v>5.9999075468073721</v>
      </c>
    </row>
    <row r="1171" spans="2:4">
      <c r="B1171">
        <v>1168</v>
      </c>
      <c r="C1171">
        <v>4.6519769820126866</v>
      </c>
      <c r="D1171">
        <v>4.6721929674582148</v>
      </c>
    </row>
    <row r="1172" spans="2:4">
      <c r="B1172">
        <v>1169</v>
      </c>
      <c r="C1172">
        <v>5.0929010229982801</v>
      </c>
      <c r="D1172">
        <v>5.4466329946001064</v>
      </c>
    </row>
    <row r="1173" spans="2:4">
      <c r="B1173">
        <v>1170</v>
      </c>
      <c r="C1173">
        <v>5.1140297401940291</v>
      </c>
      <c r="D1173">
        <v>5.164640847941401</v>
      </c>
    </row>
    <row r="1174" spans="2:4">
      <c r="B1174">
        <v>1171</v>
      </c>
      <c r="C1174">
        <v>5.1386172827330512</v>
      </c>
      <c r="D1174">
        <v>4.5991734458820064</v>
      </c>
    </row>
    <row r="1175" spans="2:4">
      <c r="B1175">
        <v>1172</v>
      </c>
      <c r="C1175">
        <v>5.0866599388450258</v>
      </c>
      <c r="D1175">
        <v>5.2067949807575342</v>
      </c>
    </row>
    <row r="1176" spans="2:4">
      <c r="B1176">
        <v>1173</v>
      </c>
      <c r="C1176">
        <v>5.036880851849328</v>
      </c>
      <c r="D1176">
        <v>5.5850064446661101</v>
      </c>
    </row>
    <row r="1177" spans="2:4">
      <c r="B1177">
        <v>1174</v>
      </c>
      <c r="C1177">
        <v>4.1922443147661355</v>
      </c>
      <c r="D1177">
        <v>5.6836468184084188</v>
      </c>
    </row>
    <row r="1178" spans="2:4">
      <c r="B1178">
        <v>1175</v>
      </c>
      <c r="C1178">
        <v>5.7035461855474878</v>
      </c>
      <c r="D1178">
        <v>5.7394568670561279</v>
      </c>
    </row>
    <row r="1179" spans="2:4">
      <c r="B1179">
        <v>1176</v>
      </c>
      <c r="C1179">
        <v>5.5088716120567076</v>
      </c>
      <c r="D1179">
        <v>4.9860533270989285</v>
      </c>
    </row>
    <row r="1180" spans="2:4">
      <c r="B1180">
        <v>1177</v>
      </c>
      <c r="C1180">
        <v>5.5660409543918226</v>
      </c>
      <c r="D1180">
        <v>4.2739180929733553</v>
      </c>
    </row>
    <row r="1181" spans="2:4">
      <c r="B1181">
        <v>1178</v>
      </c>
      <c r="C1181">
        <v>5.4383956549956212</v>
      </c>
      <c r="D1181">
        <v>5.2318852877869739</v>
      </c>
    </row>
    <row r="1182" spans="2:4">
      <c r="B1182">
        <v>1179</v>
      </c>
      <c r="C1182">
        <v>4.8207706033744033</v>
      </c>
      <c r="D1182">
        <v>5.7521859931191903</v>
      </c>
    </row>
    <row r="1183" spans="2:4">
      <c r="B1183">
        <v>1180</v>
      </c>
      <c r="C1183">
        <v>5.6606520311863617</v>
      </c>
      <c r="D1183">
        <v>5.4525536154344305</v>
      </c>
    </row>
    <row r="1184" spans="2:4">
      <c r="B1184">
        <v>1181</v>
      </c>
      <c r="C1184">
        <v>5.6172723512089355</v>
      </c>
      <c r="D1184">
        <v>5.4407048811773153</v>
      </c>
    </row>
    <row r="1185" spans="2:4">
      <c r="B1185">
        <v>1182</v>
      </c>
      <c r="C1185">
        <v>4.9943599667781537</v>
      </c>
      <c r="D1185">
        <v>5.1506983653299629</v>
      </c>
    </row>
    <row r="1186" spans="2:4">
      <c r="B1186">
        <v>1183</v>
      </c>
      <c r="C1186">
        <v>4.6551636201504465</v>
      </c>
      <c r="D1186">
        <v>5.7547512831213314</v>
      </c>
    </row>
    <row r="1187" spans="2:4">
      <c r="B1187">
        <v>1184</v>
      </c>
      <c r="C1187">
        <v>4.9580902853298721</v>
      </c>
      <c r="D1187">
        <v>5.0523249813918767</v>
      </c>
    </row>
    <row r="1188" spans="2:4">
      <c r="B1188">
        <v>1185</v>
      </c>
      <c r="C1188">
        <v>5.5059352247912665</v>
      </c>
      <c r="D1188">
        <v>5.3318203916727747</v>
      </c>
    </row>
    <row r="1189" spans="2:4">
      <c r="B1189">
        <v>1186</v>
      </c>
      <c r="C1189">
        <v>4.6783272973035412</v>
      </c>
      <c r="D1189">
        <v>5.781525614783293</v>
      </c>
    </row>
    <row r="1190" spans="2:4">
      <c r="B1190">
        <v>1187</v>
      </c>
      <c r="C1190">
        <v>4.5906871504632525</v>
      </c>
      <c r="D1190">
        <v>6.4463416446369548</v>
      </c>
    </row>
    <row r="1191" spans="2:4">
      <c r="B1191">
        <v>1188</v>
      </c>
      <c r="C1191">
        <v>5.6791003634686321</v>
      </c>
      <c r="D1191">
        <v>5.3485722595543255</v>
      </c>
    </row>
    <row r="1192" spans="2:4">
      <c r="B1192">
        <v>1189</v>
      </c>
      <c r="C1192">
        <v>4.6071130842377581</v>
      </c>
      <c r="D1192">
        <v>5.0540065928912146</v>
      </c>
    </row>
    <row r="1193" spans="2:4">
      <c r="B1193">
        <v>1190</v>
      </c>
      <c r="C1193">
        <v>4.7896676901811919</v>
      </c>
      <c r="D1193">
        <v>5.8054996830300887</v>
      </c>
    </row>
    <row r="1194" spans="2:4">
      <c r="B1194">
        <v>1191</v>
      </c>
      <c r="C1194">
        <v>5.2783005515042811</v>
      </c>
      <c r="D1194">
        <v>5.561693911012612</v>
      </c>
    </row>
    <row r="1195" spans="2:4">
      <c r="B1195">
        <v>1192</v>
      </c>
      <c r="C1195">
        <v>4.2162545679332792</v>
      </c>
      <c r="D1195">
        <v>5.5017546433936682</v>
      </c>
    </row>
    <row r="1196" spans="2:4">
      <c r="B1196">
        <v>1193</v>
      </c>
      <c r="C1196">
        <v>4.5806164355764389</v>
      </c>
      <c r="D1196">
        <v>5.7573232965270558</v>
      </c>
    </row>
    <row r="1197" spans="2:4">
      <c r="B1197">
        <v>1194</v>
      </c>
      <c r="C1197">
        <v>5.4719703032546612</v>
      </c>
      <c r="D1197">
        <v>4.9274889467005334</v>
      </c>
    </row>
    <row r="1198" spans="2:4">
      <c r="B1198">
        <v>1195</v>
      </c>
      <c r="C1198">
        <v>4.2579831868834788</v>
      </c>
      <c r="D1198">
        <v>6.4690951899254632</v>
      </c>
    </row>
    <row r="1199" spans="2:4">
      <c r="B1199">
        <v>1196</v>
      </c>
      <c r="C1199">
        <v>4.8739734367188525</v>
      </c>
      <c r="D1199">
        <v>4.8455968907691043</v>
      </c>
    </row>
    <row r="1200" spans="2:4">
      <c r="B1200">
        <v>1197</v>
      </c>
      <c r="C1200">
        <v>5.5981237366007157</v>
      </c>
      <c r="D1200">
        <v>6.1061468168296962</v>
      </c>
    </row>
    <row r="1201" spans="2:4">
      <c r="B1201">
        <v>1198</v>
      </c>
      <c r="C1201">
        <v>4.7137623390747452</v>
      </c>
      <c r="D1201">
        <v>5.0334806623240445</v>
      </c>
    </row>
    <row r="1202" spans="2:4">
      <c r="B1202">
        <v>1199</v>
      </c>
      <c r="C1202">
        <v>4.8279692261814739</v>
      </c>
      <c r="D1202">
        <v>4.3582420724314019</v>
      </c>
    </row>
    <row r="1203" spans="2:4">
      <c r="B1203">
        <v>1200</v>
      </c>
      <c r="C1203">
        <v>5.124603929867714</v>
      </c>
      <c r="D1203">
        <v>5.8426140456890403</v>
      </c>
    </row>
    <row r="1204" spans="2:4">
      <c r="B1204">
        <v>1201</v>
      </c>
      <c r="C1204">
        <v>4.7168574590930241</v>
      </c>
      <c r="D1204">
        <v>6.1215920506318806</v>
      </c>
    </row>
    <row r="1205" spans="2:4">
      <c r="B1205">
        <v>1202</v>
      </c>
      <c r="C1205">
        <v>4.1246569643739139</v>
      </c>
      <c r="D1205">
        <v>5.5682664611471147</v>
      </c>
    </row>
    <row r="1206" spans="2:4">
      <c r="B1206">
        <v>1203</v>
      </c>
      <c r="C1206">
        <v>4.8849409496713667</v>
      </c>
      <c r="D1206">
        <v>4.822472445981445</v>
      </c>
    </row>
    <row r="1207" spans="2:4">
      <c r="B1207">
        <v>1204</v>
      </c>
      <c r="C1207">
        <v>4.8119213783937296</v>
      </c>
      <c r="D1207">
        <v>4.9685198991917225</v>
      </c>
    </row>
    <row r="1208" spans="2:4">
      <c r="B1208">
        <v>1205</v>
      </c>
      <c r="C1208">
        <v>5.4122988743202933</v>
      </c>
      <c r="D1208">
        <v>5.262228505649281</v>
      </c>
    </row>
    <row r="1209" spans="2:4">
      <c r="B1209">
        <v>1206</v>
      </c>
      <c r="C1209">
        <v>4.5757863102711713</v>
      </c>
      <c r="D1209">
        <v>6.0662788984652725</v>
      </c>
    </row>
    <row r="1210" spans="2:4">
      <c r="B1210">
        <v>1207</v>
      </c>
      <c r="C1210">
        <v>5.9486058624477653</v>
      </c>
      <c r="D1210">
        <v>5.0825730734361976</v>
      </c>
    </row>
    <row r="1211" spans="2:4">
      <c r="B1211">
        <v>1208</v>
      </c>
      <c r="C1211">
        <v>5.3359871952215165</v>
      </c>
      <c r="D1211">
        <v>5.7241061407283045</v>
      </c>
    </row>
    <row r="1212" spans="2:4">
      <c r="B1212">
        <v>1209</v>
      </c>
      <c r="C1212">
        <v>5.9396629767858045</v>
      </c>
      <c r="D1212">
        <v>5.5429159798830883</v>
      </c>
    </row>
    <row r="1213" spans="2:4">
      <c r="B1213">
        <v>1210</v>
      </c>
      <c r="C1213">
        <v>5.708641848003289</v>
      </c>
      <c r="D1213">
        <v>5.5604312153030184</v>
      </c>
    </row>
    <row r="1214" spans="2:4">
      <c r="B1214">
        <v>1211</v>
      </c>
      <c r="C1214">
        <v>5.3006801761199522</v>
      </c>
      <c r="D1214">
        <v>4.8323833481394507</v>
      </c>
    </row>
    <row r="1215" spans="2:4">
      <c r="B1215">
        <v>1212</v>
      </c>
      <c r="C1215">
        <v>5.9374735553763971</v>
      </c>
      <c r="D1215">
        <v>5.6515589587014121</v>
      </c>
    </row>
    <row r="1216" spans="2:4">
      <c r="B1216">
        <v>1213</v>
      </c>
      <c r="C1216">
        <v>4.711544811333364</v>
      </c>
      <c r="D1216">
        <v>5.0082892164961716</v>
      </c>
    </row>
    <row r="1217" spans="2:4">
      <c r="B1217">
        <v>1214</v>
      </c>
      <c r="C1217">
        <v>5.2556078687863232</v>
      </c>
      <c r="D1217">
        <v>5.5763721020016082</v>
      </c>
    </row>
    <row r="1218" spans="2:4">
      <c r="B1218">
        <v>1215</v>
      </c>
      <c r="C1218">
        <v>5.2003778482744121</v>
      </c>
      <c r="D1218">
        <v>5.4304682685401113</v>
      </c>
    </row>
    <row r="1219" spans="2:4">
      <c r="B1219">
        <v>1216</v>
      </c>
      <c r="C1219">
        <v>4.7085792463643914</v>
      </c>
      <c r="D1219">
        <v>5.5941764622201351</v>
      </c>
    </row>
    <row r="1220" spans="2:4">
      <c r="B1220">
        <v>1217</v>
      </c>
      <c r="C1220">
        <v>4.6358255210433956</v>
      </c>
      <c r="D1220">
        <v>5.4761780220227614</v>
      </c>
    </row>
    <row r="1221" spans="2:4">
      <c r="B1221">
        <v>1218</v>
      </c>
      <c r="C1221">
        <v>5.2417082745598798</v>
      </c>
      <c r="D1221">
        <v>5.2924030746107862</v>
      </c>
    </row>
    <row r="1222" spans="2:4">
      <c r="B1222">
        <v>1219</v>
      </c>
      <c r="C1222">
        <v>4.8409440122612475</v>
      </c>
      <c r="D1222">
        <v>5.0109248568687637</v>
      </c>
    </row>
    <row r="1223" spans="2:4">
      <c r="B1223">
        <v>1220</v>
      </c>
      <c r="C1223">
        <v>5.4818463652677512</v>
      </c>
      <c r="D1223">
        <v>5.3498838703096387</v>
      </c>
    </row>
    <row r="1224" spans="2:4">
      <c r="B1224">
        <v>1221</v>
      </c>
      <c r="C1224">
        <v>5.3663019924133142</v>
      </c>
      <c r="D1224">
        <v>5.1925342810122483</v>
      </c>
    </row>
    <row r="1225" spans="2:4">
      <c r="B1225">
        <v>1222</v>
      </c>
      <c r="C1225">
        <v>5.1331553066020472</v>
      </c>
      <c r="D1225">
        <v>4.3777480634173047</v>
      </c>
    </row>
    <row r="1226" spans="2:4">
      <c r="B1226">
        <v>1223</v>
      </c>
      <c r="C1226">
        <v>5.4096633877636933</v>
      </c>
      <c r="D1226">
        <v>6.2229593611578098</v>
      </c>
    </row>
    <row r="1227" spans="2:4">
      <c r="B1227">
        <v>1224</v>
      </c>
      <c r="C1227">
        <v>4.7874748450270825</v>
      </c>
      <c r="D1227">
        <v>5.4494052300196767</v>
      </c>
    </row>
    <row r="1228" spans="2:4">
      <c r="B1228">
        <v>1225</v>
      </c>
      <c r="C1228">
        <v>5.0446773648267182</v>
      </c>
      <c r="D1228">
        <v>5.5688990411529335</v>
      </c>
    </row>
    <row r="1229" spans="2:4">
      <c r="B1229">
        <v>1226</v>
      </c>
      <c r="C1229">
        <v>4.7978553548507108</v>
      </c>
      <c r="D1229">
        <v>6.2752949377044409</v>
      </c>
    </row>
    <row r="1230" spans="2:4">
      <c r="B1230">
        <v>1227</v>
      </c>
      <c r="C1230">
        <v>5.0424128258036323</v>
      </c>
      <c r="D1230">
        <v>5.9700171178609462</v>
      </c>
    </row>
    <row r="1231" spans="2:4">
      <c r="B1231">
        <v>1228</v>
      </c>
      <c r="C1231">
        <v>4.3885930576654344</v>
      </c>
      <c r="D1231">
        <v>5.3854556654173633</v>
      </c>
    </row>
    <row r="1232" spans="2:4">
      <c r="B1232">
        <v>1229</v>
      </c>
      <c r="C1232">
        <v>4.4221452487342781</v>
      </c>
      <c r="D1232">
        <v>5.0183529965343334</v>
      </c>
    </row>
    <row r="1233" spans="2:4">
      <c r="B1233">
        <v>1230</v>
      </c>
      <c r="C1233">
        <v>5.0586640867411612</v>
      </c>
      <c r="D1233">
        <v>5.6191812177191176</v>
      </c>
    </row>
    <row r="1234" spans="2:4">
      <c r="B1234">
        <v>1231</v>
      </c>
      <c r="C1234">
        <v>4.9688977632164368</v>
      </c>
      <c r="D1234">
        <v>6.311007818572957</v>
      </c>
    </row>
    <row r="1235" spans="2:4">
      <c r="B1235">
        <v>1232</v>
      </c>
      <c r="C1235">
        <v>5.463621867566312</v>
      </c>
      <c r="D1235">
        <v>5.5307255231949517</v>
      </c>
    </row>
    <row r="1236" spans="2:4">
      <c r="B1236">
        <v>1233</v>
      </c>
      <c r="C1236">
        <v>5.887190955172473</v>
      </c>
      <c r="D1236">
        <v>4.870734799843623</v>
      </c>
    </row>
    <row r="1237" spans="2:4">
      <c r="B1237">
        <v>1234</v>
      </c>
      <c r="C1237">
        <v>5.2727570395860113</v>
      </c>
      <c r="D1237">
        <v>6.7681980066074807</v>
      </c>
    </row>
    <row r="1238" spans="2:4">
      <c r="B1238">
        <v>1235</v>
      </c>
      <c r="C1238">
        <v>4.3186863492695604</v>
      </c>
      <c r="D1238">
        <v>5.6429204374405826</v>
      </c>
    </row>
    <row r="1239" spans="2:4">
      <c r="B1239">
        <v>1236</v>
      </c>
      <c r="C1239">
        <v>5.2894919772045359</v>
      </c>
      <c r="D1239">
        <v>5.3729381536973575</v>
      </c>
    </row>
    <row r="1240" spans="2:4">
      <c r="B1240">
        <v>1237</v>
      </c>
      <c r="C1240">
        <v>4.584169216561353</v>
      </c>
      <c r="D1240">
        <v>6.2450460901486631</v>
      </c>
    </row>
    <row r="1241" spans="2:4">
      <c r="B1241">
        <v>1238</v>
      </c>
      <c r="C1241">
        <v>4.2712891307011738</v>
      </c>
      <c r="D1241">
        <v>5.5068934461315422</v>
      </c>
    </row>
    <row r="1242" spans="2:4">
      <c r="B1242">
        <v>1239</v>
      </c>
      <c r="C1242">
        <v>5.139789839119679</v>
      </c>
      <c r="D1242">
        <v>5.7360888188718544</v>
      </c>
    </row>
    <row r="1243" spans="2:4">
      <c r="B1243">
        <v>1240</v>
      </c>
      <c r="C1243">
        <v>4.3351240065600178</v>
      </c>
      <c r="D1243">
        <v>5.4780599638502991</v>
      </c>
    </row>
    <row r="1244" spans="2:4">
      <c r="B1244">
        <v>1241</v>
      </c>
      <c r="C1244">
        <v>3.9175803890980099</v>
      </c>
      <c r="D1244">
        <v>5.8635211855017184</v>
      </c>
    </row>
    <row r="1245" spans="2:4">
      <c r="B1245">
        <v>1242</v>
      </c>
      <c r="C1245">
        <v>4.932618967555281</v>
      </c>
      <c r="D1245">
        <v>6.0492342101699315</v>
      </c>
    </row>
    <row r="1246" spans="2:4">
      <c r="B1246">
        <v>1243</v>
      </c>
      <c r="C1246">
        <v>4.6482947782050825</v>
      </c>
      <c r="D1246">
        <v>5.0476270326685162</v>
      </c>
    </row>
    <row r="1247" spans="2:4">
      <c r="B1247">
        <v>1244</v>
      </c>
      <c r="C1247">
        <v>4.667147752626132</v>
      </c>
      <c r="D1247">
        <v>5.4852087360930257</v>
      </c>
    </row>
    <row r="1248" spans="2:4">
      <c r="B1248">
        <v>1245</v>
      </c>
      <c r="C1248">
        <v>5.1574747480733425</v>
      </c>
      <c r="D1248">
        <v>4.6922443147661355</v>
      </c>
    </row>
    <row r="1249" spans="2:4">
      <c r="B1249">
        <v>1246</v>
      </c>
      <c r="C1249">
        <v>5.2708682800564084</v>
      </c>
      <c r="D1249">
        <v>5.4694000441149209</v>
      </c>
    </row>
    <row r="1250" spans="2:4">
      <c r="B1250">
        <v>1247</v>
      </c>
      <c r="C1250">
        <v>6.5178361833135163</v>
      </c>
      <c r="D1250">
        <v>4.8218441273323762</v>
      </c>
    </row>
    <row r="1251" spans="2:4">
      <c r="B1251">
        <v>1248</v>
      </c>
      <c r="C1251">
        <v>4.6038622036758436</v>
      </c>
      <c r="D1251">
        <v>5.0487581722649271</v>
      </c>
    </row>
    <row r="1252" spans="2:4">
      <c r="B1252">
        <v>1249</v>
      </c>
      <c r="C1252">
        <v>4.6371314879495973</v>
      </c>
      <c r="D1252">
        <v>4.8773207488624388</v>
      </c>
    </row>
    <row r="1253" spans="2:4">
      <c r="B1253">
        <v>1250</v>
      </c>
      <c r="C1253">
        <v>5.2202327460522921</v>
      </c>
      <c r="D1253">
        <v>5.2180336979758017</v>
      </c>
    </row>
    <row r="1254" spans="2:4">
      <c r="B1254">
        <v>1251</v>
      </c>
      <c r="C1254">
        <v>4.4216561784177619</v>
      </c>
      <c r="D1254">
        <v>5.314743303938716</v>
      </c>
    </row>
    <row r="1255" spans="2:4">
      <c r="B1255">
        <v>1252</v>
      </c>
      <c r="C1255">
        <v>5.3871105945014763</v>
      </c>
      <c r="D1255">
        <v>6.122135283201235</v>
      </c>
    </row>
    <row r="1256" spans="2:4">
      <c r="B1256">
        <v>1253</v>
      </c>
      <c r="C1256">
        <v>4.585407737288941</v>
      </c>
      <c r="D1256">
        <v>5.3608616755913232</v>
      </c>
    </row>
    <row r="1257" spans="2:4">
      <c r="B1257">
        <v>1254</v>
      </c>
      <c r="C1257">
        <v>5.057528463736169</v>
      </c>
      <c r="D1257">
        <v>5.8839050611016805</v>
      </c>
    </row>
    <row r="1258" spans="2:4">
      <c r="B1258">
        <v>1255</v>
      </c>
      <c r="C1258">
        <v>6.1869638119490578</v>
      </c>
      <c r="D1258">
        <v>4.9370407287955205</v>
      </c>
    </row>
    <row r="1259" spans="2:4">
      <c r="B1259">
        <v>1256</v>
      </c>
      <c r="C1259">
        <v>6.0310406310034548</v>
      </c>
      <c r="D1259">
        <v>5.0579108773295349</v>
      </c>
    </row>
    <row r="1260" spans="2:4">
      <c r="B1260">
        <v>1257</v>
      </c>
      <c r="C1260">
        <v>4.735207718723264</v>
      </c>
      <c r="D1260">
        <v>5.7126623431783674</v>
      </c>
    </row>
    <row r="1261" spans="2:4">
      <c r="B1261">
        <v>1258</v>
      </c>
      <c r="C1261">
        <v>4.9671395295326715</v>
      </c>
      <c r="D1261">
        <v>5.8277079633336264</v>
      </c>
    </row>
    <row r="1262" spans="2:4">
      <c r="B1262">
        <v>1259</v>
      </c>
      <c r="C1262">
        <v>4.843841748954274</v>
      </c>
      <c r="D1262">
        <v>6.2021996150960605</v>
      </c>
    </row>
    <row r="1263" spans="2:4">
      <c r="B1263">
        <v>1260</v>
      </c>
      <c r="C1263">
        <v>5.8091452663861656</v>
      </c>
      <c r="D1263">
        <v>4.6828598303910596</v>
      </c>
    </row>
    <row r="1264" spans="2:4">
      <c r="B1264">
        <v>1261</v>
      </c>
      <c r="C1264">
        <v>5.5165041654544815</v>
      </c>
      <c r="D1264">
        <v>6.2654380845319988</v>
      </c>
    </row>
    <row r="1265" spans="2:4">
      <c r="B1265">
        <v>1262</v>
      </c>
      <c r="C1265">
        <v>4.9045474854579911</v>
      </c>
      <c r="D1265">
        <v>5.4884684877437362</v>
      </c>
    </row>
    <row r="1266" spans="2:4">
      <c r="B1266">
        <v>1263</v>
      </c>
      <c r="C1266">
        <v>4.5917375603607784</v>
      </c>
      <c r="D1266">
        <v>6.128435984803275</v>
      </c>
    </row>
    <row r="1267" spans="2:4">
      <c r="B1267">
        <v>1264</v>
      </c>
      <c r="C1267">
        <v>5.351865749668832</v>
      </c>
      <c r="D1267">
        <v>5.4603537678197265</v>
      </c>
    </row>
    <row r="1268" spans="2:4">
      <c r="B1268">
        <v>1265</v>
      </c>
      <c r="C1268">
        <v>6.4944411336577783</v>
      </c>
      <c r="D1268">
        <v>5.7852047409304426</v>
      </c>
    </row>
    <row r="1269" spans="2:4">
      <c r="B1269">
        <v>1266</v>
      </c>
      <c r="C1269">
        <v>4.6395735303779331</v>
      </c>
      <c r="D1269">
        <v>4.8520355768697865</v>
      </c>
    </row>
    <row r="1270" spans="2:4">
      <c r="B1270">
        <v>1267</v>
      </c>
      <c r="C1270">
        <v>5.2900849868517215</v>
      </c>
      <c r="D1270">
        <v>5.399948482637928</v>
      </c>
    </row>
    <row r="1271" spans="2:4">
      <c r="B1271">
        <v>1268</v>
      </c>
      <c r="C1271">
        <v>5.025829755297516</v>
      </c>
      <c r="D1271">
        <v>5.556897690649417</v>
      </c>
    </row>
    <row r="1272" spans="2:4">
      <c r="B1272">
        <v>1269</v>
      </c>
      <c r="C1272">
        <v>5.5412842447559809</v>
      </c>
      <c r="D1272">
        <v>5.7912722325261869</v>
      </c>
    </row>
    <row r="1273" spans="2:4">
      <c r="B1273">
        <v>1270</v>
      </c>
      <c r="C1273">
        <v>5.261625208938721</v>
      </c>
      <c r="D1273">
        <v>5.6146730021183426</v>
      </c>
    </row>
    <row r="1274" spans="2:4">
      <c r="B1274">
        <v>1271</v>
      </c>
      <c r="C1274">
        <v>5.0894603301356565</v>
      </c>
      <c r="D1274">
        <v>4.8246631802094493</v>
      </c>
    </row>
    <row r="1275" spans="2:4">
      <c r="B1275">
        <v>1272</v>
      </c>
      <c r="C1275">
        <v>4.9447418982189788</v>
      </c>
      <c r="D1275">
        <v>5.6010746548117014</v>
      </c>
    </row>
    <row r="1276" spans="2:4">
      <c r="B1276">
        <v>1273</v>
      </c>
      <c r="C1276">
        <v>5.1609027812653503</v>
      </c>
      <c r="D1276">
        <v>4.3405457670499175</v>
      </c>
    </row>
    <row r="1277" spans="2:4">
      <c r="B1277">
        <v>1274</v>
      </c>
      <c r="C1277">
        <v>3.608924773107713</v>
      </c>
      <c r="D1277">
        <v>4.9507657898300685</v>
      </c>
    </row>
    <row r="1278" spans="2:4">
      <c r="B1278">
        <v>1275</v>
      </c>
      <c r="C1278">
        <v>5.405644260987148</v>
      </c>
      <c r="D1278">
        <v>6.5484637145821578</v>
      </c>
    </row>
    <row r="1279" spans="2:4">
      <c r="B1279">
        <v>1276</v>
      </c>
      <c r="C1279">
        <v>4.7350635091188931</v>
      </c>
      <c r="D1279">
        <v>5.4458766491696302</v>
      </c>
    </row>
    <row r="1280" spans="2:4">
      <c r="B1280">
        <v>1277</v>
      </c>
      <c r="C1280">
        <v>4.6694903995251211</v>
      </c>
      <c r="D1280">
        <v>4.9913387117205854</v>
      </c>
    </row>
    <row r="1281" spans="2:4">
      <c r="B1281">
        <v>1278</v>
      </c>
      <c r="C1281">
        <v>5.6651795249319559</v>
      </c>
      <c r="D1281">
        <v>4.9026445470727023</v>
      </c>
    </row>
    <row r="1282" spans="2:4">
      <c r="B1282">
        <v>1279</v>
      </c>
      <c r="C1282">
        <v>5.1900979516673189</v>
      </c>
      <c r="D1282">
        <v>4.6538794158241963</v>
      </c>
    </row>
    <row r="1283" spans="2:4">
      <c r="B1283">
        <v>1280</v>
      </c>
      <c r="C1283">
        <v>5.3588032083938524</v>
      </c>
      <c r="D1283">
        <v>5.3709955250497545</v>
      </c>
    </row>
    <row r="1284" spans="2:4">
      <c r="B1284">
        <v>1281</v>
      </c>
      <c r="C1284">
        <v>4.5237071249219891</v>
      </c>
      <c r="D1284">
        <v>5.448901305385256</v>
      </c>
    </row>
    <row r="1285" spans="2:4">
      <c r="B1285">
        <v>1282</v>
      </c>
      <c r="C1285">
        <v>5.2245219419978266</v>
      </c>
      <c r="D1285">
        <v>5.1863022372086061</v>
      </c>
    </row>
    <row r="1286" spans="2:4">
      <c r="B1286">
        <v>1283</v>
      </c>
      <c r="C1286">
        <v>4.5123384343660176</v>
      </c>
      <c r="D1286">
        <v>5.8772075561145307</v>
      </c>
    </row>
    <row r="1287" spans="2:4">
      <c r="B1287">
        <v>1284</v>
      </c>
      <c r="C1287">
        <v>5.6265078404704854</v>
      </c>
      <c r="D1287">
        <v>4.9890201767800875</v>
      </c>
    </row>
    <row r="1288" spans="2:4">
      <c r="B1288">
        <v>1285</v>
      </c>
      <c r="C1288">
        <v>4.7821125110036524</v>
      </c>
      <c r="D1288">
        <v>5.5129105701177119</v>
      </c>
    </row>
    <row r="1289" spans="2:4">
      <c r="B1289">
        <v>1286</v>
      </c>
      <c r="C1289">
        <v>4.322158420457523</v>
      </c>
      <c r="D1289">
        <v>5.3570795625594174</v>
      </c>
    </row>
    <row r="1290" spans="2:4">
      <c r="B1290">
        <v>1287</v>
      </c>
      <c r="C1290">
        <v>5.1443571622104853</v>
      </c>
      <c r="D1290">
        <v>4.7712891307011738</v>
      </c>
    </row>
    <row r="1291" spans="2:4">
      <c r="B1291">
        <v>1288</v>
      </c>
      <c r="C1291">
        <v>5.6040614401987625</v>
      </c>
      <c r="D1291">
        <v>4.2581153533747411</v>
      </c>
    </row>
    <row r="1292" spans="2:4">
      <c r="B1292">
        <v>1289</v>
      </c>
      <c r="C1292">
        <v>5.1427898847720863</v>
      </c>
      <c r="D1292">
        <v>5.9032106235091195</v>
      </c>
    </row>
    <row r="1293" spans="2:4">
      <c r="B1293">
        <v>1290</v>
      </c>
      <c r="C1293">
        <v>4.7318852877869739</v>
      </c>
      <c r="D1293">
        <v>5.0528860804475082</v>
      </c>
    </row>
    <row r="1294" spans="2:4">
      <c r="B1294">
        <v>1291</v>
      </c>
      <c r="C1294">
        <v>5.8059125605733142</v>
      </c>
      <c r="D1294">
        <v>5.8193639187424058</v>
      </c>
    </row>
    <row r="1295" spans="2:4">
      <c r="B1295">
        <v>1292</v>
      </c>
      <c r="C1295">
        <v>4.704857802806516</v>
      </c>
      <c r="D1295">
        <v>5.0227197495149758</v>
      </c>
    </row>
    <row r="1296" spans="2:4">
      <c r="B1296">
        <v>1293</v>
      </c>
      <c r="C1296">
        <v>5.3964809680496542</v>
      </c>
      <c r="D1296">
        <v>5.4031431091396334</v>
      </c>
    </row>
    <row r="1297" spans="2:4">
      <c r="B1297">
        <v>1294</v>
      </c>
      <c r="C1297">
        <v>5.0702911069068772</v>
      </c>
      <c r="D1297">
        <v>6.1353997312759763</v>
      </c>
    </row>
    <row r="1298" spans="2:4">
      <c r="B1298">
        <v>1295</v>
      </c>
      <c r="C1298">
        <v>5.2939495653378073</v>
      </c>
      <c r="D1298">
        <v>6.5747170800454517</v>
      </c>
    </row>
    <row r="1299" spans="2:4">
      <c r="B1299">
        <v>1296</v>
      </c>
      <c r="C1299">
        <v>4.489864549573741</v>
      </c>
      <c r="D1299">
        <v>5.7496273242848277</v>
      </c>
    </row>
    <row r="1300" spans="2:4">
      <c r="B1300">
        <v>1297</v>
      </c>
      <c r="C1300">
        <v>4.8418665943627843</v>
      </c>
      <c r="D1300">
        <v>4.924339255774993</v>
      </c>
    </row>
    <row r="1301" spans="2:4">
      <c r="B1301">
        <v>1298</v>
      </c>
      <c r="C1301">
        <v>5.6819484764318222</v>
      </c>
      <c r="D1301">
        <v>6.0884943706782524</v>
      </c>
    </row>
    <row r="1302" spans="2:4">
      <c r="B1302">
        <v>1299</v>
      </c>
      <c r="C1302">
        <v>5.2133485246612592</v>
      </c>
      <c r="D1302">
        <v>5.791123737112458</v>
      </c>
    </row>
    <row r="1303" spans="2:4">
      <c r="B1303">
        <v>1300</v>
      </c>
      <c r="C1303">
        <v>4.7035140813832061</v>
      </c>
      <c r="D1303">
        <v>5.1774018626257847</v>
      </c>
    </row>
    <row r="1304" spans="2:4">
      <c r="B1304">
        <v>1301</v>
      </c>
      <c r="C1304">
        <v>5.0585378915691024</v>
      </c>
      <c r="D1304">
        <v>5.8334781870860244</v>
      </c>
    </row>
    <row r="1305" spans="2:4">
      <c r="B1305">
        <v>1302</v>
      </c>
      <c r="C1305">
        <v>4.9639988013275573</v>
      </c>
      <c r="D1305">
        <v>5.1390858110858808</v>
      </c>
    </row>
    <row r="1306" spans="2:4">
      <c r="B1306">
        <v>1303</v>
      </c>
      <c r="C1306">
        <v>5.3985439355266784</v>
      </c>
      <c r="D1306">
        <v>5.4883431226297068</v>
      </c>
    </row>
    <row r="1307" spans="2:4">
      <c r="B1307">
        <v>1304</v>
      </c>
      <c r="C1307">
        <v>5.3627054402950387</v>
      </c>
      <c r="D1307">
        <v>6.0082409105095209</v>
      </c>
    </row>
    <row r="1308" spans="2:4">
      <c r="B1308">
        <v>1305</v>
      </c>
      <c r="C1308">
        <v>5.0972400347689808</v>
      </c>
      <c r="D1308">
        <v>5.0617883902611789</v>
      </c>
    </row>
    <row r="1309" spans="2:4">
      <c r="B1309">
        <v>1306</v>
      </c>
      <c r="C1309">
        <v>5.4888729642635248</v>
      </c>
      <c r="D1309">
        <v>5.8045938743009104</v>
      </c>
    </row>
    <row r="1310" spans="2:4">
      <c r="B1310">
        <v>1307</v>
      </c>
      <c r="C1310">
        <v>5.6851392208973399</v>
      </c>
      <c r="D1310">
        <v>5.9167170053659799</v>
      </c>
    </row>
    <row r="1311" spans="2:4">
      <c r="B1311">
        <v>1308</v>
      </c>
      <c r="C1311">
        <v>5.4197400069139094</v>
      </c>
      <c r="D1311">
        <v>5.7432589621658403</v>
      </c>
    </row>
    <row r="1312" spans="2:4">
      <c r="B1312">
        <v>1309</v>
      </c>
      <c r="C1312">
        <v>4.909902828897633</v>
      </c>
      <c r="D1312">
        <v>5.9719703032546612</v>
      </c>
    </row>
    <row r="1313" spans="2:4">
      <c r="B1313">
        <v>1310</v>
      </c>
      <c r="C1313">
        <v>4.6439476951602279</v>
      </c>
      <c r="D1313">
        <v>5.2722850579600973</v>
      </c>
    </row>
    <row r="1314" spans="2:4">
      <c r="B1314">
        <v>1311</v>
      </c>
      <c r="C1314">
        <v>5.2177496823741878</v>
      </c>
      <c r="D1314">
        <v>4.9447690067456813</v>
      </c>
    </row>
    <row r="1315" spans="2:4">
      <c r="B1315">
        <v>1312</v>
      </c>
      <c r="C1315">
        <v>4.9091384266630707</v>
      </c>
      <c r="D1315">
        <v>5.8957948111048424</v>
      </c>
    </row>
    <row r="1316" spans="2:4">
      <c r="B1316">
        <v>1313</v>
      </c>
      <c r="C1316">
        <v>5.0514766721275022</v>
      </c>
      <c r="D1316">
        <v>4.6152185985822776</v>
      </c>
    </row>
    <row r="1317" spans="2:4">
      <c r="B1317">
        <v>1314</v>
      </c>
      <c r="C1317">
        <v>5.6676166518605493</v>
      </c>
      <c r="D1317">
        <v>5.2033646469141708</v>
      </c>
    </row>
    <row r="1318" spans="2:4">
      <c r="B1318">
        <v>1315</v>
      </c>
      <c r="C1318">
        <v>4.6076248628276666</v>
      </c>
      <c r="D1318">
        <v>5.864337899464763</v>
      </c>
    </row>
    <row r="1319" spans="2:4">
      <c r="B1319">
        <v>1316</v>
      </c>
      <c r="C1319">
        <v>5.0895876866861975</v>
      </c>
      <c r="D1319">
        <v>6.2519638185690374</v>
      </c>
    </row>
    <row r="1320" spans="2:4">
      <c r="B1320">
        <v>1317</v>
      </c>
      <c r="C1320">
        <v>5.8617448671955703</v>
      </c>
      <c r="D1320">
        <v>5.7900849868517215</v>
      </c>
    </row>
    <row r="1321" spans="2:4">
      <c r="B1321">
        <v>1318</v>
      </c>
      <c r="C1321">
        <v>5.4419038769149823</v>
      </c>
      <c r="D1321">
        <v>5.1658953501371379</v>
      </c>
    </row>
    <row r="1322" spans="2:4">
      <c r="B1322">
        <v>1319</v>
      </c>
      <c r="C1322">
        <v>5.4770826265730976</v>
      </c>
      <c r="D1322">
        <v>4.9286943358241899</v>
      </c>
    </row>
    <row r="1323" spans="2:4">
      <c r="B1323">
        <v>1320</v>
      </c>
      <c r="C1323">
        <v>4.6990194263920486</v>
      </c>
      <c r="D1323">
        <v>6.6176321677852501</v>
      </c>
    </row>
    <row r="1324" spans="2:4">
      <c r="B1324">
        <v>1321</v>
      </c>
      <c r="C1324">
        <v>4.1991003547154735</v>
      </c>
      <c r="D1324">
        <v>5.6516901873962881</v>
      </c>
    </row>
    <row r="1325" spans="2:4">
      <c r="B1325">
        <v>1322</v>
      </c>
      <c r="C1325">
        <v>5.6183479518978725</v>
      </c>
      <c r="D1325">
        <v>5.0850541340540598</v>
      </c>
    </row>
    <row r="1326" spans="2:4">
      <c r="B1326">
        <v>1323</v>
      </c>
      <c r="C1326">
        <v>5.4336296056501503</v>
      </c>
      <c r="D1326">
        <v>5.1666783468068465</v>
      </c>
    </row>
    <row r="1327" spans="2:4">
      <c r="B1327">
        <v>1324</v>
      </c>
      <c r="C1327">
        <v>4.7655911869965539</v>
      </c>
      <c r="D1327">
        <v>5.0392601165482684</v>
      </c>
    </row>
    <row r="1328" spans="2:4">
      <c r="B1328">
        <v>1325</v>
      </c>
      <c r="C1328">
        <v>4.7238917273766505</v>
      </c>
      <c r="D1328">
        <v>5.8602639727264654</v>
      </c>
    </row>
    <row r="1329" spans="2:4">
      <c r="B1329">
        <v>1326</v>
      </c>
      <c r="C1329">
        <v>4.7011199369787606</v>
      </c>
      <c r="D1329">
        <v>4.7833987929925383</v>
      </c>
    </row>
    <row r="1330" spans="2:4">
      <c r="B1330">
        <v>1327</v>
      </c>
      <c r="C1330">
        <v>5.2170608970578227</v>
      </c>
      <c r="D1330">
        <v>5.8709070305678992</v>
      </c>
    </row>
    <row r="1331" spans="2:4">
      <c r="B1331">
        <v>1328</v>
      </c>
      <c r="C1331">
        <v>5.5301589483538036</v>
      </c>
      <c r="D1331">
        <v>5.7125251549729166</v>
      </c>
    </row>
    <row r="1332" spans="2:4">
      <c r="B1332">
        <v>1329</v>
      </c>
      <c r="C1332">
        <v>5.5390378219298784</v>
      </c>
      <c r="D1332">
        <v>5.8743815533074546</v>
      </c>
    </row>
    <row r="1333" spans="2:4">
      <c r="B1333">
        <v>1330</v>
      </c>
      <c r="C1333">
        <v>4.98558489074113</v>
      </c>
      <c r="D1333">
        <v>5.8579929948051026</v>
      </c>
    </row>
    <row r="1334" spans="2:4">
      <c r="B1334">
        <v>1331</v>
      </c>
      <c r="C1334">
        <v>5.7484870450534631</v>
      </c>
      <c r="D1334">
        <v>4.8592242172277</v>
      </c>
    </row>
    <row r="1335" spans="2:4">
      <c r="B1335">
        <v>1332</v>
      </c>
      <c r="C1335">
        <v>5.1938757095615404</v>
      </c>
      <c r="D1335">
        <v>5.3454201184951406</v>
      </c>
    </row>
    <row r="1336" spans="2:4">
      <c r="B1336">
        <v>1333</v>
      </c>
      <c r="C1336">
        <v>3.9515362854178284</v>
      </c>
      <c r="D1336">
        <v>5.6569480187600476</v>
      </c>
    </row>
    <row r="1337" spans="2:4">
      <c r="B1337">
        <v>1334</v>
      </c>
      <c r="C1337">
        <v>6.0289486134895718</v>
      </c>
      <c r="D1337">
        <v>5.2240376902803307</v>
      </c>
    </row>
    <row r="1338" spans="2:4">
      <c r="B1338">
        <v>1335</v>
      </c>
      <c r="C1338">
        <v>4.762228505649281</v>
      </c>
      <c r="D1338">
        <v>5.6527403940496983</v>
      </c>
    </row>
    <row r="1339" spans="2:4">
      <c r="B1339">
        <v>1336</v>
      </c>
      <c r="C1339">
        <v>4.9608566519773367</v>
      </c>
      <c r="D1339">
        <v>5.4647527009831016</v>
      </c>
    </row>
    <row r="1340" spans="2:4">
      <c r="B1340">
        <v>1337</v>
      </c>
      <c r="C1340">
        <v>5.2718848223855863</v>
      </c>
      <c r="D1340">
        <v>5.8079200943739862</v>
      </c>
    </row>
    <row r="1341" spans="2:4">
      <c r="B1341">
        <v>1338</v>
      </c>
      <c r="C1341">
        <v>5.4878632665301552</v>
      </c>
      <c r="D1341">
        <v>5.9990818350154198</v>
      </c>
    </row>
    <row r="1342" spans="2:4">
      <c r="B1342">
        <v>1339</v>
      </c>
      <c r="C1342">
        <v>4.5440297118512953</v>
      </c>
      <c r="D1342">
        <v>5.3788837413341497</v>
      </c>
    </row>
    <row r="1343" spans="2:4">
      <c r="B1343">
        <v>1340</v>
      </c>
      <c r="C1343">
        <v>5.163544877725978</v>
      </c>
      <c r="D1343">
        <v>6.0150106573282649</v>
      </c>
    </row>
    <row r="1344" spans="2:4">
      <c r="B1344">
        <v>1341</v>
      </c>
      <c r="C1344">
        <v>4.7665699684710487</v>
      </c>
      <c r="D1344">
        <v>5.1500581999013288</v>
      </c>
    </row>
    <row r="1345" spans="2:4">
      <c r="B1345">
        <v>1342</v>
      </c>
      <c r="C1345">
        <v>4.800029518214008</v>
      </c>
      <c r="D1345">
        <v>6.0453555781885759</v>
      </c>
    </row>
    <row r="1346" spans="2:4">
      <c r="B1346">
        <v>1343</v>
      </c>
      <c r="C1346">
        <v>5.17509240886318</v>
      </c>
      <c r="D1346">
        <v>5.1814041627477625</v>
      </c>
    </row>
    <row r="1347" spans="2:4">
      <c r="B1347">
        <v>1344</v>
      </c>
      <c r="C1347">
        <v>5.6433483840544589</v>
      </c>
      <c r="D1347">
        <v>5.2940413226442145</v>
      </c>
    </row>
    <row r="1348" spans="2:4">
      <c r="B1348">
        <v>1345</v>
      </c>
      <c r="C1348">
        <v>4.2353699968305998</v>
      </c>
      <c r="D1348">
        <v>5.5692786420336784</v>
      </c>
    </row>
    <row r="1349" spans="2:4">
      <c r="B1349">
        <v>1346</v>
      </c>
      <c r="C1349">
        <v>5.4450613549519478</v>
      </c>
      <c r="D1349">
        <v>5.6628839282515795</v>
      </c>
    </row>
    <row r="1350" spans="2:4">
      <c r="B1350">
        <v>1347</v>
      </c>
      <c r="C1350">
        <v>4.4516813782866897</v>
      </c>
      <c r="D1350">
        <v>5.7543232706642122</v>
      </c>
    </row>
    <row r="1351" spans="2:4">
      <c r="B1351">
        <v>1348</v>
      </c>
      <c r="C1351">
        <v>5.4242136897288278</v>
      </c>
      <c r="D1351">
        <v>4.4175803890980099</v>
      </c>
    </row>
    <row r="1352" spans="2:4">
      <c r="B1352">
        <v>1349</v>
      </c>
      <c r="C1352">
        <v>4.2809399844200016</v>
      </c>
      <c r="D1352">
        <v>5.2209675004193388</v>
      </c>
    </row>
    <row r="1353" spans="2:4">
      <c r="B1353">
        <v>1350</v>
      </c>
      <c r="C1353">
        <v>4.9083738120037808</v>
      </c>
      <c r="D1353">
        <v>6.063905200312993</v>
      </c>
    </row>
    <row r="1354" spans="2:4">
      <c r="B1354">
        <v>1351</v>
      </c>
      <c r="C1354">
        <v>4.4084884593716271</v>
      </c>
      <c r="D1354">
        <v>5.463119148150672</v>
      </c>
    </row>
    <row r="1355" spans="2:4">
      <c r="B1355">
        <v>1352</v>
      </c>
      <c r="C1355">
        <v>5.0254532662995235</v>
      </c>
      <c r="D1355">
        <v>5.1242900581898461</v>
      </c>
    </row>
    <row r="1356" spans="2:4">
      <c r="B1356">
        <v>1353</v>
      </c>
      <c r="C1356">
        <v>4.9165190325509025</v>
      </c>
      <c r="D1356">
        <v>5.7359487167976067</v>
      </c>
    </row>
    <row r="1357" spans="2:4">
      <c r="B1357">
        <v>1354</v>
      </c>
      <c r="C1357">
        <v>5.2935027595745332</v>
      </c>
      <c r="D1357">
        <v>5.6884822412232534</v>
      </c>
    </row>
    <row r="1358" spans="2:4">
      <c r="B1358">
        <v>1355</v>
      </c>
      <c r="C1358">
        <v>5.5092925299673876</v>
      </c>
      <c r="D1358">
        <v>5.808071609343771</v>
      </c>
    </row>
    <row r="1359" spans="2:4">
      <c r="B1359">
        <v>1356</v>
      </c>
      <c r="C1359">
        <v>5.0095257636585222</v>
      </c>
      <c r="D1359">
        <v>5.5946868090786275</v>
      </c>
    </row>
    <row r="1360" spans="2:4">
      <c r="B1360">
        <v>1357</v>
      </c>
      <c r="C1360">
        <v>5.1387475290183753</v>
      </c>
      <c r="D1360">
        <v>5.6364045266037914</v>
      </c>
    </row>
    <row r="1361" spans="2:4">
      <c r="B1361">
        <v>1358</v>
      </c>
      <c r="C1361">
        <v>5.42098923935768</v>
      </c>
      <c r="D1361">
        <v>6.3812051489311941</v>
      </c>
    </row>
    <row r="1362" spans="2:4">
      <c r="B1362">
        <v>1359</v>
      </c>
      <c r="C1362">
        <v>4.7945869134773913</v>
      </c>
      <c r="D1362">
        <v>6.1567715613734375</v>
      </c>
    </row>
    <row r="1363" spans="2:4">
      <c r="B1363">
        <v>1360</v>
      </c>
      <c r="C1363">
        <v>4.2102032744872062</v>
      </c>
      <c r="D1363">
        <v>5.8563753801100216</v>
      </c>
    </row>
    <row r="1364" spans="2:4">
      <c r="B1364">
        <v>1361</v>
      </c>
      <c r="C1364">
        <v>3.9290404959567478</v>
      </c>
      <c r="D1364">
        <v>5.9068646893207353</v>
      </c>
    </row>
    <row r="1365" spans="2:4">
      <c r="B1365">
        <v>1362</v>
      </c>
      <c r="C1365">
        <v>4.9051855888125635</v>
      </c>
      <c r="D1365">
        <v>4.9996790856187747</v>
      </c>
    </row>
    <row r="1366" spans="2:4">
      <c r="B1366">
        <v>1363</v>
      </c>
      <c r="C1366">
        <v>5.138877784719285</v>
      </c>
      <c r="D1366">
        <v>5.8224438215814214</v>
      </c>
    </row>
    <row r="1367" spans="2:4">
      <c r="B1367">
        <v>1364</v>
      </c>
      <c r="C1367">
        <v>4.2658081008771704</v>
      </c>
      <c r="D1367">
        <v>5.1882834863475313</v>
      </c>
    </row>
    <row r="1368" spans="2:4">
      <c r="B1368">
        <v>1365</v>
      </c>
      <c r="C1368">
        <v>5.5494633952187913</v>
      </c>
      <c r="D1368">
        <v>5.5455582638913752</v>
      </c>
    </row>
    <row r="1369" spans="2:4">
      <c r="B1369">
        <v>1366</v>
      </c>
      <c r="C1369">
        <v>4.364037826040045</v>
      </c>
      <c r="D1369">
        <v>5.131563841365411</v>
      </c>
    </row>
    <row r="1370" spans="2:4">
      <c r="B1370">
        <v>1367</v>
      </c>
      <c r="C1370">
        <v>5.0762453024409293</v>
      </c>
      <c r="D1370">
        <v>5.6001793865470137</v>
      </c>
    </row>
    <row r="1371" spans="2:4">
      <c r="B1371">
        <v>1368</v>
      </c>
      <c r="C1371">
        <v>5.5444477170052799</v>
      </c>
      <c r="D1371">
        <v>5.1091577388666183</v>
      </c>
    </row>
    <row r="1372" spans="2:4">
      <c r="B1372">
        <v>1369</v>
      </c>
      <c r="C1372">
        <v>5.7405123343473843</v>
      </c>
      <c r="D1372">
        <v>5.1630697446565712</v>
      </c>
    </row>
    <row r="1373" spans="2:4">
      <c r="B1373">
        <v>1370</v>
      </c>
      <c r="C1373">
        <v>5.0560147602040013</v>
      </c>
      <c r="D1373">
        <v>5.8596143652199615</v>
      </c>
    </row>
    <row r="1374" spans="2:4">
      <c r="B1374">
        <v>1371</v>
      </c>
      <c r="C1374">
        <v>4.9575871741963677</v>
      </c>
      <c r="D1374">
        <v>5.3596887782206686</v>
      </c>
    </row>
    <row r="1375" spans="2:4">
      <c r="B1375">
        <v>1372</v>
      </c>
      <c r="C1375">
        <v>4.6573859543109597</v>
      </c>
      <c r="D1375">
        <v>5.241388143130818</v>
      </c>
    </row>
    <row r="1376" spans="2:4">
      <c r="B1376">
        <v>1373</v>
      </c>
      <c r="C1376">
        <v>4.7146477736725529</v>
      </c>
      <c r="D1376">
        <v>5.7601891009199679</v>
      </c>
    </row>
    <row r="1377" spans="2:4">
      <c r="B1377">
        <v>1374</v>
      </c>
      <c r="C1377">
        <v>4.9724130989308417</v>
      </c>
      <c r="D1377">
        <v>4.9961515565830794</v>
      </c>
    </row>
    <row r="1378" spans="2:4">
      <c r="B1378">
        <v>1375</v>
      </c>
      <c r="C1378">
        <v>4.3467756298231244</v>
      </c>
      <c r="D1378">
        <v>6.2854626524171522</v>
      </c>
    </row>
    <row r="1379" spans="2:4">
      <c r="B1379">
        <v>1376</v>
      </c>
      <c r="C1379">
        <v>4.2337518298337429</v>
      </c>
      <c r="D1379">
        <v>5.4749232082676329</v>
      </c>
    </row>
    <row r="1380" spans="2:4">
      <c r="B1380">
        <v>1377</v>
      </c>
      <c r="C1380">
        <v>4.8845548328583943</v>
      </c>
      <c r="D1380">
        <v>4.4957962190606899</v>
      </c>
    </row>
    <row r="1381" spans="2:4">
      <c r="B1381">
        <v>1378</v>
      </c>
      <c r="C1381">
        <v>4.1491190196618808</v>
      </c>
      <c r="D1381">
        <v>5.4218521845148961</v>
      </c>
    </row>
    <row r="1382" spans="2:4">
      <c r="B1382">
        <v>1379</v>
      </c>
      <c r="C1382">
        <v>4.9170273516228198</v>
      </c>
      <c r="D1382">
        <v>4.8024737358707261</v>
      </c>
    </row>
    <row r="1383" spans="2:4">
      <c r="B1383">
        <v>1380</v>
      </c>
      <c r="C1383">
        <v>5.3654829350737749</v>
      </c>
      <c r="D1383">
        <v>4.8967178730063896</v>
      </c>
    </row>
    <row r="1384" spans="2:4">
      <c r="B1384">
        <v>1381</v>
      </c>
      <c r="C1384">
        <v>5.0567715469297712</v>
      </c>
      <c r="D1384">
        <v>5.4307213579663216</v>
      </c>
    </row>
    <row r="1385" spans="2:4">
      <c r="B1385">
        <v>1382</v>
      </c>
      <c r="C1385">
        <v>4.5528860804475082</v>
      </c>
      <c r="D1385">
        <v>5.8699175979688034</v>
      </c>
    </row>
    <row r="1386" spans="2:4">
      <c r="B1386">
        <v>1383</v>
      </c>
      <c r="C1386">
        <v>5.7666539683634337</v>
      </c>
      <c r="D1386">
        <v>6.094550404601045</v>
      </c>
    </row>
    <row r="1387" spans="2:4">
      <c r="B1387">
        <v>1384</v>
      </c>
      <c r="C1387">
        <v>4.8876418607142318</v>
      </c>
      <c r="D1387">
        <v>5.4280630208647791</v>
      </c>
    </row>
    <row r="1388" spans="2:4">
      <c r="B1388">
        <v>1385</v>
      </c>
      <c r="C1388">
        <v>5.6841790704536432</v>
      </c>
      <c r="D1388">
        <v>4.9386912738242543</v>
      </c>
    </row>
    <row r="1389" spans="2:4">
      <c r="B1389">
        <v>1386</v>
      </c>
      <c r="C1389">
        <v>4.1431939776928317</v>
      </c>
      <c r="D1389">
        <v>5.0127415982712167</v>
      </c>
    </row>
    <row r="1390" spans="2:4">
      <c r="B1390">
        <v>1387</v>
      </c>
      <c r="C1390">
        <v>5.2958884452957236</v>
      </c>
      <c r="D1390">
        <v>5.8291074902920199</v>
      </c>
    </row>
    <row r="1391" spans="2:4">
      <c r="B1391">
        <v>1388</v>
      </c>
      <c r="C1391">
        <v>6.1539922374729601</v>
      </c>
      <c r="D1391">
        <v>5.8832322223284734</v>
      </c>
    </row>
    <row r="1392" spans="2:4">
      <c r="B1392">
        <v>1389</v>
      </c>
      <c r="C1392">
        <v>4.5084924429089703</v>
      </c>
      <c r="D1392">
        <v>5.4412097143497142</v>
      </c>
    </row>
    <row r="1393" spans="2:4">
      <c r="B1393">
        <v>1390</v>
      </c>
      <c r="C1393">
        <v>5.6906284258598081</v>
      </c>
      <c r="D1393">
        <v>5.3463401221934745</v>
      </c>
    </row>
    <row r="1394" spans="2:4">
      <c r="B1394">
        <v>1391</v>
      </c>
      <c r="C1394">
        <v>5.3496216457448149</v>
      </c>
      <c r="D1394">
        <v>6.2765484219698751</v>
      </c>
    </row>
    <row r="1395" spans="2:4">
      <c r="B1395">
        <v>1392</v>
      </c>
      <c r="C1395">
        <v>4.3450061549744179</v>
      </c>
      <c r="D1395">
        <v>4.2497241034754794</v>
      </c>
    </row>
    <row r="1396" spans="2:4">
      <c r="B1396">
        <v>1393</v>
      </c>
      <c r="C1396">
        <v>4.9092658417357615</v>
      </c>
      <c r="D1396">
        <v>5.2027666438007856</v>
      </c>
    </row>
    <row r="1397" spans="2:4">
      <c r="B1397">
        <v>1394</v>
      </c>
      <c r="C1397">
        <v>4.8159508912792166</v>
      </c>
      <c r="D1397">
        <v>4.6657083732545797</v>
      </c>
    </row>
    <row r="1398" spans="2:4">
      <c r="B1398">
        <v>1395</v>
      </c>
      <c r="C1398">
        <v>4.8831384801570064</v>
      </c>
      <c r="D1398">
        <v>5.3246410531412485</v>
      </c>
    </row>
    <row r="1399" spans="2:4">
      <c r="B1399">
        <v>1396</v>
      </c>
      <c r="C1399">
        <v>4.5960950281825053</v>
      </c>
      <c r="D1399">
        <v>5.6218907816323602</v>
      </c>
    </row>
    <row r="1400" spans="2:4">
      <c r="B1400">
        <v>1397</v>
      </c>
      <c r="C1400">
        <v>4.9281896538709535</v>
      </c>
      <c r="D1400">
        <v>6.6469173101531656</v>
      </c>
    </row>
    <row r="1401" spans="2:4">
      <c r="B1401">
        <v>1398</v>
      </c>
      <c r="C1401">
        <v>4.594355739012852</v>
      </c>
      <c r="D1401">
        <v>4.8546388656884645</v>
      </c>
    </row>
    <row r="1402" spans="2:4">
      <c r="B1402">
        <v>1399</v>
      </c>
      <c r="C1402">
        <v>5.5973554529272977</v>
      </c>
      <c r="D1402">
        <v>5.1605490328224439</v>
      </c>
    </row>
    <row r="1403" spans="2:4">
      <c r="B1403">
        <v>1400</v>
      </c>
      <c r="C1403">
        <v>4.8837823924051929</v>
      </c>
      <c r="D1403">
        <v>4.4109594538553321</v>
      </c>
    </row>
    <row r="1404" spans="2:4">
      <c r="B1404">
        <v>1401</v>
      </c>
      <c r="C1404">
        <v>5.1130009130817937</v>
      </c>
      <c r="D1404">
        <v>6.1673111433500969</v>
      </c>
    </row>
    <row r="1405" spans="2:4">
      <c r="B1405">
        <v>1402</v>
      </c>
      <c r="C1405">
        <v>5.5055171640709082</v>
      </c>
      <c r="D1405">
        <v>5.5954525145420089</v>
      </c>
    </row>
    <row r="1406" spans="2:4">
      <c r="B1406">
        <v>1403</v>
      </c>
      <c r="C1406">
        <v>5.6194264217334968</v>
      </c>
      <c r="D1406">
        <v>5.8700824027355027</v>
      </c>
    </row>
    <row r="1407" spans="2:4">
      <c r="B1407">
        <v>1404</v>
      </c>
      <c r="C1407">
        <v>4.2213515266293768</v>
      </c>
      <c r="D1407">
        <v>5.7887512872310687</v>
      </c>
    </row>
    <row r="1408" spans="2:4">
      <c r="B1408">
        <v>1405</v>
      </c>
      <c r="C1408">
        <v>4.2267834388716254</v>
      </c>
      <c r="D1408">
        <v>6.2065947721252481</v>
      </c>
    </row>
    <row r="1409" spans="2:4">
      <c r="B1409">
        <v>1406</v>
      </c>
      <c r="C1409">
        <v>4.8090934491742168</v>
      </c>
      <c r="D1409">
        <v>5.7352484839524704</v>
      </c>
    </row>
    <row r="1410" spans="2:4">
      <c r="B1410">
        <v>1407</v>
      </c>
      <c r="C1410">
        <v>5.4536955634375843</v>
      </c>
      <c r="D1410">
        <v>5.0781168405133386</v>
      </c>
    </row>
    <row r="1411" spans="2:4">
      <c r="B1411">
        <v>1408</v>
      </c>
      <c r="C1411">
        <v>5.505308266181804</v>
      </c>
      <c r="D1411">
        <v>5.8345748413252982</v>
      </c>
    </row>
    <row r="1412" spans="2:4">
      <c r="B1412">
        <v>1409</v>
      </c>
      <c r="C1412">
        <v>4.8839111516943809</v>
      </c>
      <c r="D1412">
        <v>5.5560147602040013</v>
      </c>
    </row>
    <row r="1413" spans="2:4">
      <c r="B1413">
        <v>1410</v>
      </c>
      <c r="C1413">
        <v>5.5648531520282569</v>
      </c>
      <c r="D1413">
        <v>5.9557803675337704</v>
      </c>
    </row>
    <row r="1414" spans="2:4">
      <c r="B1414">
        <v>1411</v>
      </c>
      <c r="C1414">
        <v>4.6458830359198027</v>
      </c>
      <c r="D1414">
        <v>4.6410092781545575</v>
      </c>
    </row>
    <row r="1415" spans="2:4">
      <c r="B1415">
        <v>1412</v>
      </c>
      <c r="C1415">
        <v>4.3560776088789233</v>
      </c>
      <c r="D1415">
        <v>5.0336743140770714</v>
      </c>
    </row>
    <row r="1416" spans="2:4">
      <c r="B1416">
        <v>1413</v>
      </c>
      <c r="C1416">
        <v>5.4224201593758865</v>
      </c>
      <c r="D1416">
        <v>6.3302845977566422</v>
      </c>
    </row>
    <row r="1417" spans="2:4">
      <c r="B1417">
        <v>1414</v>
      </c>
      <c r="C1417">
        <v>4.5820400798272072</v>
      </c>
      <c r="D1417">
        <v>6.1370894799944757</v>
      </c>
    </row>
    <row r="1418" spans="2:4">
      <c r="B1418">
        <v>1415</v>
      </c>
      <c r="C1418">
        <v>5.1510341482063575</v>
      </c>
      <c r="D1418">
        <v>6.0249109548132065</v>
      </c>
    </row>
    <row r="1419" spans="2:4">
      <c r="B1419">
        <v>1416</v>
      </c>
      <c r="C1419">
        <v>5.288603225297301</v>
      </c>
      <c r="D1419">
        <v>4.9877508781943201</v>
      </c>
    </row>
    <row r="1420" spans="2:4">
      <c r="B1420">
        <v>1417</v>
      </c>
      <c r="C1420">
        <v>4.4477773276567856</v>
      </c>
      <c r="D1420">
        <v>5.425656107342836</v>
      </c>
    </row>
    <row r="1421" spans="2:4">
      <c r="B1421">
        <v>1418</v>
      </c>
      <c r="C1421">
        <v>4.8859702598059709</v>
      </c>
      <c r="D1421">
        <v>4.9282125789347306</v>
      </c>
    </row>
    <row r="1422" spans="2:4">
      <c r="B1422">
        <v>1419</v>
      </c>
      <c r="C1422">
        <v>4.6492571854647551</v>
      </c>
      <c r="D1422">
        <v>5.5977509821896598</v>
      </c>
    </row>
    <row r="1423" spans="2:4">
      <c r="B1423">
        <v>1420</v>
      </c>
      <c r="C1423">
        <v>4.758150850093541</v>
      </c>
      <c r="D1423">
        <v>5.5426643974428149</v>
      </c>
    </row>
    <row r="1424" spans="2:4">
      <c r="B1424">
        <v>1421</v>
      </c>
      <c r="C1424">
        <v>4.8302280289239219</v>
      </c>
      <c r="D1424">
        <v>5.6953628500984355</v>
      </c>
    </row>
    <row r="1425" spans="2:4">
      <c r="B1425">
        <v>1422</v>
      </c>
      <c r="C1425">
        <v>3.6781390551822555</v>
      </c>
      <c r="D1425">
        <v>4.9548715556040683</v>
      </c>
    </row>
    <row r="1426" spans="2:4">
      <c r="B1426">
        <v>1423</v>
      </c>
      <c r="C1426">
        <v>5.1315976845096172</v>
      </c>
      <c r="D1426">
        <v>5.3704771629008823</v>
      </c>
    </row>
    <row r="1427" spans="2:4">
      <c r="B1427">
        <v>1424</v>
      </c>
      <c r="C1427">
        <v>5.5238248827444707</v>
      </c>
      <c r="D1427">
        <v>5.0732661569710489</v>
      </c>
    </row>
    <row r="1428" spans="2:4">
      <c r="B1428">
        <v>1425</v>
      </c>
      <c r="C1428">
        <v>4.9341363554380155</v>
      </c>
      <c r="D1428">
        <v>4.5200180077299725</v>
      </c>
    </row>
    <row r="1429" spans="2:4">
      <c r="B1429">
        <v>1426</v>
      </c>
      <c r="C1429">
        <v>5.7477193248501282</v>
      </c>
      <c r="D1429">
        <v>4.9569107189888966</v>
      </c>
    </row>
    <row r="1430" spans="2:4">
      <c r="B1430">
        <v>1427</v>
      </c>
      <c r="C1430">
        <v>5.2169231894525607</v>
      </c>
      <c r="D1430">
        <v>4.3823678322147357</v>
      </c>
    </row>
    <row r="1431" spans="2:4">
      <c r="B1431">
        <v>1428</v>
      </c>
      <c r="C1431">
        <v>5.6001794290154292</v>
      </c>
      <c r="D1431">
        <v>5.3404165794539704</v>
      </c>
    </row>
    <row r="1432" spans="2:4">
      <c r="B1432">
        <v>1429</v>
      </c>
      <c r="C1432">
        <v>4.5725441202740464</v>
      </c>
      <c r="D1432">
        <v>5.7689833778438082</v>
      </c>
    </row>
    <row r="1433" spans="2:4">
      <c r="B1433">
        <v>1430</v>
      </c>
      <c r="C1433">
        <v>5.2954406174528481</v>
      </c>
      <c r="D1433">
        <v>4.87759282491609</v>
      </c>
    </row>
    <row r="1434" spans="2:4">
      <c r="B1434">
        <v>1431</v>
      </c>
      <c r="C1434">
        <v>4.8801739683802428</v>
      </c>
      <c r="D1434">
        <v>5.8190565958058826</v>
      </c>
    </row>
    <row r="1435" spans="2:4">
      <c r="B1435">
        <v>1432</v>
      </c>
      <c r="C1435">
        <v>5.944096668494252</v>
      </c>
      <c r="D1435">
        <v>5.8005300180723864</v>
      </c>
    </row>
    <row r="1436" spans="2:4">
      <c r="B1436">
        <v>1433</v>
      </c>
      <c r="C1436">
        <v>4.66761686526349</v>
      </c>
      <c r="D1436">
        <v>5.4912263508139247</v>
      </c>
    </row>
    <row r="1437" spans="2:4">
      <c r="B1437">
        <v>1434</v>
      </c>
      <c r="C1437">
        <v>4.6887400023323176</v>
      </c>
      <c r="D1437">
        <v>5.6041466261451127</v>
      </c>
    </row>
    <row r="1438" spans="2:4">
      <c r="B1438">
        <v>1435</v>
      </c>
      <c r="C1438">
        <v>4.1968317619549369</v>
      </c>
      <c r="D1438">
        <v>5.1474917757317575</v>
      </c>
    </row>
    <row r="1439" spans="2:4">
      <c r="B1439">
        <v>1436</v>
      </c>
      <c r="C1439">
        <v>5.3389776780047189</v>
      </c>
      <c r="D1439">
        <v>5.2333312691961398</v>
      </c>
    </row>
    <row r="1440" spans="2:4">
      <c r="B1440">
        <v>1437</v>
      </c>
      <c r="C1440">
        <v>5.2521859931191903</v>
      </c>
      <c r="D1440">
        <v>5.6909065508257832</v>
      </c>
    </row>
    <row r="1441" spans="2:4">
      <c r="B1441">
        <v>1438</v>
      </c>
      <c r="C1441">
        <v>5.2673914419689911</v>
      </c>
      <c r="D1441">
        <v>5.5245748477200154</v>
      </c>
    </row>
    <row r="1442" spans="2:4">
      <c r="B1442">
        <v>1439</v>
      </c>
      <c r="C1442">
        <v>4.2872279814597745</v>
      </c>
      <c r="D1442">
        <v>6.1500014138719798</v>
      </c>
    </row>
    <row r="1443" spans="2:4">
      <c r="B1443">
        <v>1440</v>
      </c>
      <c r="C1443">
        <v>5.1293932335320696</v>
      </c>
      <c r="D1443">
        <v>5.4515463427380153</v>
      </c>
    </row>
    <row r="1444" spans="2:4">
      <c r="B1444">
        <v>1441</v>
      </c>
      <c r="C1444">
        <v>5.0935386665273885</v>
      </c>
      <c r="D1444">
        <v>5.8676145330377638</v>
      </c>
    </row>
    <row r="1445" spans="2:4">
      <c r="B1445">
        <v>1442</v>
      </c>
      <c r="C1445">
        <v>4.7940413226442145</v>
      </c>
      <c r="D1445">
        <v>5.3164872519352349</v>
      </c>
    </row>
    <row r="1446" spans="2:4">
      <c r="B1446">
        <v>1443</v>
      </c>
      <c r="C1446">
        <v>4.8559041487976815</v>
      </c>
      <c r="D1446">
        <v>5.4829516249347376</v>
      </c>
    </row>
    <row r="1447" spans="2:4">
      <c r="B1447">
        <v>1444</v>
      </c>
      <c r="C1447">
        <v>5.0737103295934691</v>
      </c>
      <c r="D1447">
        <v>5.4675163273610581</v>
      </c>
    </row>
    <row r="1448" spans="2:4">
      <c r="B1448">
        <v>1445</v>
      </c>
      <c r="C1448">
        <v>4.7480986285337661</v>
      </c>
      <c r="D1448">
        <v>5.5342422238157027</v>
      </c>
    </row>
    <row r="1449" spans="2:4">
      <c r="B1449">
        <v>1446</v>
      </c>
      <c r="C1449">
        <v>4.9873401746731068</v>
      </c>
      <c r="D1449">
        <v>4.7075740780829598</v>
      </c>
    </row>
    <row r="1450" spans="2:4">
      <c r="B1450">
        <v>1447</v>
      </c>
      <c r="C1450">
        <v>5.2247992291131595</v>
      </c>
      <c r="D1450">
        <v>5.8797111314808364</v>
      </c>
    </row>
    <row r="1451" spans="2:4">
      <c r="B1451">
        <v>1448</v>
      </c>
      <c r="C1451">
        <v>4.7054543282109842</v>
      </c>
      <c r="D1451">
        <v>5.4509166976893724</v>
      </c>
    </row>
    <row r="1452" spans="2:4">
      <c r="B1452">
        <v>1449</v>
      </c>
      <c r="C1452">
        <v>5.1923902821448866</v>
      </c>
      <c r="D1452">
        <v>4.868793202772653</v>
      </c>
    </row>
    <row r="1453" spans="2:4">
      <c r="B1453">
        <v>1450</v>
      </c>
      <c r="C1453">
        <v>5.0412808853589599</v>
      </c>
      <c r="D1453">
        <v>6.3450730687637291</v>
      </c>
    </row>
    <row r="1454" spans="2:4">
      <c r="B1454">
        <v>1451</v>
      </c>
      <c r="C1454">
        <v>4.4904968756700328</v>
      </c>
      <c r="D1454">
        <v>5.4184247886279238</v>
      </c>
    </row>
    <row r="1455" spans="2:4">
      <c r="B1455">
        <v>1452</v>
      </c>
      <c r="C1455">
        <v>4.9923544858328111</v>
      </c>
      <c r="D1455">
        <v>6.2786484733706196</v>
      </c>
    </row>
    <row r="1456" spans="2:4">
      <c r="B1456">
        <v>1453</v>
      </c>
      <c r="C1456">
        <v>5.6108778839495423</v>
      </c>
      <c r="D1456">
        <v>5.7729024897775929</v>
      </c>
    </row>
    <row r="1457" spans="2:4">
      <c r="B1457">
        <v>1454</v>
      </c>
      <c r="C1457">
        <v>5.6058855681408755</v>
      </c>
      <c r="D1457">
        <v>5.6539226827889442</v>
      </c>
    </row>
    <row r="1458" spans="2:4">
      <c r="B1458">
        <v>1455</v>
      </c>
      <c r="C1458">
        <v>5.3446774161012325</v>
      </c>
      <c r="D1458">
        <v>5.3356616053868162</v>
      </c>
    </row>
    <row r="1459" spans="2:4">
      <c r="B1459">
        <v>1456</v>
      </c>
      <c r="C1459">
        <v>4.7582917254401202</v>
      </c>
      <c r="D1459">
        <v>5.3792708937446516</v>
      </c>
    </row>
    <row r="1460" spans="2:4">
      <c r="B1460">
        <v>1457</v>
      </c>
      <c r="C1460">
        <v>4.9276830941255891</v>
      </c>
      <c r="D1460">
        <v>4.9445367641789346</v>
      </c>
    </row>
    <row r="1461" spans="2:4">
      <c r="B1461">
        <v>1458</v>
      </c>
      <c r="C1461">
        <v>4.8953409993377139</v>
      </c>
      <c r="D1461">
        <v>4.0260787239075349</v>
      </c>
    </row>
    <row r="1462" spans="2:4">
      <c r="B1462">
        <v>1459</v>
      </c>
      <c r="C1462">
        <v>5.6615531950017006</v>
      </c>
      <c r="D1462">
        <v>5.911067559408707</v>
      </c>
    </row>
    <row r="1463" spans="2:4">
      <c r="B1463">
        <v>1460</v>
      </c>
      <c r="C1463">
        <v>4.722576999808318</v>
      </c>
      <c r="D1463">
        <v>5.8073143169519676</v>
      </c>
    </row>
    <row r="1464" spans="2:4">
      <c r="B1464">
        <v>1461</v>
      </c>
      <c r="C1464">
        <v>4.6882834863475313</v>
      </c>
      <c r="D1464">
        <v>5.5370065258444301</v>
      </c>
    </row>
    <row r="1465" spans="2:4">
      <c r="B1465">
        <v>1462</v>
      </c>
      <c r="C1465">
        <v>5.1497228482231394</v>
      </c>
      <c r="D1465">
        <v>5.4399475179015742</v>
      </c>
    </row>
    <row r="1466" spans="2:4">
      <c r="B1466">
        <v>1463</v>
      </c>
      <c r="C1466">
        <v>4.7250587733356824</v>
      </c>
      <c r="D1466">
        <v>5.0185522817933252</v>
      </c>
    </row>
    <row r="1467" spans="2:4">
      <c r="B1467">
        <v>1464</v>
      </c>
      <c r="C1467">
        <v>4.9512944939950012</v>
      </c>
      <c r="D1467">
        <v>5.4648783430890413</v>
      </c>
    </row>
    <row r="1468" spans="2:4">
      <c r="B1468">
        <v>1465</v>
      </c>
      <c r="C1468">
        <v>5.1907717496792669</v>
      </c>
      <c r="D1468">
        <v>5.7705780450996613</v>
      </c>
    </row>
    <row r="1469" spans="2:4">
      <c r="B1469">
        <v>1466</v>
      </c>
      <c r="C1469">
        <v>4.9890953025976845</v>
      </c>
      <c r="D1469">
        <v>5.821981058342117</v>
      </c>
    </row>
    <row r="1470" spans="2:4">
      <c r="B1470">
        <v>1467</v>
      </c>
      <c r="C1470">
        <v>4.7686643548257797</v>
      </c>
      <c r="D1470">
        <v>5.5466910566116248</v>
      </c>
    </row>
    <row r="1471" spans="2:4">
      <c r="B1471">
        <v>1468</v>
      </c>
      <c r="C1471">
        <v>4.7887088206710171</v>
      </c>
      <c r="D1471">
        <v>5.3150117498348965</v>
      </c>
    </row>
    <row r="1472" spans="2:4">
      <c r="B1472">
        <v>1469</v>
      </c>
      <c r="C1472">
        <v>5.6180787835349486</v>
      </c>
      <c r="D1472">
        <v>6.1588561133830702</v>
      </c>
    </row>
    <row r="1473" spans="2:4">
      <c r="B1473">
        <v>1470</v>
      </c>
      <c r="C1473">
        <v>5.2705780450996613</v>
      </c>
      <c r="D1473">
        <v>5.823524678504393</v>
      </c>
    </row>
    <row r="1474" spans="2:4">
      <c r="B1474">
        <v>1471</v>
      </c>
      <c r="C1474">
        <v>5.0784015687976201</v>
      </c>
      <c r="D1474">
        <v>4.7844472827338409</v>
      </c>
    </row>
    <row r="1475" spans="2:4">
      <c r="B1475">
        <v>1472</v>
      </c>
      <c r="C1475">
        <v>5.2279930317077996</v>
      </c>
      <c r="D1475">
        <v>5.8973397157241463</v>
      </c>
    </row>
    <row r="1476" spans="2:4">
      <c r="B1476">
        <v>1473</v>
      </c>
      <c r="C1476">
        <v>4.4303763233526539</v>
      </c>
      <c r="D1476">
        <v>5.4195676719170978</v>
      </c>
    </row>
    <row r="1477" spans="2:4">
      <c r="B1477">
        <v>1474</v>
      </c>
      <c r="C1477">
        <v>5.4437590739478257</v>
      </c>
      <c r="D1477">
        <v>4.7892991283966921</v>
      </c>
    </row>
    <row r="1478" spans="2:4">
      <c r="B1478">
        <v>1475</v>
      </c>
      <c r="C1478">
        <v>5.1027381582619222</v>
      </c>
      <c r="D1478">
        <v>5.7060951133645483</v>
      </c>
    </row>
    <row r="1479" spans="2:4">
      <c r="B1479">
        <v>1476</v>
      </c>
      <c r="C1479">
        <v>4.6964616408393978</v>
      </c>
      <c r="D1479">
        <v>4.9776914790685307</v>
      </c>
    </row>
    <row r="1480" spans="2:4">
      <c r="B1480">
        <v>1477</v>
      </c>
      <c r="C1480">
        <v>5.4199183081724218</v>
      </c>
      <c r="D1480">
        <v>5.3668446933979528</v>
      </c>
    </row>
    <row r="1481" spans="2:4">
      <c r="B1481">
        <v>1478</v>
      </c>
      <c r="C1481">
        <v>5.0833538796124742</v>
      </c>
      <c r="D1481">
        <v>4.8326888566499031</v>
      </c>
    </row>
    <row r="1482" spans="2:4">
      <c r="B1482">
        <v>1479</v>
      </c>
      <c r="C1482">
        <v>5.7558700363283961</v>
      </c>
      <c r="D1482">
        <v>5.2119887696228311</v>
      </c>
    </row>
    <row r="1483" spans="2:4">
      <c r="B1483">
        <v>1480</v>
      </c>
      <c r="C1483">
        <v>5.3222895364964042</v>
      </c>
      <c r="D1483">
        <v>4.31303618805092</v>
      </c>
    </row>
    <row r="1484" spans="2:4">
      <c r="B1484">
        <v>1481</v>
      </c>
      <c r="C1484">
        <v>5.1853909390324775</v>
      </c>
      <c r="D1484">
        <v>5.5624517168264527</v>
      </c>
    </row>
    <row r="1485" spans="2:4">
      <c r="B1485">
        <v>1482</v>
      </c>
      <c r="C1485">
        <v>5.3029358147339636</v>
      </c>
      <c r="D1485">
        <v>5.3257069070199989</v>
      </c>
    </row>
    <row r="1486" spans="2:4">
      <c r="B1486">
        <v>1483</v>
      </c>
      <c r="C1486">
        <v>5.5105574548181728</v>
      </c>
      <c r="D1486">
        <v>6.306372315115202</v>
      </c>
    </row>
    <row r="1487" spans="2:4">
      <c r="B1487">
        <v>1484</v>
      </c>
      <c r="C1487">
        <v>5.666396109337736</v>
      </c>
      <c r="D1487">
        <v>4.6321022497710818</v>
      </c>
    </row>
    <row r="1488" spans="2:4">
      <c r="B1488">
        <v>1485</v>
      </c>
      <c r="C1488">
        <v>4.842656950616945</v>
      </c>
      <c r="D1488">
        <v>6.3606400741997566</v>
      </c>
    </row>
    <row r="1489" spans="2:4">
      <c r="B1489">
        <v>1486</v>
      </c>
      <c r="C1489">
        <v>5.0257042573481812</v>
      </c>
      <c r="D1489">
        <v>5.2197951376513636</v>
      </c>
    </row>
    <row r="1490" spans="2:4">
      <c r="B1490">
        <v>1487</v>
      </c>
      <c r="C1490">
        <v>5.01918040942574</v>
      </c>
      <c r="D1490">
        <v>5.7162348979253874</v>
      </c>
    </row>
    <row r="1491" spans="2:4">
      <c r="B1491">
        <v>1488</v>
      </c>
      <c r="C1491">
        <v>5.139398901882906</v>
      </c>
      <c r="D1491">
        <v>5.5500908967328266</v>
      </c>
    </row>
    <row r="1492" spans="2:4">
      <c r="B1492">
        <v>1489</v>
      </c>
      <c r="C1492">
        <v>5.81524021029621</v>
      </c>
      <c r="D1492">
        <v>5.0217305093689921</v>
      </c>
    </row>
    <row r="1493" spans="2:4">
      <c r="B1493">
        <v>1490</v>
      </c>
      <c r="C1493">
        <v>4.9633704891590975</v>
      </c>
      <c r="D1493">
        <v>5.0348347589376568</v>
      </c>
    </row>
    <row r="1494" spans="2:4">
      <c r="B1494">
        <v>1491</v>
      </c>
      <c r="C1494">
        <v>5.2216145724976242</v>
      </c>
      <c r="D1494">
        <v>5.4877162859094373</v>
      </c>
    </row>
    <row r="1495" spans="2:4">
      <c r="B1495">
        <v>1492</v>
      </c>
      <c r="C1495">
        <v>4.9727896581109539</v>
      </c>
      <c r="D1495">
        <v>5.3812055754308714</v>
      </c>
    </row>
    <row r="1496" spans="2:4">
      <c r="B1496">
        <v>1493</v>
      </c>
      <c r="C1496">
        <v>4.5113291347025104</v>
      </c>
      <c r="D1496">
        <v>6.3617448671955703</v>
      </c>
    </row>
    <row r="1497" spans="2:4">
      <c r="B1497">
        <v>1494</v>
      </c>
      <c r="C1497">
        <v>5.3686006031358273</v>
      </c>
      <c r="D1497">
        <v>5.610045682288094</v>
      </c>
    </row>
    <row r="1498" spans="2:4">
      <c r="B1498">
        <v>1495</v>
      </c>
      <c r="C1498">
        <v>5.7236730744486861</v>
      </c>
      <c r="D1498">
        <v>4.3632826745286124</v>
      </c>
    </row>
    <row r="1499" spans="2:4">
      <c r="B1499">
        <v>1496</v>
      </c>
      <c r="C1499">
        <v>5.1586605292814252</v>
      </c>
      <c r="D1499">
        <v>5.5464393043886284</v>
      </c>
    </row>
    <row r="1500" spans="2:4">
      <c r="B1500">
        <v>1497</v>
      </c>
      <c r="C1500">
        <v>4.109767829153987</v>
      </c>
      <c r="D1500">
        <v>5.8278633393991264</v>
      </c>
    </row>
    <row r="1501" spans="2:4">
      <c r="B1501">
        <v>1498</v>
      </c>
      <c r="C1501">
        <v>5.8684636612768744</v>
      </c>
      <c r="D1501">
        <v>5.2360725145092966</v>
      </c>
    </row>
    <row r="1502" spans="2:4">
      <c r="B1502">
        <v>1499</v>
      </c>
      <c r="C1502">
        <v>4.6372945597049613</v>
      </c>
      <c r="D1502">
        <v>5.4890953025976845</v>
      </c>
    </row>
    <row r="1503" spans="2:4">
      <c r="B1503">
        <v>1500</v>
      </c>
      <c r="C1503">
        <v>4.5107225980030901</v>
      </c>
      <c r="D1503">
        <v>5.1635414243343529</v>
      </c>
    </row>
    <row r="1504" spans="2:4">
      <c r="B1504">
        <v>1501</v>
      </c>
      <c r="C1504">
        <v>4.8493593504654635</v>
      </c>
      <c r="D1504">
        <v>5.2131715504347396</v>
      </c>
    </row>
    <row r="1505" spans="2:4">
      <c r="B1505">
        <v>1502</v>
      </c>
      <c r="C1505">
        <v>5.2658022120518524</v>
      </c>
      <c r="D1505">
        <v>5.2686643548257797</v>
      </c>
    </row>
    <row r="1506" spans="2:4">
      <c r="B1506">
        <v>1503</v>
      </c>
      <c r="C1506">
        <v>5.5330261505672373</v>
      </c>
      <c r="D1506">
        <v>5.7988800630212394</v>
      </c>
    </row>
    <row r="1507" spans="2:4">
      <c r="B1507">
        <v>1504</v>
      </c>
      <c r="C1507">
        <v>5.6051028127799434</v>
      </c>
      <c r="D1507">
        <v>5.0213342887353702</v>
      </c>
    </row>
    <row r="1508" spans="2:4">
      <c r="B1508">
        <v>1505</v>
      </c>
      <c r="C1508">
        <v>5.1404415912644472</v>
      </c>
      <c r="D1508">
        <v>4.9074779360460949</v>
      </c>
    </row>
    <row r="1509" spans="2:4">
      <c r="B1509">
        <v>1506</v>
      </c>
      <c r="C1509">
        <v>4.5133457508356853</v>
      </c>
      <c r="D1509">
        <v>6.10198651871303</v>
      </c>
    </row>
    <row r="1510" spans="2:4">
      <c r="B1510">
        <v>1507</v>
      </c>
      <c r="C1510">
        <v>4.7130237907157131</v>
      </c>
      <c r="D1510">
        <v>5.5483277375042839</v>
      </c>
    </row>
    <row r="1511" spans="2:4">
      <c r="B1511">
        <v>1508</v>
      </c>
      <c r="C1511">
        <v>4.9056959602839498</v>
      </c>
      <c r="D1511">
        <v>4.9206763741698145</v>
      </c>
    </row>
    <row r="1512" spans="2:4">
      <c r="B1512">
        <v>1509</v>
      </c>
      <c r="C1512">
        <v>4.4154954934112354</v>
      </c>
      <c r="D1512">
        <v>5.6606388197729984</v>
      </c>
    </row>
    <row r="1513" spans="2:4">
      <c r="B1513">
        <v>1510</v>
      </c>
      <c r="C1513">
        <v>4.9250224248894048</v>
      </c>
      <c r="D1513">
        <v>6.7949568413507793</v>
      </c>
    </row>
    <row r="1514" spans="2:4">
      <c r="B1514">
        <v>1511</v>
      </c>
      <c r="C1514">
        <v>4.4099997298261355</v>
      </c>
      <c r="D1514">
        <v>5.4429761620093542</v>
      </c>
    </row>
    <row r="1515" spans="2:4">
      <c r="B1515">
        <v>1512</v>
      </c>
      <c r="C1515">
        <v>4.6236248687245043</v>
      </c>
      <c r="D1515">
        <v>5.0060483406731278</v>
      </c>
    </row>
    <row r="1516" spans="2:4">
      <c r="B1516">
        <v>1513</v>
      </c>
      <c r="C1516">
        <v>4.7465321958802864</v>
      </c>
      <c r="D1516">
        <v>5.6614308388939047</v>
      </c>
    </row>
    <row r="1517" spans="2:4">
      <c r="B1517">
        <v>1514</v>
      </c>
      <c r="C1517">
        <v>5.0681399582896098</v>
      </c>
      <c r="D1517">
        <v>5.0025655186954276</v>
      </c>
    </row>
    <row r="1518" spans="2:4">
      <c r="B1518">
        <v>1515</v>
      </c>
      <c r="C1518">
        <v>4.3011447169002688</v>
      </c>
      <c r="D1518">
        <v>5.9391324308336371</v>
      </c>
    </row>
    <row r="1519" spans="2:4">
      <c r="B1519">
        <v>1516</v>
      </c>
      <c r="C1519">
        <v>4.4308557087926008</v>
      </c>
      <c r="D1519">
        <v>5.6994275328211685</v>
      </c>
    </row>
    <row r="1520" spans="2:4">
      <c r="B1520">
        <v>1517</v>
      </c>
      <c r="C1520">
        <v>4.4398664997969961</v>
      </c>
      <c r="D1520">
        <v>5.6918505481322788</v>
      </c>
    </row>
    <row r="1521" spans="2:4">
      <c r="B1521">
        <v>1518</v>
      </c>
      <c r="C1521">
        <v>4.7768634604403113</v>
      </c>
      <c r="D1521">
        <v>5.7530403490834248</v>
      </c>
    </row>
    <row r="1522" spans="2:4">
      <c r="B1522">
        <v>1519</v>
      </c>
      <c r="C1522">
        <v>5.582029626548632</v>
      </c>
      <c r="D1522">
        <v>5.5033839740044641</v>
      </c>
    </row>
    <row r="1523" spans="2:4">
      <c r="B1523">
        <v>1520</v>
      </c>
      <c r="C1523">
        <v>5.2103323098188072</v>
      </c>
      <c r="D1523">
        <v>5.8159899587743009</v>
      </c>
    </row>
    <row r="1524" spans="2:4">
      <c r="B1524">
        <v>1521</v>
      </c>
      <c r="C1524">
        <v>4.5444094873442227</v>
      </c>
      <c r="D1524">
        <v>5.0538199964461441</v>
      </c>
    </row>
    <row r="1525" spans="2:4">
      <c r="B1525">
        <v>1522</v>
      </c>
      <c r="C1525">
        <v>4.6219589722153565</v>
      </c>
      <c r="D1525">
        <v>5.0669177881808993</v>
      </c>
    </row>
    <row r="1526" spans="2:4">
      <c r="B1526">
        <v>1523</v>
      </c>
      <c r="C1526">
        <v>5.1180210512451101</v>
      </c>
      <c r="D1526">
        <v>5.5663693724364007</v>
      </c>
    </row>
    <row r="1527" spans="2:4">
      <c r="B1527">
        <v>1524</v>
      </c>
      <c r="C1527">
        <v>4.0914441120478298</v>
      </c>
      <c r="D1527">
        <v>5.8667938989040209</v>
      </c>
    </row>
    <row r="1528" spans="2:4">
      <c r="B1528">
        <v>1525</v>
      </c>
      <c r="C1528">
        <v>4.5317346367235727</v>
      </c>
      <c r="D1528">
        <v>5.1923828507795884</v>
      </c>
    </row>
    <row r="1529" spans="2:4">
      <c r="B1529">
        <v>1526</v>
      </c>
      <c r="C1529">
        <v>3.7553570676063797</v>
      </c>
      <c r="D1529">
        <v>6.1968635987240939</v>
      </c>
    </row>
    <row r="1530" spans="2:4">
      <c r="B1530">
        <v>1527</v>
      </c>
      <c r="C1530">
        <v>4.9642501102223431</v>
      </c>
      <c r="D1530">
        <v>5.6431815720213461</v>
      </c>
    </row>
    <row r="1531" spans="2:4">
      <c r="B1531">
        <v>1528</v>
      </c>
      <c r="C1531">
        <v>4.8595584087355528</v>
      </c>
      <c r="D1531">
        <v>6.447094227415576</v>
      </c>
    </row>
    <row r="1532" spans="2:4">
      <c r="B1532">
        <v>1529</v>
      </c>
      <c r="C1532">
        <v>4.7703369445821684</v>
      </c>
      <c r="D1532">
        <v>5.6537912749868253</v>
      </c>
    </row>
    <row r="1533" spans="2:4">
      <c r="B1533">
        <v>1530</v>
      </c>
      <c r="C1533">
        <v>5.6759614202198776</v>
      </c>
      <c r="D1533">
        <v>5.0365707435919784</v>
      </c>
    </row>
    <row r="1534" spans="2:4">
      <c r="B1534">
        <v>1531</v>
      </c>
      <c r="C1534">
        <v>5.0881870823904309</v>
      </c>
      <c r="D1534">
        <v>5.1513379586783241</v>
      </c>
    </row>
    <row r="1535" spans="2:4">
      <c r="B1535">
        <v>1532</v>
      </c>
      <c r="C1535">
        <v>5.0842436080367088</v>
      </c>
      <c r="D1535">
        <v>6.1419170633542262</v>
      </c>
    </row>
    <row r="1536" spans="2:4">
      <c r="B1536">
        <v>1533</v>
      </c>
      <c r="C1536">
        <v>5.0436707926568287</v>
      </c>
      <c r="D1536">
        <v>5.3489658517936425</v>
      </c>
    </row>
    <row r="1537" spans="2:4">
      <c r="B1537">
        <v>1534</v>
      </c>
      <c r="C1537">
        <v>5.1092753885131055</v>
      </c>
      <c r="D1537">
        <v>5.1262816507117774</v>
      </c>
    </row>
    <row r="1538" spans="2:4">
      <c r="B1538">
        <v>1535</v>
      </c>
      <c r="C1538">
        <v>4.7488098259602296</v>
      </c>
      <c r="D1538">
        <v>6.0732358866920899</v>
      </c>
    </row>
    <row r="1539" spans="2:4">
      <c r="B1539">
        <v>1536</v>
      </c>
      <c r="C1539">
        <v>4.9142305207853285</v>
      </c>
      <c r="D1539">
        <v>5.2446777430079115</v>
      </c>
    </row>
    <row r="1540" spans="2:4">
      <c r="B1540">
        <v>1537</v>
      </c>
      <c r="C1540">
        <v>5.3386623205690302</v>
      </c>
      <c r="D1540">
        <v>5.5862782797973933</v>
      </c>
    </row>
    <row r="1541" spans="2:4">
      <c r="B1541">
        <v>1538</v>
      </c>
      <c r="C1541">
        <v>5.6387865364136696</v>
      </c>
      <c r="D1541">
        <v>5.9486114386950222</v>
      </c>
    </row>
    <row r="1542" spans="2:4">
      <c r="B1542">
        <v>1539</v>
      </c>
      <c r="C1542">
        <v>5.4025170519143142</v>
      </c>
      <c r="D1542">
        <v>5.6457950798881145</v>
      </c>
    </row>
    <row r="1543" spans="2:4">
      <c r="B1543">
        <v>1540</v>
      </c>
      <c r="C1543">
        <v>5.8378422690488732</v>
      </c>
      <c r="D1543">
        <v>5.2943141486739922</v>
      </c>
    </row>
    <row r="1544" spans="2:4">
      <c r="B1544">
        <v>1541</v>
      </c>
      <c r="C1544">
        <v>5.1878096099499089</v>
      </c>
      <c r="D1544">
        <v>5.6620911643041962</v>
      </c>
    </row>
    <row r="1545" spans="2:4">
      <c r="B1545">
        <v>1542</v>
      </c>
      <c r="C1545">
        <v>3.9122989681617995</v>
      </c>
      <c r="D1545">
        <v>5.1753929506199903</v>
      </c>
    </row>
    <row r="1546" spans="2:4">
      <c r="B1546">
        <v>1543</v>
      </c>
      <c r="C1546">
        <v>4.9828262201078735</v>
      </c>
      <c r="D1546">
        <v>5.3921361448067762</v>
      </c>
    </row>
    <row r="1547" spans="2:4">
      <c r="B1547">
        <v>1544</v>
      </c>
      <c r="C1547">
        <v>5.1211162586658503</v>
      </c>
      <c r="D1547">
        <v>5.4056959602839498</v>
      </c>
    </row>
    <row r="1548" spans="2:4">
      <c r="B1548">
        <v>1545</v>
      </c>
      <c r="C1548">
        <v>3.6653289541037331</v>
      </c>
      <c r="D1548">
        <v>5.607222533883963</v>
      </c>
    </row>
    <row r="1549" spans="2:4">
      <c r="B1549">
        <v>1546</v>
      </c>
      <c r="C1549">
        <v>5.2970838155897164</v>
      </c>
      <c r="D1549">
        <v>5.8314457858963307</v>
      </c>
    </row>
    <row r="1550" spans="2:4">
      <c r="B1550">
        <v>1547</v>
      </c>
      <c r="C1550">
        <v>5.5790784662763544</v>
      </c>
      <c r="D1550">
        <v>5.9760956228086437</v>
      </c>
    </row>
    <row r="1551" spans="2:4">
      <c r="B1551">
        <v>1548</v>
      </c>
      <c r="C1551">
        <v>5.0280890043538182</v>
      </c>
      <c r="D1551">
        <v>6.3933066827467346</v>
      </c>
    </row>
    <row r="1552" spans="2:4">
      <c r="B1552">
        <v>1549</v>
      </c>
      <c r="C1552">
        <v>4.0834913554203602</v>
      </c>
      <c r="D1552">
        <v>5.4417144875968582</v>
      </c>
    </row>
    <row r="1553" spans="2:4">
      <c r="B1553">
        <v>1550</v>
      </c>
      <c r="C1553">
        <v>4.6715148393874664</v>
      </c>
      <c r="D1553">
        <v>5.8618906593830538</v>
      </c>
    </row>
    <row r="1554" spans="2:4">
      <c r="B1554">
        <v>1551</v>
      </c>
      <c r="C1554">
        <v>4.7823881077091119</v>
      </c>
      <c r="D1554">
        <v>4.5506350570177121</v>
      </c>
    </row>
    <row r="1555" spans="2:4">
      <c r="B1555">
        <v>1552</v>
      </c>
      <c r="C1555">
        <v>5.3968243266461151</v>
      </c>
      <c r="D1555">
        <v>5.4059511091448034</v>
      </c>
    </row>
    <row r="1556" spans="2:4">
      <c r="B1556">
        <v>1553</v>
      </c>
      <c r="C1556">
        <v>4.7876120172349923</v>
      </c>
      <c r="D1556">
        <v>5.1144097915102398</v>
      </c>
    </row>
    <row r="1557" spans="2:4">
      <c r="B1557">
        <v>1554</v>
      </c>
      <c r="C1557">
        <v>5.0621990990345269</v>
      </c>
      <c r="D1557">
        <v>5.149737902008658</v>
      </c>
    </row>
    <row r="1558" spans="2:4">
      <c r="B1558">
        <v>1555</v>
      </c>
      <c r="C1558">
        <v>4.3829961030282822</v>
      </c>
      <c r="D1558">
        <v>5.4473892179340488</v>
      </c>
    </row>
    <row r="1559" spans="2:4">
      <c r="B1559">
        <v>1556</v>
      </c>
      <c r="C1559">
        <v>5.3082231526081767</v>
      </c>
      <c r="D1559">
        <v>5.8255360079006628</v>
      </c>
    </row>
    <row r="1560" spans="2:4">
      <c r="B1560">
        <v>1557</v>
      </c>
      <c r="C1560">
        <v>5.248066909594665</v>
      </c>
      <c r="D1560">
        <v>6.6807619371550491</v>
      </c>
    </row>
    <row r="1561" spans="2:4">
      <c r="B1561">
        <v>1558</v>
      </c>
      <c r="C1561">
        <v>5.2022806569230404</v>
      </c>
      <c r="D1561">
        <v>5.2845905115016434</v>
      </c>
    </row>
    <row r="1562" spans="2:4">
      <c r="B1562">
        <v>1559</v>
      </c>
      <c r="C1562">
        <v>4.0498737820460686</v>
      </c>
      <c r="D1562">
        <v>6.2719759202362466</v>
      </c>
    </row>
    <row r="1563" spans="2:4">
      <c r="B1563">
        <v>1560</v>
      </c>
      <c r="C1563">
        <v>5.7539111756691756</v>
      </c>
      <c r="D1563">
        <v>5.1985686263272104</v>
      </c>
    </row>
    <row r="1564" spans="2:4">
      <c r="B1564">
        <v>1561</v>
      </c>
      <c r="C1564">
        <v>4.6975158050061969</v>
      </c>
      <c r="D1564">
        <v>4.7709264476832498</v>
      </c>
    </row>
    <row r="1565" spans="2:4">
      <c r="B1565">
        <v>1562</v>
      </c>
      <c r="C1565">
        <v>5.4788639343420797</v>
      </c>
      <c r="D1565">
        <v>5.4699022941355215</v>
      </c>
    </row>
    <row r="1566" spans="2:4">
      <c r="B1566">
        <v>1563</v>
      </c>
      <c r="C1566">
        <v>5.2642156629077199</v>
      </c>
      <c r="D1566">
        <v>6.3639671611942088</v>
      </c>
    </row>
    <row r="1567" spans="2:4">
      <c r="B1567">
        <v>1564</v>
      </c>
      <c r="C1567">
        <v>4.767687481856659</v>
      </c>
      <c r="D1567">
        <v>5.5792898648769214</v>
      </c>
    </row>
    <row r="1568" spans="2:4">
      <c r="B1568">
        <v>1565</v>
      </c>
      <c r="C1568">
        <v>5.8508809803381139</v>
      </c>
      <c r="D1568">
        <v>5.6069660548030438</v>
      </c>
    </row>
    <row r="1569" spans="2:4">
      <c r="B1569">
        <v>1566</v>
      </c>
      <c r="C1569">
        <v>4.4130062094630169</v>
      </c>
      <c r="D1569">
        <v>4.6959196776119132</v>
      </c>
    </row>
    <row r="1570" spans="2:4">
      <c r="B1570">
        <v>1567</v>
      </c>
      <c r="C1570">
        <v>5.3558908229418245</v>
      </c>
      <c r="D1570">
        <v>5.3905962472498645</v>
      </c>
    </row>
    <row r="1571" spans="2:4">
      <c r="B1571">
        <v>1568</v>
      </c>
      <c r="C1571">
        <v>4.4147502310450326</v>
      </c>
      <c r="D1571">
        <v>5.4820737681828886</v>
      </c>
    </row>
    <row r="1572" spans="2:4">
      <c r="B1572">
        <v>1569</v>
      </c>
      <c r="C1572">
        <v>4.5115311538629914</v>
      </c>
      <c r="D1572">
        <v>5.2672685506189012</v>
      </c>
    </row>
    <row r="1573" spans="2:4">
      <c r="B1573">
        <v>1570</v>
      </c>
      <c r="C1573">
        <v>4.2858403931378373</v>
      </c>
      <c r="D1573">
        <v>5.2059014472477356</v>
      </c>
    </row>
    <row r="1574" spans="2:4">
      <c r="B1574">
        <v>1571</v>
      </c>
      <c r="C1574">
        <v>5.498463443288645</v>
      </c>
      <c r="D1574">
        <v>6.5089580499346873</v>
      </c>
    </row>
    <row r="1575" spans="2:4">
      <c r="B1575">
        <v>1572</v>
      </c>
      <c r="C1575">
        <v>5.4065157484111692</v>
      </c>
      <c r="D1575">
        <v>5.3011151810855655</v>
      </c>
    </row>
    <row r="1576" spans="2:4">
      <c r="B1576">
        <v>1573</v>
      </c>
      <c r="C1576">
        <v>4.3803035101184955</v>
      </c>
      <c r="D1576">
        <v>4.9199400585012398</v>
      </c>
    </row>
    <row r="1577" spans="2:4">
      <c r="B1577">
        <v>1574</v>
      </c>
      <c r="C1577">
        <v>4.9778090568129674</v>
      </c>
      <c r="D1577">
        <v>5.2903521234793018</v>
      </c>
    </row>
    <row r="1578" spans="2:4">
      <c r="B1578">
        <v>1575</v>
      </c>
      <c r="C1578">
        <v>4.7252045486872269</v>
      </c>
      <c r="D1578">
        <v>5.4830770286891743</v>
      </c>
    </row>
    <row r="1579" spans="2:4">
      <c r="B1579">
        <v>1576</v>
      </c>
      <c r="C1579">
        <v>3.898537250052454</v>
      </c>
      <c r="D1579">
        <v>6.1753368197905498</v>
      </c>
    </row>
    <row r="1580" spans="2:4">
      <c r="B1580">
        <v>1577</v>
      </c>
      <c r="C1580">
        <v>5.3775408188858762</v>
      </c>
      <c r="D1580">
        <v>5.7436822827347207</v>
      </c>
    </row>
    <row r="1581" spans="2:4">
      <c r="B1581">
        <v>1578</v>
      </c>
      <c r="C1581">
        <v>5.0020053079956019</v>
      </c>
      <c r="D1581">
        <v>6.3970412556899987</v>
      </c>
    </row>
    <row r="1582" spans="2:4">
      <c r="B1582">
        <v>1579</v>
      </c>
      <c r="C1582">
        <v>5.1220198971837805</v>
      </c>
      <c r="D1582">
        <v>6.0729941417590432</v>
      </c>
    </row>
    <row r="1583" spans="2:4">
      <c r="B1583">
        <v>1580</v>
      </c>
      <c r="C1583">
        <v>5.3400824929783157</v>
      </c>
      <c r="D1583">
        <v>5.7441057780474942</v>
      </c>
    </row>
    <row r="1584" spans="2:4">
      <c r="B1584">
        <v>1581</v>
      </c>
      <c r="C1584">
        <v>4.0689890380207823</v>
      </c>
      <c r="D1584">
        <v>5.8391354072962915</v>
      </c>
    </row>
    <row r="1585" spans="2:4">
      <c r="B1585">
        <v>1582</v>
      </c>
      <c r="C1585">
        <v>4.54932287684891</v>
      </c>
      <c r="D1585">
        <v>5.1772475160982818</v>
      </c>
    </row>
    <row r="1586" spans="2:4">
      <c r="B1586">
        <v>1583</v>
      </c>
      <c r="C1586">
        <v>5.5195050919413058</v>
      </c>
      <c r="D1586">
        <v>4.8859374366870707</v>
      </c>
    </row>
    <row r="1587" spans="2:4">
      <c r="B1587">
        <v>1584</v>
      </c>
      <c r="C1587">
        <v>5.6396378309562847</v>
      </c>
      <c r="D1587">
        <v>5.5497130252057927</v>
      </c>
    </row>
    <row r="1588" spans="2:4">
      <c r="B1588">
        <v>1585</v>
      </c>
      <c r="C1588">
        <v>5.2263255476087496</v>
      </c>
      <c r="D1588">
        <v>5.3872562187874387</v>
      </c>
    </row>
    <row r="1589" spans="2:4">
      <c r="B1589">
        <v>1586</v>
      </c>
      <c r="C1589">
        <v>6.321860944817713</v>
      </c>
      <c r="D1589">
        <v>5.667781784652222</v>
      </c>
    </row>
    <row r="1590" spans="2:4">
      <c r="B1590">
        <v>1587</v>
      </c>
      <c r="C1590">
        <v>4.9017379682909095</v>
      </c>
      <c r="D1590">
        <v>6.0356884446401065</v>
      </c>
    </row>
    <row r="1591" spans="2:4">
      <c r="B1591">
        <v>1588</v>
      </c>
      <c r="C1591">
        <v>5.1547113532647915</v>
      </c>
      <c r="D1591">
        <v>4.9466226516100695</v>
      </c>
    </row>
    <row r="1592" spans="2:4">
      <c r="B1592">
        <v>1589</v>
      </c>
      <c r="C1592">
        <v>5.0063920762103935</v>
      </c>
      <c r="D1592">
        <v>6.3884034993110248</v>
      </c>
    </row>
    <row r="1593" spans="2:4">
      <c r="B1593">
        <v>1590</v>
      </c>
      <c r="C1593">
        <v>4.4955264448212739</v>
      </c>
      <c r="D1593">
        <v>5.8681073891250595</v>
      </c>
    </row>
    <row r="1594" spans="2:4">
      <c r="B1594">
        <v>1591</v>
      </c>
      <c r="C1594">
        <v>4.3603621690437144</v>
      </c>
      <c r="D1594">
        <v>5.1160949388983195</v>
      </c>
    </row>
    <row r="1595" spans="2:4">
      <c r="B1595">
        <v>1592</v>
      </c>
      <c r="C1595">
        <v>5.8896212908241594</v>
      </c>
      <c r="D1595">
        <v>6.0363563950174202</v>
      </c>
    </row>
    <row r="1596" spans="2:4">
      <c r="B1596">
        <v>1593</v>
      </c>
      <c r="C1596">
        <v>5.7226030562428818</v>
      </c>
      <c r="D1596">
        <v>5.4444896928908602</v>
      </c>
    </row>
    <row r="1597" spans="2:4">
      <c r="B1597">
        <v>1594</v>
      </c>
      <c r="C1597">
        <v>5.7247464172043374</v>
      </c>
      <c r="D1597">
        <v>5.8086779524141896</v>
      </c>
    </row>
    <row r="1598" spans="2:4">
      <c r="B1598">
        <v>1595</v>
      </c>
      <c r="C1598">
        <v>5.6234965876322747</v>
      </c>
      <c r="D1598">
        <v>4.6485853021278283</v>
      </c>
    </row>
    <row r="1599" spans="2:4">
      <c r="B1599">
        <v>1596</v>
      </c>
      <c r="C1599">
        <v>4.6803286376213213</v>
      </c>
      <c r="D1599">
        <v>4.6564912837600367</v>
      </c>
    </row>
    <row r="1600" spans="2:4">
      <c r="B1600">
        <v>1597</v>
      </c>
      <c r="C1600">
        <v>4.9992480112341173</v>
      </c>
      <c r="D1600">
        <v>5.977477948986218</v>
      </c>
    </row>
    <row r="1601" spans="2:4">
      <c r="B1601">
        <v>1598</v>
      </c>
      <c r="C1601">
        <v>4.4990583922771101</v>
      </c>
      <c r="D1601">
        <v>5.8795439306507458</v>
      </c>
    </row>
    <row r="1602" spans="2:4">
      <c r="B1602">
        <v>1599</v>
      </c>
      <c r="C1602">
        <v>5.5341335994980998</v>
      </c>
      <c r="D1602">
        <v>4.772013348702866</v>
      </c>
    </row>
    <row r="1603" spans="2:4">
      <c r="B1603">
        <v>1600</v>
      </c>
      <c r="C1603">
        <v>5.2129367676381522</v>
      </c>
      <c r="D1603">
        <v>5.247102094825367</v>
      </c>
    </row>
    <row r="1604" spans="2:4">
      <c r="B1604">
        <v>1601</v>
      </c>
      <c r="C1604">
        <v>5.2800582328615437</v>
      </c>
      <c r="D1604">
        <v>5.1607068296561502</v>
      </c>
    </row>
    <row r="1605" spans="2:4">
      <c r="B1605">
        <v>1602</v>
      </c>
      <c r="C1605">
        <v>5.1290044749502455</v>
      </c>
      <c r="D1605">
        <v>4.7741768897898007</v>
      </c>
    </row>
    <row r="1606" spans="2:4">
      <c r="B1606">
        <v>1603</v>
      </c>
      <c r="C1606">
        <v>4.7964945618677675</v>
      </c>
      <c r="D1606">
        <v>5.5758649331447909</v>
      </c>
    </row>
    <row r="1607" spans="2:4">
      <c r="B1607">
        <v>1604</v>
      </c>
      <c r="C1607">
        <v>5.6691479466735064</v>
      </c>
      <c r="D1607">
        <v>5.6239576123241495</v>
      </c>
    </row>
    <row r="1608" spans="2:4">
      <c r="B1608">
        <v>1605</v>
      </c>
      <c r="C1608">
        <v>3.8942410954066586</v>
      </c>
      <c r="D1608">
        <v>5.1569103107970466</v>
      </c>
    </row>
    <row r="1609" spans="2:4">
      <c r="B1609">
        <v>1606</v>
      </c>
      <c r="C1609">
        <v>4.8013864501554497</v>
      </c>
      <c r="D1609">
        <v>5.9812485094003884</v>
      </c>
    </row>
    <row r="1610" spans="2:4">
      <c r="B1610">
        <v>1607</v>
      </c>
      <c r="C1610">
        <v>5.4949735256527825</v>
      </c>
      <c r="D1610">
        <v>5.2403847411540108</v>
      </c>
    </row>
    <row r="1611" spans="2:4">
      <c r="B1611">
        <v>1608</v>
      </c>
      <c r="C1611">
        <v>5.6390700954424648</v>
      </c>
      <c r="D1611">
        <v>5.1216252893250278</v>
      </c>
    </row>
    <row r="1612" spans="2:4">
      <c r="B1612">
        <v>1609</v>
      </c>
      <c r="C1612">
        <v>5.1772261136751476</v>
      </c>
      <c r="D1612">
        <v>5.5309766636362134</v>
      </c>
    </row>
    <row r="1613" spans="2:4">
      <c r="B1613">
        <v>1610</v>
      </c>
      <c r="C1613">
        <v>5.7884902761413013</v>
      </c>
      <c r="D1613">
        <v>5.0315402813163512</v>
      </c>
    </row>
    <row r="1614" spans="2:4">
      <c r="B1614">
        <v>1611</v>
      </c>
      <c r="C1614">
        <v>4.9042922006381335</v>
      </c>
      <c r="D1614">
        <v>5.8877874714094416</v>
      </c>
    </row>
    <row r="1615" spans="2:4">
      <c r="B1615">
        <v>1612</v>
      </c>
      <c r="C1615">
        <v>4.754481303105643</v>
      </c>
      <c r="D1615">
        <v>6.4433525549862125</v>
      </c>
    </row>
    <row r="1616" spans="2:4">
      <c r="B1616">
        <v>1613</v>
      </c>
      <c r="C1616">
        <v>4.6093278316278044</v>
      </c>
      <c r="D1616">
        <v>4.8729422124347375</v>
      </c>
    </row>
    <row r="1617" spans="2:4">
      <c r="B1617">
        <v>1614</v>
      </c>
      <c r="C1617">
        <v>5.090097171102367</v>
      </c>
      <c r="D1617">
        <v>5.0151539605957041</v>
      </c>
    </row>
    <row r="1618" spans="2:4">
      <c r="B1618">
        <v>1615</v>
      </c>
      <c r="C1618">
        <v>5.3748793888691777</v>
      </c>
      <c r="D1618">
        <v>4.7280240797637498</v>
      </c>
    </row>
    <row r="1619" spans="2:4">
      <c r="B1619">
        <v>1616</v>
      </c>
      <c r="C1619">
        <v>4.0041318561212265</v>
      </c>
      <c r="D1619">
        <v>4.9951092652091509</v>
      </c>
    </row>
    <row r="1620" spans="2:4">
      <c r="B1620">
        <v>1617</v>
      </c>
      <c r="C1620">
        <v>4.4184636409429983</v>
      </c>
      <c r="D1620">
        <v>5.4510426328942501</v>
      </c>
    </row>
    <row r="1621" spans="2:4">
      <c r="B1621">
        <v>1618</v>
      </c>
      <c r="C1621">
        <v>5.3275526189074212</v>
      </c>
      <c r="D1621">
        <v>4.9654226864967637</v>
      </c>
    </row>
    <row r="1622" spans="2:4">
      <c r="B1622">
        <v>1619</v>
      </c>
      <c r="C1622">
        <v>5.1741599170160084</v>
      </c>
      <c r="D1622">
        <v>5.7762542590609591</v>
      </c>
    </row>
    <row r="1623" spans="2:4">
      <c r="B1623">
        <v>1620</v>
      </c>
      <c r="C1623">
        <v>5.4802536090066267</v>
      </c>
      <c r="D1623">
        <v>4.2221919613148966</v>
      </c>
    </row>
    <row r="1624" spans="2:4">
      <c r="B1624">
        <v>1621</v>
      </c>
      <c r="C1624">
        <v>4.3369400718192059</v>
      </c>
      <c r="D1624">
        <v>5.2492363005111464</v>
      </c>
    </row>
    <row r="1625" spans="2:4">
      <c r="B1625">
        <v>1622</v>
      </c>
      <c r="C1625">
        <v>4.7921298169428654</v>
      </c>
      <c r="D1625">
        <v>5.514665878104628</v>
      </c>
    </row>
    <row r="1626" spans="2:4">
      <c r="B1626">
        <v>1623</v>
      </c>
      <c r="C1626">
        <v>4.7014195789233604</v>
      </c>
      <c r="D1626">
        <v>4.9564583527566253</v>
      </c>
    </row>
    <row r="1627" spans="2:4">
      <c r="B1627">
        <v>1624</v>
      </c>
      <c r="C1627">
        <v>4.1512442532094376</v>
      </c>
      <c r="D1627">
        <v>5.7590417585282179</v>
      </c>
    </row>
    <row r="1628" spans="2:4">
      <c r="B1628">
        <v>1625</v>
      </c>
      <c r="C1628">
        <v>4.3543504750944511</v>
      </c>
      <c r="D1628">
        <v>5.0313458551009038</v>
      </c>
    </row>
    <row r="1629" spans="2:4">
      <c r="B1629">
        <v>1626</v>
      </c>
      <c r="C1629">
        <v>4.772424076378015</v>
      </c>
      <c r="D1629">
        <v>5.6591878293259352</v>
      </c>
    </row>
    <row r="1630" spans="2:4">
      <c r="B1630">
        <v>1627</v>
      </c>
      <c r="C1630">
        <v>5.0105286167789149</v>
      </c>
      <c r="D1630">
        <v>4.9279715013126912</v>
      </c>
    </row>
    <row r="1631" spans="2:4">
      <c r="B1631">
        <v>1628</v>
      </c>
      <c r="C1631">
        <v>4.5203424195488413</v>
      </c>
      <c r="D1631">
        <v>5.6463182575177537</v>
      </c>
    </row>
    <row r="1632" spans="2:4">
      <c r="B1632">
        <v>1629</v>
      </c>
      <c r="C1632">
        <v>5.6978580567783315</v>
      </c>
      <c r="D1632">
        <v>5.7063680314378651</v>
      </c>
    </row>
    <row r="1633" spans="2:4">
      <c r="B1633">
        <v>1630</v>
      </c>
      <c r="C1633">
        <v>4.8219729163046443</v>
      </c>
      <c r="D1633">
        <v>5.7048677401606405</v>
      </c>
    </row>
    <row r="1634" spans="2:4">
      <c r="B1634">
        <v>1631</v>
      </c>
      <c r="C1634">
        <v>5.2414265814053955</v>
      </c>
      <c r="D1634">
        <v>5.5446773648267182</v>
      </c>
    </row>
    <row r="1635" spans="2:4">
      <c r="B1635">
        <v>1632</v>
      </c>
      <c r="C1635">
        <v>5.5892466522989057</v>
      </c>
      <c r="D1635">
        <v>5.3156826315472516</v>
      </c>
    </row>
    <row r="1636" spans="2:4">
      <c r="B1636">
        <v>1633</v>
      </c>
      <c r="C1636">
        <v>5.4563503268813474</v>
      </c>
      <c r="D1636">
        <v>5.6317274373744119</v>
      </c>
    </row>
    <row r="1637" spans="2:4">
      <c r="B1637">
        <v>1634</v>
      </c>
      <c r="C1637">
        <v>5.440239386020516</v>
      </c>
      <c r="D1637">
        <v>4.6995520999885514</v>
      </c>
    </row>
    <row r="1638" spans="2:4">
      <c r="B1638">
        <v>1635</v>
      </c>
      <c r="C1638">
        <v>5.4665193376759547</v>
      </c>
      <c r="D1638">
        <v>4.7066927911136744</v>
      </c>
    </row>
    <row r="1639" spans="2:4">
      <c r="B1639">
        <v>1636</v>
      </c>
      <c r="C1639">
        <v>5.330041942120153</v>
      </c>
      <c r="D1639">
        <v>5.1546865196020448</v>
      </c>
    </row>
    <row r="1640" spans="2:4">
      <c r="B1640">
        <v>1637</v>
      </c>
      <c r="C1640">
        <v>4.8509324152328581</v>
      </c>
      <c r="D1640">
        <v>5.7339892254507383</v>
      </c>
    </row>
    <row r="1641" spans="2:4">
      <c r="B1641">
        <v>1638</v>
      </c>
      <c r="C1641">
        <v>5.1602429614371532</v>
      </c>
      <c r="D1641">
        <v>5.5619464971187336</v>
      </c>
    </row>
    <row r="1642" spans="2:4">
      <c r="B1642">
        <v>1639</v>
      </c>
      <c r="C1642">
        <v>5.4345430855719989</v>
      </c>
      <c r="D1642">
        <v>4.7175364424207444</v>
      </c>
    </row>
    <row r="1643" spans="2:4">
      <c r="B1643">
        <v>1640</v>
      </c>
      <c r="C1643">
        <v>4.5336743140770714</v>
      </c>
      <c r="D1643">
        <v>5.4951119970076059</v>
      </c>
    </row>
    <row r="1644" spans="2:4">
      <c r="B1644">
        <v>1641</v>
      </c>
      <c r="C1644">
        <v>4.7963583997937898</v>
      </c>
      <c r="D1644">
        <v>5.6430509998535499</v>
      </c>
    </row>
    <row r="1645" spans="2:4">
      <c r="B1645">
        <v>1642</v>
      </c>
      <c r="C1645">
        <v>5.9658360115220592</v>
      </c>
      <c r="D1645">
        <v>5.5773866760318285</v>
      </c>
    </row>
    <row r="1646" spans="2:4">
      <c r="B1646">
        <v>1643</v>
      </c>
      <c r="C1646">
        <v>4.0023033449160863</v>
      </c>
      <c r="D1646">
        <v>5.2181806180446877</v>
      </c>
    </row>
    <row r="1647" spans="2:4">
      <c r="B1647">
        <v>1644</v>
      </c>
      <c r="C1647">
        <v>5.7431495966671084</v>
      </c>
      <c r="D1647">
        <v>5.9443168252899676</v>
      </c>
    </row>
    <row r="1648" spans="2:4">
      <c r="B1648">
        <v>1645</v>
      </c>
      <c r="C1648">
        <v>5.3426140456890403</v>
      </c>
      <c r="D1648">
        <v>5.4737937410590707</v>
      </c>
    </row>
    <row r="1649" spans="2:4">
      <c r="B1649">
        <v>1646</v>
      </c>
      <c r="C1649">
        <v>4.7866514753387408</v>
      </c>
      <c r="D1649">
        <v>6.0182166947468954</v>
      </c>
    </row>
    <row r="1650" spans="2:4">
      <c r="B1650">
        <v>1647</v>
      </c>
      <c r="C1650">
        <v>5.1151877482978634</v>
      </c>
      <c r="D1650">
        <v>5.3724203081130462</v>
      </c>
    </row>
    <row r="1651" spans="2:4">
      <c r="B1651">
        <v>1648</v>
      </c>
      <c r="C1651">
        <v>4.8082843504232224</v>
      </c>
      <c r="D1651">
        <v>5.6460566487139969</v>
      </c>
    </row>
    <row r="1652" spans="2:4">
      <c r="B1652">
        <v>1649</v>
      </c>
      <c r="C1652">
        <v>4.6649546711546535</v>
      </c>
      <c r="D1652">
        <v>5.780351515937542</v>
      </c>
    </row>
    <row r="1653" spans="2:4">
      <c r="B1653">
        <v>1650</v>
      </c>
      <c r="C1653">
        <v>4.6462050767527581</v>
      </c>
      <c r="D1653">
        <v>6.163664310680951</v>
      </c>
    </row>
    <row r="1654" spans="2:4">
      <c r="B1654">
        <v>1651</v>
      </c>
      <c r="C1654">
        <v>4.5592063265019123</v>
      </c>
      <c r="D1654">
        <v>6.3782590020059571</v>
      </c>
    </row>
    <row r="1655" spans="2:4">
      <c r="B1655">
        <v>1652</v>
      </c>
      <c r="C1655">
        <v>4.9260362594398321</v>
      </c>
      <c r="D1655">
        <v>6.0207969478495365</v>
      </c>
    </row>
    <row r="1656" spans="2:4">
      <c r="B1656">
        <v>1653</v>
      </c>
      <c r="C1656">
        <v>4.0284331244474654</v>
      </c>
      <c r="D1656">
        <v>4.8011447169002688</v>
      </c>
    </row>
    <row r="1657" spans="2:4">
      <c r="B1657">
        <v>1654</v>
      </c>
      <c r="C1657">
        <v>5.1396595172237269</v>
      </c>
      <c r="D1657">
        <v>5.0105202590429965</v>
      </c>
    </row>
    <row r="1658" spans="2:4">
      <c r="B1658">
        <v>1655</v>
      </c>
      <c r="C1658">
        <v>4.765731067841906</v>
      </c>
      <c r="D1658">
        <v>5.6819049295148476</v>
      </c>
    </row>
    <row r="1659" spans="2:4">
      <c r="B1659">
        <v>1656</v>
      </c>
      <c r="C1659">
        <v>4.852373095857323</v>
      </c>
      <c r="D1659">
        <v>5.2807335319625386</v>
      </c>
    </row>
    <row r="1660" spans="2:4">
      <c r="B1660">
        <v>1657</v>
      </c>
      <c r="C1660">
        <v>4.9285695252872292</v>
      </c>
      <c r="D1660">
        <v>5.2786619278980895</v>
      </c>
    </row>
    <row r="1661" spans="2:4">
      <c r="B1661">
        <v>1658</v>
      </c>
      <c r="C1661">
        <v>4.9899728148235249</v>
      </c>
      <c r="D1661">
        <v>5.2402413127205758</v>
      </c>
    </row>
    <row r="1662" spans="2:4">
      <c r="B1662">
        <v>1659</v>
      </c>
      <c r="C1662">
        <v>4.1580474226636746</v>
      </c>
      <c r="D1662">
        <v>5.403653879268564</v>
      </c>
    </row>
    <row r="1663" spans="2:4">
      <c r="B1663">
        <v>1660</v>
      </c>
      <c r="C1663">
        <v>5.2084168848046462</v>
      </c>
      <c r="D1663">
        <v>5.6774930530502825</v>
      </c>
    </row>
    <row r="1664" spans="2:4">
      <c r="B1664">
        <v>1661</v>
      </c>
      <c r="C1664">
        <v>5.997696655083903</v>
      </c>
      <c r="D1664">
        <v>5.0107225980030901</v>
      </c>
    </row>
    <row r="1665" spans="2:4">
      <c r="B1665">
        <v>1662</v>
      </c>
      <c r="C1665">
        <v>6.0747170800454517</v>
      </c>
      <c r="D1665">
        <v>6.4723960720786033</v>
      </c>
    </row>
    <row r="1666" spans="2:4">
      <c r="B1666">
        <v>1663</v>
      </c>
      <c r="C1666">
        <v>6.2949568413507793</v>
      </c>
      <c r="D1666">
        <v>4.5603370232141955</v>
      </c>
    </row>
    <row r="1667" spans="2:4">
      <c r="B1667">
        <v>1664</v>
      </c>
      <c r="C1667">
        <v>4.6961602032962819</v>
      </c>
      <c r="D1667">
        <v>5.7317541966784686</v>
      </c>
    </row>
    <row r="1668" spans="2:4">
      <c r="B1668">
        <v>1665</v>
      </c>
      <c r="C1668">
        <v>5.2591851016315436</v>
      </c>
      <c r="D1668">
        <v>5.682038842346171</v>
      </c>
    </row>
    <row r="1669" spans="2:4">
      <c r="B1669">
        <v>1666</v>
      </c>
      <c r="C1669">
        <v>5.5927750732384922</v>
      </c>
      <c r="D1669">
        <v>6.194553854389282</v>
      </c>
    </row>
    <row r="1670" spans="2:4">
      <c r="B1670">
        <v>1667</v>
      </c>
      <c r="C1670">
        <v>5.3905021208099981</v>
      </c>
      <c r="D1670">
        <v>6.3082181855575064</v>
      </c>
    </row>
    <row r="1671" spans="2:4">
      <c r="B1671">
        <v>1668</v>
      </c>
      <c r="C1671">
        <v>4.8777218472921318</v>
      </c>
      <c r="D1671">
        <v>5.5233200949248609</v>
      </c>
    </row>
    <row r="1672" spans="2:4">
      <c r="B1672">
        <v>1669</v>
      </c>
      <c r="C1672">
        <v>4.48264032854446</v>
      </c>
      <c r="D1672">
        <v>5.5800514606482334</v>
      </c>
    </row>
    <row r="1673" spans="2:4">
      <c r="B1673">
        <v>1670</v>
      </c>
      <c r="C1673">
        <v>4.9010990119393361</v>
      </c>
      <c r="D1673">
        <v>5.5830997200851797</v>
      </c>
    </row>
    <row r="1674" spans="2:4">
      <c r="B1674">
        <v>1671</v>
      </c>
      <c r="C1674">
        <v>5.2458015157212463</v>
      </c>
      <c r="D1674">
        <v>5.7899366962138528</v>
      </c>
    </row>
    <row r="1675" spans="2:4">
      <c r="B1675">
        <v>1672</v>
      </c>
      <c r="C1675">
        <v>4.7119887696228311</v>
      </c>
      <c r="D1675">
        <v>5.3893122067349513</v>
      </c>
    </row>
    <row r="1676" spans="2:4">
      <c r="B1676">
        <v>1673</v>
      </c>
      <c r="C1676">
        <v>4.5532598338719747</v>
      </c>
      <c r="D1676">
        <v>6.2977510517258439</v>
      </c>
    </row>
    <row r="1677" spans="2:4">
      <c r="B1677">
        <v>1674</v>
      </c>
      <c r="C1677">
        <v>5.2897884310745615</v>
      </c>
      <c r="D1677">
        <v>5.1613376794309689</v>
      </c>
    </row>
    <row r="1678" spans="2:4">
      <c r="B1678">
        <v>1675</v>
      </c>
      <c r="C1678">
        <v>5.5905034276489616</v>
      </c>
      <c r="D1678">
        <v>5.4133400611549742</v>
      </c>
    </row>
    <row r="1679" spans="2:4">
      <c r="B1679">
        <v>1676</v>
      </c>
      <c r="C1679">
        <v>4.7626494263008938</v>
      </c>
      <c r="D1679">
        <v>4.6823829923056746</v>
      </c>
    </row>
    <row r="1680" spans="2:4">
      <c r="B1680">
        <v>1677</v>
      </c>
      <c r="C1680">
        <v>4.6830913028055265</v>
      </c>
      <c r="D1680">
        <v>4.7957786114325556</v>
      </c>
    </row>
    <row r="1681" spans="2:4">
      <c r="B1681">
        <v>1678</v>
      </c>
      <c r="C1681">
        <v>4.400592643140671</v>
      </c>
      <c r="D1681">
        <v>6.1407757827723</v>
      </c>
    </row>
    <row r="1682" spans="2:4">
      <c r="B1682">
        <v>1679</v>
      </c>
      <c r="C1682">
        <v>4.8530275450191143</v>
      </c>
      <c r="D1682">
        <v>4.7954405278073624</v>
      </c>
    </row>
    <row r="1683" spans="2:4">
      <c r="B1683">
        <v>1680</v>
      </c>
      <c r="C1683">
        <v>4.8203696023320735</v>
      </c>
      <c r="D1683">
        <v>5.6640738430895867</v>
      </c>
    </row>
    <row r="1684" spans="2:4">
      <c r="B1684">
        <v>1681</v>
      </c>
      <c r="C1684">
        <v>5.0285911359659012</v>
      </c>
      <c r="D1684">
        <v>5.1176078515498089</v>
      </c>
    </row>
    <row r="1685" spans="2:4">
      <c r="B1685">
        <v>1682</v>
      </c>
      <c r="C1685">
        <v>4.998120024364427</v>
      </c>
      <c r="D1685">
        <v>4.9940647752087335</v>
      </c>
    </row>
    <row r="1686" spans="2:4">
      <c r="B1686">
        <v>1683</v>
      </c>
      <c r="C1686">
        <v>4.6614953076352492</v>
      </c>
      <c r="D1686">
        <v>6.2294366193472666</v>
      </c>
    </row>
    <row r="1687" spans="2:4">
      <c r="B1687">
        <v>1684</v>
      </c>
      <c r="C1687">
        <v>4.4270058582409568</v>
      </c>
      <c r="D1687">
        <v>6.1797313727091288</v>
      </c>
    </row>
    <row r="1688" spans="2:4">
      <c r="B1688">
        <v>1685</v>
      </c>
      <c r="C1688">
        <v>4.8047724157358305</v>
      </c>
      <c r="D1688">
        <v>5.6349741681979548</v>
      </c>
    </row>
    <row r="1689" spans="2:4">
      <c r="B1689">
        <v>1686</v>
      </c>
      <c r="C1689">
        <v>4.969776734497251</v>
      </c>
      <c r="D1689">
        <v>5.1750834224210003</v>
      </c>
    </row>
    <row r="1690" spans="2:4">
      <c r="B1690">
        <v>1687</v>
      </c>
      <c r="C1690">
        <v>3.9948526145358296</v>
      </c>
      <c r="D1690">
        <v>6.0065629798979456</v>
      </c>
    </row>
    <row r="1691" spans="2:4">
      <c r="B1691">
        <v>1688</v>
      </c>
      <c r="C1691">
        <v>5.7251049413450801</v>
      </c>
      <c r="D1691">
        <v>5.5992844393446299</v>
      </c>
    </row>
    <row r="1692" spans="2:4">
      <c r="B1692">
        <v>1689</v>
      </c>
      <c r="C1692">
        <v>5.1377058215161604</v>
      </c>
      <c r="D1692">
        <v>5.2090247326275625</v>
      </c>
    </row>
    <row r="1693" spans="2:4">
      <c r="B1693">
        <v>1690</v>
      </c>
      <c r="C1693">
        <v>5.3927162771862758</v>
      </c>
      <c r="D1693">
        <v>5.2284057327894455</v>
      </c>
    </row>
    <row r="1694" spans="2:4">
      <c r="B1694">
        <v>1691</v>
      </c>
      <c r="C1694">
        <v>5.3449953784608546</v>
      </c>
      <c r="D1694">
        <v>5.6203420262142156</v>
      </c>
    </row>
    <row r="1695" spans="2:4">
      <c r="B1695">
        <v>1692</v>
      </c>
      <c r="C1695">
        <v>5.2496273242848277</v>
      </c>
      <c r="D1695">
        <v>4.9663096942599019</v>
      </c>
    </row>
    <row r="1696" spans="2:4">
      <c r="B1696">
        <v>1693</v>
      </c>
      <c r="C1696">
        <v>4.7662904080504003</v>
      </c>
      <c r="D1696">
        <v>5.057725570871261</v>
      </c>
    </row>
    <row r="1697" spans="2:4">
      <c r="B1697">
        <v>1694</v>
      </c>
      <c r="C1697">
        <v>4.8681428008892347</v>
      </c>
      <c r="D1697">
        <v>5.8385046923647508</v>
      </c>
    </row>
    <row r="1698" spans="2:4">
      <c r="B1698">
        <v>1695</v>
      </c>
      <c r="C1698">
        <v>4.1459020525924561</v>
      </c>
      <c r="D1698">
        <v>5.3049076672834081</v>
      </c>
    </row>
    <row r="1699" spans="2:4">
      <c r="B1699">
        <v>1696</v>
      </c>
      <c r="C1699">
        <v>4.8501460682585007</v>
      </c>
      <c r="D1699">
        <v>5.0167559512863527</v>
      </c>
    </row>
    <row r="1700" spans="2:4">
      <c r="B1700">
        <v>1697</v>
      </c>
      <c r="C1700">
        <v>4.9598508435539728</v>
      </c>
      <c r="D1700">
        <v>5.5277124242624929</v>
      </c>
    </row>
    <row r="1701" spans="2:4">
      <c r="B1701">
        <v>1698</v>
      </c>
      <c r="C1701">
        <v>5.6588561133830702</v>
      </c>
      <c r="D1701">
        <v>5.3418665943627843</v>
      </c>
    </row>
    <row r="1702" spans="2:4">
      <c r="B1702">
        <v>1699</v>
      </c>
      <c r="C1702">
        <v>5.1566847194419028</v>
      </c>
      <c r="D1702">
        <v>5.8366157689372491</v>
      </c>
    </row>
    <row r="1703" spans="2:4">
      <c r="B1703">
        <v>1700</v>
      </c>
      <c r="C1703">
        <v>5.1395292048148802</v>
      </c>
      <c r="D1703">
        <v>4.5259374661120244</v>
      </c>
    </row>
    <row r="1704" spans="2:4">
      <c r="B1704">
        <v>1701</v>
      </c>
      <c r="C1704">
        <v>4.1880566696855235</v>
      </c>
      <c r="D1704">
        <v>5.3058540291727887</v>
      </c>
    </row>
    <row r="1705" spans="2:4">
      <c r="B1705">
        <v>1702</v>
      </c>
      <c r="C1705">
        <v>4.8502771517768597</v>
      </c>
      <c r="D1705">
        <v>5.3138033220392735</v>
      </c>
    </row>
    <row r="1706" spans="2:4">
      <c r="B1706">
        <v>1703</v>
      </c>
      <c r="C1706">
        <v>4.9360322392978855</v>
      </c>
      <c r="D1706">
        <v>5.2396673850257729</v>
      </c>
    </row>
    <row r="1707" spans="2:4">
      <c r="B1707">
        <v>1704</v>
      </c>
      <c r="C1707">
        <v>3.9710513865104269</v>
      </c>
      <c r="D1707">
        <v>5.5351216569109587</v>
      </c>
    </row>
    <row r="1708" spans="2:4">
      <c r="B1708">
        <v>1705</v>
      </c>
      <c r="C1708">
        <v>6.0734578090463653</v>
      </c>
      <c r="D1708">
        <v>5.8546003009809455</v>
      </c>
    </row>
    <row r="1709" spans="2:4">
      <c r="B1709">
        <v>1706</v>
      </c>
      <c r="C1709">
        <v>5.199970481785992</v>
      </c>
      <c r="D1709">
        <v>4.9194484817003623</v>
      </c>
    </row>
    <row r="1710" spans="2:4">
      <c r="B1710">
        <v>1707</v>
      </c>
      <c r="C1710">
        <v>5.1984779372344843</v>
      </c>
      <c r="D1710">
        <v>5.4241350668552091</v>
      </c>
    </row>
    <row r="1711" spans="2:4">
      <c r="B1711">
        <v>1708</v>
      </c>
      <c r="C1711">
        <v>4.6295878670441315</v>
      </c>
      <c r="D1711">
        <v>4.1261093072775115</v>
      </c>
    </row>
    <row r="1712" spans="2:4">
      <c r="B1712">
        <v>1709</v>
      </c>
      <c r="C1712">
        <v>6.0237959688168319</v>
      </c>
      <c r="D1712">
        <v>6.1450729582543451</v>
      </c>
    </row>
    <row r="1713" spans="2:4">
      <c r="B1713">
        <v>1710</v>
      </c>
      <c r="C1713">
        <v>5.5356884446401065</v>
      </c>
      <c r="D1713">
        <v>4.580788165376112</v>
      </c>
    </row>
    <row r="1714" spans="2:4">
      <c r="B1714">
        <v>1711</v>
      </c>
      <c r="C1714">
        <v>4.820235909651128</v>
      </c>
      <c r="D1714">
        <v>5.4789380953896343</v>
      </c>
    </row>
    <row r="1715" spans="2:4">
      <c r="B1715">
        <v>1712</v>
      </c>
      <c r="C1715">
        <v>5.4574920283771267</v>
      </c>
      <c r="D1715">
        <v>5.9818463652677512</v>
      </c>
    </row>
    <row r="1716" spans="2:4">
      <c r="B1716">
        <v>1713</v>
      </c>
      <c r="C1716">
        <v>4.8638556212616351</v>
      </c>
      <c r="D1716">
        <v>6.0147976739475695</v>
      </c>
    </row>
    <row r="1717" spans="2:4">
      <c r="B1717">
        <v>1714</v>
      </c>
      <c r="C1717">
        <v>4.2084529101030759</v>
      </c>
      <c r="D1717">
        <v>5.2637710605150803</v>
      </c>
    </row>
    <row r="1718" spans="2:4">
      <c r="B1718">
        <v>1715</v>
      </c>
      <c r="C1718">
        <v>5.2195424637603338</v>
      </c>
      <c r="D1718">
        <v>4.8941144318591245</v>
      </c>
    </row>
    <row r="1719" spans="2:4">
      <c r="B1719">
        <v>1716</v>
      </c>
      <c r="C1719">
        <v>4.5175550891612755</v>
      </c>
      <c r="D1719">
        <v>5.1231255391641808</v>
      </c>
    </row>
    <row r="1720" spans="2:4">
      <c r="B1720">
        <v>1717</v>
      </c>
      <c r="C1720">
        <v>4.3122879473672739</v>
      </c>
      <c r="D1720">
        <v>5.7991798123444536</v>
      </c>
    </row>
    <row r="1721" spans="2:4">
      <c r="B1721">
        <v>1718</v>
      </c>
      <c r="C1721">
        <v>4.9842056155243313</v>
      </c>
      <c r="D1721">
        <v>4.9763920352383808</v>
      </c>
    </row>
    <row r="1722" spans="2:4">
      <c r="B1722">
        <v>1719</v>
      </c>
      <c r="C1722">
        <v>5.0229436980819315</v>
      </c>
      <c r="D1722">
        <v>6.0538400460739004</v>
      </c>
    </row>
    <row r="1723" spans="2:4">
      <c r="B1723">
        <v>1720</v>
      </c>
      <c r="C1723">
        <v>4.4587157552440182</v>
      </c>
      <c r="D1723">
        <v>5.0553110331300264</v>
      </c>
    </row>
    <row r="1724" spans="2:4">
      <c r="B1724">
        <v>1721</v>
      </c>
      <c r="C1724">
        <v>6.0495958805290506</v>
      </c>
      <c r="D1724">
        <v>5.4261629672939824</v>
      </c>
    </row>
    <row r="1725" spans="2:4">
      <c r="B1725">
        <v>1722</v>
      </c>
      <c r="C1725">
        <v>5.4432018742496906</v>
      </c>
      <c r="D1725">
        <v>4.8693489154235063</v>
      </c>
    </row>
    <row r="1726" spans="2:4">
      <c r="B1726">
        <v>1723</v>
      </c>
      <c r="C1726">
        <v>5.1035063116925938</v>
      </c>
      <c r="D1726">
        <v>5.6423982851299108</v>
      </c>
    </row>
    <row r="1727" spans="2:4">
      <c r="B1727">
        <v>1724</v>
      </c>
      <c r="C1727">
        <v>5.1493296593648399</v>
      </c>
      <c r="D1727">
        <v>5.1358255210433956</v>
      </c>
    </row>
    <row r="1728" spans="2:4">
      <c r="B1728">
        <v>1725</v>
      </c>
      <c r="C1728">
        <v>4.8471282828209254</v>
      </c>
      <c r="D1728">
        <v>5.2921298169428654</v>
      </c>
    </row>
    <row r="1729" spans="2:4">
      <c r="B1729">
        <v>1726</v>
      </c>
      <c r="C1729">
        <v>4.793768435279298</v>
      </c>
      <c r="D1729">
        <v>5.557276143570804</v>
      </c>
    </row>
    <row r="1730" spans="2:4">
      <c r="B1730">
        <v>1727</v>
      </c>
      <c r="C1730">
        <v>4.6036906411491438</v>
      </c>
      <c r="D1730">
        <v>5.2634907636088304</v>
      </c>
    </row>
    <row r="1731" spans="2:4">
      <c r="B1731">
        <v>1728</v>
      </c>
      <c r="C1731">
        <v>5.1373153354958436</v>
      </c>
      <c r="D1731">
        <v>4.6716990797186657</v>
      </c>
    </row>
    <row r="1732" spans="2:4">
      <c r="B1732">
        <v>1729</v>
      </c>
      <c r="C1732">
        <v>5.1482816063189594</v>
      </c>
      <c r="D1732">
        <v>6.7713494096994946</v>
      </c>
    </row>
    <row r="1733" spans="2:4">
      <c r="B1733">
        <v>1730</v>
      </c>
      <c r="C1733">
        <v>4.368515053825762</v>
      </c>
      <c r="D1733">
        <v>5.5997957986128952</v>
      </c>
    </row>
    <row r="1734" spans="2:4">
      <c r="B1734">
        <v>1731</v>
      </c>
      <c r="C1734">
        <v>5.001879975635573</v>
      </c>
      <c r="D1734">
        <v>5.3770760655745766</v>
      </c>
    </row>
    <row r="1735" spans="2:4">
      <c r="B1735">
        <v>1732</v>
      </c>
      <c r="C1735">
        <v>5.627333045805603</v>
      </c>
      <c r="D1735">
        <v>5.9959974635996263</v>
      </c>
    </row>
    <row r="1736" spans="2:4">
      <c r="B1736">
        <v>1733</v>
      </c>
      <c r="C1736">
        <v>5.6218635751600825</v>
      </c>
      <c r="D1736">
        <v>5.1821714931512091</v>
      </c>
    </row>
    <row r="1737" spans="2:4">
      <c r="B1737">
        <v>1734</v>
      </c>
      <c r="C1737">
        <v>5.1675166278805404</v>
      </c>
      <c r="D1737">
        <v>5.4828262201078735</v>
      </c>
    </row>
    <row r="1738" spans="2:4">
      <c r="B1738">
        <v>1735</v>
      </c>
      <c r="C1738">
        <v>4.245306669771888</v>
      </c>
      <c r="D1738">
        <v>5.2667097213154266</v>
      </c>
    </row>
    <row r="1739" spans="2:4">
      <c r="B1739">
        <v>1736</v>
      </c>
      <c r="C1739">
        <v>4.3129328617508484</v>
      </c>
      <c r="D1739">
        <v>5.3973898436891297</v>
      </c>
    </row>
    <row r="1740" spans="2:4">
      <c r="B1740">
        <v>1737</v>
      </c>
      <c r="C1740">
        <v>4.8183628570193138</v>
      </c>
      <c r="D1740">
        <v>5.6287453458964727</v>
      </c>
    </row>
    <row r="1741" spans="2:4">
      <c r="B1741">
        <v>1738</v>
      </c>
      <c r="C1741">
        <v>5.0048880029923941</v>
      </c>
      <c r="D1741">
        <v>5.0346415255478307</v>
      </c>
    </row>
    <row r="1742" spans="2:4">
      <c r="B1742">
        <v>1739</v>
      </c>
      <c r="C1742">
        <v>4.329930255680237</v>
      </c>
      <c r="D1742">
        <v>4.98264032854446</v>
      </c>
    </row>
    <row r="1743" spans="2:4">
      <c r="B1743">
        <v>1740</v>
      </c>
      <c r="C1743">
        <v>4.0780578375851979</v>
      </c>
      <c r="D1743">
        <v>5.9512418277350729</v>
      </c>
    </row>
    <row r="1744" spans="2:4">
      <c r="B1744">
        <v>1741</v>
      </c>
      <c r="C1744">
        <v>5.2663798023484016</v>
      </c>
      <c r="D1744">
        <v>5.0786533542110792</v>
      </c>
    </row>
    <row r="1745" spans="2:4">
      <c r="B1745">
        <v>1742</v>
      </c>
      <c r="C1745">
        <v>5.8128816931166174</v>
      </c>
      <c r="D1745">
        <v>5.1096678815968826</v>
      </c>
    </row>
    <row r="1746" spans="2:4">
      <c r="B1746">
        <v>1743</v>
      </c>
      <c r="C1746">
        <v>5.5577922848995982</v>
      </c>
      <c r="D1746">
        <v>6.0042650970139144</v>
      </c>
    </row>
    <row r="1747" spans="2:4">
      <c r="B1747">
        <v>1744</v>
      </c>
      <c r="C1747">
        <v>5.1683122398692802</v>
      </c>
      <c r="D1747">
        <v>5.8707420243428103</v>
      </c>
    </row>
    <row r="1748" spans="2:4">
      <c r="B1748">
        <v>1745</v>
      </c>
      <c r="C1748">
        <v>5.2676806828440048</v>
      </c>
      <c r="D1748">
        <v>4.6223265826442645</v>
      </c>
    </row>
    <row r="1749" spans="2:4">
      <c r="B1749">
        <v>1746</v>
      </c>
      <c r="C1749">
        <v>5.4307161434697857</v>
      </c>
      <c r="D1749">
        <v>5.7755245620120697</v>
      </c>
    </row>
    <row r="1750" spans="2:4">
      <c r="B1750">
        <v>1747</v>
      </c>
      <c r="C1750">
        <v>5.3951093987303826</v>
      </c>
      <c r="D1750">
        <v>6.5798235453613181</v>
      </c>
    </row>
    <row r="1751" spans="2:4">
      <c r="B1751">
        <v>1748</v>
      </c>
      <c r="C1751">
        <v>4.7270975102224071</v>
      </c>
      <c r="D1751">
        <v>5.5759917180210516</v>
      </c>
    </row>
    <row r="1752" spans="2:4">
      <c r="B1752">
        <v>1749</v>
      </c>
      <c r="C1752">
        <v>5.111330086843183</v>
      </c>
      <c r="D1752">
        <v>5.135171605288475</v>
      </c>
    </row>
    <row r="1753" spans="2:4">
      <c r="B1753">
        <v>1750</v>
      </c>
      <c r="C1753">
        <v>5.8562623954184314</v>
      </c>
      <c r="D1753">
        <v>5.793056188062585</v>
      </c>
    </row>
    <row r="1754" spans="2:4">
      <c r="B1754">
        <v>1751</v>
      </c>
      <c r="C1754">
        <v>4.8691806469333381</v>
      </c>
      <c r="D1754">
        <v>5.6421372672344621</v>
      </c>
    </row>
    <row r="1755" spans="2:4">
      <c r="B1755">
        <v>1752</v>
      </c>
      <c r="C1755">
        <v>4.9324924907415646</v>
      </c>
      <c r="D1755">
        <v>4.8405461924485129</v>
      </c>
    </row>
    <row r="1756" spans="2:4">
      <c r="B1756">
        <v>1753</v>
      </c>
      <c r="C1756">
        <v>5.1251211337976059</v>
      </c>
      <c r="D1756">
        <v>5.272146021936563</v>
      </c>
    </row>
    <row r="1757" spans="2:4">
      <c r="B1757">
        <v>1754</v>
      </c>
      <c r="C1757">
        <v>5.0134120695033335</v>
      </c>
      <c r="D1757">
        <v>5.926553472872901</v>
      </c>
    </row>
    <row r="1758" spans="2:4">
      <c r="B1758">
        <v>1755</v>
      </c>
      <c r="C1758">
        <v>4.8282351490889814</v>
      </c>
      <c r="D1758">
        <v>5.4348948210936605</v>
      </c>
    </row>
    <row r="1759" spans="2:4">
      <c r="B1759">
        <v>1756</v>
      </c>
      <c r="C1759">
        <v>4.8731970253536421</v>
      </c>
      <c r="D1759">
        <v>5.1142410359441328</v>
      </c>
    </row>
    <row r="1760" spans="2:4">
      <c r="B1760">
        <v>1757</v>
      </c>
      <c r="C1760">
        <v>4.360077991777267</v>
      </c>
      <c r="D1760">
        <v>5.6144156746317622</v>
      </c>
    </row>
    <row r="1761" spans="2:4">
      <c r="B1761">
        <v>1758</v>
      </c>
      <c r="C1761">
        <v>4.7688038359634728</v>
      </c>
      <c r="D1761">
        <v>5.4461287779886653</v>
      </c>
    </row>
    <row r="1762" spans="2:4">
      <c r="B1762">
        <v>1759</v>
      </c>
      <c r="C1762">
        <v>5.154974328888005</v>
      </c>
      <c r="D1762">
        <v>5.7006494998291997</v>
      </c>
    </row>
    <row r="1763" spans="2:4">
      <c r="B1763">
        <v>1760</v>
      </c>
      <c r="C1763">
        <v>4.0405618868917124</v>
      </c>
      <c r="D1763">
        <v>5.9091376558479158</v>
      </c>
    </row>
    <row r="1764" spans="2:4">
      <c r="B1764">
        <v>1761</v>
      </c>
      <c r="C1764">
        <v>5.0581593283927262</v>
      </c>
      <c r="D1764">
        <v>5.2339090371852528</v>
      </c>
    </row>
    <row r="1765" spans="2:4">
      <c r="B1765">
        <v>1762</v>
      </c>
      <c r="C1765">
        <v>4.7291317199435916</v>
      </c>
      <c r="D1765">
        <v>6.0942963269813255</v>
      </c>
    </row>
    <row r="1766" spans="2:4">
      <c r="B1766">
        <v>1763</v>
      </c>
      <c r="C1766">
        <v>4.940073754635999</v>
      </c>
      <c r="D1766">
        <v>4.7988069803871465</v>
      </c>
    </row>
    <row r="1767" spans="2:4">
      <c r="B1767">
        <v>1764</v>
      </c>
      <c r="C1767">
        <v>4.9882177567828565</v>
      </c>
      <c r="D1767">
        <v>5.8364585756656471</v>
      </c>
    </row>
    <row r="1768" spans="2:4">
      <c r="B1768">
        <v>1765</v>
      </c>
      <c r="C1768">
        <v>5.4138856775214865</v>
      </c>
      <c r="D1768">
        <v>5.6142870222563079</v>
      </c>
    </row>
    <row r="1769" spans="2:4">
      <c r="B1769">
        <v>1766</v>
      </c>
      <c r="C1769">
        <v>5.4006137099738458</v>
      </c>
      <c r="D1769">
        <v>5.4987466845502144</v>
      </c>
    </row>
    <row r="1770" spans="2:4">
      <c r="B1770">
        <v>1767</v>
      </c>
      <c r="C1770">
        <v>4.9357795085097544</v>
      </c>
      <c r="D1770">
        <v>4.767278329502564</v>
      </c>
    </row>
    <row r="1771" spans="2:4">
      <c r="B1771">
        <v>1768</v>
      </c>
      <c r="C1771">
        <v>4.8290326267238024</v>
      </c>
      <c r="D1771">
        <v>4.7961163733924899</v>
      </c>
    </row>
    <row r="1772" spans="2:4">
      <c r="B1772">
        <v>1769</v>
      </c>
      <c r="C1772">
        <v>5.2511901740397695</v>
      </c>
      <c r="D1772">
        <v>5.2276791726000003</v>
      </c>
    </row>
    <row r="1773" spans="2:4">
      <c r="B1773">
        <v>1770</v>
      </c>
      <c r="C1773">
        <v>4.5526991100194625</v>
      </c>
      <c r="D1773">
        <v>6.0032241182093617</v>
      </c>
    </row>
    <row r="1774" spans="2:4">
      <c r="B1774">
        <v>1771</v>
      </c>
      <c r="C1774">
        <v>4.6801748704748025</v>
      </c>
      <c r="D1774">
        <v>5.5421612649009333</v>
      </c>
    </row>
    <row r="1775" spans="2:4">
      <c r="B1775">
        <v>1772</v>
      </c>
      <c r="C1775">
        <v>5.5827705916806245</v>
      </c>
      <c r="D1775">
        <v>5.6187944245691277</v>
      </c>
    </row>
    <row r="1776" spans="2:4">
      <c r="B1776">
        <v>1773</v>
      </c>
      <c r="C1776">
        <v>4.846471508762745</v>
      </c>
      <c r="D1776">
        <v>5.6933353568228577</v>
      </c>
    </row>
    <row r="1777" spans="2:4">
      <c r="B1777">
        <v>1774</v>
      </c>
      <c r="C1777">
        <v>4.8311571154052917</v>
      </c>
      <c r="D1777">
        <v>4.7300813144345781</v>
      </c>
    </row>
    <row r="1778" spans="2:4">
      <c r="B1778">
        <v>1775</v>
      </c>
      <c r="C1778">
        <v>5.8678977502289111</v>
      </c>
      <c r="D1778">
        <v>6.3068327524552359</v>
      </c>
    </row>
    <row r="1779" spans="2:4">
      <c r="B1779">
        <v>1776</v>
      </c>
      <c r="C1779">
        <v>4.9203293603430316</v>
      </c>
      <c r="D1779">
        <v>4.9591659132992998</v>
      </c>
    </row>
    <row r="1780" spans="2:4">
      <c r="B1780">
        <v>1777</v>
      </c>
      <c r="C1780">
        <v>4.5868200820827267</v>
      </c>
      <c r="D1780">
        <v>4.9781238438080004</v>
      </c>
    </row>
    <row r="1781" spans="2:4">
      <c r="B1781">
        <v>1778</v>
      </c>
      <c r="C1781">
        <v>5.1104309270272568</v>
      </c>
      <c r="D1781">
        <v>5.3080145393458809</v>
      </c>
    </row>
    <row r="1782" spans="2:4">
      <c r="B1782">
        <v>1779</v>
      </c>
      <c r="C1782">
        <v>5.6379370895745646</v>
      </c>
      <c r="D1782">
        <v>4.346007762527023</v>
      </c>
    </row>
    <row r="1783" spans="2:4">
      <c r="B1783">
        <v>1780</v>
      </c>
      <c r="C1783">
        <v>4.5400260634770691</v>
      </c>
      <c r="D1783">
        <v>4.7676448983984683</v>
      </c>
    </row>
    <row r="1784" spans="2:4">
      <c r="B1784">
        <v>1781</v>
      </c>
      <c r="C1784">
        <v>4.6926856830480324</v>
      </c>
      <c r="D1784">
        <v>5.0011243803486485</v>
      </c>
    </row>
    <row r="1785" spans="2:4">
      <c r="B1785">
        <v>1782</v>
      </c>
      <c r="C1785">
        <v>4.926796435610485</v>
      </c>
      <c r="D1785">
        <v>4.4582188540676011</v>
      </c>
    </row>
    <row r="1786" spans="2:4">
      <c r="B1786">
        <v>1783</v>
      </c>
      <c r="C1786">
        <v>5.6376543494211901</v>
      </c>
      <c r="D1786">
        <v>4.5696975770119028</v>
      </c>
    </row>
    <row r="1787" spans="2:4">
      <c r="B1787">
        <v>1784</v>
      </c>
      <c r="C1787">
        <v>5.2089638358347408</v>
      </c>
      <c r="D1787">
        <v>5.5762453024409293</v>
      </c>
    </row>
    <row r="1788" spans="2:4">
      <c r="B1788">
        <v>1785</v>
      </c>
      <c r="C1788">
        <v>4.2179625931587026</v>
      </c>
      <c r="D1788">
        <v>6.1430616982151838</v>
      </c>
    </row>
    <row r="1789" spans="2:4">
      <c r="B1789">
        <v>1786</v>
      </c>
      <c r="C1789">
        <v>6.1522017831797315</v>
      </c>
      <c r="D1789">
        <v>5.7032331592419832</v>
      </c>
    </row>
    <row r="1790" spans="2:4">
      <c r="B1790">
        <v>1787</v>
      </c>
      <c r="C1790">
        <v>5.3462686261915362</v>
      </c>
      <c r="D1790">
        <v>5.7080068351719433</v>
      </c>
    </row>
    <row r="1791" spans="2:4">
      <c r="B1791">
        <v>1788</v>
      </c>
      <c r="C1791">
        <v>4.6537313738084638</v>
      </c>
      <c r="D1791">
        <v>4.9308557087926008</v>
      </c>
    </row>
    <row r="1792" spans="2:4">
      <c r="B1792">
        <v>1789</v>
      </c>
      <c r="C1792">
        <v>4.7882976388029084</v>
      </c>
      <c r="D1792">
        <v>5.5176754100820027</v>
      </c>
    </row>
    <row r="1793" spans="2:4">
      <c r="B1793">
        <v>1790</v>
      </c>
      <c r="C1793">
        <v>5.115960096714498</v>
      </c>
      <c r="D1793">
        <v>5.6984779372344843</v>
      </c>
    </row>
    <row r="1794" spans="2:4">
      <c r="B1794">
        <v>1791</v>
      </c>
      <c r="C1794">
        <v>5.1083770399879622</v>
      </c>
      <c r="D1794">
        <v>5.4374219683032594</v>
      </c>
    </row>
    <row r="1795" spans="2:4">
      <c r="B1795">
        <v>1792</v>
      </c>
      <c r="C1795">
        <v>5.4884688461370086</v>
      </c>
      <c r="D1795">
        <v>4.9811395373016589</v>
      </c>
    </row>
    <row r="1796" spans="2:4">
      <c r="B1796">
        <v>1793</v>
      </c>
      <c r="C1796">
        <v>3.7188809621239254</v>
      </c>
      <c r="D1796">
        <v>4.8004783518329877</v>
      </c>
    </row>
    <row r="1797" spans="2:4">
      <c r="B1797">
        <v>1794</v>
      </c>
      <c r="C1797">
        <v>5.3109557977903119</v>
      </c>
      <c r="D1797">
        <v>4.4265421909536329</v>
      </c>
    </row>
    <row r="1798" spans="2:4">
      <c r="B1798">
        <v>1795</v>
      </c>
      <c r="C1798">
        <v>4.7002203661337409</v>
      </c>
      <c r="D1798">
        <v>4.5959791155367631</v>
      </c>
    </row>
    <row r="1799" spans="2:4">
      <c r="B1799">
        <v>1796</v>
      </c>
      <c r="C1799">
        <v>5.2136231097301318</v>
      </c>
      <c r="D1799">
        <v>5.9242136897288278</v>
      </c>
    </row>
    <row r="1800" spans="2:4">
      <c r="B1800">
        <v>1797</v>
      </c>
      <c r="C1800">
        <v>4.7731189049150604</v>
      </c>
      <c r="D1800">
        <v>5.7676806828440048</v>
      </c>
    </row>
    <row r="1801" spans="2:4">
      <c r="B1801">
        <v>1798</v>
      </c>
      <c r="C1801">
        <v>4.9515463427380153</v>
      </c>
      <c r="D1801">
        <v>5.1917768473918233</v>
      </c>
    </row>
    <row r="1802" spans="2:4">
      <c r="B1802">
        <v>1799</v>
      </c>
      <c r="C1802">
        <v>5.4832440487136473</v>
      </c>
      <c r="D1802">
        <v>5.9465533829959627</v>
      </c>
    </row>
    <row r="1803" spans="2:4">
      <c r="B1803">
        <v>1800</v>
      </c>
      <c r="C1803">
        <v>4.9335041850053232</v>
      </c>
      <c r="D1803">
        <v>5.7652249762354373</v>
      </c>
    </row>
    <row r="1804" spans="2:4">
      <c r="B1804">
        <v>1801</v>
      </c>
      <c r="C1804">
        <v>4.9661346434978704</v>
      </c>
      <c r="D1804">
        <v>5.8038397967037172</v>
      </c>
    </row>
    <row r="1805" spans="2:4">
      <c r="B1805">
        <v>1802</v>
      </c>
      <c r="C1805">
        <v>5.0985175949354673</v>
      </c>
      <c r="D1805">
        <v>5.6321167492379622</v>
      </c>
    </row>
    <row r="1806" spans="2:4">
      <c r="B1806">
        <v>1803</v>
      </c>
      <c r="C1806">
        <v>4.7993505001708003</v>
      </c>
      <c r="D1806">
        <v>5.7564652053073644</v>
      </c>
    </row>
    <row r="1807" spans="2:4">
      <c r="B1807">
        <v>1804</v>
      </c>
      <c r="C1807">
        <v>5.7535207892485367</v>
      </c>
      <c r="D1807">
        <v>5.4202024251586511</v>
      </c>
    </row>
    <row r="1808" spans="2:4">
      <c r="B1808">
        <v>1805</v>
      </c>
      <c r="C1808">
        <v>6.0023272308825391</v>
      </c>
      <c r="D1808">
        <v>5.7649364908811069</v>
      </c>
    </row>
    <row r="1809" spans="2:4">
      <c r="B1809">
        <v>1806</v>
      </c>
      <c r="C1809">
        <v>5.2679700133237448</v>
      </c>
      <c r="D1809">
        <v>6.5406852866227574</v>
      </c>
    </row>
    <row r="1810" spans="2:4">
      <c r="B1810">
        <v>1807</v>
      </c>
      <c r="C1810">
        <v>5.3990607378515207</v>
      </c>
      <c r="D1810">
        <v>5.1186145176036373</v>
      </c>
    </row>
    <row r="1811" spans="2:4">
      <c r="B1811">
        <v>1808</v>
      </c>
      <c r="C1811">
        <v>4.6128894054985237</v>
      </c>
      <c r="D1811">
        <v>5.3896974951588366</v>
      </c>
    </row>
    <row r="1812" spans="2:4">
      <c r="B1812">
        <v>1809</v>
      </c>
      <c r="C1812">
        <v>5.3620535386351582</v>
      </c>
      <c r="D1812">
        <v>5.9489864475753134</v>
      </c>
    </row>
    <row r="1813" spans="2:4">
      <c r="B1813">
        <v>1810</v>
      </c>
      <c r="C1813">
        <v>4.1187948510688059</v>
      </c>
      <c r="D1813">
        <v>5.2187680552391678</v>
      </c>
    </row>
    <row r="1814" spans="2:4">
      <c r="B1814">
        <v>1811</v>
      </c>
      <c r="C1814">
        <v>4.7412448638348756</v>
      </c>
      <c r="D1814">
        <v>5.432618967555281</v>
      </c>
    </row>
    <row r="1815" spans="2:4">
      <c r="B1815">
        <v>1812</v>
      </c>
      <c r="C1815">
        <v>4.0704042527640665</v>
      </c>
      <c r="D1815">
        <v>5.9616988402963322</v>
      </c>
    </row>
    <row r="1816" spans="2:4">
      <c r="B1816">
        <v>1813</v>
      </c>
      <c r="C1816">
        <v>5.1519526761462711</v>
      </c>
      <c r="D1816">
        <v>5.8889737195169642</v>
      </c>
    </row>
    <row r="1817" spans="2:4">
      <c r="B1817">
        <v>1814</v>
      </c>
      <c r="C1817">
        <v>4.7892568410270178</v>
      </c>
      <c r="D1817">
        <v>5.519682113819651</v>
      </c>
    </row>
    <row r="1818" spans="2:4">
      <c r="B1818">
        <v>1815</v>
      </c>
      <c r="C1818">
        <v>4.7310166221561918</v>
      </c>
      <c r="D1818">
        <v>5.737771494350719</v>
      </c>
    </row>
    <row r="1819" spans="2:4">
      <c r="B1819">
        <v>1816</v>
      </c>
      <c r="C1819">
        <v>5.2487758885877902</v>
      </c>
      <c r="D1819">
        <v>5.59941226940549</v>
      </c>
    </row>
    <row r="1820" spans="2:4">
      <c r="B1820">
        <v>1817</v>
      </c>
      <c r="C1820">
        <v>4.2145373475828478</v>
      </c>
      <c r="D1820">
        <v>5.2308717656565555</v>
      </c>
    </row>
    <row r="1821" spans="2:4">
      <c r="B1821">
        <v>1818</v>
      </c>
      <c r="C1821">
        <v>5.1176344705566397</v>
      </c>
      <c r="D1821">
        <v>4.8648811888034258</v>
      </c>
    </row>
    <row r="1822" spans="2:4">
      <c r="B1822">
        <v>1819</v>
      </c>
      <c r="C1822">
        <v>4.4860533270989285</v>
      </c>
      <c r="D1822">
        <v>5.8485022321297828</v>
      </c>
    </row>
    <row r="1823" spans="2:4">
      <c r="B1823">
        <v>1820</v>
      </c>
      <c r="C1823">
        <v>4.9646270566514756</v>
      </c>
      <c r="D1823">
        <v>5.5723169058744109</v>
      </c>
    </row>
    <row r="1824" spans="2:4">
      <c r="B1824">
        <v>1821</v>
      </c>
      <c r="C1824">
        <v>5.4018242539657484</v>
      </c>
      <c r="D1824">
        <v>5.8499418000986703</v>
      </c>
    </row>
    <row r="1825" spans="2:4">
      <c r="B1825">
        <v>1822</v>
      </c>
      <c r="C1825">
        <v>3.5760183562560353</v>
      </c>
      <c r="D1825">
        <v>5.7810851461289632</v>
      </c>
    </row>
    <row r="1826" spans="2:4">
      <c r="B1826">
        <v>1823</v>
      </c>
      <c r="C1826">
        <v>5.4607398834517307</v>
      </c>
      <c r="D1826">
        <v>5.6558950817932097</v>
      </c>
    </row>
    <row r="1827" spans="2:4">
      <c r="B1827">
        <v>1824</v>
      </c>
      <c r="C1827">
        <v>5.0913712927227222</v>
      </c>
      <c r="D1827">
        <v>5.8770409875583614</v>
      </c>
    </row>
    <row r="1828" spans="2:4">
      <c r="B1828">
        <v>1825</v>
      </c>
      <c r="C1828">
        <v>4.3164596308443066</v>
      </c>
      <c r="D1828">
        <v>5.6737604632031466</v>
      </c>
    </row>
    <row r="1829" spans="2:4">
      <c r="B1829">
        <v>1826</v>
      </c>
      <c r="C1829">
        <v>4.8294312023784274</v>
      </c>
      <c r="D1829">
        <v>4.868515053825762</v>
      </c>
    </row>
    <row r="1830" spans="2:4">
      <c r="B1830">
        <v>1827</v>
      </c>
      <c r="C1830">
        <v>4.9482713265334084</v>
      </c>
      <c r="D1830">
        <v>5.3810766522911253</v>
      </c>
    </row>
    <row r="1831" spans="2:4">
      <c r="B1831">
        <v>1828</v>
      </c>
      <c r="C1831">
        <v>4.7898046083329762</v>
      </c>
      <c r="D1831">
        <v>5.572696874372336</v>
      </c>
    </row>
    <row r="1832" spans="2:4">
      <c r="B1832">
        <v>1829</v>
      </c>
      <c r="C1832">
        <v>4.5487581722649271</v>
      </c>
      <c r="D1832">
        <v>5.0133457508356853</v>
      </c>
    </row>
    <row r="1833" spans="2:4">
      <c r="B1833">
        <v>1830</v>
      </c>
      <c r="C1833">
        <v>4.7996221517255879</v>
      </c>
      <c r="D1833">
        <v>5.7593284660401958</v>
      </c>
    </row>
    <row r="1834" spans="2:4">
      <c r="B1834">
        <v>1831</v>
      </c>
      <c r="C1834">
        <v>4.6879789979531052</v>
      </c>
      <c r="D1834">
        <v>5.8787085621698978</v>
      </c>
    </row>
    <row r="1835" spans="2:4">
      <c r="B1835">
        <v>1832</v>
      </c>
      <c r="C1835">
        <v>4.7020185414141267</v>
      </c>
      <c r="D1835">
        <v>5.360210160880321</v>
      </c>
    </row>
    <row r="1836" spans="2:4">
      <c r="B1836">
        <v>1833</v>
      </c>
      <c r="C1836">
        <v>4.1538794158241963</v>
      </c>
      <c r="D1836">
        <v>6.0679481105836564</v>
      </c>
    </row>
    <row r="1837" spans="2:4">
      <c r="B1837">
        <v>1834</v>
      </c>
      <c r="C1837">
        <v>4.856165420454329</v>
      </c>
      <c r="D1837">
        <v>4.8302377745282552</v>
      </c>
    </row>
    <row r="1838" spans="2:4">
      <c r="B1838">
        <v>1835</v>
      </c>
      <c r="C1838">
        <v>3.9423242490299275</v>
      </c>
      <c r="D1838">
        <v>6.1544031092308957</v>
      </c>
    </row>
    <row r="1839" spans="2:4">
      <c r="B1839">
        <v>1836</v>
      </c>
      <c r="C1839">
        <v>5.6517560326226546</v>
      </c>
      <c r="D1839">
        <v>5.393546819005004</v>
      </c>
    </row>
    <row r="1840" spans="2:4">
      <c r="B1840">
        <v>1837</v>
      </c>
      <c r="C1840">
        <v>3.834941801261357</v>
      </c>
      <c r="D1840">
        <v>4.9322907357458581</v>
      </c>
    </row>
    <row r="1841" spans="2:4">
      <c r="B1841">
        <v>1838</v>
      </c>
      <c r="C1841">
        <v>4.498022184318482</v>
      </c>
      <c r="D1841">
        <v>5.9299900610692156</v>
      </c>
    </row>
    <row r="1842" spans="2:4">
      <c r="B1842">
        <v>1839</v>
      </c>
      <c r="C1842">
        <v>4.6125510558018057</v>
      </c>
      <c r="D1842">
        <v>4.9892314065402568</v>
      </c>
    </row>
    <row r="1843" spans="2:4">
      <c r="B1843">
        <v>1840</v>
      </c>
      <c r="C1843">
        <v>5.2597586872794242</v>
      </c>
      <c r="D1843">
        <v>5.4200754848310959</v>
      </c>
    </row>
    <row r="1844" spans="2:4">
      <c r="B1844">
        <v>1841</v>
      </c>
      <c r="C1844">
        <v>5.2470751758647607</v>
      </c>
      <c r="D1844">
        <v>5.2981273335423182</v>
      </c>
    </row>
    <row r="1845" spans="2:4">
      <c r="B1845">
        <v>1842</v>
      </c>
      <c r="C1845">
        <v>5.1752256716367304</v>
      </c>
      <c r="D1845">
        <v>5.4606052148798545</v>
      </c>
    </row>
    <row r="1846" spans="2:4">
      <c r="B1846">
        <v>1843</v>
      </c>
      <c r="C1846">
        <v>6.5451161530838942</v>
      </c>
      <c r="D1846">
        <v>4.6731783269242211</v>
      </c>
    </row>
    <row r="1847" spans="2:4">
      <c r="B1847">
        <v>1844</v>
      </c>
      <c r="C1847">
        <v>4.3821902058238713</v>
      </c>
      <c r="D1847">
        <v>4.9645339931498675</v>
      </c>
    </row>
    <row r="1848" spans="2:4">
      <c r="B1848">
        <v>1845</v>
      </c>
      <c r="C1848">
        <v>5.0393947851201455</v>
      </c>
      <c r="D1848">
        <v>5.8752114858002491</v>
      </c>
    </row>
    <row r="1849" spans="2:4">
      <c r="B1849">
        <v>1846</v>
      </c>
      <c r="C1849">
        <v>4.4525951317991028</v>
      </c>
      <c r="D1849">
        <v>4.4162713355672087</v>
      </c>
    </row>
    <row r="1850" spans="2:4">
      <c r="B1850">
        <v>1847</v>
      </c>
      <c r="C1850">
        <v>4.9195676719170978</v>
      </c>
      <c r="D1850">
        <v>5.5673810324447182</v>
      </c>
    </row>
    <row r="1851" spans="2:4">
      <c r="B1851">
        <v>1848</v>
      </c>
      <c r="C1851">
        <v>5.0334885084270242</v>
      </c>
      <c r="D1851">
        <v>5.0822177971099407</v>
      </c>
    </row>
    <row r="1852" spans="2:4">
      <c r="B1852">
        <v>1849</v>
      </c>
      <c r="C1852">
        <v>4.9747977183354308</v>
      </c>
      <c r="D1852">
        <v>5.3620338078165428</v>
      </c>
    </row>
    <row r="1853" spans="2:4">
      <c r="B1853">
        <v>1850</v>
      </c>
      <c r="C1853">
        <v>5.277423000191682</v>
      </c>
      <c r="D1853">
        <v>5.5105286167789149</v>
      </c>
    </row>
    <row r="1854" spans="2:4">
      <c r="B1854">
        <v>1851</v>
      </c>
      <c r="C1854">
        <v>4.6916252758083035</v>
      </c>
      <c r="D1854">
        <v>5.1572274409414725</v>
      </c>
    </row>
    <row r="1855" spans="2:4">
      <c r="B1855">
        <v>1852</v>
      </c>
      <c r="C1855">
        <v>4.7779705497684422</v>
      </c>
      <c r="D1855">
        <v>5.2218457665205413</v>
      </c>
    </row>
    <row r="1856" spans="2:4">
      <c r="B1856">
        <v>1853</v>
      </c>
      <c r="C1856">
        <v>4.7644714783511963</v>
      </c>
      <c r="D1856">
        <v>4.7994764684212328</v>
      </c>
    </row>
    <row r="1857" spans="2:4">
      <c r="B1857">
        <v>1854</v>
      </c>
      <c r="C1857">
        <v>4.3274609272984641</v>
      </c>
      <c r="D1857">
        <v>5.8581549622712759</v>
      </c>
    </row>
    <row r="1858" spans="2:4">
      <c r="B1858">
        <v>1855</v>
      </c>
      <c r="C1858">
        <v>5.7375233287732588</v>
      </c>
      <c r="D1858">
        <v>5.0754269490064843</v>
      </c>
    </row>
    <row r="1859" spans="2:4">
      <c r="B1859">
        <v>1856</v>
      </c>
      <c r="C1859">
        <v>4.9686466110283929</v>
      </c>
      <c r="D1859">
        <v>5.7355285216488037</v>
      </c>
    </row>
    <row r="1860" spans="2:4">
      <c r="B1860">
        <v>1857</v>
      </c>
      <c r="C1860">
        <v>4.6833976676949991</v>
      </c>
      <c r="D1860">
        <v>5.6611667876093605</v>
      </c>
    </row>
    <row r="1861" spans="2:4">
      <c r="B1861">
        <v>1858</v>
      </c>
      <c r="C1861">
        <v>5.491101347666735</v>
      </c>
      <c r="D1861">
        <v>5.6022261907684099</v>
      </c>
    </row>
    <row r="1862" spans="2:4">
      <c r="B1862">
        <v>1859</v>
      </c>
      <c r="C1862">
        <v>5.30489569933704</v>
      </c>
      <c r="D1862">
        <v>5.5596737833461374</v>
      </c>
    </row>
    <row r="1863" spans="2:4">
      <c r="B1863">
        <v>1860</v>
      </c>
      <c r="C1863">
        <v>4.9041645488757899</v>
      </c>
      <c r="D1863">
        <v>6.8098638549050783</v>
      </c>
    </row>
    <row r="1864" spans="2:4">
      <c r="B1864">
        <v>1861</v>
      </c>
      <c r="C1864">
        <v>4.1875878459588973</v>
      </c>
      <c r="D1864">
        <v>4.8671213684239616</v>
      </c>
    </row>
    <row r="1865" spans="2:4">
      <c r="B1865">
        <v>1862</v>
      </c>
      <c r="C1865">
        <v>5.1785613175030223</v>
      </c>
      <c r="D1865">
        <v>5.3294312023784274</v>
      </c>
    </row>
    <row r="1866" spans="2:4">
      <c r="B1866">
        <v>1863</v>
      </c>
      <c r="C1866">
        <v>5.0571499889616947</v>
      </c>
      <c r="D1866">
        <v>6.0426373588832885</v>
      </c>
    </row>
    <row r="1867" spans="2:4">
      <c r="B1867">
        <v>1864</v>
      </c>
      <c r="C1867">
        <v>5.1073507840008725</v>
      </c>
      <c r="D1867">
        <v>5.5796706396569684</v>
      </c>
    </row>
    <row r="1868" spans="2:4">
      <c r="B1868">
        <v>1865</v>
      </c>
      <c r="C1868">
        <v>3.9526631010697955</v>
      </c>
      <c r="D1868">
        <v>5.4217253103787213</v>
      </c>
    </row>
    <row r="1869" spans="2:4">
      <c r="B1869">
        <v>1866</v>
      </c>
      <c r="C1869">
        <v>5.7543020222205907</v>
      </c>
      <c r="D1869">
        <v>5.7679700133237448</v>
      </c>
    </row>
    <row r="1870" spans="2:4">
      <c r="B1870">
        <v>1867</v>
      </c>
      <c r="C1870">
        <v>4.4649785510968396</v>
      </c>
      <c r="D1870">
        <v>6.1325995011964309</v>
      </c>
    </row>
    <row r="1871" spans="2:4">
      <c r="B1871">
        <v>1868</v>
      </c>
      <c r="C1871">
        <v>4.981321275657514</v>
      </c>
      <c r="D1871">
        <v>4.8348204750680441</v>
      </c>
    </row>
    <row r="1872" spans="2:4">
      <c r="B1872">
        <v>1869</v>
      </c>
      <c r="C1872">
        <v>5.007018789675155</v>
      </c>
      <c r="D1872">
        <v>5.788455188666636</v>
      </c>
    </row>
    <row r="1873" spans="2:4">
      <c r="B1873">
        <v>1870</v>
      </c>
      <c r="C1873">
        <v>4.4482383743739078</v>
      </c>
      <c r="D1873">
        <v>5.2520748263262735</v>
      </c>
    </row>
    <row r="1874" spans="2:4">
      <c r="B1874">
        <v>1871</v>
      </c>
      <c r="C1874">
        <v>5.3671220338766528</v>
      </c>
      <c r="D1874">
        <v>5.6892898493726491</v>
      </c>
    </row>
    <row r="1875" spans="2:4">
      <c r="B1875">
        <v>1872</v>
      </c>
      <c r="C1875">
        <v>5.7481029644879982</v>
      </c>
      <c r="D1875">
        <v>4.6187948510688059</v>
      </c>
    </row>
    <row r="1876" spans="2:4">
      <c r="B1876">
        <v>1873</v>
      </c>
      <c r="C1876">
        <v>4.5843463042028718</v>
      </c>
      <c r="D1876">
        <v>5.4800670265835718</v>
      </c>
    </row>
    <row r="1877" spans="2:4">
      <c r="B1877">
        <v>1874</v>
      </c>
      <c r="C1877">
        <v>5.6082427911481041</v>
      </c>
      <c r="D1877">
        <v>5.7640715632341379</v>
      </c>
    </row>
    <row r="1878" spans="2:4">
      <c r="B1878">
        <v>1875</v>
      </c>
      <c r="C1878">
        <v>4.9749232082676329</v>
      </c>
      <c r="D1878">
        <v>5.3483098126037119</v>
      </c>
    </row>
    <row r="1879" spans="2:4">
      <c r="B1879">
        <v>1876</v>
      </c>
      <c r="C1879">
        <v>4.6665218129139756</v>
      </c>
      <c r="D1879">
        <v>5.8294188463680943</v>
      </c>
    </row>
    <row r="1880" spans="2:4">
      <c r="B1880">
        <v>1877</v>
      </c>
      <c r="C1880">
        <v>5.5601335002030039</v>
      </c>
      <c r="D1880">
        <v>5.8645013589026096</v>
      </c>
    </row>
    <row r="1881" spans="2:4">
      <c r="B1881">
        <v>1878</v>
      </c>
      <c r="C1881">
        <v>4.6535720600140289</v>
      </c>
      <c r="D1881">
        <v>6.2052366075140837</v>
      </c>
    </row>
    <row r="1882" spans="2:4">
      <c r="B1882">
        <v>1879</v>
      </c>
      <c r="C1882">
        <v>5.7138121942178692</v>
      </c>
      <c r="D1882">
        <v>4.383886774104683</v>
      </c>
    </row>
    <row r="1883" spans="2:4">
      <c r="B1883">
        <v>1880</v>
      </c>
      <c r="C1883">
        <v>4.1393599258002434</v>
      </c>
      <c r="D1883">
        <v>6.8851636166760182</v>
      </c>
    </row>
    <row r="1884" spans="2:4">
      <c r="B1884">
        <v>1881</v>
      </c>
      <c r="C1884">
        <v>5.71001319211845</v>
      </c>
      <c r="D1884">
        <v>4.3291875449336299</v>
      </c>
    </row>
    <row r="1885" spans="2:4">
      <c r="B1885">
        <v>1882</v>
      </c>
      <c r="C1885">
        <v>4.8781092183676398</v>
      </c>
      <c r="D1885">
        <v>6.1025042766019304</v>
      </c>
    </row>
    <row r="1886" spans="2:4">
      <c r="B1886">
        <v>1883</v>
      </c>
      <c r="C1886">
        <v>5.6170038969717169</v>
      </c>
      <c r="D1886">
        <v>5.2990787893757201</v>
      </c>
    </row>
    <row r="1887" spans="2:4">
      <c r="B1887">
        <v>1884</v>
      </c>
      <c r="C1887">
        <v>5.2973829234008392</v>
      </c>
      <c r="D1887">
        <v>4.6048322732247264</v>
      </c>
    </row>
    <row r="1888" spans="2:4">
      <c r="B1888">
        <v>1885</v>
      </c>
      <c r="C1888">
        <v>4.322472445981445</v>
      </c>
      <c r="D1888">
        <v>5.8612395259640309</v>
      </c>
    </row>
    <row r="1889" spans="2:4">
      <c r="B1889">
        <v>1886</v>
      </c>
      <c r="C1889">
        <v>4.3109946749806038</v>
      </c>
      <c r="D1889">
        <v>5.7571802287505003</v>
      </c>
    </row>
    <row r="1890" spans="2:4">
      <c r="B1890">
        <v>1887</v>
      </c>
      <c r="C1890">
        <v>4.1950049097416811</v>
      </c>
      <c r="D1890">
        <v>5.1115349402567727</v>
      </c>
    </row>
    <row r="1891" spans="2:4">
      <c r="B1891">
        <v>1888</v>
      </c>
      <c r="C1891">
        <v>5.3797111314808364</v>
      </c>
      <c r="D1891">
        <v>6.2180041139720874</v>
      </c>
    </row>
    <row r="1892" spans="2:4">
      <c r="B1892">
        <v>1889</v>
      </c>
      <c r="C1892">
        <v>4.1889921814270386</v>
      </c>
      <c r="D1892">
        <v>5.3416030545467157</v>
      </c>
    </row>
    <row r="1893" spans="2:4">
      <c r="B1893">
        <v>1890</v>
      </c>
      <c r="C1893">
        <v>4.9517981791883949</v>
      </c>
      <c r="D1893">
        <v>5.6454028014245585</v>
      </c>
    </row>
    <row r="1894" spans="2:4">
      <c r="B1894">
        <v>1891</v>
      </c>
      <c r="C1894">
        <v>4.7017191136737857</v>
      </c>
      <c r="D1894">
        <v>4.4446610103838591</v>
      </c>
    </row>
    <row r="1895" spans="2:4">
      <c r="B1895">
        <v>1892</v>
      </c>
      <c r="C1895">
        <v>5.1501161296903613</v>
      </c>
      <c r="D1895">
        <v>5.8837367862703598</v>
      </c>
    </row>
    <row r="1896" spans="2:4">
      <c r="B1896">
        <v>1893</v>
      </c>
      <c r="C1896">
        <v>4.9632448198158396</v>
      </c>
      <c r="D1896">
        <v>6.0570923007949302</v>
      </c>
    </row>
    <row r="1897" spans="2:4">
      <c r="B1897">
        <v>1894</v>
      </c>
      <c r="C1897">
        <v>5.4002682714476142</v>
      </c>
      <c r="D1897">
        <v>5.7227212531458598</v>
      </c>
    </row>
    <row r="1898" spans="2:4">
      <c r="B1898">
        <v>1895</v>
      </c>
      <c r="C1898">
        <v>5.4634292564080216</v>
      </c>
      <c r="D1898">
        <v>5.3880274358131253</v>
      </c>
    </row>
    <row r="1899" spans="2:4">
      <c r="B1899">
        <v>1896</v>
      </c>
      <c r="C1899">
        <v>5.5776104233059751</v>
      </c>
      <c r="D1899">
        <v>4.8529052894780609</v>
      </c>
    </row>
    <row r="1900" spans="2:4">
      <c r="B1900">
        <v>1897</v>
      </c>
      <c r="C1900">
        <v>4.7585734185946036</v>
      </c>
      <c r="D1900">
        <v>5.5339909767917099</v>
      </c>
    </row>
    <row r="1901" spans="2:4">
      <c r="B1901">
        <v>1898</v>
      </c>
      <c r="C1901">
        <v>4.6913220475858104</v>
      </c>
      <c r="D1901">
        <v>5.1086471889515552</v>
      </c>
    </row>
    <row r="1902" spans="2:4">
      <c r="B1902">
        <v>1899</v>
      </c>
      <c r="C1902">
        <v>4.5205409443231632</v>
      </c>
      <c r="D1902">
        <v>4.6134133654426845</v>
      </c>
    </row>
    <row r="1903" spans="2:4">
      <c r="B1903">
        <v>1900</v>
      </c>
      <c r="C1903">
        <v>4.6899561122978746</v>
      </c>
      <c r="D1903">
        <v>5.471032246428571</v>
      </c>
    </row>
    <row r="1904" spans="2:4">
      <c r="B1904">
        <v>1901</v>
      </c>
      <c r="C1904">
        <v>5.5111911442150916</v>
      </c>
      <c r="D1904">
        <v>7.1194400591764584</v>
      </c>
    </row>
    <row r="1905" spans="2:4">
      <c r="B1905">
        <v>1902</v>
      </c>
      <c r="C1905">
        <v>5.2132112562569741</v>
      </c>
      <c r="D1905">
        <v>5.3136689852523391</v>
      </c>
    </row>
    <row r="1906" spans="2:4">
      <c r="B1906">
        <v>1903</v>
      </c>
      <c r="C1906">
        <v>5.055510307109139</v>
      </c>
      <c r="D1906">
        <v>5.9860508062813924</v>
      </c>
    </row>
    <row r="1907" spans="2:4">
      <c r="B1907">
        <v>1904</v>
      </c>
      <c r="C1907">
        <v>4.4794186028112417</v>
      </c>
      <c r="D1907">
        <v>6.0141592835315762</v>
      </c>
    </row>
    <row r="1908" spans="2:4">
      <c r="B1908">
        <v>1905</v>
      </c>
      <c r="C1908">
        <v>4.5839920767425948</v>
      </c>
      <c r="D1908">
        <v>5.3097673163842662</v>
      </c>
    </row>
    <row r="1909" spans="2:4">
      <c r="B1909">
        <v>1906</v>
      </c>
      <c r="C1909">
        <v>4.3028052216512931</v>
      </c>
      <c r="D1909">
        <v>5.7869762092842869</v>
      </c>
    </row>
    <row r="1910" spans="2:4">
      <c r="B1910">
        <v>1907</v>
      </c>
      <c r="C1910">
        <v>5.4935434900205209</v>
      </c>
      <c r="D1910">
        <v>5.0847003231658379</v>
      </c>
    </row>
    <row r="1911" spans="2:4">
      <c r="B1911">
        <v>1908</v>
      </c>
      <c r="C1911">
        <v>4.4535070607470422</v>
      </c>
      <c r="D1911">
        <v>5.4810704354980588</v>
      </c>
    </row>
    <row r="1912" spans="2:4">
      <c r="B1912">
        <v>1909</v>
      </c>
      <c r="C1912">
        <v>4.7736744523912504</v>
      </c>
      <c r="D1912">
        <v>5.2247671524899442</v>
      </c>
    </row>
    <row r="1913" spans="2:4">
      <c r="B1913">
        <v>1910</v>
      </c>
      <c r="C1913">
        <v>3.9082567359967211</v>
      </c>
      <c r="D1913">
        <v>6.7090708566113459</v>
      </c>
    </row>
    <row r="1914" spans="2:4">
      <c r="B1914">
        <v>1911</v>
      </c>
      <c r="C1914">
        <v>5.2039139696790997</v>
      </c>
      <c r="D1914">
        <v>5.6905021889682716</v>
      </c>
    </row>
    <row r="1915" spans="2:4">
      <c r="B1915">
        <v>1912</v>
      </c>
      <c r="C1915">
        <v>6.0722053104559226</v>
      </c>
      <c r="D1915">
        <v>4.3151237888165053</v>
      </c>
    </row>
    <row r="1916" spans="2:4">
      <c r="B1916">
        <v>1913</v>
      </c>
      <c r="C1916">
        <v>4.7911729253412467</v>
      </c>
      <c r="D1916">
        <v>6.2646300031694002</v>
      </c>
    </row>
    <row r="1917" spans="2:4">
      <c r="B1917">
        <v>1914</v>
      </c>
      <c r="C1917">
        <v>5.9085558879521702</v>
      </c>
      <c r="D1917">
        <v>5.4106670206110739</v>
      </c>
    </row>
    <row r="1918" spans="2:4">
      <c r="B1918">
        <v>1915</v>
      </c>
      <c r="C1918">
        <v>5.7574455196136407</v>
      </c>
      <c r="D1918">
        <v>5.0463044365624157</v>
      </c>
    </row>
    <row r="1919" spans="2:4">
      <c r="B1919">
        <v>1916</v>
      </c>
      <c r="C1919">
        <v>4.2974642198451836</v>
      </c>
      <c r="D1919">
        <v>5.8815531526410032</v>
      </c>
    </row>
    <row r="1920" spans="2:4">
      <c r="B1920">
        <v>1917</v>
      </c>
      <c r="C1920">
        <v>5.0470687071617677</v>
      </c>
      <c r="D1920">
        <v>5.8280187471318223</v>
      </c>
    </row>
    <row r="1921" spans="2:4">
      <c r="B1921">
        <v>1918</v>
      </c>
      <c r="C1921">
        <v>5.0361268565264954</v>
      </c>
      <c r="D1921">
        <v>5.1594435064335888</v>
      </c>
    </row>
    <row r="1922" spans="2:4">
      <c r="B1922">
        <v>1919</v>
      </c>
      <c r="C1922">
        <v>4.8451571642777713</v>
      </c>
      <c r="D1922">
        <v>6.3995590534189848</v>
      </c>
    </row>
    <row r="1923" spans="2:4">
      <c r="B1923">
        <v>1920</v>
      </c>
      <c r="C1923">
        <v>5.1864653649863381</v>
      </c>
      <c r="D1923">
        <v>4.8044580723780079</v>
      </c>
    </row>
    <row r="1924" spans="2:4">
      <c r="B1924">
        <v>1921</v>
      </c>
      <c r="C1924">
        <v>4.5066604713437517</v>
      </c>
      <c r="D1924">
        <v>5.8312896743665874</v>
      </c>
    </row>
    <row r="1925" spans="2:4">
      <c r="B1925">
        <v>1922</v>
      </c>
      <c r="C1925">
        <v>5.246508907242232</v>
      </c>
      <c r="D1925">
        <v>6.1014694055264993</v>
      </c>
    </row>
    <row r="1926" spans="2:4">
      <c r="B1926">
        <v>1923</v>
      </c>
      <c r="C1926">
        <v>4.9937332652459654</v>
      </c>
      <c r="D1926">
        <v>5.2412448638348756</v>
      </c>
    </row>
    <row r="1927" spans="2:4">
      <c r="B1927">
        <v>1924</v>
      </c>
      <c r="C1927">
        <v>4.6299175972644973</v>
      </c>
      <c r="D1927">
        <v>5.3947003765375872</v>
      </c>
    </row>
    <row r="1928" spans="2:4">
      <c r="B1928">
        <v>1925</v>
      </c>
      <c r="C1928">
        <v>4.7093215951743073</v>
      </c>
      <c r="D1928">
        <v>5.427303125627664</v>
      </c>
    </row>
    <row r="1929" spans="2:4">
      <c r="B1929">
        <v>1926</v>
      </c>
      <c r="C1929">
        <v>5.357831064895799</v>
      </c>
      <c r="D1929">
        <v>6.1877120526327252</v>
      </c>
    </row>
    <row r="1930" spans="2:4">
      <c r="B1930">
        <v>1927</v>
      </c>
      <c r="C1930">
        <v>5.0705442680033581</v>
      </c>
      <c r="D1930">
        <v>5.4977440268984674</v>
      </c>
    </row>
    <row r="1931" spans="2:4">
      <c r="B1931">
        <v>1928</v>
      </c>
      <c r="C1931">
        <v>4.4555522829947201</v>
      </c>
      <c r="D1931">
        <v>4.9942738497629984</v>
      </c>
    </row>
    <row r="1932" spans="2:4">
      <c r="B1932">
        <v>1929</v>
      </c>
      <c r="C1932">
        <v>4.5582813082028775</v>
      </c>
      <c r="D1932">
        <v>5.3039606059774256</v>
      </c>
    </row>
    <row r="1933" spans="2:4">
      <c r="B1933">
        <v>1930</v>
      </c>
      <c r="C1933">
        <v>5.1299117000578383</v>
      </c>
      <c r="D1933">
        <v>5.758325361958188</v>
      </c>
    </row>
    <row r="1934" spans="2:4">
      <c r="B1934">
        <v>1931</v>
      </c>
      <c r="C1934">
        <v>4.9988720163196252</v>
      </c>
      <c r="D1934">
        <v>5.7133485246612592</v>
      </c>
    </row>
    <row r="1935" spans="2:4">
      <c r="B1935">
        <v>1932</v>
      </c>
      <c r="C1935">
        <v>4.9887192158048874</v>
      </c>
      <c r="D1935">
        <v>5.5902245568039062</v>
      </c>
    </row>
    <row r="1936" spans="2:4">
      <c r="B1936">
        <v>1933</v>
      </c>
      <c r="C1936">
        <v>5.1226655971917499</v>
      </c>
      <c r="D1936">
        <v>5.2902152682840837</v>
      </c>
    </row>
    <row r="1937" spans="2:4">
      <c r="B1937">
        <v>1934</v>
      </c>
      <c r="C1937">
        <v>4.6384349839736778</v>
      </c>
      <c r="D1937">
        <v>5.4546934358659884</v>
      </c>
    </row>
    <row r="1938" spans="2:4">
      <c r="B1938">
        <v>1935</v>
      </c>
      <c r="C1938">
        <v>5.2180253121718092</v>
      </c>
      <c r="D1938">
        <v>5.7807916215206676</v>
      </c>
    </row>
    <row r="1939" spans="2:4">
      <c r="B1939">
        <v>1936</v>
      </c>
      <c r="C1939">
        <v>4.7038128709093519</v>
      </c>
      <c r="D1939">
        <v>5.3900827180974655</v>
      </c>
    </row>
    <row r="1940" spans="2:4">
      <c r="B1940">
        <v>1937</v>
      </c>
      <c r="C1940">
        <v>5.5942963269813255</v>
      </c>
      <c r="D1940">
        <v>5.8008303612906884</v>
      </c>
    </row>
    <row r="1941" spans="2:4">
      <c r="B1941">
        <v>1938</v>
      </c>
      <c r="C1941">
        <v>5.1568163636652082</v>
      </c>
      <c r="D1941">
        <v>4.9553254860378617</v>
      </c>
    </row>
    <row r="1942" spans="2:4">
      <c r="B1942">
        <v>1939</v>
      </c>
      <c r="C1942">
        <v>5.4279979927463406</v>
      </c>
      <c r="D1942">
        <v>5.2386621850023047</v>
      </c>
    </row>
    <row r="1943" spans="2:4">
      <c r="B1943">
        <v>1940</v>
      </c>
      <c r="C1943">
        <v>4.2823471426194795</v>
      </c>
      <c r="D1943">
        <v>5.7514745919475292</v>
      </c>
    </row>
    <row r="1944" spans="2:4">
      <c r="B1944">
        <v>1941</v>
      </c>
      <c r="C1944">
        <v>4.8583846524499137</v>
      </c>
      <c r="D1944">
        <v>5.6903674293785107</v>
      </c>
    </row>
    <row r="1945" spans="2:4">
      <c r="B1945">
        <v>1942</v>
      </c>
      <c r="C1945">
        <v>4.3339084065510409</v>
      </c>
      <c r="D1945">
        <v>4.7868815990961373</v>
      </c>
    </row>
    <row r="1946" spans="2:4">
      <c r="B1946">
        <v>1943</v>
      </c>
      <c r="C1946">
        <v>5.6159318543674912</v>
      </c>
      <c r="D1946">
        <v>6.2405123343473843</v>
      </c>
    </row>
    <row r="1947" spans="2:4">
      <c r="B1947">
        <v>1944</v>
      </c>
      <c r="C1947">
        <v>5.0250767917323671</v>
      </c>
      <c r="D1947">
        <v>5.9626594984657322</v>
      </c>
    </row>
    <row r="1948" spans="2:4">
      <c r="B1948">
        <v>1945</v>
      </c>
      <c r="C1948">
        <v>4.9433545931765286</v>
      </c>
      <c r="D1948">
        <v>5.1043766116787292</v>
      </c>
    </row>
    <row r="1949" spans="2:4">
      <c r="B1949">
        <v>1946</v>
      </c>
      <c r="C1949">
        <v>6.0484637145821578</v>
      </c>
      <c r="D1949">
        <v>5.7462258915005977</v>
      </c>
    </row>
    <row r="1950" spans="2:4">
      <c r="B1950">
        <v>1947</v>
      </c>
      <c r="C1950">
        <v>5.4188492999373388</v>
      </c>
      <c r="D1950">
        <v>6.0935350133266777</v>
      </c>
    </row>
    <row r="1951" spans="2:4">
      <c r="B1951">
        <v>1948</v>
      </c>
      <c r="C1951">
        <v>3.9762040311831681</v>
      </c>
      <c r="D1951">
        <v>5.5757381531462764</v>
      </c>
    </row>
    <row r="1952" spans="2:4">
      <c r="B1952">
        <v>1949</v>
      </c>
      <c r="C1952">
        <v>5.0791629501792954</v>
      </c>
      <c r="D1952">
        <v>6.736478853312196</v>
      </c>
    </row>
    <row r="1953" spans="2:4">
      <c r="B1953">
        <v>1950</v>
      </c>
      <c r="C1953">
        <v>4.4750890451867935</v>
      </c>
      <c r="D1953">
        <v>5.4645014100861493</v>
      </c>
    </row>
    <row r="1954" spans="2:4">
      <c r="B1954">
        <v>1951</v>
      </c>
      <c r="C1954">
        <v>4.8540741406909405</v>
      </c>
      <c r="D1954">
        <v>5.061972376163558</v>
      </c>
    </row>
    <row r="1955" spans="2:4">
      <c r="B1955">
        <v>1952</v>
      </c>
      <c r="C1955">
        <v>5.6119366861447313</v>
      </c>
      <c r="D1955">
        <v>5.904252438202267</v>
      </c>
    </row>
    <row r="1956" spans="2:4">
      <c r="B1956">
        <v>1953</v>
      </c>
      <c r="C1956">
        <v>4.9269231151423396</v>
      </c>
      <c r="D1956">
        <v>5.2362165703412185</v>
      </c>
    </row>
    <row r="1957" spans="2:4">
      <c r="B1957">
        <v>1954</v>
      </c>
      <c r="C1957">
        <v>4.9064613334726115</v>
      </c>
      <c r="D1957">
        <v>5.8627054402950387</v>
      </c>
    </row>
    <row r="1958" spans="2:4">
      <c r="B1958">
        <v>1955</v>
      </c>
      <c r="C1958">
        <v>6.0958581363355844</v>
      </c>
      <c r="D1958">
        <v>5.7750870253901123</v>
      </c>
    </row>
    <row r="1959" spans="2:4">
      <c r="B1959">
        <v>1956</v>
      </c>
      <c r="C1959">
        <v>4.9428500110383053</v>
      </c>
      <c r="D1959">
        <v>5.3435785364337747</v>
      </c>
    </row>
    <row r="1960" spans="2:4">
      <c r="B1960">
        <v>1957</v>
      </c>
      <c r="C1960">
        <v>5.3782078481741689</v>
      </c>
      <c r="D1960">
        <v>5.4639988013275573</v>
      </c>
    </row>
    <row r="1961" spans="2:4">
      <c r="B1961">
        <v>1958</v>
      </c>
      <c r="C1961">
        <v>5.1117155511229182</v>
      </c>
      <c r="D1961">
        <v>4.8572247763700496</v>
      </c>
    </row>
    <row r="1962" spans="2:4">
      <c r="B1962">
        <v>1959</v>
      </c>
      <c r="C1962">
        <v>4.7260787110493272</v>
      </c>
      <c r="D1962">
        <v>5.2594180389278717</v>
      </c>
    </row>
    <row r="1963" spans="2:4">
      <c r="B1963">
        <v>1960</v>
      </c>
      <c r="C1963">
        <v>4.8431836363347918</v>
      </c>
      <c r="D1963">
        <v>6.3753430356260852</v>
      </c>
    </row>
    <row r="1964" spans="2:4">
      <c r="B1964">
        <v>1961</v>
      </c>
      <c r="C1964">
        <v>4.4403357247225381</v>
      </c>
      <c r="D1964">
        <v>6.3138229277355569</v>
      </c>
    </row>
    <row r="1965" spans="2:4">
      <c r="B1965">
        <v>1962</v>
      </c>
      <c r="C1965">
        <v>4.8340733267815921</v>
      </c>
      <c r="D1965">
        <v>5.9312613018717117</v>
      </c>
    </row>
    <row r="1966" spans="2:4">
      <c r="B1966">
        <v>1963</v>
      </c>
      <c r="C1966">
        <v>4.6445934002102183</v>
      </c>
      <c r="D1966">
        <v>5.4335041850053232</v>
      </c>
    </row>
    <row r="1967" spans="2:4">
      <c r="B1967">
        <v>1964</v>
      </c>
      <c r="C1967">
        <v>5.8524850527519989</v>
      </c>
      <c r="D1967">
        <v>6.1351188111965742</v>
      </c>
    </row>
    <row r="1968" spans="2:4">
      <c r="B1968">
        <v>1965</v>
      </c>
      <c r="C1968">
        <v>5.3845785957880334</v>
      </c>
      <c r="D1968">
        <v>5.2172987319720647</v>
      </c>
    </row>
    <row r="1969" spans="2:4">
      <c r="B1969">
        <v>1966</v>
      </c>
      <c r="C1969">
        <v>4.9408310951173293</v>
      </c>
      <c r="D1969">
        <v>5.135662100535237</v>
      </c>
    </row>
    <row r="1970" spans="2:4">
      <c r="B1970">
        <v>1967</v>
      </c>
      <c r="C1970">
        <v>4.9049303660595802</v>
      </c>
      <c r="D1970">
        <v>5.4670139261199573</v>
      </c>
    </row>
    <row r="1971" spans="2:4">
      <c r="B1971">
        <v>1968</v>
      </c>
      <c r="C1971">
        <v>4.6829380757391146</v>
      </c>
      <c r="D1971">
        <v>5.2436777364184284</v>
      </c>
    </row>
    <row r="1972" spans="2:4">
      <c r="B1972">
        <v>1969</v>
      </c>
      <c r="C1972">
        <v>5.8853818640450228</v>
      </c>
      <c r="D1972">
        <v>5.7781542334794587</v>
      </c>
    </row>
    <row r="1973" spans="2:4">
      <c r="B1973">
        <v>1970</v>
      </c>
      <c r="C1973">
        <v>4.7356402154699033</v>
      </c>
      <c r="D1973">
        <v>5.3219729163046443</v>
      </c>
    </row>
    <row r="1974" spans="2:4">
      <c r="B1974">
        <v>1971</v>
      </c>
      <c r="C1974">
        <v>4.8347353120979299</v>
      </c>
      <c r="D1974">
        <v>5.4560775810520639</v>
      </c>
    </row>
    <row r="1975" spans="2:4">
      <c r="B1975">
        <v>1972</v>
      </c>
      <c r="C1975">
        <v>3.8442023872483757</v>
      </c>
      <c r="D1975">
        <v>5.8396087978276094</v>
      </c>
    </row>
    <row r="1976" spans="2:4">
      <c r="B1976">
        <v>1973</v>
      </c>
      <c r="C1976">
        <v>4.9768053721473047</v>
      </c>
      <c r="D1976">
        <v>5.595197254602418</v>
      </c>
    </row>
    <row r="1977" spans="2:4">
      <c r="B1977">
        <v>1974</v>
      </c>
      <c r="C1977">
        <v>4.9660090232082901</v>
      </c>
      <c r="D1977">
        <v>5.7872718039429101</v>
      </c>
    </row>
    <row r="1978" spans="2:4">
      <c r="B1978">
        <v>1975</v>
      </c>
      <c r="C1978">
        <v>4.3286976381495412</v>
      </c>
      <c r="D1978">
        <v>4.5325395375563033</v>
      </c>
    </row>
    <row r="1979" spans="2:4">
      <c r="B1979">
        <v>1976</v>
      </c>
      <c r="C1979">
        <v>5.2768384405517281</v>
      </c>
      <c r="D1979">
        <v>4.9967758817906383</v>
      </c>
    </row>
    <row r="1980" spans="2:4">
      <c r="B1980">
        <v>1977</v>
      </c>
      <c r="C1980">
        <v>5.2991798123444536</v>
      </c>
      <c r="D1980">
        <v>5.3273042057798143</v>
      </c>
    </row>
    <row r="1981" spans="2:4">
      <c r="B1981">
        <v>1978</v>
      </c>
      <c r="C1981">
        <v>4.595747561797733</v>
      </c>
      <c r="D1981">
        <v>5.5294699359830348</v>
      </c>
    </row>
    <row r="1982" spans="2:4">
      <c r="B1982">
        <v>1979</v>
      </c>
      <c r="C1982">
        <v>5.8018051022574717</v>
      </c>
      <c r="D1982">
        <v>6.5237959688168319</v>
      </c>
    </row>
    <row r="1983" spans="2:4">
      <c r="B1983">
        <v>1980</v>
      </c>
      <c r="C1983">
        <v>5.2581821463070542</v>
      </c>
      <c r="D1983">
        <v>5.3637255519402389</v>
      </c>
    </row>
    <row r="1984" spans="2:4">
      <c r="B1984">
        <v>1981</v>
      </c>
      <c r="C1984">
        <v>4.8160850012758214</v>
      </c>
      <c r="D1984">
        <v>4.9772587234159547</v>
      </c>
    </row>
    <row r="1985" spans="2:4">
      <c r="B1985">
        <v>1982</v>
      </c>
      <c r="C1985">
        <v>4.95003506361103</v>
      </c>
      <c r="D1985">
        <v>5.8451544119665169</v>
      </c>
    </row>
    <row r="1986" spans="2:4">
      <c r="B1986">
        <v>1983</v>
      </c>
      <c r="C1986">
        <v>5.6624565129360835</v>
      </c>
      <c r="D1986">
        <v>5.9133562806021134</v>
      </c>
    </row>
    <row r="1987" spans="2:4">
      <c r="B1987">
        <v>1984</v>
      </c>
      <c r="C1987">
        <v>4.7785236861664382</v>
      </c>
      <c r="D1987">
        <v>5.6851224664429347</v>
      </c>
    </row>
    <row r="1988" spans="2:4">
      <c r="B1988">
        <v>1985</v>
      </c>
      <c r="C1988">
        <v>4.664640847941401</v>
      </c>
      <c r="D1988">
        <v>5.1688664048746435</v>
      </c>
    </row>
    <row r="1989" spans="2:4">
      <c r="B1989">
        <v>1986</v>
      </c>
      <c r="C1989">
        <v>5.1184077024969179</v>
      </c>
      <c r="D1989">
        <v>5.9749136616228915</v>
      </c>
    </row>
    <row r="1990" spans="2:4">
      <c r="B1990">
        <v>1987</v>
      </c>
      <c r="C1990">
        <v>4.6580196638246587</v>
      </c>
      <c r="D1990">
        <v>5.5279634758968621</v>
      </c>
    </row>
    <row r="1991" spans="2:4">
      <c r="B1991">
        <v>1988</v>
      </c>
      <c r="C1991">
        <v>4.7142051684044439</v>
      </c>
      <c r="D1991">
        <v>5.606709603864596</v>
      </c>
    </row>
    <row r="1992" spans="2:4">
      <c r="B1992">
        <v>1989</v>
      </c>
      <c r="C1992">
        <v>5.0354985899138498</v>
      </c>
      <c r="D1992">
        <v>4.2687861593084016</v>
      </c>
    </row>
    <row r="1993" spans="2:4">
      <c r="B1993">
        <v>1990</v>
      </c>
      <c r="C1993">
        <v>5.7229593611578098</v>
      </c>
      <c r="D1993">
        <v>5.272424076378015</v>
      </c>
    </row>
    <row r="1994" spans="2:4">
      <c r="B1994">
        <v>1991</v>
      </c>
      <c r="C1994">
        <v>4.3920197901463407</v>
      </c>
      <c r="D1994">
        <v>5.5614413406497327</v>
      </c>
    </row>
    <row r="1995" spans="2:4">
      <c r="B1995">
        <v>1992</v>
      </c>
      <c r="C1995">
        <v>4.9152478561085982</v>
      </c>
      <c r="D1995">
        <v>5.9628518351026027</v>
      </c>
    </row>
    <row r="1996" spans="2:4">
      <c r="B1996">
        <v>1993</v>
      </c>
      <c r="C1996">
        <v>5.3269315570385496</v>
      </c>
      <c r="D1996">
        <v>5.9160079232574052</v>
      </c>
    </row>
    <row r="1997" spans="2:4">
      <c r="B1997">
        <v>1994</v>
      </c>
      <c r="C1997">
        <v>4.1819054094372641</v>
      </c>
      <c r="D1997">
        <v>5.2377997436459793</v>
      </c>
    </row>
    <row r="1998" spans="2:4">
      <c r="B1998">
        <v>1995</v>
      </c>
      <c r="C1998">
        <v>5.0347447438671402</v>
      </c>
      <c r="D1998">
        <v>5.6936055049276248</v>
      </c>
    </row>
    <row r="1999" spans="2:4">
      <c r="B1999">
        <v>1996</v>
      </c>
      <c r="C1999">
        <v>4.893290396135404</v>
      </c>
      <c r="D1999">
        <v>5.9441308467718885</v>
      </c>
    </row>
    <row r="2000" spans="2:4">
      <c r="B2000">
        <v>1997</v>
      </c>
      <c r="C2000">
        <v>5.0668751682186555</v>
      </c>
      <c r="D2000">
        <v>5.3429203152626528</v>
      </c>
    </row>
    <row r="2001" spans="2:4">
      <c r="B2001">
        <v>1998</v>
      </c>
      <c r="C2001">
        <v>4.7502306994303147</v>
      </c>
      <c r="D2001">
        <v>6.1362436973176351</v>
      </c>
    </row>
    <row r="2002" spans="2:4">
      <c r="B2002">
        <v>1999</v>
      </c>
      <c r="C2002">
        <v>4.970027851875833</v>
      </c>
      <c r="D2002">
        <v>5.265731067841906</v>
      </c>
    </row>
    <row r="2003" spans="2:4">
      <c r="B2003">
        <v>2000</v>
      </c>
      <c r="C2003">
        <v>5.9570788843473341</v>
      </c>
      <c r="D2003">
        <v>5.3195672532037452</v>
      </c>
    </row>
    <row r="2004" spans="2:4">
      <c r="B2004">
        <v>2001</v>
      </c>
      <c r="C2004">
        <v>5.4267338430289511</v>
      </c>
      <c r="D2004">
        <v>6.204897878251213</v>
      </c>
    </row>
    <row r="2005" spans="2:4">
      <c r="B2005">
        <v>2002</v>
      </c>
      <c r="C2005">
        <v>5.1296524493691749</v>
      </c>
      <c r="D2005">
        <v>5.4144848877418896</v>
      </c>
    </row>
    <row r="2006" spans="2:4">
      <c r="B2006">
        <v>2003</v>
      </c>
      <c r="C2006">
        <v>4.6019724413686687</v>
      </c>
      <c r="D2006">
        <v>5.8755437483397408</v>
      </c>
    </row>
    <row r="2007" spans="2:4">
      <c r="B2007">
        <v>2004</v>
      </c>
      <c r="C2007">
        <v>5.1911761947641191</v>
      </c>
      <c r="D2007">
        <v>5.5</v>
      </c>
    </row>
    <row r="2008" spans="2:4">
      <c r="B2008">
        <v>2005</v>
      </c>
      <c r="C2008">
        <v>4.2741768897898007</v>
      </c>
      <c r="D2008">
        <v>5.494610644854947</v>
      </c>
    </row>
    <row r="2009" spans="2:4">
      <c r="B2009">
        <v>2006</v>
      </c>
      <c r="C2009">
        <v>5.4047740041557137</v>
      </c>
      <c r="D2009">
        <v>5.503509308396267</v>
      </c>
    </row>
    <row r="2010" spans="2:4">
      <c r="B2010">
        <v>2007</v>
      </c>
      <c r="C2010">
        <v>6.560694574679915</v>
      </c>
      <c r="D2010">
        <v>6.1365254225229595</v>
      </c>
    </row>
    <row r="2011" spans="2:4">
      <c r="B2011">
        <v>2008</v>
      </c>
      <c r="C2011">
        <v>5.1160888483056191</v>
      </c>
      <c r="D2011">
        <v>6.4020998703175662</v>
      </c>
    </row>
    <row r="2012" spans="2:4">
      <c r="B2012">
        <v>2009</v>
      </c>
      <c r="C2012">
        <v>5.0504687968713258</v>
      </c>
      <c r="D2012">
        <v>6.5588528490006768</v>
      </c>
    </row>
    <row r="2013" spans="2:4">
      <c r="B2013">
        <v>2010</v>
      </c>
      <c r="C2013">
        <v>4.3103463066147887</v>
      </c>
      <c r="D2013">
        <v>5.0992134990403617</v>
      </c>
    </row>
    <row r="2014" spans="2:4">
      <c r="B2014">
        <v>2011</v>
      </c>
      <c r="C2014">
        <v>4.4976070969646473</v>
      </c>
      <c r="D2014">
        <v>5.403398506805094</v>
      </c>
    </row>
    <row r="2015" spans="2:4">
      <c r="B2015">
        <v>2012</v>
      </c>
      <c r="C2015">
        <v>4.9224864798931218</v>
      </c>
      <c r="D2015">
        <v>4.5183012323656717</v>
      </c>
    </row>
    <row r="2016" spans="2:4">
      <c r="B2016">
        <v>2013</v>
      </c>
      <c r="C2016">
        <v>5.3635211855017184</v>
      </c>
      <c r="D2016">
        <v>5.3748788662023941</v>
      </c>
    </row>
    <row r="2017" spans="2:4">
      <c r="B2017">
        <v>2014</v>
      </c>
      <c r="C2017">
        <v>4.4600649167532627</v>
      </c>
      <c r="D2017">
        <v>5.259558742198565</v>
      </c>
    </row>
    <row r="2018" spans="2:4">
      <c r="B2018">
        <v>2015</v>
      </c>
      <c r="C2018">
        <v>4.7981273335423182</v>
      </c>
      <c r="D2018">
        <v>4.4861946691445027</v>
      </c>
    </row>
    <row r="2019" spans="2:4">
      <c r="B2019">
        <v>2016</v>
      </c>
      <c r="C2019">
        <v>4.6556404069318189</v>
      </c>
      <c r="D2019">
        <v>5.4853341218953711</v>
      </c>
    </row>
    <row r="2020" spans="2:4">
      <c r="B2020">
        <v>2017</v>
      </c>
      <c r="C2020">
        <v>4.7974472746067773</v>
      </c>
      <c r="D2020">
        <v>5.3904678758016811</v>
      </c>
    </row>
    <row r="2021" spans="2:4">
      <c r="B2021">
        <v>2018</v>
      </c>
      <c r="C2021">
        <v>4.6244562516602592</v>
      </c>
      <c r="D2021">
        <v>5.6252504556798453</v>
      </c>
    </row>
    <row r="2022" spans="2:4">
      <c r="B2022">
        <v>2019</v>
      </c>
      <c r="C2022">
        <v>4.9938586063085122</v>
      </c>
      <c r="D2022">
        <v>5.6386172827330512</v>
      </c>
    </row>
    <row r="2023" spans="2:4">
      <c r="B2023">
        <v>2020</v>
      </c>
      <c r="C2023">
        <v>5.258325361958188</v>
      </c>
      <c r="D2023">
        <v>6.0330261505672373</v>
      </c>
    </row>
    <row r="2024" spans="2:4">
      <c r="B2024">
        <v>2021</v>
      </c>
      <c r="C2024">
        <v>5.3562138238845192</v>
      </c>
      <c r="D2024">
        <v>5.1651115332720163</v>
      </c>
    </row>
    <row r="2025" spans="2:4">
      <c r="B2025">
        <v>2022</v>
      </c>
      <c r="C2025">
        <v>5.1429204374405826</v>
      </c>
      <c r="D2025">
        <v>5.2789383606229947</v>
      </c>
    </row>
    <row r="2026" spans="2:4">
      <c r="B2026">
        <v>2023</v>
      </c>
      <c r="C2026">
        <v>5.6456495249055481</v>
      </c>
      <c r="D2026">
        <v>5.1207903437550497</v>
      </c>
    </row>
    <row r="2027" spans="2:4">
      <c r="B2027">
        <v>2024</v>
      </c>
      <c r="C2027">
        <v>5.4846455185045464</v>
      </c>
      <c r="D2027">
        <v>5.8854214968362566</v>
      </c>
    </row>
    <row r="2028" spans="2:4">
      <c r="B2028">
        <v>2025</v>
      </c>
      <c r="C2028">
        <v>6.2260819070266482</v>
      </c>
      <c r="D2028">
        <v>5.3363228981154656</v>
      </c>
    </row>
    <row r="2029" spans="2:4">
      <c r="B2029">
        <v>2026</v>
      </c>
      <c r="C2029">
        <v>5.0233200949248609</v>
      </c>
      <c r="D2029">
        <v>6.2062547422797598</v>
      </c>
    </row>
    <row r="2030" spans="2:4">
      <c r="B2030">
        <v>2027</v>
      </c>
      <c r="C2030">
        <v>4.8312897943931477</v>
      </c>
      <c r="D2030">
        <v>6.1494183163212526</v>
      </c>
    </row>
    <row r="2031" spans="2:4">
      <c r="B2031">
        <v>2028</v>
      </c>
      <c r="C2031">
        <v>4.9371693265724632</v>
      </c>
      <c r="D2031">
        <v>6.1978580567783315</v>
      </c>
    </row>
    <row r="2032" spans="2:4">
      <c r="B2032">
        <v>2029</v>
      </c>
      <c r="C2032">
        <v>4.5425079716228725</v>
      </c>
      <c r="D2032">
        <v>5.2421042214765858</v>
      </c>
    </row>
    <row r="2033" spans="2:4">
      <c r="B2033">
        <v>2030</v>
      </c>
      <c r="C2033">
        <v>5.0088990001735754</v>
      </c>
      <c r="D2033">
        <v>5.8997504715663682</v>
      </c>
    </row>
    <row r="2034" spans="2:4">
      <c r="B2034">
        <v>2031</v>
      </c>
      <c r="C2034">
        <v>5.8530216984444809</v>
      </c>
      <c r="D2034">
        <v>5.7224444808878392</v>
      </c>
    </row>
    <row r="2035" spans="2:4">
      <c r="B2035">
        <v>2032</v>
      </c>
      <c r="C2035">
        <v>4.8824943740364954</v>
      </c>
      <c r="D2035">
        <v>4.6866480498572916</v>
      </c>
    </row>
    <row r="2036" spans="2:4">
      <c r="B2036">
        <v>2033</v>
      </c>
      <c r="C2036">
        <v>4.6066008937008363</v>
      </c>
      <c r="D2036">
        <v>5.3448941672270402</v>
      </c>
    </row>
    <row r="2037" spans="2:4">
      <c r="B2037">
        <v>2034</v>
      </c>
      <c r="C2037">
        <v>5.408962512375056</v>
      </c>
      <c r="D2037">
        <v>5.5179262318171114</v>
      </c>
    </row>
    <row r="2038" spans="2:4">
      <c r="B2038">
        <v>2035</v>
      </c>
      <c r="C2038">
        <v>5.080559294255373</v>
      </c>
      <c r="D2038">
        <v>5.7550367284842974</v>
      </c>
    </row>
    <row r="2039" spans="2:4">
      <c r="B2039">
        <v>2036</v>
      </c>
      <c r="C2039">
        <v>5.1085053540062777</v>
      </c>
      <c r="D2039">
        <v>5.9339948237832347</v>
      </c>
    </row>
    <row r="2040" spans="2:4">
      <c r="B2040">
        <v>2037</v>
      </c>
      <c r="C2040">
        <v>4.6354986410973904</v>
      </c>
      <c r="D2040">
        <v>6.5023272308825391</v>
      </c>
    </row>
    <row r="2041" spans="2:4">
      <c r="B2041">
        <v>2038</v>
      </c>
      <c r="C2041">
        <v>5.1917156495767776</v>
      </c>
      <c r="D2041">
        <v>5.9713835923983183</v>
      </c>
    </row>
    <row r="2042" spans="2:4">
      <c r="B2042">
        <v>2039</v>
      </c>
      <c r="C2042">
        <v>5.2717395333276311</v>
      </c>
      <c r="D2042">
        <v>5.0241015553919572</v>
      </c>
    </row>
    <row r="2043" spans="2:4">
      <c r="B2043">
        <v>2040</v>
      </c>
      <c r="C2043">
        <v>4.6246224036505472</v>
      </c>
      <c r="D2043">
        <v>5.1353351426938278</v>
      </c>
    </row>
    <row r="2044" spans="2:4">
      <c r="B2044">
        <v>2041</v>
      </c>
      <c r="C2044">
        <v>5.1681796083272253</v>
      </c>
      <c r="D2044">
        <v>5.4104123133138025</v>
      </c>
    </row>
    <row r="2045" spans="2:4">
      <c r="B2045">
        <v>2042</v>
      </c>
      <c r="C2045">
        <v>4.6526154373900805</v>
      </c>
      <c r="D2045">
        <v>5.6728288349307565</v>
      </c>
    </row>
    <row r="2046" spans="2:4">
      <c r="B2046">
        <v>2043</v>
      </c>
      <c r="C2046">
        <v>5.6240424055637739</v>
      </c>
      <c r="D2046">
        <v>4.8732172807647745</v>
      </c>
    </row>
    <row r="2047" spans="2:4">
      <c r="B2047">
        <v>2044</v>
      </c>
      <c r="C2047">
        <v>4.6881312566074902</v>
      </c>
      <c r="D2047">
        <v>6.1390700954424648</v>
      </c>
    </row>
    <row r="2048" spans="2:4">
      <c r="B2048">
        <v>2045</v>
      </c>
      <c r="C2048">
        <v>5.8054534864199168</v>
      </c>
      <c r="D2048">
        <v>5.6325061412144342</v>
      </c>
    </row>
    <row r="2049" spans="2:4">
      <c r="B2049">
        <v>2046</v>
      </c>
      <c r="C2049">
        <v>4.4539623442293736</v>
      </c>
      <c r="D2049">
        <v>6.5863692789756385</v>
      </c>
    </row>
    <row r="2050" spans="2:4">
      <c r="B2050">
        <v>2047</v>
      </c>
      <c r="C2050">
        <v>5.5864947704223145</v>
      </c>
      <c r="D2050">
        <v>4.8928065297444734</v>
      </c>
    </row>
    <row r="2051" spans="2:4">
      <c r="B2051">
        <v>2048</v>
      </c>
      <c r="C2051">
        <v>4.8170234015004887</v>
      </c>
      <c r="D2051">
        <v>5.2578690417796432</v>
      </c>
    </row>
    <row r="2052" spans="2:4">
      <c r="B2052">
        <v>2049</v>
      </c>
      <c r="C2052">
        <v>4.8334110504847017</v>
      </c>
      <c r="D2052">
        <v>5.9140622462897783</v>
      </c>
    </row>
    <row r="2053" spans="2:4">
      <c r="B2053">
        <v>2050</v>
      </c>
      <c r="C2053">
        <v>5.5212283397965054</v>
      </c>
      <c r="D2053">
        <v>5.357862732765537</v>
      </c>
    </row>
    <row r="2054" spans="2:4">
      <c r="B2054">
        <v>2051</v>
      </c>
      <c r="C2054">
        <v>4.7553292889364913</v>
      </c>
      <c r="D2054">
        <v>5.7391757831181902</v>
      </c>
    </row>
    <row r="2055" spans="2:4">
      <c r="B2055">
        <v>2052</v>
      </c>
      <c r="C2055">
        <v>4.4911283879432924</v>
      </c>
      <c r="D2055">
        <v>5.7935027595745332</v>
      </c>
    </row>
    <row r="2056" spans="2:4">
      <c r="B2056">
        <v>2053</v>
      </c>
      <c r="C2056">
        <v>4.6449160305317188</v>
      </c>
      <c r="D2056">
        <v>5.6233115018357722</v>
      </c>
    </row>
    <row r="2057" spans="2:4">
      <c r="B2057">
        <v>2054</v>
      </c>
      <c r="C2057">
        <v>4.7522165423276652</v>
      </c>
      <c r="D2057">
        <v>5.9929318520052606</v>
      </c>
    </row>
    <row r="2058" spans="2:4">
      <c r="B2058">
        <v>2055</v>
      </c>
      <c r="C2058">
        <v>4.9461287779886653</v>
      </c>
      <c r="D2058">
        <v>5.4885938521328335</v>
      </c>
    </row>
    <row r="2059" spans="2:4">
      <c r="B2059">
        <v>2056</v>
      </c>
      <c r="C2059">
        <v>5.3277079633336264</v>
      </c>
      <c r="D2059">
        <v>5.2235997309474644</v>
      </c>
    </row>
    <row r="2060" spans="2:4">
      <c r="B2060">
        <v>2057</v>
      </c>
      <c r="C2060">
        <v>4.9409573052872231</v>
      </c>
      <c r="D2060">
        <v>5.5386405034581783</v>
      </c>
    </row>
    <row r="2061" spans="2:4">
      <c r="B2061">
        <v>2058</v>
      </c>
      <c r="C2061">
        <v>4.1716990797186657</v>
      </c>
      <c r="D2061">
        <v>6.1232239570800591</v>
      </c>
    </row>
    <row r="2062" spans="2:4">
      <c r="B2062">
        <v>2059</v>
      </c>
      <c r="C2062">
        <v>4.542698420769459</v>
      </c>
      <c r="D2062">
        <v>6.3388645393971768</v>
      </c>
    </row>
    <row r="2063" spans="2:4">
      <c r="B2063">
        <v>2060</v>
      </c>
      <c r="C2063">
        <v>4.4858407164684238</v>
      </c>
      <c r="D2063">
        <v>4.9748715334239595</v>
      </c>
    </row>
    <row r="2064" spans="2:4">
      <c r="B2064">
        <v>2061</v>
      </c>
      <c r="C2064">
        <v>4.5183529965343334</v>
      </c>
      <c r="D2064">
        <v>6.0190752432469861</v>
      </c>
    </row>
    <row r="2065" spans="2:4">
      <c r="B2065">
        <v>2062</v>
      </c>
      <c r="C2065">
        <v>5.3940826698998121</v>
      </c>
      <c r="D2065">
        <v>4.9147502310450326</v>
      </c>
    </row>
    <row r="2066" spans="2:4">
      <c r="B2066">
        <v>2063</v>
      </c>
      <c r="C2066">
        <v>4.8227738863248524</v>
      </c>
      <c r="D2066">
        <v>5.1736890008260996</v>
      </c>
    </row>
    <row r="2067" spans="2:4">
      <c r="B2067">
        <v>2064</v>
      </c>
      <c r="C2067">
        <v>4.6172719516545611</v>
      </c>
      <c r="D2067">
        <v>5.9634292564080216</v>
      </c>
    </row>
    <row r="2068" spans="2:4">
      <c r="B2068">
        <v>2065</v>
      </c>
      <c r="C2068">
        <v>4.8957252904992581</v>
      </c>
      <c r="D2068">
        <v>5.2601213650653227</v>
      </c>
    </row>
    <row r="2069" spans="2:4">
      <c r="B2069">
        <v>2066</v>
      </c>
      <c r="C2069">
        <v>5.7959659654135498</v>
      </c>
      <c r="D2069">
        <v>5.0636255887280432</v>
      </c>
    </row>
    <row r="2070" spans="2:4">
      <c r="B2070">
        <v>2067</v>
      </c>
      <c r="C2070">
        <v>5.1041466261451127</v>
      </c>
      <c r="D2070">
        <v>5.8021832522310692</v>
      </c>
    </row>
    <row r="2071" spans="2:4">
      <c r="B2071">
        <v>2068</v>
      </c>
      <c r="C2071">
        <v>5.0458099751942376</v>
      </c>
      <c r="D2071">
        <v>5.2958136003250234</v>
      </c>
    </row>
    <row r="2072" spans="2:4">
      <c r="B2072">
        <v>2069</v>
      </c>
      <c r="C2072">
        <v>5.2697078864585425</v>
      </c>
      <c r="D2072">
        <v>4.6621577309511224</v>
      </c>
    </row>
    <row r="2073" spans="2:4">
      <c r="B2073">
        <v>2070</v>
      </c>
      <c r="C2073">
        <v>4.6616529022038753</v>
      </c>
      <c r="D2073">
        <v>6.1153968933193612</v>
      </c>
    </row>
    <row r="2074" spans="2:4">
      <c r="B2074">
        <v>2071</v>
      </c>
      <c r="C2074">
        <v>4.2263688321355346</v>
      </c>
      <c r="D2074">
        <v>5.0009181649845802</v>
      </c>
    </row>
    <row r="2075" spans="2:4">
      <c r="B2075">
        <v>2072</v>
      </c>
      <c r="C2075">
        <v>4.7869259960793613</v>
      </c>
      <c r="D2075">
        <v>5.7821132464426608</v>
      </c>
    </row>
    <row r="2076" spans="2:4">
      <c r="B2076">
        <v>2073</v>
      </c>
      <c r="C2076">
        <v>4.650218295004362</v>
      </c>
      <c r="D2076">
        <v>5.2320299866762552</v>
      </c>
    </row>
    <row r="2077" spans="2:4">
      <c r="B2077">
        <v>2074</v>
      </c>
      <c r="C2077">
        <v>4.7233076402221634</v>
      </c>
      <c r="D2077">
        <v>5.597878734975315</v>
      </c>
    </row>
    <row r="2078" spans="2:4">
      <c r="B2078">
        <v>2075</v>
      </c>
      <c r="C2078">
        <v>4.5145519294622147</v>
      </c>
      <c r="D2078">
        <v>6.215203918974769</v>
      </c>
    </row>
    <row r="2079" spans="2:4">
      <c r="B2079">
        <v>2076</v>
      </c>
      <c r="C2079">
        <v>5.8455963625382852</v>
      </c>
      <c r="D2079">
        <v>5.440073754635999</v>
      </c>
    </row>
    <row r="2080" spans="2:4">
      <c r="B2080">
        <v>2077</v>
      </c>
      <c r="C2080">
        <v>4.4110042563956675</v>
      </c>
      <c r="D2080">
        <v>5.2994863333466036</v>
      </c>
    </row>
    <row r="2081" spans="2:4">
      <c r="B2081">
        <v>2078</v>
      </c>
      <c r="C2081">
        <v>3.8000550078542941</v>
      </c>
      <c r="D2081">
        <v>5.6474959941113134</v>
      </c>
    </row>
    <row r="2082" spans="2:4">
      <c r="B2082">
        <v>2079</v>
      </c>
      <c r="C2082">
        <v>5.4649720771230355</v>
      </c>
      <c r="D2082">
        <v>4.8479507495893515</v>
      </c>
    </row>
    <row r="2083" spans="2:4">
      <c r="B2083">
        <v>2080</v>
      </c>
      <c r="C2083">
        <v>5.3544391518825156</v>
      </c>
      <c r="D2083">
        <v>5.9243933429579831</v>
      </c>
    </row>
    <row r="2084" spans="2:4">
      <c r="B2084">
        <v>2081</v>
      </c>
      <c r="C2084">
        <v>4.9568324268109194</v>
      </c>
      <c r="D2084">
        <v>5.0031818859261872</v>
      </c>
    </row>
    <row r="2085" spans="2:4">
      <c r="B2085">
        <v>2082</v>
      </c>
      <c r="C2085">
        <v>5.3615650160263222</v>
      </c>
      <c r="D2085">
        <v>5.7156845596420727</v>
      </c>
    </row>
    <row r="2086" spans="2:4">
      <c r="B2086">
        <v>2083</v>
      </c>
      <c r="C2086">
        <v>5.1503783689263187</v>
      </c>
      <c r="D2086">
        <v>5.0221264298944135</v>
      </c>
    </row>
    <row r="2087" spans="2:4">
      <c r="B2087">
        <v>2084</v>
      </c>
      <c r="C2087">
        <v>5.2909752673724375</v>
      </c>
      <c r="D2087">
        <v>5.4252759122655609</v>
      </c>
    </row>
    <row r="2088" spans="2:4">
      <c r="B2088">
        <v>2085</v>
      </c>
      <c r="C2088">
        <v>6.1057589045933414</v>
      </c>
      <c r="D2088">
        <v>5.6295228370991177</v>
      </c>
    </row>
    <row r="2089" spans="2:4">
      <c r="B2089">
        <v>2086</v>
      </c>
      <c r="C2089">
        <v>5.9940528550205459</v>
      </c>
      <c r="D2089">
        <v>5.2124325009614649</v>
      </c>
    </row>
    <row r="2090" spans="2:4">
      <c r="B2090">
        <v>2087</v>
      </c>
      <c r="C2090">
        <v>5.2639274854907034</v>
      </c>
      <c r="D2090">
        <v>5.0017425179193209</v>
      </c>
    </row>
    <row r="2091" spans="2:4">
      <c r="B2091">
        <v>2088</v>
      </c>
      <c r="C2091">
        <v>4.3948971872200566</v>
      </c>
      <c r="D2091">
        <v>5.3815922975030821</v>
      </c>
    </row>
    <row r="2092" spans="2:4">
      <c r="B2092">
        <v>2089</v>
      </c>
      <c r="C2092">
        <v>4.9137217202026067</v>
      </c>
      <c r="D2092">
        <v>4.4423242490299275</v>
      </c>
    </row>
    <row r="2093" spans="2:4">
      <c r="B2093">
        <v>2090</v>
      </c>
      <c r="C2093">
        <v>5.621049550804452</v>
      </c>
      <c r="D2093">
        <v>5.3830096744806175</v>
      </c>
    </row>
    <row r="2094" spans="2:4">
      <c r="B2094">
        <v>2091</v>
      </c>
      <c r="C2094">
        <v>5.5815363590569991</v>
      </c>
      <c r="D2094">
        <v>5.5206855825662133</v>
      </c>
    </row>
    <row r="2095" spans="2:4">
      <c r="B2095">
        <v>2092</v>
      </c>
      <c r="C2095">
        <v>5.6287121978034289</v>
      </c>
      <c r="D2095">
        <v>6.0549988704149369</v>
      </c>
    </row>
    <row r="2096" spans="2:4">
      <c r="B2096">
        <v>2093</v>
      </c>
      <c r="C2096">
        <v>5.4772802504850242</v>
      </c>
      <c r="D2096">
        <v>6.7620423134959591</v>
      </c>
    </row>
    <row r="2097" spans="2:4">
      <c r="B2097">
        <v>2094</v>
      </c>
      <c r="C2097">
        <v>5.0957077993618665</v>
      </c>
      <c r="D2097">
        <v>5.4324924907415646</v>
      </c>
    </row>
    <row r="2098" spans="2:4">
      <c r="B2098">
        <v>2095</v>
      </c>
      <c r="C2098">
        <v>5.2960377739881235</v>
      </c>
      <c r="D2098">
        <v>5.0409819819031743</v>
      </c>
    </row>
    <row r="2099" spans="2:4">
      <c r="B2099">
        <v>2096</v>
      </c>
      <c r="C2099">
        <v>5.4966128260360723</v>
      </c>
      <c r="D2099">
        <v>6.2222471178975711</v>
      </c>
    </row>
    <row r="2100" spans="2:4">
      <c r="B2100">
        <v>2097</v>
      </c>
      <c r="C2100">
        <v>6.1576181837355524</v>
      </c>
      <c r="D2100">
        <v>6.2042213885674435</v>
      </c>
    </row>
    <row r="2101" spans="2:4">
      <c r="B2101">
        <v>2098</v>
      </c>
      <c r="C2101">
        <v>4.1575296160640427</v>
      </c>
      <c r="D2101">
        <v>5.4219790536194745</v>
      </c>
    </row>
    <row r="2102" spans="2:4">
      <c r="B2102">
        <v>2099</v>
      </c>
      <c r="C2102">
        <v>5.252897905174633</v>
      </c>
      <c r="D2102">
        <v>5.6377058215161604</v>
      </c>
    </row>
    <row r="2103" spans="2:4">
      <c r="B2103">
        <v>2100</v>
      </c>
      <c r="C2103">
        <v>5.3297303302354964</v>
      </c>
      <c r="D2103">
        <v>5.6177633229616148</v>
      </c>
    </row>
    <row r="2104" spans="2:4">
      <c r="B2104">
        <v>2101</v>
      </c>
      <c r="C2104">
        <v>5.3074657189877508</v>
      </c>
      <c r="D2104">
        <v>6.0494633952187913</v>
      </c>
    </row>
    <row r="2105" spans="2:4">
      <c r="B2105">
        <v>2102</v>
      </c>
      <c r="C2105">
        <v>4.9454984301149283</v>
      </c>
      <c r="D2105">
        <v>5.4223596308292867</v>
      </c>
    </row>
    <row r="2106" spans="2:4">
      <c r="B2106">
        <v>2103</v>
      </c>
      <c r="C2106">
        <v>5.0080215545652926</v>
      </c>
      <c r="D2106">
        <v>5.4941092872836848</v>
      </c>
    </row>
    <row r="2107" spans="2:4">
      <c r="B2107">
        <v>2104</v>
      </c>
      <c r="C2107">
        <v>4.8968777954468745</v>
      </c>
      <c r="D2107">
        <v>4.8870017604491078</v>
      </c>
    </row>
    <row r="2108" spans="2:4">
      <c r="B2108">
        <v>2105</v>
      </c>
      <c r="C2108">
        <v>5.141354445596094</v>
      </c>
      <c r="D2108">
        <v>5.7271589738499555</v>
      </c>
    </row>
    <row r="2109" spans="2:4">
      <c r="B2109">
        <v>2106</v>
      </c>
      <c r="C2109">
        <v>4.6708925097079801</v>
      </c>
      <c r="D2109">
        <v>6.4851674549850866</v>
      </c>
    </row>
    <row r="2110" spans="2:4">
      <c r="B2110">
        <v>2107</v>
      </c>
      <c r="C2110">
        <v>6.0824196109019759</v>
      </c>
      <c r="D2110">
        <v>4.8167785636500877</v>
      </c>
    </row>
    <row r="2111" spans="2:4">
      <c r="B2111">
        <v>2108</v>
      </c>
      <c r="C2111">
        <v>4.7247671524899442</v>
      </c>
      <c r="D2111">
        <v>5.3151459527845315</v>
      </c>
    </row>
    <row r="2112" spans="2:4">
      <c r="B2112">
        <v>2109</v>
      </c>
      <c r="C2112">
        <v>4.4733461598022028</v>
      </c>
      <c r="D2112">
        <v>5.130741219682907</v>
      </c>
    </row>
    <row r="2113" spans="2:4">
      <c r="B2113">
        <v>2110</v>
      </c>
      <c r="C2113">
        <v>4.9705300640169652</v>
      </c>
      <c r="D2113">
        <v>5.4609823668102022</v>
      </c>
    </row>
    <row r="2114" spans="2:4">
      <c r="B2114">
        <v>2111</v>
      </c>
      <c r="C2114">
        <v>5.1597153064756949</v>
      </c>
      <c r="D2114">
        <v>6.0055171640709082</v>
      </c>
    </row>
    <row r="2115" spans="2:4">
      <c r="B2115">
        <v>2112</v>
      </c>
      <c r="C2115">
        <v>4.6457219604065561</v>
      </c>
      <c r="D2115">
        <v>5.830041942120153</v>
      </c>
    </row>
    <row r="2116" spans="2:4">
      <c r="B2116">
        <v>2113</v>
      </c>
      <c r="C2116">
        <v>5.4087874190679113</v>
      </c>
      <c r="D2116">
        <v>5.2259330755264033</v>
      </c>
    </row>
    <row r="2117" spans="2:4">
      <c r="B2117">
        <v>2114</v>
      </c>
      <c r="C2117">
        <v>5.704559472192634</v>
      </c>
      <c r="D2117">
        <v>5.1418450377287241</v>
      </c>
    </row>
    <row r="2118" spans="2:4">
      <c r="B2118">
        <v>2115</v>
      </c>
      <c r="C2118">
        <v>4.6978167477689308</v>
      </c>
      <c r="D2118">
        <v>6.173469313055139</v>
      </c>
    </row>
    <row r="2119" spans="2:4">
      <c r="B2119">
        <v>2116</v>
      </c>
      <c r="C2119">
        <v>5.3531512814200433</v>
      </c>
      <c r="D2119">
        <v>5.2713114352247024</v>
      </c>
    </row>
    <row r="2120" spans="2:4">
      <c r="B2120">
        <v>2117</v>
      </c>
      <c r="C2120">
        <v>5.6025042766019304</v>
      </c>
      <c r="D2120">
        <v>5.4060786743876585</v>
      </c>
    </row>
    <row r="2121" spans="2:4">
      <c r="B2121">
        <v>2118</v>
      </c>
      <c r="C2121">
        <v>5.0274613796144445</v>
      </c>
      <c r="D2121">
        <v>6.2707400140883633</v>
      </c>
    </row>
    <row r="2122" spans="2:4">
      <c r="B2122">
        <v>2119</v>
      </c>
      <c r="C2122">
        <v>4.5268543210192123</v>
      </c>
      <c r="D2122">
        <v>4.7770406388421858</v>
      </c>
    </row>
    <row r="2123" spans="2:4">
      <c r="B2123">
        <v>2120</v>
      </c>
      <c r="C2123">
        <v>5.0047626657418025</v>
      </c>
      <c r="D2123">
        <v>5.9707975298818274</v>
      </c>
    </row>
    <row r="2124" spans="2:4">
      <c r="B2124">
        <v>2121</v>
      </c>
      <c r="C2124">
        <v>4.8443680442784292</v>
      </c>
      <c r="D2124">
        <v>4.9770421986748197</v>
      </c>
    </row>
    <row r="2125" spans="2:4">
      <c r="B2125">
        <v>2122</v>
      </c>
      <c r="C2125">
        <v>4.9102849509506576</v>
      </c>
      <c r="D2125">
        <v>5.9858498159209876</v>
      </c>
    </row>
    <row r="2126" spans="2:4">
      <c r="B2126">
        <v>2123</v>
      </c>
      <c r="C2126">
        <v>4.8620338078165428</v>
      </c>
      <c r="D2126">
        <v>5.1236248687245043</v>
      </c>
    </row>
    <row r="2127" spans="2:4">
      <c r="B2127">
        <v>2124</v>
      </c>
      <c r="C2127">
        <v>5.9331478717290533</v>
      </c>
      <c r="D2127">
        <v>5.3542049201118855</v>
      </c>
    </row>
    <row r="2128" spans="2:4">
      <c r="B2128">
        <v>2125</v>
      </c>
      <c r="C2128">
        <v>4.7100633037861472</v>
      </c>
      <c r="D2128">
        <v>5.5100271851764751</v>
      </c>
    </row>
    <row r="2129" spans="2:4">
      <c r="B2129">
        <v>2126</v>
      </c>
      <c r="C2129">
        <v>5.3669579466346855</v>
      </c>
      <c r="D2129">
        <v>4.8956784623836214</v>
      </c>
    </row>
    <row r="2130" spans="2:4">
      <c r="B2130">
        <v>2127</v>
      </c>
      <c r="C2130">
        <v>5.983427195142113</v>
      </c>
      <c r="D2130">
        <v>5.235207718723264</v>
      </c>
    </row>
    <row r="2131" spans="2:4">
      <c r="B2131">
        <v>2128</v>
      </c>
      <c r="C2131">
        <v>5.3094365202743141</v>
      </c>
      <c r="D2131">
        <v>5.5949420194717305</v>
      </c>
    </row>
    <row r="2132" spans="2:4">
      <c r="B2132">
        <v>2129</v>
      </c>
      <c r="C2132">
        <v>5.76503379406891</v>
      </c>
      <c r="D2132">
        <v>5.0442196324662296</v>
      </c>
    </row>
    <row r="2133" spans="2:4">
      <c r="B2133">
        <v>2130</v>
      </c>
      <c r="C2133">
        <v>5.3418219946339054</v>
      </c>
      <c r="D2133">
        <v>5.5419097146701279</v>
      </c>
    </row>
    <row r="2134" spans="2:4">
      <c r="B2134">
        <v>2131</v>
      </c>
      <c r="C2134">
        <v>4.7653113702437162</v>
      </c>
      <c r="D2134">
        <v>4.9532792489985891</v>
      </c>
    </row>
    <row r="2135" spans="2:4">
      <c r="B2135">
        <v>2132</v>
      </c>
      <c r="C2135">
        <v>5.4004409668188647</v>
      </c>
      <c r="D2135">
        <v>6.0932815476771589</v>
      </c>
    </row>
    <row r="2136" spans="2:4">
      <c r="B2136">
        <v>2133</v>
      </c>
      <c r="C2136">
        <v>5.0414066459659406</v>
      </c>
      <c r="D2136">
        <v>5.0610518524743862</v>
      </c>
    </row>
    <row r="2137" spans="2:4">
      <c r="B2137">
        <v>2134</v>
      </c>
      <c r="C2137">
        <v>5.7397626025403294</v>
      </c>
      <c r="D2137">
        <v>5.3009795245994775</v>
      </c>
    </row>
    <row r="2138" spans="2:4">
      <c r="B2138">
        <v>2135</v>
      </c>
      <c r="C2138">
        <v>4.8152801424182821</v>
      </c>
      <c r="D2138">
        <v>5.7813787676387172</v>
      </c>
    </row>
    <row r="2139" spans="2:4">
      <c r="B2139">
        <v>2136</v>
      </c>
      <c r="C2139">
        <v>5.2036416002062102</v>
      </c>
      <c r="D2139">
        <v>5.637575650188797</v>
      </c>
    </row>
    <row r="2140" spans="2:4">
      <c r="B2140">
        <v>2137</v>
      </c>
      <c r="C2140">
        <v>5.4529394061546421</v>
      </c>
      <c r="D2140">
        <v>6.7446429323935924</v>
      </c>
    </row>
    <row r="2141" spans="2:4">
      <c r="B2141">
        <v>2138</v>
      </c>
      <c r="C2141">
        <v>5.4559702881487047</v>
      </c>
      <c r="D2141">
        <v>6.2360386585796803</v>
      </c>
    </row>
    <row r="2142" spans="2:4">
      <c r="B2142">
        <v>2139</v>
      </c>
      <c r="C2142">
        <v>5.839890328399064</v>
      </c>
      <c r="D2142">
        <v>6.1248625295512182</v>
      </c>
    </row>
    <row r="2143" spans="2:4">
      <c r="B2143">
        <v>2140</v>
      </c>
      <c r="C2143">
        <v>4.6269441978774024</v>
      </c>
      <c r="D2143">
        <v>5.7588984367121094</v>
      </c>
    </row>
    <row r="2144" spans="2:4">
      <c r="B2144">
        <v>2141</v>
      </c>
      <c r="C2144">
        <v>3.9469749460718964</v>
      </c>
      <c r="D2144">
        <v>5.843565643397735</v>
      </c>
    </row>
    <row r="2145" spans="2:4">
      <c r="B2145">
        <v>2142</v>
      </c>
      <c r="C2145">
        <v>5.4913044118447703</v>
      </c>
      <c r="D2145">
        <v>5.8493016346700371</v>
      </c>
    </row>
    <row r="2146" spans="2:4">
      <c r="B2146">
        <v>2143</v>
      </c>
      <c r="C2146">
        <v>4.6077953643542848</v>
      </c>
      <c r="D2146">
        <v>5.8358301347651969</v>
      </c>
    </row>
    <row r="2147" spans="2:4">
      <c r="B2147">
        <v>2144</v>
      </c>
      <c r="C2147">
        <v>5.8788457937933218</v>
      </c>
      <c r="D2147">
        <v>5.7302202989081241</v>
      </c>
    </row>
    <row r="2148" spans="2:4">
      <c r="B2148">
        <v>2145</v>
      </c>
      <c r="C2148">
        <v>5.3852528290533108</v>
      </c>
      <c r="D2148">
        <v>5.362163997822341</v>
      </c>
    </row>
    <row r="2149" spans="2:4">
      <c r="B2149">
        <v>2146</v>
      </c>
      <c r="C2149">
        <v>4.7493784181477343</v>
      </c>
      <c r="D2149">
        <v>6.5004646940507769</v>
      </c>
    </row>
    <row r="2150" spans="2:4">
      <c r="B2150">
        <v>2147</v>
      </c>
      <c r="C2150">
        <v>4.2752535827956626</v>
      </c>
      <c r="D2150">
        <v>4.8119650606904099</v>
      </c>
    </row>
    <row r="2151" spans="2:4">
      <c r="B2151">
        <v>2148</v>
      </c>
      <c r="C2151">
        <v>4.4652006715430588</v>
      </c>
      <c r="D2151">
        <v>6.0810436568979034</v>
      </c>
    </row>
    <row r="2152" spans="2:4">
      <c r="B2152">
        <v>2149</v>
      </c>
      <c r="C2152">
        <v>4.3061033572155178</v>
      </c>
      <c r="D2152">
        <v>6.0790784662763544</v>
      </c>
    </row>
    <row r="2153" spans="2:4">
      <c r="B2153">
        <v>2150</v>
      </c>
      <c r="C2153">
        <v>4.5571692866265483</v>
      </c>
      <c r="D2153">
        <v>5.8009805736079514</v>
      </c>
    </row>
    <row r="2154" spans="2:4">
      <c r="B2154">
        <v>2151</v>
      </c>
      <c r="C2154">
        <v>4.6227924438854693</v>
      </c>
      <c r="D2154">
        <v>4.9267641133079101</v>
      </c>
    </row>
    <row r="2155" spans="2:4">
      <c r="B2155">
        <v>2152</v>
      </c>
      <c r="C2155">
        <v>4.5060483406731278</v>
      </c>
      <c r="D2155">
        <v>6.0850012037502399</v>
      </c>
    </row>
    <row r="2156" spans="2:4">
      <c r="B2156">
        <v>2153</v>
      </c>
      <c r="C2156">
        <v>5.4497372240997564</v>
      </c>
      <c r="D2156">
        <v>5.2081335286418424</v>
      </c>
    </row>
    <row r="2157" spans="2:4">
      <c r="B2157">
        <v>2154</v>
      </c>
      <c r="C2157">
        <v>5.1758921724675782</v>
      </c>
      <c r="D2157">
        <v>5.3654157374278002</v>
      </c>
    </row>
    <row r="2158" spans="2:4">
      <c r="B2158">
        <v>2155</v>
      </c>
      <c r="C2158">
        <v>5.1661915487401293</v>
      </c>
      <c r="D2158">
        <v>5.1038622036758436</v>
      </c>
    </row>
    <row r="2159" spans="2:4">
      <c r="B2159">
        <v>2156</v>
      </c>
      <c r="C2159">
        <v>6.0709595040432376</v>
      </c>
      <c r="D2159">
        <v>5.8923751371723334</v>
      </c>
    </row>
    <row r="2160" spans="2:4">
      <c r="B2160">
        <v>2157</v>
      </c>
      <c r="C2160">
        <v>4.6809434041941174</v>
      </c>
      <c r="D2160">
        <v>5.1820180870002011</v>
      </c>
    </row>
    <row r="2161" spans="2:4">
      <c r="B2161">
        <v>2158</v>
      </c>
      <c r="C2161">
        <v>5.8812051489311941</v>
      </c>
      <c r="D2161">
        <v>5.2830768105474393</v>
      </c>
    </row>
    <row r="2162" spans="2:4">
      <c r="B2162">
        <v>2159</v>
      </c>
      <c r="C2162">
        <v>4.3259092293015096</v>
      </c>
      <c r="D2162">
        <v>5.5838622633548862</v>
      </c>
    </row>
    <row r="2163" spans="2:4">
      <c r="B2163">
        <v>2160</v>
      </c>
      <c r="C2163">
        <v>5.8902321708460068</v>
      </c>
      <c r="D2163">
        <v>6.4360238666582745</v>
      </c>
    </row>
    <row r="2164" spans="2:4">
      <c r="B2164">
        <v>2161</v>
      </c>
      <c r="C2164">
        <v>6.3794395172735774</v>
      </c>
      <c r="D2164">
        <v>5.4345156071014484</v>
      </c>
    </row>
    <row r="2165" spans="2:4">
      <c r="B2165">
        <v>2162</v>
      </c>
      <c r="C2165">
        <v>5.1215034837049913</v>
      </c>
      <c r="D2165">
        <v>5.5794167846833487</v>
      </c>
    </row>
    <row r="2166" spans="2:4">
      <c r="B2166">
        <v>2163</v>
      </c>
      <c r="C2166">
        <v>5.5167179001395681</v>
      </c>
      <c r="D2166">
        <v>5.1028321275207356</v>
      </c>
    </row>
    <row r="2167" spans="2:4">
      <c r="B2167">
        <v>2164</v>
      </c>
      <c r="C2167">
        <v>4.7097666969900098</v>
      </c>
      <c r="D2167">
        <v>5.9448751300649008</v>
      </c>
    </row>
    <row r="2168" spans="2:4">
      <c r="B2168">
        <v>2165</v>
      </c>
      <c r="C2168">
        <v>4.8300952544934166</v>
      </c>
      <c r="D2168">
        <v>5.6353641559195511</v>
      </c>
    </row>
    <row r="2169" spans="2:4">
      <c r="B2169">
        <v>2166</v>
      </c>
      <c r="C2169">
        <v>5.0518546790598249</v>
      </c>
      <c r="D2169">
        <v>5.1088174175723067</v>
      </c>
    </row>
    <row r="2170" spans="2:4">
      <c r="B2170">
        <v>2167</v>
      </c>
      <c r="C2170">
        <v>4.9274297864476102</v>
      </c>
      <c r="D2170">
        <v>5.3405484542814596</v>
      </c>
    </row>
    <row r="2171" spans="2:4">
      <c r="B2171">
        <v>2168</v>
      </c>
      <c r="C2171">
        <v>4.7349192774722404</v>
      </c>
      <c r="D2171">
        <v>6.1703775168451074</v>
      </c>
    </row>
    <row r="2172" spans="2:4">
      <c r="B2172">
        <v>2169</v>
      </c>
      <c r="C2172">
        <v>4.8672342194944598</v>
      </c>
      <c r="D2172">
        <v>4.9436065931581066</v>
      </c>
    </row>
    <row r="2173" spans="2:4">
      <c r="B2173">
        <v>2170</v>
      </c>
      <c r="C2173">
        <v>4.4117560940287719</v>
      </c>
      <c r="D2173">
        <v>6.0708244370799074</v>
      </c>
    </row>
    <row r="2174" spans="2:4">
      <c r="B2174">
        <v>2171</v>
      </c>
      <c r="C2174">
        <v>4.4389265670232634</v>
      </c>
      <c r="D2174">
        <v>5.841505414340193</v>
      </c>
    </row>
    <row r="2175" spans="2:4">
      <c r="B2175">
        <v>2172</v>
      </c>
      <c r="C2175">
        <v>4.1205662014834985</v>
      </c>
      <c r="D2175">
        <v>4.9301364341589888</v>
      </c>
    </row>
    <row r="2176" spans="2:4">
      <c r="B2176">
        <v>2173</v>
      </c>
      <c r="C2176">
        <v>5.5082409105095209</v>
      </c>
      <c r="D2176">
        <v>5.5591689048826707</v>
      </c>
    </row>
    <row r="2177" spans="2:4">
      <c r="B2177">
        <v>2174</v>
      </c>
      <c r="C2177">
        <v>5.6679224098237579</v>
      </c>
      <c r="D2177">
        <v>5.8117165136524687</v>
      </c>
    </row>
    <row r="2178" spans="2:4">
      <c r="B2178">
        <v>2175</v>
      </c>
      <c r="C2178">
        <v>4.826106397860686</v>
      </c>
      <c r="D2178">
        <v>5.6564214635662244</v>
      </c>
    </row>
    <row r="2179" spans="2:4">
      <c r="B2179">
        <v>2176</v>
      </c>
      <c r="C2179">
        <v>4.7816989917595452</v>
      </c>
      <c r="D2179">
        <v>5.1081362306679896</v>
      </c>
    </row>
    <row r="2180" spans="2:4">
      <c r="B2180">
        <v>2177</v>
      </c>
      <c r="C2180">
        <v>4.0292596574836379</v>
      </c>
      <c r="D2180">
        <v>5.4298354668801352</v>
      </c>
    </row>
    <row r="2181" spans="2:4">
      <c r="B2181">
        <v>2178</v>
      </c>
      <c r="C2181">
        <v>5.2724662084168266</v>
      </c>
      <c r="D2181">
        <v>5.6182788108900823</v>
      </c>
    </row>
    <row r="2182" spans="2:4">
      <c r="B2182">
        <v>2179</v>
      </c>
      <c r="C2182">
        <v>4.9439852397959987</v>
      </c>
      <c r="D2182">
        <v>5.6126152264627178</v>
      </c>
    </row>
    <row r="2183" spans="2:4">
      <c r="B2183">
        <v>2180</v>
      </c>
      <c r="C2183">
        <v>5.539486235424083</v>
      </c>
      <c r="D2183">
        <v>5.9135326947297546</v>
      </c>
    </row>
    <row r="2184" spans="2:4">
      <c r="B2184">
        <v>2181</v>
      </c>
      <c r="C2184">
        <v>4.368793202772653</v>
      </c>
      <c r="D2184">
        <v>5.8740498690368659</v>
      </c>
    </row>
    <row r="2185" spans="2:4">
      <c r="B2185">
        <v>2182</v>
      </c>
      <c r="C2185">
        <v>5.1168615198429936</v>
      </c>
      <c r="D2185">
        <v>5.940239386020516</v>
      </c>
    </row>
    <row r="2186" spans="2:4">
      <c r="B2186">
        <v>2183</v>
      </c>
      <c r="C2186">
        <v>4.7485254080524708</v>
      </c>
      <c r="D2186">
        <v>5.79335387640569</v>
      </c>
    </row>
    <row r="2187" spans="2:4">
      <c r="B2187">
        <v>2184</v>
      </c>
      <c r="C2187">
        <v>5.2096478765206982</v>
      </c>
      <c r="D2187">
        <v>5.4470111214185541</v>
      </c>
    </row>
    <row r="2188" spans="2:4">
      <c r="B2188">
        <v>2185</v>
      </c>
      <c r="C2188">
        <v>4.683244500115511</v>
      </c>
      <c r="D2188">
        <v>4.9789874046569444</v>
      </c>
    </row>
    <row r="2189" spans="2:4">
      <c r="B2189">
        <v>2186</v>
      </c>
      <c r="C2189">
        <v>4.7763095056154681</v>
      </c>
      <c r="D2189">
        <v>6.2349294000238888</v>
      </c>
    </row>
    <row r="2190" spans="2:4">
      <c r="B2190">
        <v>2187</v>
      </c>
      <c r="C2190">
        <v>5.3133926352333543</v>
      </c>
      <c r="D2190">
        <v>5.4472631891155654</v>
      </c>
    </row>
    <row r="2191" spans="2:4">
      <c r="B2191">
        <v>2188</v>
      </c>
      <c r="C2191">
        <v>4.658336312634245</v>
      </c>
      <c r="D2191">
        <v>6.3229119990162737</v>
      </c>
    </row>
    <row r="2192" spans="2:4">
      <c r="B2192">
        <v>2189</v>
      </c>
      <c r="C2192">
        <v>3.9636488843570779</v>
      </c>
      <c r="D2192">
        <v>4.8381459390202659</v>
      </c>
    </row>
    <row r="2193" spans="2:4">
      <c r="B2193">
        <v>2190</v>
      </c>
      <c r="C2193">
        <v>5.7837454320667199</v>
      </c>
      <c r="D2193">
        <v>4.9461599539260996</v>
      </c>
    </row>
    <row r="2194" spans="2:4">
      <c r="B2194">
        <v>2191</v>
      </c>
      <c r="C2194">
        <v>4.4289350154956182</v>
      </c>
      <c r="D2194">
        <v>6.0074012309218894</v>
      </c>
    </row>
    <row r="2195" spans="2:4">
      <c r="B2195">
        <v>2192</v>
      </c>
      <c r="C2195">
        <v>4.6086471889515552</v>
      </c>
      <c r="D2195">
        <v>5.7856472716387879</v>
      </c>
    </row>
    <row r="2196" spans="2:4">
      <c r="B2196">
        <v>2193</v>
      </c>
      <c r="C2196">
        <v>4.1828598303910596</v>
      </c>
      <c r="D2196">
        <v>5.3560347895397458</v>
      </c>
    </row>
    <row r="2197" spans="2:4">
      <c r="B2197">
        <v>2194</v>
      </c>
      <c r="C2197">
        <v>4.2429490561903584</v>
      </c>
      <c r="D2197">
        <v>4.4929545939909286</v>
      </c>
    </row>
    <row r="2198" spans="2:4">
      <c r="B2198">
        <v>2195</v>
      </c>
      <c r="C2198">
        <v>4.6285977081773515</v>
      </c>
      <c r="D2198">
        <v>5.758611856869182</v>
      </c>
    </row>
    <row r="2199" spans="2:4">
      <c r="B2199">
        <v>2196</v>
      </c>
      <c r="C2199">
        <v>4.5171556744011694</v>
      </c>
      <c r="D2199">
        <v>5.3229073370672504</v>
      </c>
    </row>
    <row r="2200" spans="2:4">
      <c r="B2200">
        <v>2197</v>
      </c>
      <c r="C2200">
        <v>5.2546085915749661</v>
      </c>
      <c r="D2200">
        <v>6.3540979474075376</v>
      </c>
    </row>
    <row r="2201" spans="2:4">
      <c r="B2201">
        <v>2198</v>
      </c>
      <c r="C2201">
        <v>6.024817819040849</v>
      </c>
      <c r="D2201">
        <v>5.6664564709094272</v>
      </c>
    </row>
    <row r="2202" spans="2:4">
      <c r="B2202">
        <v>2199</v>
      </c>
      <c r="C2202">
        <v>4.8926492159991275</v>
      </c>
      <c r="D2202">
        <v>5.2389494926281763</v>
      </c>
    </row>
    <row r="2203" spans="2:4">
      <c r="B2203">
        <v>2200</v>
      </c>
      <c r="C2203">
        <v>4.7317405664393117</v>
      </c>
      <c r="D2203">
        <v>5.5716837177288836</v>
      </c>
    </row>
    <row r="2204" spans="2:4">
      <c r="B2204">
        <v>2201</v>
      </c>
      <c r="C2204">
        <v>5.2349685200304936</v>
      </c>
      <c r="D2204">
        <v>5.9935434900205209</v>
      </c>
    </row>
    <row r="2205" spans="2:4">
      <c r="B2205">
        <v>2202</v>
      </c>
      <c r="C2205">
        <v>5.2005136666533955</v>
      </c>
      <c r="D2205">
        <v>5.4750486966202461</v>
      </c>
    </row>
    <row r="2206" spans="2:4">
      <c r="B2206">
        <v>2203</v>
      </c>
      <c r="C2206">
        <v>4.8218393769290726</v>
      </c>
      <c r="D2206">
        <v>5.300029518214008</v>
      </c>
    </row>
    <row r="2207" spans="2:4">
      <c r="B2207">
        <v>2204</v>
      </c>
      <c r="C2207">
        <v>4.5390684608267851</v>
      </c>
      <c r="D2207">
        <v>5.6042747095007419</v>
      </c>
    </row>
    <row r="2208" spans="2:4">
      <c r="B2208">
        <v>2205</v>
      </c>
      <c r="C2208">
        <v>5.3239883658121672</v>
      </c>
      <c r="D2208">
        <v>5.4308478960192978</v>
      </c>
    </row>
    <row r="2209" spans="2:4">
      <c r="B2209">
        <v>2206</v>
      </c>
      <c r="C2209">
        <v>4.7926762702879246</v>
      </c>
      <c r="D2209">
        <v>4.6799875745501645</v>
      </c>
    </row>
    <row r="2210" spans="2:4">
      <c r="B2210">
        <v>2207</v>
      </c>
      <c r="C2210">
        <v>5.5017704016847153</v>
      </c>
      <c r="D2210">
        <v>5.6749591585263106</v>
      </c>
    </row>
    <row r="2211" spans="2:4">
      <c r="B2211">
        <v>2208</v>
      </c>
      <c r="C2211">
        <v>4.8680130302713716</v>
      </c>
      <c r="D2211">
        <v>6.2933072088863202</v>
      </c>
    </row>
    <row r="2212" spans="2:4">
      <c r="B2212">
        <v>2209</v>
      </c>
      <c r="C2212">
        <v>5.5798143632235089</v>
      </c>
      <c r="D2212">
        <v>4.6626675554878378</v>
      </c>
    </row>
    <row r="2213" spans="2:4">
      <c r="B2213">
        <v>2210</v>
      </c>
      <c r="C2213">
        <v>6.3137793550525156</v>
      </c>
      <c r="D2213">
        <v>5.6526090814559771</v>
      </c>
    </row>
    <row r="2214" spans="2:4">
      <c r="B2214">
        <v>2211</v>
      </c>
      <c r="C2214">
        <v>4.597656219982702</v>
      </c>
      <c r="D2214">
        <v>4.9643115553598935</v>
      </c>
    </row>
    <row r="2215" spans="2:4">
      <c r="B2215">
        <v>2212</v>
      </c>
      <c r="C2215">
        <v>4.7845905115016434</v>
      </c>
      <c r="D2215">
        <v>4.836335689319049</v>
      </c>
    </row>
    <row r="2216" spans="2:4">
      <c r="B2216">
        <v>2213</v>
      </c>
      <c r="C2216">
        <v>5.1439652104602542</v>
      </c>
      <c r="D2216">
        <v>4.9089928161792074</v>
      </c>
    </row>
    <row r="2217" spans="2:4">
      <c r="B2217">
        <v>2214</v>
      </c>
      <c r="C2217">
        <v>5.0117822432171426</v>
      </c>
      <c r="D2217">
        <v>4.9011065649304797</v>
      </c>
    </row>
    <row r="2218" spans="2:4">
      <c r="B2218">
        <v>2215</v>
      </c>
      <c r="C2218">
        <v>4.9208370498207046</v>
      </c>
      <c r="D2218">
        <v>5.1333701093520157</v>
      </c>
    </row>
    <row r="2219" spans="2:4">
      <c r="B2219">
        <v>2216</v>
      </c>
      <c r="C2219">
        <v>4.6602333376757601</v>
      </c>
      <c r="D2219">
        <v>5.9323531597803569</v>
      </c>
    </row>
    <row r="2220" spans="2:4">
      <c r="B2220">
        <v>2217</v>
      </c>
      <c r="C2220">
        <v>5.9198918480435898</v>
      </c>
      <c r="D2220">
        <v>5.1948023644839241</v>
      </c>
    </row>
    <row r="2221" spans="2:4">
      <c r="B2221">
        <v>2218</v>
      </c>
      <c r="C2221">
        <v>5.1669864555541825</v>
      </c>
      <c r="D2221">
        <v>5.3972618417380778</v>
      </c>
    </row>
    <row r="2222" spans="2:4">
      <c r="B2222">
        <v>2219</v>
      </c>
      <c r="C2222">
        <v>4.8001652775380546</v>
      </c>
      <c r="D2222">
        <v>5.3072047702090064</v>
      </c>
    </row>
    <row r="2223" spans="2:4">
      <c r="B2223">
        <v>2220</v>
      </c>
      <c r="C2223">
        <v>5.9524233552264505</v>
      </c>
      <c r="D2223">
        <v>5.0209377672890483</v>
      </c>
    </row>
    <row r="2224" spans="2:4">
      <c r="B2224">
        <v>2221</v>
      </c>
      <c r="C2224">
        <v>4.7529248241352384</v>
      </c>
      <c r="D2224">
        <v>5.0481928915051171</v>
      </c>
    </row>
    <row r="2225" spans="2:4">
      <c r="B2225">
        <v>2222</v>
      </c>
      <c r="C2225">
        <v>5.844550699002184</v>
      </c>
      <c r="D2225">
        <v>4.8320775901762421</v>
      </c>
    </row>
    <row r="2226" spans="2:4">
      <c r="B2226">
        <v>2223</v>
      </c>
      <c r="C2226">
        <v>4.3444145034723647</v>
      </c>
      <c r="D2226">
        <v>5.502506638774463</v>
      </c>
    </row>
    <row r="2227" spans="2:4">
      <c r="B2227">
        <v>2224</v>
      </c>
      <c r="C2227">
        <v>5.1705687976215726</v>
      </c>
      <c r="D2227">
        <v>5.0340614078862034</v>
      </c>
    </row>
    <row r="2228" spans="2:4">
      <c r="B2228">
        <v>2225</v>
      </c>
      <c r="C2228">
        <v>5.3735526510131226</v>
      </c>
      <c r="D2228">
        <v>5.4926051770159399</v>
      </c>
    </row>
    <row r="2229" spans="2:4">
      <c r="B2229">
        <v>2226</v>
      </c>
      <c r="C2229">
        <v>4.9046751185333584</v>
      </c>
      <c r="D2229">
        <v>5.3131315034631728</v>
      </c>
    </row>
    <row r="2230" spans="2:4">
      <c r="B2230">
        <v>2227</v>
      </c>
      <c r="C2230">
        <v>5.3216727026964588</v>
      </c>
      <c r="D2230">
        <v>4.5821431138892308</v>
      </c>
    </row>
    <row r="2231" spans="2:4">
      <c r="B2231">
        <v>2228</v>
      </c>
      <c r="C2231">
        <v>4.7073901497993935</v>
      </c>
      <c r="D2231">
        <v>4.791358151996711</v>
      </c>
    </row>
    <row r="2232" spans="2:4">
      <c r="B2232">
        <v>2229</v>
      </c>
      <c r="C2232">
        <v>5.7937487781287524</v>
      </c>
      <c r="D2232">
        <v>5.2710330981181741</v>
      </c>
    </row>
    <row r="2233" spans="2:4">
      <c r="B2233">
        <v>2230</v>
      </c>
      <c r="C2233">
        <v>4.82490759113682</v>
      </c>
      <c r="D2233">
        <v>5.6995632479927281</v>
      </c>
    </row>
    <row r="2234" spans="2:4">
      <c r="B2234">
        <v>2231</v>
      </c>
      <c r="C2234">
        <v>4.3384468049982994</v>
      </c>
      <c r="D2234">
        <v>4.2439278360347679</v>
      </c>
    </row>
    <row r="2235" spans="2:4">
      <c r="B2235">
        <v>2232</v>
      </c>
      <c r="C2235">
        <v>5.074343892657164</v>
      </c>
      <c r="D2235">
        <v>5.2250587733356824</v>
      </c>
    </row>
    <row r="2236" spans="2:4">
      <c r="B2236">
        <v>2233</v>
      </c>
      <c r="C2236">
        <v>4.864895845030027</v>
      </c>
      <c r="D2236">
        <v>5.1471703201073673</v>
      </c>
    </row>
    <row r="2237" spans="2:4">
      <c r="B2237">
        <v>2234</v>
      </c>
      <c r="C2237">
        <v>5.538142293132851</v>
      </c>
      <c r="D2237">
        <v>5.3295640368348849</v>
      </c>
    </row>
    <row r="2238" spans="2:4">
      <c r="B2238">
        <v>2235</v>
      </c>
      <c r="C2238">
        <v>5.3594520581878591</v>
      </c>
      <c r="D2238">
        <v>5.0869963933766877</v>
      </c>
    </row>
    <row r="2239" spans="2:4">
      <c r="B2239">
        <v>2236</v>
      </c>
      <c r="C2239">
        <v>5.1915807649749075</v>
      </c>
      <c r="D2239">
        <v>5.2122846156961131</v>
      </c>
    </row>
    <row r="2240" spans="2:4">
      <c r="B2240">
        <v>2237</v>
      </c>
      <c r="C2240">
        <v>5.6988552830997312</v>
      </c>
      <c r="D2240">
        <v>5.2479563279162518</v>
      </c>
    </row>
    <row r="2241" spans="2:4">
      <c r="B2241">
        <v>2238</v>
      </c>
      <c r="C2241">
        <v>5.5603682977582665</v>
      </c>
      <c r="D2241">
        <v>5.2428197712494997</v>
      </c>
    </row>
    <row r="2242" spans="2:4">
      <c r="B2242">
        <v>2239</v>
      </c>
      <c r="C2242">
        <v>5.2156845596420727</v>
      </c>
      <c r="D2242">
        <v>4.5573894750137036</v>
      </c>
    </row>
    <row r="2243" spans="2:4">
      <c r="B2243">
        <v>2240</v>
      </c>
      <c r="C2243">
        <v>5.0092750565235189</v>
      </c>
      <c r="D2243">
        <v>4.9174765388471986</v>
      </c>
    </row>
    <row r="2244" spans="2:4">
      <c r="B2244">
        <v>2241</v>
      </c>
      <c r="C2244">
        <v>4.9226133239681715</v>
      </c>
      <c r="D2244">
        <v>5.9274558797259536</v>
      </c>
    </row>
    <row r="2245" spans="2:4">
      <c r="B2245">
        <v>2242</v>
      </c>
      <c r="C2245">
        <v>4.6130585138854814</v>
      </c>
      <c r="D2245">
        <v>4.7781084548116119</v>
      </c>
    </row>
    <row r="2246" spans="2:4">
      <c r="B2246">
        <v>2243</v>
      </c>
      <c r="C2246">
        <v>5.2327314493810988</v>
      </c>
      <c r="D2246">
        <v>4.5888187479381726</v>
      </c>
    </row>
    <row r="2247" spans="2:4">
      <c r="B2247">
        <v>2244</v>
      </c>
      <c r="C2247">
        <v>3.646758344047869</v>
      </c>
      <c r="D2247">
        <v>4.6337933454254081</v>
      </c>
    </row>
    <row r="2248" spans="2:4">
      <c r="B2248">
        <v>2245</v>
      </c>
      <c r="C2248">
        <v>6.0944782628397274</v>
      </c>
      <c r="D2248">
        <v>5.1599175070216843</v>
      </c>
    </row>
    <row r="2249" spans="2:4">
      <c r="B2249">
        <v>2246</v>
      </c>
      <c r="C2249">
        <v>4.2437367964691095</v>
      </c>
      <c r="D2249">
        <v>5.4042922006381335</v>
      </c>
    </row>
    <row r="2250" spans="2:4">
      <c r="B2250">
        <v>2247</v>
      </c>
      <c r="C2250">
        <v>5.1026101563108703</v>
      </c>
      <c r="D2250">
        <v>5.5319813041921346</v>
      </c>
    </row>
    <row r="2251" spans="2:4">
      <c r="B2251">
        <v>2248</v>
      </c>
      <c r="C2251">
        <v>4.1309693129626339</v>
      </c>
      <c r="D2251">
        <v>5.7417082745598798</v>
      </c>
    </row>
    <row r="2252" spans="2:4">
      <c r="B2252">
        <v>2249</v>
      </c>
      <c r="C2252">
        <v>4.2066927911136744</v>
      </c>
      <c r="D2252">
        <v>5.0534466170040373</v>
      </c>
    </row>
    <row r="2253" spans="2:4">
      <c r="B2253">
        <v>2250</v>
      </c>
      <c r="C2253">
        <v>4.179024115704415</v>
      </c>
      <c r="D2253">
        <v>6.387190955172473</v>
      </c>
    </row>
    <row r="2254" spans="2:4">
      <c r="B2254">
        <v>2251</v>
      </c>
      <c r="C2254">
        <v>4.6176078515498089</v>
      </c>
      <c r="D2254">
        <v>6.3678977502289111</v>
      </c>
    </row>
    <row r="2255" spans="2:4">
      <c r="B2255">
        <v>2252</v>
      </c>
      <c r="C2255">
        <v>4.5430791201649461</v>
      </c>
      <c r="D2255">
        <v>5.4783108653628707</v>
      </c>
    </row>
    <row r="2256" spans="2:4">
      <c r="B2256">
        <v>2253</v>
      </c>
      <c r="C2256">
        <v>5.4270947500472984</v>
      </c>
      <c r="D2256">
        <v>6.518749809919278</v>
      </c>
    </row>
    <row r="2257" spans="2:4">
      <c r="B2257">
        <v>2254</v>
      </c>
      <c r="C2257">
        <v>5.3932283302741943</v>
      </c>
      <c r="D2257">
        <v>4.8444145034723647</v>
      </c>
    </row>
    <row r="2258" spans="2:4">
      <c r="B2258">
        <v>2255</v>
      </c>
      <c r="C2258">
        <v>4.7930859478107193</v>
      </c>
      <c r="D2258">
        <v>6.830303369390343</v>
      </c>
    </row>
    <row r="2259" spans="2:4">
      <c r="B2259">
        <v>2256</v>
      </c>
      <c r="C2259">
        <v>3.9976727691174521</v>
      </c>
      <c r="D2259">
        <v>5.1181113780752385</v>
      </c>
    </row>
    <row r="2260" spans="2:4">
      <c r="B2260">
        <v>2257</v>
      </c>
      <c r="C2260">
        <v>4.6949533464783011</v>
      </c>
      <c r="D2260">
        <v>5.5161705708624336</v>
      </c>
    </row>
    <row r="2261" spans="2:4">
      <c r="B2261">
        <v>2258</v>
      </c>
      <c r="C2261">
        <v>4.8434469139207863</v>
      </c>
      <c r="D2261">
        <v>5.4224864798931218</v>
      </c>
    </row>
    <row r="2262" spans="2:4">
      <c r="B2262">
        <v>2259</v>
      </c>
      <c r="C2262">
        <v>5.9240080976391285</v>
      </c>
      <c r="D2262">
        <v>5.9206320479046664</v>
      </c>
    </row>
    <row r="2263" spans="2:4">
      <c r="B2263">
        <v>2260</v>
      </c>
      <c r="C2263">
        <v>4.9799415949075163</v>
      </c>
      <c r="D2263">
        <v>5.2574461850103678</v>
      </c>
    </row>
    <row r="2264" spans="2:4">
      <c r="B2264">
        <v>2261</v>
      </c>
      <c r="C2264">
        <v>4.7385184988303601</v>
      </c>
      <c r="D2264">
        <v>5.7211998472879593</v>
      </c>
    </row>
    <row r="2265" spans="2:4">
      <c r="B2265">
        <v>2262</v>
      </c>
      <c r="C2265">
        <v>4.2545733223766691</v>
      </c>
      <c r="D2265">
        <v>5.2359284367658621</v>
      </c>
    </row>
    <row r="2266" spans="2:4">
      <c r="B2266">
        <v>2263</v>
      </c>
      <c r="C2266">
        <v>5.4757013403899606</v>
      </c>
      <c r="D2266">
        <v>5.8855902084897593</v>
      </c>
    </row>
    <row r="2267" spans="2:4">
      <c r="B2267">
        <v>2264</v>
      </c>
      <c r="C2267">
        <v>5.5397106049691818</v>
      </c>
      <c r="D2267">
        <v>4.9154954934112354</v>
      </c>
    </row>
    <row r="2268" spans="2:4">
      <c r="B2268">
        <v>2265</v>
      </c>
      <c r="C2268">
        <v>4.8615129541468853</v>
      </c>
      <c r="D2268">
        <v>5.4161377366451138</v>
      </c>
    </row>
    <row r="2269" spans="2:4">
      <c r="B2269">
        <v>2266</v>
      </c>
      <c r="C2269">
        <v>5.6740907706984878</v>
      </c>
      <c r="D2269">
        <v>5.3285010234199603</v>
      </c>
    </row>
    <row r="2270" spans="2:4">
      <c r="B2270">
        <v>2267</v>
      </c>
      <c r="C2270">
        <v>4.5845233397200813</v>
      </c>
      <c r="D2270">
        <v>5.6503783689263187</v>
      </c>
    </row>
    <row r="2271" spans="2:4">
      <c r="B2271">
        <v>2268</v>
      </c>
      <c r="C2271">
        <v>4.2004536354079338</v>
      </c>
      <c r="D2271">
        <v>5.4288227499807427</v>
      </c>
    </row>
    <row r="2272" spans="2:4">
      <c r="B2272">
        <v>2269</v>
      </c>
      <c r="C2272">
        <v>4.3470697479495009</v>
      </c>
      <c r="D2272">
        <v>5.4843310089892867</v>
      </c>
    </row>
    <row r="2273" spans="2:4">
      <c r="B2273">
        <v>2270</v>
      </c>
      <c r="C2273">
        <v>4.3710113971961029</v>
      </c>
      <c r="D2273">
        <v>4.8699038501425607</v>
      </c>
    </row>
    <row r="2274" spans="2:4">
      <c r="B2274">
        <v>2271</v>
      </c>
      <c r="C2274">
        <v>5.5780992172862671</v>
      </c>
      <c r="D2274">
        <v>4.8646002687240237</v>
      </c>
    </row>
    <row r="2275" spans="2:4">
      <c r="B2275">
        <v>2272</v>
      </c>
      <c r="C2275">
        <v>5.1744262813100779</v>
      </c>
      <c r="D2275">
        <v>5.784909844547828</v>
      </c>
    </row>
    <row r="2276" spans="2:4">
      <c r="B2276">
        <v>2273</v>
      </c>
      <c r="C2276">
        <v>5.4154766602799187</v>
      </c>
      <c r="D2276">
        <v>5.0562409260521743</v>
      </c>
    </row>
    <row r="2277" spans="2:4">
      <c r="B2277">
        <v>2274</v>
      </c>
      <c r="C2277">
        <v>4.427730290635675</v>
      </c>
      <c r="D2277">
        <v>5.6405719702981569</v>
      </c>
    </row>
    <row r="2278" spans="2:4">
      <c r="B2278">
        <v>2275</v>
      </c>
      <c r="C2278">
        <v>4.9188057967878462</v>
      </c>
      <c r="D2278">
        <v>5.6255091245921829</v>
      </c>
    </row>
    <row r="2279" spans="2:4">
      <c r="B2279">
        <v>2276</v>
      </c>
      <c r="C2279">
        <v>5.5703437381688108</v>
      </c>
      <c r="D2279">
        <v>5.3198347544394053</v>
      </c>
    </row>
    <row r="2280" spans="2:4">
      <c r="B2280">
        <v>2277</v>
      </c>
      <c r="C2280">
        <v>5.4595913675734096</v>
      </c>
      <c r="D2280">
        <v>6.8971879343905158</v>
      </c>
    </row>
    <row r="2281" spans="2:4">
      <c r="B2281">
        <v>2278</v>
      </c>
      <c r="C2281">
        <v>5.6328786315760384</v>
      </c>
      <c r="D2281">
        <v>6.1861019044993633</v>
      </c>
    </row>
    <row r="2282" spans="2:4">
      <c r="B2282">
        <v>2279</v>
      </c>
      <c r="C2282">
        <v>4.4807098803804468</v>
      </c>
      <c r="D2282">
        <v>5.3400208883142506</v>
      </c>
    </row>
    <row r="2283" spans="2:4">
      <c r="B2283">
        <v>2280</v>
      </c>
      <c r="C2283">
        <v>4.2468691383608776</v>
      </c>
      <c r="D2283">
        <v>4.0528479734742504</v>
      </c>
    </row>
    <row r="2284" spans="2:4">
      <c r="B2284">
        <v>2281</v>
      </c>
      <c r="C2284">
        <v>4.9922291395244454</v>
      </c>
      <c r="D2284">
        <v>6.3466457375508467</v>
      </c>
    </row>
    <row r="2285" spans="2:4">
      <c r="B2285">
        <v>2282</v>
      </c>
      <c r="C2285">
        <v>5.1464490769375386</v>
      </c>
      <c r="D2285">
        <v>5.196913590432457</v>
      </c>
    </row>
    <row r="2286" spans="2:4">
      <c r="B2286">
        <v>2283</v>
      </c>
      <c r="C2286">
        <v>5.7765484219698751</v>
      </c>
      <c r="D2286">
        <v>5.2790765516456419</v>
      </c>
    </row>
    <row r="2287" spans="2:4">
      <c r="B2287">
        <v>2284</v>
      </c>
      <c r="C2287">
        <v>5.4349088838718611</v>
      </c>
      <c r="D2287">
        <v>5.5517286734665916</v>
      </c>
    </row>
    <row r="2288" spans="2:4">
      <c r="B2288">
        <v>2285</v>
      </c>
      <c r="C2288">
        <v>4.3914944596994241</v>
      </c>
      <c r="D2288">
        <v>5.9172493674128699</v>
      </c>
    </row>
    <row r="2289" spans="2:4">
      <c r="B2289">
        <v>2286</v>
      </c>
      <c r="C2289">
        <v>4.6769387307312886</v>
      </c>
      <c r="D2289">
        <v>5.3397570385628468</v>
      </c>
    </row>
    <row r="2290" spans="2:4">
      <c r="B2290">
        <v>2287</v>
      </c>
      <c r="C2290">
        <v>5.1713660576017144</v>
      </c>
      <c r="D2290">
        <v>6.5837286644327904</v>
      </c>
    </row>
    <row r="2291" spans="2:4">
      <c r="B2291">
        <v>2288</v>
      </c>
      <c r="C2291">
        <v>4.0130802683433986</v>
      </c>
      <c r="D2291">
        <v>5.3066646431771414</v>
      </c>
    </row>
    <row r="2292" spans="2:4">
      <c r="B2292">
        <v>2289</v>
      </c>
      <c r="C2292">
        <v>4.410502290534204</v>
      </c>
      <c r="D2292">
        <v>5.0861143224785135</v>
      </c>
    </row>
    <row r="2293" spans="2:4">
      <c r="B2293">
        <v>2290</v>
      </c>
      <c r="C2293">
        <v>5.9516554093544993</v>
      </c>
      <c r="D2293">
        <v>5.7509058373874531</v>
      </c>
    </row>
    <row r="2294" spans="2:4">
      <c r="B2294">
        <v>2291</v>
      </c>
      <c r="C2294">
        <v>4.9752996686184785</v>
      </c>
      <c r="D2294">
        <v>5.9538847649340276</v>
      </c>
    </row>
    <row r="2295" spans="2:4">
      <c r="B2295">
        <v>2292</v>
      </c>
      <c r="C2295">
        <v>4.6743090564582221</v>
      </c>
      <c r="D2295">
        <v>5.7119765619860541</v>
      </c>
    </row>
    <row r="2296" spans="2:4">
      <c r="B2296">
        <v>2293</v>
      </c>
      <c r="C2296">
        <v>5.1017143304308137</v>
      </c>
      <c r="D2296">
        <v>4.7745361613073296</v>
      </c>
    </row>
    <row r="2297" spans="2:4">
      <c r="B2297">
        <v>2294</v>
      </c>
      <c r="C2297">
        <v>4.4332448282530788</v>
      </c>
      <c r="D2297">
        <v>5.2587142364352966</v>
      </c>
    </row>
    <row r="2298" spans="2:4">
      <c r="B2298">
        <v>2295</v>
      </c>
      <c r="C2298">
        <v>5.1665889495152983</v>
      </c>
      <c r="D2298">
        <v>5.5957077993618665</v>
      </c>
    </row>
    <row r="2299" spans="2:4">
      <c r="B2299">
        <v>2296</v>
      </c>
      <c r="C2299">
        <v>6.2560721639652321</v>
      </c>
      <c r="D2299">
        <v>5.5886963124048936</v>
      </c>
    </row>
    <row r="2300" spans="2:4">
      <c r="B2300">
        <v>2297</v>
      </c>
      <c r="C2300">
        <v>4.3794922188920404</v>
      </c>
      <c r="D2300">
        <v>6.3332848450692492</v>
      </c>
    </row>
    <row r="2301" spans="2:4">
      <c r="B2301">
        <v>2298</v>
      </c>
      <c r="C2301">
        <v>5.5720284986873061</v>
      </c>
      <c r="D2301">
        <v>5.359036835206469</v>
      </c>
    </row>
    <row r="2302" spans="2:4">
      <c r="B2302">
        <v>2299</v>
      </c>
      <c r="C2302">
        <v>5.6654833017576927</v>
      </c>
      <c r="D2302">
        <v>5.0843463042028718</v>
      </c>
    </row>
    <row r="2303" spans="2:4">
      <c r="B2303">
        <v>2300</v>
      </c>
      <c r="C2303">
        <v>5.3954520120278815</v>
      </c>
      <c r="D2303">
        <v>5.9550213417155602</v>
      </c>
    </row>
    <row r="2304" spans="2:4">
      <c r="B2304">
        <v>2301</v>
      </c>
      <c r="C2304">
        <v>4.6486157252524176</v>
      </c>
      <c r="D2304">
        <v>5.9193835644235611</v>
      </c>
    </row>
    <row r="2305" spans="2:4">
      <c r="B2305">
        <v>2302</v>
      </c>
      <c r="C2305">
        <v>5.3041413447204331</v>
      </c>
      <c r="D2305">
        <v>6.1309288434812865</v>
      </c>
    </row>
    <row r="2306" spans="2:4">
      <c r="B2306">
        <v>2303</v>
      </c>
      <c r="C2306">
        <v>5.0795437096071669</v>
      </c>
      <c r="D2306">
        <v>5.7494853681243336</v>
      </c>
    </row>
    <row r="2307" spans="2:4">
      <c r="B2307">
        <v>2304</v>
      </c>
      <c r="C2307">
        <v>5.4978458130895946</v>
      </c>
      <c r="D2307">
        <v>5.7685489437075734</v>
      </c>
    </row>
    <row r="2308" spans="2:4">
      <c r="B2308">
        <v>2305</v>
      </c>
      <c r="C2308">
        <v>5.3710720771977041</v>
      </c>
      <c r="D2308">
        <v>5.8434069574277085</v>
      </c>
    </row>
    <row r="2309" spans="2:4">
      <c r="B2309">
        <v>2306</v>
      </c>
      <c r="C2309">
        <v>5.2010570882700859</v>
      </c>
      <c r="D2309">
        <v>6.3957908396546053</v>
      </c>
    </row>
    <row r="2310" spans="2:4">
      <c r="B2310">
        <v>2307</v>
      </c>
      <c r="C2310">
        <v>5.4016511750029235</v>
      </c>
      <c r="D2310">
        <v>5.1694903995251211</v>
      </c>
    </row>
    <row r="2311" spans="2:4">
      <c r="B2311">
        <v>2308</v>
      </c>
      <c r="C2311">
        <v>5.6164675214241413</v>
      </c>
      <c r="D2311">
        <v>5.3778509791275955</v>
      </c>
    </row>
    <row r="2312" spans="2:4">
      <c r="B2312">
        <v>2309</v>
      </c>
      <c r="C2312">
        <v>4.8854556654173633</v>
      </c>
      <c r="D2312">
        <v>5.2499466864188618</v>
      </c>
    </row>
    <row r="2313" spans="2:4">
      <c r="B2313">
        <v>2310</v>
      </c>
      <c r="C2313">
        <v>5.0388919208234579</v>
      </c>
      <c r="D2313">
        <v>4.8718400365472965</v>
      </c>
    </row>
    <row r="2314" spans="2:4">
      <c r="B2314">
        <v>2311</v>
      </c>
      <c r="C2314">
        <v>4.8210378733556514</v>
      </c>
      <c r="D2314">
        <v>5.8554065997897817</v>
      </c>
    </row>
    <row r="2315" spans="2:4">
      <c r="B2315">
        <v>2312</v>
      </c>
      <c r="C2315">
        <v>5.5065629798979456</v>
      </c>
      <c r="D2315">
        <v>5.9913044118447703</v>
      </c>
    </row>
    <row r="2316" spans="2:4">
      <c r="B2316">
        <v>2313</v>
      </c>
      <c r="C2316">
        <v>5.3267763703913245</v>
      </c>
      <c r="D2316">
        <v>4.8420386665681354</v>
      </c>
    </row>
    <row r="2317" spans="2:4">
      <c r="B2317">
        <v>2314</v>
      </c>
      <c r="C2317">
        <v>5.2819663020241983</v>
      </c>
      <c r="D2317">
        <v>6.1205077811079587</v>
      </c>
    </row>
    <row r="2318" spans="2:4">
      <c r="B2318">
        <v>2315</v>
      </c>
      <c r="C2318">
        <v>4.7634907636088304</v>
      </c>
      <c r="D2318">
        <v>5.2522165423276652</v>
      </c>
    </row>
    <row r="2319" spans="2:4">
      <c r="B2319">
        <v>2316</v>
      </c>
      <c r="C2319">
        <v>5.6442097131643294</v>
      </c>
      <c r="D2319">
        <v>5.5920085755809898</v>
      </c>
    </row>
    <row r="2320" spans="2:4">
      <c r="B2320">
        <v>2317</v>
      </c>
      <c r="C2320">
        <v>4.8195672532037452</v>
      </c>
      <c r="D2320">
        <v>4.5405618868917124</v>
      </c>
    </row>
    <row r="2321" spans="2:4">
      <c r="B2321">
        <v>2318</v>
      </c>
      <c r="C2321">
        <v>4.5404086324265895</v>
      </c>
      <c r="D2321">
        <v>4.903411422949616</v>
      </c>
    </row>
    <row r="2322" spans="2:4">
      <c r="B2322">
        <v>2319</v>
      </c>
      <c r="C2322">
        <v>5.4844450755222454</v>
      </c>
      <c r="D2322">
        <v>5.6260265632811475</v>
      </c>
    </row>
    <row r="2323" spans="2:4">
      <c r="B2323">
        <v>2320</v>
      </c>
      <c r="C2323">
        <v>4.6341895597933433</v>
      </c>
      <c r="D2323">
        <v>5.5707974471860133</v>
      </c>
    </row>
    <row r="2324" spans="2:4">
      <c r="B2324">
        <v>2321</v>
      </c>
      <c r="C2324">
        <v>5.7578405676893354</v>
      </c>
      <c r="D2324">
        <v>5.2623688312423509</v>
      </c>
    </row>
    <row r="2325" spans="2:4">
      <c r="B2325">
        <v>2322</v>
      </c>
      <c r="C2325">
        <v>4.4845630953239635</v>
      </c>
      <c r="D2325">
        <v>5.6857937481865282</v>
      </c>
    </row>
    <row r="2326" spans="2:4">
      <c r="B2326">
        <v>2323</v>
      </c>
      <c r="C2326">
        <v>5.0426643974428149</v>
      </c>
      <c r="D2326">
        <v>4.8946364336042016</v>
      </c>
    </row>
    <row r="2327" spans="2:4">
      <c r="B2327">
        <v>2324</v>
      </c>
      <c r="C2327">
        <v>5.5061443878450849</v>
      </c>
      <c r="D2327">
        <v>5.1769387307312886</v>
      </c>
    </row>
    <row r="2328" spans="2:4">
      <c r="B2328">
        <v>2325</v>
      </c>
      <c r="C2328">
        <v>5.1606388197729984</v>
      </c>
      <c r="D2328">
        <v>4.8704580097864643</v>
      </c>
    </row>
    <row r="2329" spans="2:4">
      <c r="B2329">
        <v>2326</v>
      </c>
      <c r="C2329">
        <v>5.5199353249346066</v>
      </c>
      <c r="D2329">
        <v>5.3706067664679304</v>
      </c>
    </row>
    <row r="2330" spans="2:4">
      <c r="B2330">
        <v>2327</v>
      </c>
      <c r="C2330">
        <v>5.284909844547828</v>
      </c>
      <c r="D2330">
        <v>5.1581780053660946</v>
      </c>
    </row>
    <row r="2331" spans="2:4">
      <c r="B2331">
        <v>2328</v>
      </c>
      <c r="C2331">
        <v>5.1780270836953557</v>
      </c>
      <c r="D2331">
        <v>4.8885930576654344</v>
      </c>
    </row>
    <row r="2332" spans="2:4">
      <c r="B2332">
        <v>2329</v>
      </c>
      <c r="C2332">
        <v>5.836315399188539</v>
      </c>
      <c r="D2332">
        <v>5.246817186467795</v>
      </c>
    </row>
    <row r="2333" spans="2:4">
      <c r="B2333">
        <v>2330</v>
      </c>
      <c r="C2333">
        <v>5.3092847497690663</v>
      </c>
      <c r="D2333">
        <v>5.4706556123870831</v>
      </c>
    </row>
    <row r="2334" spans="2:4">
      <c r="B2334">
        <v>2331</v>
      </c>
      <c r="C2334">
        <v>4.1035846531181246</v>
      </c>
      <c r="D2334">
        <v>5.8954520120278815</v>
      </c>
    </row>
    <row r="2335" spans="2:4">
      <c r="B2335">
        <v>2332</v>
      </c>
      <c r="C2335">
        <v>5.0247003313815206</v>
      </c>
      <c r="D2335">
        <v>4.9930180727092637</v>
      </c>
    </row>
    <row r="2336" spans="2:4">
      <c r="B2336">
        <v>2333</v>
      </c>
      <c r="C2336">
        <v>6.4035168841718306</v>
      </c>
      <c r="D2336">
        <v>4.8595090162633401</v>
      </c>
    </row>
    <row r="2337" spans="2:4">
      <c r="B2337">
        <v>2334</v>
      </c>
      <c r="C2337">
        <v>5.152083936222799</v>
      </c>
      <c r="D2337">
        <v>5.6895591617651364</v>
      </c>
    </row>
    <row r="2338" spans="2:4">
      <c r="B2338">
        <v>2335</v>
      </c>
      <c r="C2338">
        <v>4.0953358019839996</v>
      </c>
      <c r="D2338">
        <v>5.6348441905476951</v>
      </c>
    </row>
    <row r="2339" spans="2:4">
      <c r="B2339">
        <v>2336</v>
      </c>
      <c r="C2339">
        <v>4.1726860488244606</v>
      </c>
      <c r="D2339">
        <v>5.8949381616357845</v>
      </c>
    </row>
    <row r="2340" spans="2:4">
      <c r="B2340">
        <v>2337</v>
      </c>
      <c r="C2340">
        <v>5.1756255346953983</v>
      </c>
      <c r="D2340">
        <v>6.5258439676493483</v>
      </c>
    </row>
    <row r="2341" spans="2:4">
      <c r="B2341">
        <v>2338</v>
      </c>
      <c r="C2341">
        <v>5.0943040397160502</v>
      </c>
      <c r="D2341">
        <v>5.09470398907406</v>
      </c>
    </row>
    <row r="2342" spans="2:4">
      <c r="B2342">
        <v>2339</v>
      </c>
      <c r="C2342">
        <v>4.7102115689254385</v>
      </c>
      <c r="D2342">
        <v>5.4598508435539728</v>
      </c>
    </row>
    <row r="2343" spans="2:4">
      <c r="B2343">
        <v>2340</v>
      </c>
      <c r="C2343">
        <v>5.3952806821793429</v>
      </c>
      <c r="D2343">
        <v>5.6856594650827539</v>
      </c>
    </row>
    <row r="2344" spans="2:4">
      <c r="B2344">
        <v>2341</v>
      </c>
      <c r="C2344">
        <v>4.8800449817164981</v>
      </c>
      <c r="D2344">
        <v>4.8737668490730206</v>
      </c>
    </row>
    <row r="2345" spans="2:4">
      <c r="B2345">
        <v>2342</v>
      </c>
      <c r="C2345">
        <v>6.0850451887922654</v>
      </c>
      <c r="D2345">
        <v>5.5825914653718582</v>
      </c>
    </row>
    <row r="2346" spans="2:4">
      <c r="B2346">
        <v>2343</v>
      </c>
      <c r="C2346">
        <v>5.0974954957528782</v>
      </c>
      <c r="D2346">
        <v>5.4322395241467865</v>
      </c>
    </row>
    <row r="2347" spans="2:4">
      <c r="B2347">
        <v>2344</v>
      </c>
      <c r="C2347">
        <v>4.6123818144068345</v>
      </c>
      <c r="D2347">
        <v>5.0111270357364752</v>
      </c>
    </row>
    <row r="2348" spans="2:4">
      <c r="B2348">
        <v>2345</v>
      </c>
      <c r="C2348">
        <v>4.9962400221507295</v>
      </c>
      <c r="D2348">
        <v>4.9291755629200917</v>
      </c>
    </row>
    <row r="2349" spans="2:4">
      <c r="B2349">
        <v>2346</v>
      </c>
      <c r="C2349">
        <v>5.2883071773174555</v>
      </c>
      <c r="D2349">
        <v>4.8411438866169272</v>
      </c>
    </row>
    <row r="2350" spans="2:4">
      <c r="B2350">
        <v>2347</v>
      </c>
      <c r="C2350">
        <v>5.2412857635647034</v>
      </c>
      <c r="D2350">
        <v>5.4618623020279182</v>
      </c>
    </row>
    <row r="2351" spans="2:4">
      <c r="B2351">
        <v>2348</v>
      </c>
      <c r="C2351">
        <v>4.6322212213074447</v>
      </c>
      <c r="D2351">
        <v>5.2599807378484895</v>
      </c>
    </row>
    <row r="2352" spans="2:4">
      <c r="B2352">
        <v>2349</v>
      </c>
      <c r="C2352">
        <v>4.7026170765991608</v>
      </c>
      <c r="D2352">
        <v>5.16761686526349</v>
      </c>
    </row>
    <row r="2353" spans="2:4">
      <c r="B2353">
        <v>2350</v>
      </c>
      <c r="C2353">
        <v>4.9533089433883752</v>
      </c>
      <c r="D2353">
        <v>6.4274867881433764</v>
      </c>
    </row>
    <row r="2354" spans="2:4">
      <c r="B2354">
        <v>2351</v>
      </c>
      <c r="C2354">
        <v>5.4599739365229309</v>
      </c>
      <c r="D2354">
        <v>5.6131294902199151</v>
      </c>
    </row>
    <row r="2355" spans="2:4">
      <c r="B2355">
        <v>2352</v>
      </c>
      <c r="C2355">
        <v>5.4864530228089805</v>
      </c>
      <c r="D2355">
        <v>5.6264147308614234</v>
      </c>
    </row>
    <row r="2356" spans="2:4">
      <c r="B2356">
        <v>2353</v>
      </c>
      <c r="C2356">
        <v>4.5459259685559665</v>
      </c>
      <c r="D2356">
        <v>4.8674004988035682</v>
      </c>
    </row>
    <row r="2357" spans="2:4">
      <c r="B2357">
        <v>2354</v>
      </c>
      <c r="C2357">
        <v>5.6427752236299495</v>
      </c>
      <c r="D2357">
        <v>5.7220294502315578</v>
      </c>
    </row>
    <row r="2358" spans="2:4">
      <c r="B2358">
        <v>2355</v>
      </c>
      <c r="C2358">
        <v>5.0969845991662233</v>
      </c>
      <c r="D2358">
        <v>5.073446527127099</v>
      </c>
    </row>
    <row r="2359" spans="2:4">
      <c r="B2359">
        <v>2356</v>
      </c>
      <c r="C2359">
        <v>5.2655135499089267</v>
      </c>
      <c r="D2359">
        <v>6.0251284665760396</v>
      </c>
    </row>
    <row r="2360" spans="2:4">
      <c r="B2360">
        <v>2357</v>
      </c>
      <c r="C2360">
        <v>4.7789383606229947</v>
      </c>
      <c r="D2360">
        <v>5.6929302404337294</v>
      </c>
    </row>
    <row r="2361" spans="2:4">
      <c r="B2361">
        <v>2358</v>
      </c>
      <c r="C2361">
        <v>4.7669891723506641</v>
      </c>
      <c r="D2361">
        <v>5.4347684206013538</v>
      </c>
    </row>
    <row r="2362" spans="2:4">
      <c r="B2362">
        <v>2359</v>
      </c>
      <c r="C2362">
        <v>5.1319869697286284</v>
      </c>
      <c r="D2362">
        <v>5.9519956637822009</v>
      </c>
    </row>
    <row r="2363" spans="2:4">
      <c r="B2363">
        <v>2360</v>
      </c>
      <c r="C2363">
        <v>5.759425510383303</v>
      </c>
      <c r="D2363">
        <v>5.5249513033797539</v>
      </c>
    </row>
    <row r="2364" spans="2:4">
      <c r="B2364">
        <v>2361</v>
      </c>
      <c r="C2364">
        <v>5.6473843971104269</v>
      </c>
      <c r="D2364">
        <v>5.5985175949354673</v>
      </c>
    </row>
    <row r="2365" spans="2:4">
      <c r="B2365">
        <v>2362</v>
      </c>
      <c r="C2365">
        <v>5.2395974374032148</v>
      </c>
      <c r="D2365">
        <v>6.2695087991889658</v>
      </c>
    </row>
    <row r="2366" spans="2:4">
      <c r="B2366">
        <v>2363</v>
      </c>
      <c r="C2366">
        <v>4.276683966420511</v>
      </c>
      <c r="D2366">
        <v>5.8003798871246595</v>
      </c>
    </row>
    <row r="2367" spans="2:4">
      <c r="B2367">
        <v>2364</v>
      </c>
      <c r="C2367">
        <v>4.8783674250974061</v>
      </c>
      <c r="D2367">
        <v>5.4275564426107623</v>
      </c>
    </row>
    <row r="2368" spans="2:4">
      <c r="B2368">
        <v>2365</v>
      </c>
      <c r="C2368">
        <v>5.8027131963397416</v>
      </c>
      <c r="D2368">
        <v>5.9217042676401546</v>
      </c>
    </row>
    <row r="2369" spans="2:4">
      <c r="B2369">
        <v>2366</v>
      </c>
      <c r="C2369">
        <v>4.25835993633219</v>
      </c>
      <c r="D2369">
        <v>5.4053131909213725</v>
      </c>
    </row>
    <row r="2370" spans="2:4">
      <c r="B2370">
        <v>2367</v>
      </c>
      <c r="C2370">
        <v>4.7076875788647099</v>
      </c>
      <c r="D2370">
        <v>5.1209574174111143</v>
      </c>
    </row>
    <row r="2371" spans="2:4">
      <c r="B2371">
        <v>2368</v>
      </c>
      <c r="C2371">
        <v>4.1871183068833826</v>
      </c>
      <c r="D2371">
        <v>5.8410308004125779</v>
      </c>
    </row>
    <row r="2372" spans="2:4">
      <c r="B2372">
        <v>2369</v>
      </c>
      <c r="C2372">
        <v>5.4433875462987107</v>
      </c>
      <c r="D2372">
        <v>4.8654424283118702</v>
      </c>
    </row>
    <row r="2373" spans="2:4">
      <c r="B2373">
        <v>2370</v>
      </c>
      <c r="C2373">
        <v>4.4900754155558298</v>
      </c>
      <c r="D2373">
        <v>5.5932835909182597</v>
      </c>
    </row>
    <row r="2374" spans="2:4">
      <c r="B2374">
        <v>2371</v>
      </c>
      <c r="C2374">
        <v>4.6651115332720163</v>
      </c>
      <c r="D2374">
        <v>6.2999968071966563</v>
      </c>
    </row>
    <row r="2375" spans="2:4">
      <c r="B2375">
        <v>2372</v>
      </c>
      <c r="C2375">
        <v>5.0372578808565445</v>
      </c>
      <c r="D2375">
        <v>5.5752310817592088</v>
      </c>
    </row>
    <row r="2376" spans="2:4">
      <c r="B2376">
        <v>2373</v>
      </c>
      <c r="C2376">
        <v>5.9642216918282207</v>
      </c>
      <c r="D2376">
        <v>5.6555004088513856</v>
      </c>
    </row>
    <row r="2377" spans="2:4">
      <c r="B2377">
        <v>2374</v>
      </c>
      <c r="C2377">
        <v>4.4819977037539225</v>
      </c>
      <c r="D2377">
        <v>5.9047740041557137</v>
      </c>
    </row>
    <row r="2378" spans="2:4">
      <c r="B2378">
        <v>2375</v>
      </c>
      <c r="C2378">
        <v>4.8569490001464501</v>
      </c>
      <c r="D2378">
        <v>5.0510135524246866</v>
      </c>
    </row>
    <row r="2379" spans="2:4">
      <c r="B2379">
        <v>2376</v>
      </c>
      <c r="C2379">
        <v>5.7371515516613849</v>
      </c>
      <c r="D2379">
        <v>5.1801748704748025</v>
      </c>
    </row>
    <row r="2380" spans="2:4">
      <c r="B2380">
        <v>2377</v>
      </c>
      <c r="C2380">
        <v>5.2387542988590949</v>
      </c>
      <c r="D2380">
        <v>5.9806513407961681</v>
      </c>
    </row>
    <row r="2381" spans="2:4">
      <c r="B2381">
        <v>2378</v>
      </c>
      <c r="C2381">
        <v>5.6958718896981617</v>
      </c>
      <c r="D2381">
        <v>6.2850324787639007</v>
      </c>
    </row>
    <row r="2382" spans="2:4">
      <c r="B2382">
        <v>2379</v>
      </c>
      <c r="C2382">
        <v>5.3205944195999324</v>
      </c>
      <c r="D2382">
        <v>5.2655911869965539</v>
      </c>
    </row>
    <row r="2383" spans="2:4">
      <c r="B2383">
        <v>2380</v>
      </c>
      <c r="C2383">
        <v>4.5562409260521743</v>
      </c>
      <c r="D2383">
        <v>5.3908529685220419</v>
      </c>
    </row>
    <row r="2384" spans="2:4">
      <c r="B2384">
        <v>2381</v>
      </c>
      <c r="C2384">
        <v>3.5686318682470617</v>
      </c>
      <c r="D2384">
        <v>5.2406715339598042</v>
      </c>
    </row>
    <row r="2385" spans="2:4">
      <c r="B2385">
        <v>2382</v>
      </c>
      <c r="C2385">
        <v>3.6608569951702967</v>
      </c>
      <c r="D2385">
        <v>5.7871239940696961</v>
      </c>
    </row>
    <row r="2386" spans="2:4">
      <c r="B2386">
        <v>2383</v>
      </c>
      <c r="C2386">
        <v>4.8392292050817325</v>
      </c>
      <c r="D2386">
        <v>4.6963760540498907</v>
      </c>
    </row>
    <row r="2387" spans="2:4">
      <c r="B2387">
        <v>2384</v>
      </c>
      <c r="C2387">
        <v>4.0373826388465837</v>
      </c>
      <c r="D2387">
        <v>5.9341775197064432</v>
      </c>
    </row>
    <row r="2388" spans="2:4">
      <c r="B2388">
        <v>2385</v>
      </c>
      <c r="C2388">
        <v>4.9977440268984674</v>
      </c>
      <c r="D2388">
        <v>5.507896207272295</v>
      </c>
    </row>
    <row r="2389" spans="2:4">
      <c r="B2389">
        <v>2386</v>
      </c>
      <c r="C2389">
        <v>5.5116140603772052</v>
      </c>
      <c r="D2389">
        <v>4.6677185693986383</v>
      </c>
    </row>
    <row r="2390" spans="2:4">
      <c r="B2390">
        <v>2387</v>
      </c>
      <c r="C2390">
        <v>4.9104123133138025</v>
      </c>
      <c r="D2390">
        <v>5.6656618442535311</v>
      </c>
    </row>
    <row r="2391" spans="2:4">
      <c r="B2391">
        <v>2388</v>
      </c>
      <c r="C2391">
        <v>5.5057261502370016</v>
      </c>
      <c r="D2391">
        <v>4.6453624408091434</v>
      </c>
    </row>
    <row r="2392" spans="2:4">
      <c r="B2392">
        <v>2389</v>
      </c>
      <c r="C2392">
        <v>5.2359487167976067</v>
      </c>
      <c r="D2392">
        <v>6.5099199352453212</v>
      </c>
    </row>
    <row r="2393" spans="2:4">
      <c r="B2393">
        <v>2390</v>
      </c>
      <c r="C2393">
        <v>5.3309775481440811</v>
      </c>
      <c r="D2393">
        <v>5.2591365752076351</v>
      </c>
    </row>
    <row r="2394" spans="2:4">
      <c r="B2394">
        <v>2391</v>
      </c>
      <c r="C2394">
        <v>5.1622232632809109</v>
      </c>
      <c r="D2394">
        <v>4.9794186028112417</v>
      </c>
    </row>
    <row r="2395" spans="2:4">
      <c r="B2395">
        <v>2392</v>
      </c>
      <c r="C2395">
        <v>4.8446311272562035</v>
      </c>
      <c r="D2395">
        <v>5.8748793888691777</v>
      </c>
    </row>
    <row r="2396" spans="2:4">
      <c r="B2396">
        <v>2393</v>
      </c>
      <c r="C2396">
        <v>4.956455016337288</v>
      </c>
      <c r="D2396">
        <v>5.7749412266643176</v>
      </c>
    </row>
    <row r="2397" spans="2:4">
      <c r="B2397">
        <v>2394</v>
      </c>
      <c r="C2397">
        <v>4.6818646509105086</v>
      </c>
      <c r="D2397">
        <v>6.0981237366007157</v>
      </c>
    </row>
    <row r="2398" spans="2:4">
      <c r="B2398">
        <v>2395</v>
      </c>
      <c r="C2398">
        <v>5.1131294902199151</v>
      </c>
      <c r="D2398">
        <v>4.3548160610723654</v>
      </c>
    </row>
    <row r="2399" spans="2:4">
      <c r="B2399">
        <v>2396</v>
      </c>
      <c r="C2399">
        <v>4.8784965162950087</v>
      </c>
      <c r="D2399">
        <v>6.2011930196128535</v>
      </c>
    </row>
    <row r="2400" spans="2:4">
      <c r="B2400">
        <v>2397</v>
      </c>
      <c r="C2400">
        <v>4.5887566911903175</v>
      </c>
      <c r="D2400">
        <v>5.4366639949170938</v>
      </c>
    </row>
    <row r="2401" spans="2:4">
      <c r="B2401">
        <v>2398</v>
      </c>
      <c r="C2401">
        <v>4.4618577068671481</v>
      </c>
      <c r="D2401">
        <v>5.0252830739713001</v>
      </c>
    </row>
    <row r="2402" spans="2:4">
      <c r="B2402">
        <v>2399</v>
      </c>
      <c r="C2402">
        <v>4.0317234675932392</v>
      </c>
      <c r="D2402">
        <v>5.0338678959046312</v>
      </c>
    </row>
    <row r="2403" spans="2:4">
      <c r="B2403">
        <v>2400</v>
      </c>
      <c r="C2403">
        <v>5.1177633229616148</v>
      </c>
      <c r="D2403">
        <v>5.1012838443635067</v>
      </c>
    </row>
    <row r="2404" spans="2:4">
      <c r="B2404">
        <v>2401</v>
      </c>
      <c r="C2404">
        <v>5.4100141274593074</v>
      </c>
      <c r="D2404">
        <v>5.7442469820611972</v>
      </c>
    </row>
    <row r="2405" spans="2:4">
      <c r="B2405">
        <v>2402</v>
      </c>
      <c r="C2405">
        <v>4.5513885613049769</v>
      </c>
      <c r="D2405">
        <v>5.754893995418553</v>
      </c>
    </row>
    <row r="2406" spans="2:4">
      <c r="B2406">
        <v>2403</v>
      </c>
      <c r="C2406">
        <v>4.8853269978816565</v>
      </c>
      <c r="D2406">
        <v>5.3626846645041564</v>
      </c>
    </row>
    <row r="2407" spans="2:4">
      <c r="B2407">
        <v>2404</v>
      </c>
      <c r="C2407">
        <v>4.5402173815984925</v>
      </c>
      <c r="D2407">
        <v>5.5022559731015326</v>
      </c>
    </row>
    <row r="2408" spans="2:4">
      <c r="B2408">
        <v>2405</v>
      </c>
      <c r="C2408">
        <v>5.402343780017298</v>
      </c>
      <c r="D2408">
        <v>5.5643468630334612</v>
      </c>
    </row>
    <row r="2409" spans="2:4">
      <c r="B2409">
        <v>2406</v>
      </c>
      <c r="C2409">
        <v>5.3003798871246595</v>
      </c>
      <c r="D2409">
        <v>5.8342613475037215</v>
      </c>
    </row>
    <row r="2410" spans="2:4">
      <c r="B2410">
        <v>2407</v>
      </c>
      <c r="C2410">
        <v>4.4069717656028953</v>
      </c>
      <c r="D2410">
        <v>5.6824406592429373</v>
      </c>
    </row>
    <row r="2411" spans="2:4">
      <c r="B2411">
        <v>2408</v>
      </c>
      <c r="C2411">
        <v>4.4953178989323543</v>
      </c>
      <c r="D2411">
        <v>5.0056398419273247</v>
      </c>
    </row>
    <row r="2412" spans="2:4">
      <c r="B2412">
        <v>2409</v>
      </c>
      <c r="C2412">
        <v>4.4296562618311892</v>
      </c>
      <c r="D2412">
        <v>5.4229938263461408</v>
      </c>
    </row>
    <row r="2413" spans="2:4">
      <c r="B2413">
        <v>2410</v>
      </c>
      <c r="C2413">
        <v>4.5453577782256902</v>
      </c>
      <c r="D2413">
        <v>5.3067996960631234</v>
      </c>
    </row>
    <row r="2414" spans="2:4">
      <c r="B2414">
        <v>2411</v>
      </c>
      <c r="C2414">
        <v>4.5707351157061709</v>
      </c>
      <c r="D2414">
        <v>5.8144610934349803</v>
      </c>
    </row>
    <row r="2415" spans="2:4">
      <c r="B2415">
        <v>2412</v>
      </c>
      <c r="C2415">
        <v>4.975550634393672</v>
      </c>
      <c r="D2415">
        <v>6.0693839185021972</v>
      </c>
    </row>
    <row r="2416" spans="2:4">
      <c r="B2416">
        <v>2413</v>
      </c>
      <c r="C2416">
        <v>4.2183881765668616</v>
      </c>
      <c r="D2416">
        <v>5.4170273516228198</v>
      </c>
    </row>
    <row r="2417" spans="2:4">
      <c r="B2417">
        <v>2414</v>
      </c>
      <c r="C2417">
        <v>5.0819562669060812</v>
      </c>
      <c r="D2417">
        <v>5.8489817666151822</v>
      </c>
    </row>
    <row r="2418" spans="2:4">
      <c r="B2418">
        <v>2415</v>
      </c>
      <c r="C2418">
        <v>5.0474463845655695</v>
      </c>
      <c r="D2418">
        <v>5.7384734035963678</v>
      </c>
    </row>
    <row r="2419" spans="2:4">
      <c r="B2419">
        <v>2416</v>
      </c>
      <c r="C2419">
        <v>4.4320518894163436</v>
      </c>
      <c r="D2419">
        <v>5.5450548758573097</v>
      </c>
    </row>
    <row r="2420" spans="2:4">
      <c r="B2420">
        <v>2417</v>
      </c>
      <c r="C2420">
        <v>4.5449786582844398</v>
      </c>
      <c r="D2420">
        <v>5.7242447239176082</v>
      </c>
    </row>
    <row r="2421" spans="2:4">
      <c r="B2421">
        <v>2418</v>
      </c>
      <c r="C2421">
        <v>5.3238337724341322</v>
      </c>
      <c r="D2421">
        <v>4.860646139840048</v>
      </c>
    </row>
    <row r="2422" spans="2:4">
      <c r="B2422">
        <v>2419</v>
      </c>
      <c r="C2422">
        <v>4.5332869405659473</v>
      </c>
      <c r="D2422">
        <v>5.6117155511229182</v>
      </c>
    </row>
    <row r="2423" spans="2:4">
      <c r="B2423">
        <v>2420</v>
      </c>
      <c r="C2423">
        <v>4.8332785601828663</v>
      </c>
      <c r="D2423">
        <v>6.1317632906825228</v>
      </c>
    </row>
    <row r="2424" spans="2:4">
      <c r="B2424">
        <v>2421</v>
      </c>
      <c r="C2424">
        <v>4.9523018154715537</v>
      </c>
      <c r="D2424">
        <v>5.6722967453955633</v>
      </c>
    </row>
    <row r="2425" spans="2:4">
      <c r="B2425">
        <v>2422</v>
      </c>
      <c r="C2425">
        <v>4.6938958871668017</v>
      </c>
      <c r="D2425">
        <v>5.5829726483771802</v>
      </c>
    </row>
    <row r="2426" spans="2:4">
      <c r="B2426">
        <v>2423</v>
      </c>
      <c r="C2426">
        <v>4.4636436049825798</v>
      </c>
      <c r="D2426">
        <v>5.603634360970104</v>
      </c>
    </row>
    <row r="2427" spans="2:4">
      <c r="B2427">
        <v>2424</v>
      </c>
      <c r="C2427">
        <v>5.0198075429947897</v>
      </c>
      <c r="D2427">
        <v>5.7840257491694915</v>
      </c>
    </row>
    <row r="2428" spans="2:4">
      <c r="B2428">
        <v>2425</v>
      </c>
      <c r="C2428">
        <v>4.6996201128753405</v>
      </c>
      <c r="D2428">
        <v>5.8418219946339054</v>
      </c>
    </row>
    <row r="2429" spans="2:4">
      <c r="B2429">
        <v>2426</v>
      </c>
      <c r="C2429">
        <v>4.4541898162829163</v>
      </c>
      <c r="D2429">
        <v>5.3539433512860022</v>
      </c>
    </row>
    <row r="2430" spans="2:4">
      <c r="B2430">
        <v>2427</v>
      </c>
      <c r="C2430">
        <v>5.4929318520052606</v>
      </c>
      <c r="D2430">
        <v>5.7499112969960651</v>
      </c>
    </row>
    <row r="2431" spans="2:4">
      <c r="B2431">
        <v>2428</v>
      </c>
      <c r="C2431">
        <v>4.4431407847487625</v>
      </c>
      <c r="D2431">
        <v>5.3194334832213936</v>
      </c>
    </row>
    <row r="2432" spans="2:4">
      <c r="B2432">
        <v>2429</v>
      </c>
      <c r="C2432">
        <v>4.4459284271305606</v>
      </c>
      <c r="D2432">
        <v>4.9571367354882661</v>
      </c>
    </row>
    <row r="2433" spans="2:4">
      <c r="B2433">
        <v>2430</v>
      </c>
      <c r="C2433">
        <v>4.3354272932258553</v>
      </c>
      <c r="D2433">
        <v>4.9127564800046377</v>
      </c>
    </row>
    <row r="2434" spans="2:4">
      <c r="B2434">
        <v>2431</v>
      </c>
      <c r="C2434">
        <v>5.1784277399628076</v>
      </c>
      <c r="D2434">
        <v>5.8630316224130796</v>
      </c>
    </row>
    <row r="2435" spans="2:4">
      <c r="B2435">
        <v>2432</v>
      </c>
      <c r="C2435">
        <v>4.4405701524552192</v>
      </c>
      <c r="D2435">
        <v>5.0750673682894929</v>
      </c>
    </row>
    <row r="2436" spans="2:4">
      <c r="B2436">
        <v>2433</v>
      </c>
      <c r="C2436">
        <v>5.3472250372686636</v>
      </c>
      <c r="D2436">
        <v>5.3797869844288462</v>
      </c>
    </row>
    <row r="2437" spans="2:4">
      <c r="B2437">
        <v>2434</v>
      </c>
      <c r="C2437">
        <v>4.3872674077702571</v>
      </c>
      <c r="D2437">
        <v>5.8714022918226485</v>
      </c>
    </row>
    <row r="2438" spans="2:4">
      <c r="B2438">
        <v>2435</v>
      </c>
      <c r="C2438">
        <v>5.4177822028900593</v>
      </c>
      <c r="D2438">
        <v>5.1823248693896478</v>
      </c>
    </row>
    <row r="2439" spans="2:4">
      <c r="B2439">
        <v>2436</v>
      </c>
      <c r="C2439">
        <v>5.5471767153145475</v>
      </c>
      <c r="D2439">
        <v>6.0608382639627445</v>
      </c>
    </row>
    <row r="2440" spans="2:4">
      <c r="B2440">
        <v>2437</v>
      </c>
      <c r="C2440">
        <v>4.3414423809651996</v>
      </c>
      <c r="D2440">
        <v>5.1455608481174844</v>
      </c>
    </row>
    <row r="2441" spans="2:4">
      <c r="B2441">
        <v>2438</v>
      </c>
      <c r="C2441">
        <v>4.8388332123906386</v>
      </c>
      <c r="D2441">
        <v>5.6049152291069539</v>
      </c>
    </row>
    <row r="2442" spans="2:4">
      <c r="B2442">
        <v>2439</v>
      </c>
      <c r="C2442">
        <v>5.1455335509563254</v>
      </c>
      <c r="D2442">
        <v>5.5293443876129169</v>
      </c>
    </row>
    <row r="2443" spans="2:4">
      <c r="B2443">
        <v>2440</v>
      </c>
      <c r="C2443">
        <v>4.9275564426107623</v>
      </c>
      <c r="D2443">
        <v>5.2020185414141267</v>
      </c>
    </row>
    <row r="2444" spans="2:4">
      <c r="B2444">
        <v>2441</v>
      </c>
      <c r="C2444">
        <v>5.2707231511756722</v>
      </c>
      <c r="D2444">
        <v>5.8874489441981934</v>
      </c>
    </row>
    <row r="2445" spans="2:4">
      <c r="B2445">
        <v>2442</v>
      </c>
      <c r="C2445">
        <v>5.1643383946131838</v>
      </c>
      <c r="D2445">
        <v>5.4688977632164368</v>
      </c>
    </row>
    <row r="2446" spans="2:4">
      <c r="B2446">
        <v>2443</v>
      </c>
      <c r="C2446">
        <v>4.2503580552391718</v>
      </c>
      <c r="D2446">
        <v>4.5861680193498353</v>
      </c>
    </row>
    <row r="2447" spans="2:4">
      <c r="B2447">
        <v>2444</v>
      </c>
      <c r="C2447">
        <v>4.6823248693896478</v>
      </c>
      <c r="D2447">
        <v>5.5139135823819503</v>
      </c>
    </row>
    <row r="2448" spans="2:4">
      <c r="B2448">
        <v>2445</v>
      </c>
      <c r="C2448">
        <v>5.0377606191932127</v>
      </c>
      <c r="D2448">
        <v>5.7819663020241983</v>
      </c>
    </row>
    <row r="2449" spans="2:4">
      <c r="B2449">
        <v>2446</v>
      </c>
      <c r="C2449">
        <v>4.9740447451258802</v>
      </c>
      <c r="D2449">
        <v>5.1937447098305141</v>
      </c>
    </row>
    <row r="2450" spans="2:4">
      <c r="B2450">
        <v>2447</v>
      </c>
      <c r="C2450">
        <v>5.2314751443167662</v>
      </c>
      <c r="D2450">
        <v>6.0584933639383047</v>
      </c>
    </row>
    <row r="2451" spans="2:4">
      <c r="B2451">
        <v>2448</v>
      </c>
      <c r="C2451">
        <v>4.8543356895593091</v>
      </c>
      <c r="D2451">
        <v>5.2540570453742967</v>
      </c>
    </row>
    <row r="2452" spans="2:4">
      <c r="B2452">
        <v>2449</v>
      </c>
      <c r="C2452">
        <v>4.3917572088518959</v>
      </c>
      <c r="D2452">
        <v>5.2567410378341597</v>
      </c>
    </row>
    <row r="2453" spans="2:4">
      <c r="B2453">
        <v>2450</v>
      </c>
      <c r="C2453">
        <v>5.6594538075514871</v>
      </c>
      <c r="D2453">
        <v>6.0568592152512375</v>
      </c>
    </row>
    <row r="2454" spans="2:4">
      <c r="B2454">
        <v>2451</v>
      </c>
      <c r="C2454">
        <v>4.9597251061602554</v>
      </c>
      <c r="D2454">
        <v>5.7859424164480435</v>
      </c>
    </row>
    <row r="2455" spans="2:4">
      <c r="B2455">
        <v>2452</v>
      </c>
      <c r="C2455">
        <v>4.9462548372575572</v>
      </c>
      <c r="D2455">
        <v>6.0937886315942889</v>
      </c>
    </row>
    <row r="2456" spans="2:4">
      <c r="B2456">
        <v>2453</v>
      </c>
      <c r="C2456">
        <v>4.939695032940346</v>
      </c>
      <c r="D2456">
        <v>5.4765544365345367</v>
      </c>
    </row>
    <row r="2457" spans="2:4">
      <c r="B2457">
        <v>2454</v>
      </c>
      <c r="C2457">
        <v>4.2795271078308756</v>
      </c>
      <c r="D2457">
        <v>5.857831064895799</v>
      </c>
    </row>
    <row r="2458" spans="2:4">
      <c r="B2458">
        <v>2455</v>
      </c>
      <c r="C2458">
        <v>4.9652552561328598</v>
      </c>
      <c r="D2458">
        <v>6.0467207510014109</v>
      </c>
    </row>
    <row r="2459" spans="2:4">
      <c r="B2459">
        <v>2456</v>
      </c>
      <c r="C2459">
        <v>5.1505095040535691</v>
      </c>
      <c r="D2459">
        <v>5.3547279381650652</v>
      </c>
    </row>
    <row r="2460" spans="2:4">
      <c r="B2460">
        <v>2457</v>
      </c>
      <c r="C2460">
        <v>5.4350918703382876</v>
      </c>
      <c r="D2460">
        <v>5.1677731711256856</v>
      </c>
    </row>
    <row r="2461" spans="2:4">
      <c r="B2461">
        <v>2458</v>
      </c>
      <c r="C2461">
        <v>5.1023541725732056</v>
      </c>
      <c r="D2461">
        <v>5.849781704995638</v>
      </c>
    </row>
    <row r="2462" spans="2:4">
      <c r="B2462">
        <v>2459</v>
      </c>
      <c r="C2462">
        <v>4.9422192014473083</v>
      </c>
      <c r="D2462">
        <v>5.5538712220113347</v>
      </c>
    </row>
    <row r="2463" spans="2:4">
      <c r="B2463">
        <v>2460</v>
      </c>
      <c r="C2463">
        <v>4.8902111112347599</v>
      </c>
      <c r="D2463">
        <v>5.9131799179172733</v>
      </c>
    </row>
    <row r="2464" spans="2:4">
      <c r="B2464">
        <v>2461</v>
      </c>
      <c r="C2464">
        <v>4.6074543156622445</v>
      </c>
      <c r="D2464">
        <v>5.8222895364964042</v>
      </c>
    </row>
    <row r="2465" spans="2:4">
      <c r="B2465">
        <v>2462</v>
      </c>
      <c r="C2465">
        <v>4.5278339819965403</v>
      </c>
      <c r="D2465">
        <v>4.8265306869448601</v>
      </c>
    </row>
    <row r="2466" spans="2:4">
      <c r="B2466">
        <v>2463</v>
      </c>
      <c r="C2466">
        <v>5.1540541012236769</v>
      </c>
      <c r="D2466">
        <v>5.307744672352305</v>
      </c>
    </row>
    <row r="2467" spans="2:4">
      <c r="B2467">
        <v>2464</v>
      </c>
      <c r="C2467">
        <v>4.6197870110369292</v>
      </c>
      <c r="D2467">
        <v>5.5581593283927262</v>
      </c>
    </row>
    <row r="2468" spans="2:4">
      <c r="B2468">
        <v>2465</v>
      </c>
      <c r="C2468">
        <v>5.2317541966784686</v>
      </c>
      <c r="D2468">
        <v>5.3536817424822463</v>
      </c>
    </row>
    <row r="2469" spans="2:4">
      <c r="B2469">
        <v>2466</v>
      </c>
      <c r="C2469">
        <v>5.5071915345202367</v>
      </c>
      <c r="D2469">
        <v>5.2442492940398235</v>
      </c>
    </row>
    <row r="2470" spans="2:4">
      <c r="B2470">
        <v>2467</v>
      </c>
      <c r="C2470">
        <v>5.3555679704506884</v>
      </c>
      <c r="D2470">
        <v>5.6725627657352362</v>
      </c>
    </row>
    <row r="2471" spans="2:4">
      <c r="B2471">
        <v>2468</v>
      </c>
      <c r="C2471">
        <v>4.8259732465936418</v>
      </c>
      <c r="D2471">
        <v>5.6991561465382343</v>
      </c>
    </row>
    <row r="2472" spans="2:4">
      <c r="B2472">
        <v>2469</v>
      </c>
      <c r="C2472">
        <v>4.3566516159455375</v>
      </c>
      <c r="D2472">
        <v>4.9779077102380418</v>
      </c>
    </row>
    <row r="2473" spans="2:4">
      <c r="B2473">
        <v>2470</v>
      </c>
      <c r="C2473">
        <v>5.0841164877087461</v>
      </c>
      <c r="D2473">
        <v>5.9469270116242781</v>
      </c>
    </row>
    <row r="2474" spans="2:4">
      <c r="B2474">
        <v>2471</v>
      </c>
      <c r="C2474">
        <v>5.0112807841951126</v>
      </c>
      <c r="D2474">
        <v>5.798131159091275</v>
      </c>
    </row>
    <row r="2475" spans="2:4">
      <c r="B2475">
        <v>2472</v>
      </c>
      <c r="C2475">
        <v>5.1162176075948071</v>
      </c>
      <c r="D2475">
        <v>5.8115643128016865</v>
      </c>
    </row>
    <row r="2476" spans="2:4">
      <c r="B2476">
        <v>2473</v>
      </c>
      <c r="C2476">
        <v>4.867493858785565</v>
      </c>
      <c r="D2476">
        <v>5.679764090348872</v>
      </c>
    </row>
    <row r="2477" spans="2:4">
      <c r="B2477">
        <v>2474</v>
      </c>
      <c r="C2477">
        <v>4.6415209899880097</v>
      </c>
      <c r="D2477">
        <v>5.1815576888104715</v>
      </c>
    </row>
    <row r="2478" spans="2:4">
      <c r="B2478">
        <v>2475</v>
      </c>
      <c r="C2478">
        <v>4.9487753161362278</v>
      </c>
      <c r="D2478">
        <v>5.7619126893417851</v>
      </c>
    </row>
    <row r="2479" spans="2:4">
      <c r="B2479">
        <v>2476</v>
      </c>
      <c r="C2479">
        <v>4.1940874394266858</v>
      </c>
      <c r="D2479">
        <v>5.9667130594340518</v>
      </c>
    </row>
    <row r="2480" spans="2:4">
      <c r="B2480">
        <v>2477</v>
      </c>
      <c r="C2480">
        <v>5.1847198575817179</v>
      </c>
      <c r="D2480">
        <v>5.2703369445821684</v>
      </c>
    </row>
    <row r="2481" spans="2:4">
      <c r="B2481">
        <v>2478</v>
      </c>
      <c r="C2481">
        <v>5.0152928164971149</v>
      </c>
      <c r="D2481">
        <v>5.1798672453928134</v>
      </c>
    </row>
    <row r="2482" spans="2:4">
      <c r="B2482">
        <v>2479</v>
      </c>
      <c r="C2482">
        <v>5.0861510712962179</v>
      </c>
      <c r="D2482">
        <v>5.7097847317159163</v>
      </c>
    </row>
    <row r="2483" spans="2:4">
      <c r="B2483">
        <v>2480</v>
      </c>
      <c r="C2483">
        <v>5.74164006366781</v>
      </c>
      <c r="D2483">
        <v>5.014953361685631</v>
      </c>
    </row>
    <row r="2484" spans="2:4">
      <c r="B2484">
        <v>2481</v>
      </c>
      <c r="C2484">
        <v>4.9044198461625577</v>
      </c>
      <c r="D2484">
        <v>5.3860988895116018</v>
      </c>
    </row>
    <row r="2485" spans="2:4">
      <c r="B2485">
        <v>2482</v>
      </c>
      <c r="C2485">
        <v>4.0276039279213949</v>
      </c>
      <c r="D2485">
        <v>5.9592090674961744</v>
      </c>
    </row>
    <row r="2486" spans="2:4">
      <c r="B2486">
        <v>2483</v>
      </c>
      <c r="C2486">
        <v>4.3387474316307824</v>
      </c>
      <c r="D2486">
        <v>4.3985372500524544</v>
      </c>
    </row>
    <row r="2487" spans="2:4">
      <c r="B2487">
        <v>2484</v>
      </c>
      <c r="C2487">
        <v>5.3480230179873134</v>
      </c>
      <c r="D2487">
        <v>4.6431939776928317</v>
      </c>
    </row>
    <row r="2488" spans="2:4">
      <c r="B2488">
        <v>2485</v>
      </c>
      <c r="C2488">
        <v>4.455778967988147</v>
      </c>
      <c r="D2488">
        <v>5.5439224189479361</v>
      </c>
    </row>
    <row r="2489" spans="2:4">
      <c r="B2489">
        <v>2486</v>
      </c>
      <c r="C2489">
        <v>4.6994699819276136</v>
      </c>
      <c r="D2489">
        <v>5.5341165992269001</v>
      </c>
    </row>
    <row r="2490" spans="2:4">
      <c r="B2490">
        <v>2487</v>
      </c>
      <c r="C2490">
        <v>4.18475978970379</v>
      </c>
      <c r="D2490">
        <v>5.3211714891681821</v>
      </c>
    </row>
    <row r="2491" spans="2:4">
      <c r="B2491">
        <v>2488</v>
      </c>
      <c r="C2491">
        <v>4.2209298641723603</v>
      </c>
      <c r="D2491">
        <v>5.7606197074532233</v>
      </c>
    </row>
    <row r="2492" spans="2:4">
      <c r="B2492">
        <v>2489</v>
      </c>
      <c r="C2492">
        <v>5.4661321040953679</v>
      </c>
      <c r="D2492">
        <v>5.7393163156331859</v>
      </c>
    </row>
    <row r="2493" spans="2:4">
      <c r="B2493">
        <v>2490</v>
      </c>
      <c r="C2493">
        <v>4.7418178536929458</v>
      </c>
      <c r="D2493">
        <v>5.2363606042802457</v>
      </c>
    </row>
    <row r="2494" spans="2:4">
      <c r="B2494">
        <v>2491</v>
      </c>
      <c r="C2494">
        <v>4.8539433512860022</v>
      </c>
      <c r="D2494">
        <v>4.8467756298231244</v>
      </c>
    </row>
    <row r="2495" spans="2:4">
      <c r="B2495">
        <v>2492</v>
      </c>
      <c r="C2495">
        <v>4.5227197495149758</v>
      </c>
      <c r="D2495">
        <v>5.3359261569104133</v>
      </c>
    </row>
    <row r="2496" spans="2:4">
      <c r="B2496">
        <v>2493</v>
      </c>
      <c r="C2496">
        <v>5.6373718130223427</v>
      </c>
      <c r="D2496">
        <v>6.4799819922700177</v>
      </c>
    </row>
    <row r="2497" spans="2:4">
      <c r="B2497">
        <v>2494</v>
      </c>
      <c r="C2497">
        <v>4.4003354446152434</v>
      </c>
      <c r="D2497">
        <v>5.9798561808715212</v>
      </c>
    </row>
    <row r="2498" spans="2:4">
      <c r="B2498">
        <v>2495</v>
      </c>
      <c r="C2498">
        <v>4.6184468473589968</v>
      </c>
      <c r="D2498">
        <v>5.7629195537675209</v>
      </c>
    </row>
    <row r="2499" spans="2:4">
      <c r="B2499">
        <v>2496</v>
      </c>
      <c r="C2499">
        <v>4.5415547284429456</v>
      </c>
      <c r="D2499">
        <v>5.2639111811281447</v>
      </c>
    </row>
    <row r="2500" spans="2:4">
      <c r="B2500">
        <v>2497</v>
      </c>
      <c r="C2500">
        <v>4.9298354668801352</v>
      </c>
      <c r="D2500">
        <v>4.8612134635863304</v>
      </c>
    </row>
    <row r="2501" spans="2:4">
      <c r="B2501">
        <v>2498</v>
      </c>
      <c r="C2501">
        <v>5.0476981845284454</v>
      </c>
      <c r="D2501">
        <v>5.8722285381180672</v>
      </c>
    </row>
    <row r="2502" spans="2:4">
      <c r="B2502">
        <v>2499</v>
      </c>
      <c r="C2502">
        <v>4.8986694948508847</v>
      </c>
      <c r="D2502">
        <v>5.1284325401065063</v>
      </c>
    </row>
    <row r="2503" spans="2:4">
      <c r="B2503">
        <v>2500</v>
      </c>
      <c r="C2503">
        <v>6.0917432640032789</v>
      </c>
      <c r="D2503">
        <v>5.2584325816016744</v>
      </c>
    </row>
    <row r="2504" spans="2:4">
      <c r="B2504">
        <v>2501</v>
      </c>
      <c r="C2504">
        <v>4.3773207488624388</v>
      </c>
      <c r="D2504">
        <v>5.5771330028138708</v>
      </c>
    </row>
    <row r="2505" spans="2:4">
      <c r="B2505">
        <v>2502</v>
      </c>
      <c r="C2505">
        <v>4.7872004526045782</v>
      </c>
      <c r="D2505">
        <v>5.9796575804511587</v>
      </c>
    </row>
    <row r="2506" spans="2:4">
      <c r="B2506">
        <v>2503</v>
      </c>
      <c r="C2506">
        <v>4.6505383776862477</v>
      </c>
      <c r="D2506">
        <v>4.9589408890923847</v>
      </c>
    </row>
    <row r="2507" spans="2:4">
      <c r="B2507">
        <v>2504</v>
      </c>
      <c r="C2507">
        <v>4.4337211015347266</v>
      </c>
      <c r="D2507">
        <v>5.3508013830577204</v>
      </c>
    </row>
    <row r="2508" spans="2:4">
      <c r="B2508">
        <v>2505</v>
      </c>
      <c r="C2508">
        <v>5.5636685288864101</v>
      </c>
      <c r="D2508">
        <v>5.1719812528681777</v>
      </c>
    </row>
    <row r="2509" spans="2:4">
      <c r="B2509">
        <v>2506</v>
      </c>
      <c r="C2509">
        <v>5.3682717539766891</v>
      </c>
      <c r="D2509">
        <v>5.546816937158134</v>
      </c>
    </row>
    <row r="2510" spans="2:4">
      <c r="B2510">
        <v>2507</v>
      </c>
      <c r="C2510">
        <v>5.0512246838637722</v>
      </c>
      <c r="D2510">
        <v>5.669639208616168</v>
      </c>
    </row>
    <row r="2511" spans="2:4">
      <c r="B2511">
        <v>2508</v>
      </c>
      <c r="C2511">
        <v>4.6335340781700554</v>
      </c>
      <c r="D2511">
        <v>6.1456495249055481</v>
      </c>
    </row>
    <row r="2512" spans="2:4">
      <c r="B2512">
        <v>2509</v>
      </c>
      <c r="C2512">
        <v>5.3808827287618852</v>
      </c>
      <c r="D2512">
        <v>5.5585378915691024</v>
      </c>
    </row>
    <row r="2513" spans="2:4">
      <c r="B2513">
        <v>2510</v>
      </c>
      <c r="C2513">
        <v>5.5729941417590432</v>
      </c>
      <c r="D2513">
        <v>5.5490833023106276</v>
      </c>
    </row>
    <row r="2514" spans="2:4">
      <c r="B2514">
        <v>2511</v>
      </c>
      <c r="C2514">
        <v>4.6106869502152428</v>
      </c>
      <c r="D2514">
        <v>5.5973677620838034</v>
      </c>
    </row>
    <row r="2515" spans="2:4">
      <c r="B2515">
        <v>2512</v>
      </c>
      <c r="C2515">
        <v>5.4947689870632574</v>
      </c>
      <c r="D2515">
        <v>5.1898041989654615</v>
      </c>
    </row>
    <row r="2516" spans="2:4">
      <c r="B2516">
        <v>2513</v>
      </c>
      <c r="C2516">
        <v>4.9951119970076059</v>
      </c>
      <c r="D2516">
        <v>6.0359109885010387</v>
      </c>
    </row>
    <row r="2517" spans="2:4">
      <c r="B2517">
        <v>2514</v>
      </c>
      <c r="C2517">
        <v>5.1001793865470137</v>
      </c>
      <c r="D2517">
        <v>5.0066604713437517</v>
      </c>
    </row>
    <row r="2518" spans="2:4">
      <c r="B2518">
        <v>2515</v>
      </c>
      <c r="C2518">
        <v>4.8140719553074627</v>
      </c>
      <c r="D2518">
        <v>5.6251211337976059</v>
      </c>
    </row>
    <row r="2519" spans="2:4">
      <c r="B2519">
        <v>2516</v>
      </c>
      <c r="C2519">
        <v>5.8606400741997566</v>
      </c>
      <c r="D2519">
        <v>4.7624766712267412</v>
      </c>
    </row>
    <row r="2520" spans="2:4">
      <c r="B2520">
        <v>2517</v>
      </c>
      <c r="C2520">
        <v>4.5804382409841882</v>
      </c>
      <c r="D2520">
        <v>6.0749318668726033</v>
      </c>
    </row>
    <row r="2521" spans="2:4">
      <c r="B2521">
        <v>2518</v>
      </c>
      <c r="C2521">
        <v>5.2367896076438143</v>
      </c>
      <c r="D2521">
        <v>4.875411031837916</v>
      </c>
    </row>
    <row r="2522" spans="2:4">
      <c r="B2522">
        <v>2519</v>
      </c>
      <c r="C2522">
        <v>4.6739990913107849</v>
      </c>
      <c r="D2522">
        <v>4.9245823507642807</v>
      </c>
    </row>
    <row r="2523" spans="2:4">
      <c r="B2523">
        <v>2520</v>
      </c>
      <c r="C2523">
        <v>5.0729502100164972</v>
      </c>
      <c r="D2523">
        <v>5.48081959057426</v>
      </c>
    </row>
    <row r="2524" spans="2:4">
      <c r="B2524">
        <v>2521</v>
      </c>
      <c r="C2524">
        <v>4.9243886219830166</v>
      </c>
      <c r="D2524">
        <v>5.9098387324026609</v>
      </c>
    </row>
    <row r="2525" spans="2:4">
      <c r="B2525">
        <v>2522</v>
      </c>
      <c r="C2525">
        <v>3.5443811368784797</v>
      </c>
      <c r="D2525">
        <v>5.4666371033601342</v>
      </c>
    </row>
    <row r="2526" spans="2:4">
      <c r="B2526">
        <v>2523</v>
      </c>
      <c r="C2526">
        <v>4.4384558562568408</v>
      </c>
      <c r="D2526">
        <v>5.2986711118753833</v>
      </c>
    </row>
    <row r="2527" spans="2:4">
      <c r="B2527">
        <v>2524</v>
      </c>
      <c r="C2527">
        <v>5.1110731474253166</v>
      </c>
      <c r="D2527">
        <v>5.2161215136902488</v>
      </c>
    </row>
    <row r="2528" spans="2:4">
      <c r="B2528">
        <v>2525</v>
      </c>
      <c r="C2528">
        <v>4.1382551328044244</v>
      </c>
      <c r="D2528">
        <v>4.3616153021975563</v>
      </c>
    </row>
    <row r="2529" spans="2:4">
      <c r="B2529">
        <v>2526</v>
      </c>
      <c r="C2529">
        <v>4.1549269312362647</v>
      </c>
      <c r="D2529">
        <v>5.7122508265405871</v>
      </c>
    </row>
    <row r="2530" spans="2:4">
      <c r="B2530">
        <v>2527</v>
      </c>
      <c r="C2530">
        <v>5.095963109133403</v>
      </c>
      <c r="D2530">
        <v>5.1934422711261101</v>
      </c>
    </row>
    <row r="2531" spans="2:4">
      <c r="B2531">
        <v>2528</v>
      </c>
      <c r="C2531">
        <v>4.1712043824805782</v>
      </c>
      <c r="D2531">
        <v>6.3455963625382852</v>
      </c>
    </row>
    <row r="2532" spans="2:4">
      <c r="B2532">
        <v>2529</v>
      </c>
      <c r="C2532">
        <v>5.0858966710135771</v>
      </c>
      <c r="D2532">
        <v>5.7149970039589775</v>
      </c>
    </row>
    <row r="2533" spans="2:4">
      <c r="B2533">
        <v>2530</v>
      </c>
      <c r="C2533">
        <v>4.5595759116281886</v>
      </c>
      <c r="D2533">
        <v>6.0879935887854835</v>
      </c>
    </row>
    <row r="2534" spans="2:4">
      <c r="B2534">
        <v>2531</v>
      </c>
      <c r="C2534">
        <v>5.5143719871694987</v>
      </c>
      <c r="D2534">
        <v>5.4545675874264417</v>
      </c>
    </row>
    <row r="2535" spans="2:4">
      <c r="B2535">
        <v>2532</v>
      </c>
      <c r="C2535">
        <v>5.1207291062553484</v>
      </c>
      <c r="D2535">
        <v>5.4869640562732203</v>
      </c>
    </row>
    <row r="2536" spans="2:4">
      <c r="B2536">
        <v>2533</v>
      </c>
      <c r="C2536">
        <v>4.5105202590429965</v>
      </c>
      <c r="D2536">
        <v>6.1043215376163786</v>
      </c>
    </row>
    <row r="2537" spans="2:4">
      <c r="B2537">
        <v>2534</v>
      </c>
      <c r="C2537">
        <v>5.09941226940549</v>
      </c>
      <c r="D2537">
        <v>4.7752535827956626</v>
      </c>
    </row>
    <row r="2538" spans="2:4">
      <c r="B2538">
        <v>2535</v>
      </c>
      <c r="C2538">
        <v>5.5496926957698278</v>
      </c>
      <c r="D2538">
        <v>4.7292599859116322</v>
      </c>
    </row>
    <row r="2539" spans="2:4">
      <c r="B2539">
        <v>2536</v>
      </c>
      <c r="C2539">
        <v>5.947094227415576</v>
      </c>
      <c r="D2539">
        <v>5.1196196400776852</v>
      </c>
    </row>
    <row r="2540" spans="2:4">
      <c r="B2540">
        <v>2537</v>
      </c>
      <c r="C2540">
        <v>4.3676794321694601</v>
      </c>
      <c r="D2540">
        <v>5.5013786472979458</v>
      </c>
    </row>
    <row r="2541" spans="2:4">
      <c r="B2541">
        <v>2538</v>
      </c>
      <c r="C2541">
        <v>5.0695317314598887</v>
      </c>
      <c r="D2541">
        <v>5.3619036084562737</v>
      </c>
    </row>
    <row r="2542" spans="2:4">
      <c r="B2542">
        <v>2539</v>
      </c>
      <c r="C2542">
        <v>4.5650911161281389</v>
      </c>
      <c r="D2542">
        <v>6.1156642857470009</v>
      </c>
    </row>
    <row r="2543" spans="2:4">
      <c r="B2543">
        <v>2540</v>
      </c>
      <c r="C2543">
        <v>4.5361854524510719</v>
      </c>
      <c r="D2543">
        <v>5.3132658941314865</v>
      </c>
    </row>
    <row r="2544" spans="2:4">
      <c r="B2544">
        <v>2541</v>
      </c>
      <c r="C2544">
        <v>4.8353970078486741</v>
      </c>
      <c r="D2544">
        <v>5.085407737288941</v>
      </c>
    </row>
    <row r="2545" spans="2:4">
      <c r="B2545">
        <v>2542</v>
      </c>
      <c r="C2545">
        <v>4.7943141486739922</v>
      </c>
      <c r="D2545">
        <v>5.3645058298827406</v>
      </c>
    </row>
    <row r="2546" spans="2:4">
      <c r="B2546">
        <v>2543</v>
      </c>
      <c r="C2546">
        <v>5.0847521438914018</v>
      </c>
      <c r="D2546">
        <v>5.4897221003144097</v>
      </c>
    </row>
    <row r="2547" spans="2:4">
      <c r="B2547">
        <v>2544</v>
      </c>
      <c r="C2547">
        <v>5.1416153475500863</v>
      </c>
      <c r="D2547">
        <v>6.336315399188539</v>
      </c>
    </row>
    <row r="2548" spans="2:4">
      <c r="B2548">
        <v>2545</v>
      </c>
      <c r="C2548">
        <v>5.4063413521848176</v>
      </c>
      <c r="D2548">
        <v>5.8679430640426746</v>
      </c>
    </row>
    <row r="2549" spans="2:4">
      <c r="B2549">
        <v>2546</v>
      </c>
      <c r="C2549">
        <v>5.5462652408960285</v>
      </c>
      <c r="D2549">
        <v>5.7926098502006065</v>
      </c>
    </row>
    <row r="2550" spans="2:4">
      <c r="B2550">
        <v>2547</v>
      </c>
      <c r="C2550">
        <v>4.8192997003132696</v>
      </c>
      <c r="D2550">
        <v>4.5588673374011499</v>
      </c>
    </row>
    <row r="2551" spans="2:4">
      <c r="B2551">
        <v>2548</v>
      </c>
      <c r="C2551">
        <v>4.1263923536570477</v>
      </c>
      <c r="D2551">
        <v>5.5288422125539922</v>
      </c>
    </row>
    <row r="2552" spans="2:4">
      <c r="B2552">
        <v>2549</v>
      </c>
      <c r="C2552">
        <v>4.8900827180974655</v>
      </c>
      <c r="D2552">
        <v>5.6258971909764908</v>
      </c>
    </row>
    <row r="2553" spans="2:4">
      <c r="B2553">
        <v>2550</v>
      </c>
      <c r="C2553">
        <v>4.75659995036622</v>
      </c>
      <c r="D2553">
        <v>5.964200114298607</v>
      </c>
    </row>
    <row r="2554" spans="2:4">
      <c r="B2554">
        <v>2551</v>
      </c>
      <c r="C2554">
        <v>4.9180437330939188</v>
      </c>
      <c r="D2554">
        <v>5.6948218724298565</v>
      </c>
    </row>
    <row r="2555" spans="2:4">
      <c r="B2555">
        <v>2552</v>
      </c>
      <c r="C2555">
        <v>5.3541169640801973</v>
      </c>
      <c r="D2555">
        <v>5.2917198139680526</v>
      </c>
    </row>
    <row r="2556" spans="2:4">
      <c r="B2556">
        <v>2553</v>
      </c>
      <c r="C2556">
        <v>4.4562320027125457</v>
      </c>
      <c r="D2556">
        <v>6.4418705652343089</v>
      </c>
    </row>
    <row r="2557" spans="2:4">
      <c r="B2557">
        <v>2554</v>
      </c>
      <c r="C2557">
        <v>5.2775691993385418</v>
      </c>
      <c r="D2557">
        <v>5.6823067071980544</v>
      </c>
    </row>
    <row r="2558" spans="2:4">
      <c r="B2558">
        <v>2555</v>
      </c>
      <c r="C2558">
        <v>5.8667692519208972</v>
      </c>
      <c r="D2558">
        <v>5.5317301321067838</v>
      </c>
    </row>
    <row r="2559" spans="2:4">
      <c r="B2559">
        <v>2556</v>
      </c>
      <c r="C2559">
        <v>5.2473584290157094</v>
      </c>
      <c r="D2559">
        <v>5.4269231151423396</v>
      </c>
    </row>
    <row r="2560" spans="2:4">
      <c r="B2560">
        <v>2557</v>
      </c>
      <c r="C2560">
        <v>4.5266581707900642</v>
      </c>
      <c r="D2560">
        <v>5.9702121134704793</v>
      </c>
    </row>
    <row r="2561" spans="2:4">
      <c r="B2561">
        <v>2558</v>
      </c>
      <c r="C2561">
        <v>4.4426744925336701</v>
      </c>
      <c r="D2561">
        <v>5.3655456877731451</v>
      </c>
    </row>
    <row r="2562" spans="2:4">
      <c r="B2562">
        <v>2559</v>
      </c>
      <c r="C2562">
        <v>4.5933098058932975</v>
      </c>
      <c r="D2562">
        <v>4.7022489482741552</v>
      </c>
    </row>
    <row r="2563" spans="2:4">
      <c r="B2563">
        <v>2560</v>
      </c>
      <c r="C2563">
        <v>4.7540570453742967</v>
      </c>
      <c r="D2563">
        <v>5.4049303660595802</v>
      </c>
    </row>
    <row r="2564" spans="2:4">
      <c r="B2564">
        <v>2561</v>
      </c>
      <c r="C2564">
        <v>4.8948285148934083</v>
      </c>
      <c r="D2564">
        <v>6.2955212754594143</v>
      </c>
    </row>
    <row r="2565" spans="2:4">
      <c r="B2565">
        <v>2562</v>
      </c>
      <c r="C2565">
        <v>5.002506638774463</v>
      </c>
      <c r="D2565">
        <v>5.1843160502803594</v>
      </c>
    </row>
    <row r="2566" spans="2:4">
      <c r="B2566">
        <v>2563</v>
      </c>
      <c r="C2566">
        <v>4.965632149433878</v>
      </c>
      <c r="D2566">
        <v>5.8513842747475824</v>
      </c>
    </row>
    <row r="2567" spans="2:4">
      <c r="B2567">
        <v>2564</v>
      </c>
      <c r="C2567">
        <v>4.5857611332907275</v>
      </c>
      <c r="D2567">
        <v>6.0589613606365456</v>
      </c>
    </row>
    <row r="2568" spans="2:4">
      <c r="B2568">
        <v>2565</v>
      </c>
      <c r="C2568">
        <v>4.1775731865242633</v>
      </c>
      <c r="D2568">
        <v>6.6086690220733439</v>
      </c>
    </row>
    <row r="2569" spans="2:4">
      <c r="B2569">
        <v>2566</v>
      </c>
      <c r="C2569">
        <v>4.4998858121336456</v>
      </c>
      <c r="D2569">
        <v>5.5095257636585222</v>
      </c>
    </row>
    <row r="2570" spans="2:4">
      <c r="B2570">
        <v>2567</v>
      </c>
      <c r="C2570">
        <v>4.7520748263262735</v>
      </c>
      <c r="D2570">
        <v>5.4180437330939188</v>
      </c>
    </row>
    <row r="2571" spans="2:4">
      <c r="B2571">
        <v>2568</v>
      </c>
      <c r="C2571">
        <v>5.6747132714517168</v>
      </c>
      <c r="D2571">
        <v>5.5637150462561396</v>
      </c>
    </row>
    <row r="2572" spans="2:4">
      <c r="B2572">
        <v>2569</v>
      </c>
      <c r="C2572">
        <v>5.0758649331447909</v>
      </c>
      <c r="D2572">
        <v>5.6697719710760781</v>
      </c>
    </row>
    <row r="2573" spans="2:4">
      <c r="B2573">
        <v>2570</v>
      </c>
      <c r="C2573">
        <v>5.5727525306963486</v>
      </c>
      <c r="D2573">
        <v>6.1056244847562944</v>
      </c>
    </row>
    <row r="2574" spans="2:4">
      <c r="B2574">
        <v>2571</v>
      </c>
      <c r="C2574">
        <v>5.6627580999000289</v>
      </c>
      <c r="D2574">
        <v>6.1883581131682499</v>
      </c>
    </row>
    <row r="2575" spans="2:4">
      <c r="B2575">
        <v>2572</v>
      </c>
      <c r="C2575">
        <v>4.933883499955809</v>
      </c>
      <c r="D2575">
        <v>5.8162960862339181</v>
      </c>
    </row>
    <row r="2576" spans="2:4">
      <c r="B2576">
        <v>2573</v>
      </c>
      <c r="C2576">
        <v>5.5207969478495365</v>
      </c>
      <c r="D2576">
        <v>5.5866599388450258</v>
      </c>
    </row>
    <row r="2577" spans="2:4">
      <c r="B2577">
        <v>2574</v>
      </c>
      <c r="C2577">
        <v>4.705305236192876</v>
      </c>
      <c r="D2577">
        <v>5.4825754072052355</v>
      </c>
    </row>
    <row r="2578" spans="2:4">
      <c r="B2578">
        <v>2575</v>
      </c>
      <c r="C2578">
        <v>5.5145847839347768</v>
      </c>
      <c r="D2578">
        <v>6.1035417351622634</v>
      </c>
    </row>
    <row r="2579" spans="2:4">
      <c r="B2579">
        <v>2576</v>
      </c>
      <c r="C2579">
        <v>5.157343049383055</v>
      </c>
      <c r="D2579">
        <v>5.4539383018925438</v>
      </c>
    </row>
    <row r="2580" spans="2:4">
      <c r="B2580">
        <v>2577</v>
      </c>
      <c r="C2580">
        <v>5.3737183492882226</v>
      </c>
      <c r="D2580">
        <v>4.9433737493411138</v>
      </c>
    </row>
    <row r="2581" spans="2:4">
      <c r="B2581">
        <v>2578</v>
      </c>
      <c r="C2581">
        <v>4.6960094431090385</v>
      </c>
      <c r="D2581">
        <v>5.3752667816702182</v>
      </c>
    </row>
    <row r="2582" spans="2:4">
      <c r="B2582">
        <v>2579</v>
      </c>
      <c r="C2582">
        <v>5.0694051845239345</v>
      </c>
      <c r="D2582">
        <v>6.0162905251085803</v>
      </c>
    </row>
    <row r="2583" spans="2:4">
      <c r="B2583">
        <v>2580</v>
      </c>
      <c r="C2583">
        <v>4.2723748856785297</v>
      </c>
      <c r="D2583">
        <v>6.180996649326997</v>
      </c>
    </row>
    <row r="2584" spans="2:4">
      <c r="B2584">
        <v>2581</v>
      </c>
      <c r="C2584">
        <v>5.3053486453441918</v>
      </c>
      <c r="D2584">
        <v>6.4539660220529091</v>
      </c>
    </row>
    <row r="2585" spans="2:4">
      <c r="B2585">
        <v>2582</v>
      </c>
      <c r="C2585">
        <v>4.8179611576538282</v>
      </c>
      <c r="D2585">
        <v>5.1310703881831827</v>
      </c>
    </row>
    <row r="2586" spans="2:4">
      <c r="B2586">
        <v>2583</v>
      </c>
      <c r="C2586">
        <v>4.6524558766795501</v>
      </c>
      <c r="D2586">
        <v>5.9349088838718611</v>
      </c>
    </row>
    <row r="2587" spans="2:4">
      <c r="B2587">
        <v>2584</v>
      </c>
      <c r="C2587">
        <v>4.718474385216707</v>
      </c>
      <c r="D2587">
        <v>5.5618202020936165</v>
      </c>
    </row>
    <row r="2588" spans="2:4">
      <c r="B2588">
        <v>2585</v>
      </c>
      <c r="C2588">
        <v>4.0365817133680455</v>
      </c>
      <c r="D2588">
        <v>5.3123248754892476</v>
      </c>
    </row>
    <row r="2589" spans="2:4">
      <c r="B2589">
        <v>2586</v>
      </c>
      <c r="C2589">
        <v>4.4008496831580501</v>
      </c>
      <c r="D2589">
        <v>5.7600456082982214</v>
      </c>
    </row>
    <row r="2590" spans="2:4">
      <c r="B2590">
        <v>2587</v>
      </c>
      <c r="C2590">
        <v>4.8759131407703435</v>
      </c>
      <c r="D2590">
        <v>5.1529344527352245</v>
      </c>
    </row>
    <row r="2591" spans="2:4">
      <c r="B2591">
        <v>2588</v>
      </c>
      <c r="C2591">
        <v>4.4162394594625312</v>
      </c>
      <c r="D2591">
        <v>5.5895876866861975</v>
      </c>
    </row>
    <row r="2592" spans="2:4">
      <c r="B2592">
        <v>2589</v>
      </c>
      <c r="C2592">
        <v>5.0040106482473128</v>
      </c>
      <c r="D2592">
        <v>5.2714505772018025</v>
      </c>
    </row>
    <row r="2593" spans="2:4">
      <c r="B2593">
        <v>2590</v>
      </c>
      <c r="C2593">
        <v>5.0753578423319698</v>
      </c>
      <c r="D2593">
        <v>5.4731662018583371</v>
      </c>
    </row>
    <row r="2594" spans="2:4">
      <c r="B2594">
        <v>2591</v>
      </c>
      <c r="C2594">
        <v>4.5125400559347639</v>
      </c>
      <c r="D2594">
        <v>5.2996221517255879</v>
      </c>
    </row>
    <row r="2595" spans="2:4">
      <c r="B2595">
        <v>2592</v>
      </c>
      <c r="C2595">
        <v>4.5506382908072949</v>
      </c>
      <c r="D2595">
        <v>5.8196713623786787</v>
      </c>
    </row>
    <row r="2596" spans="2:4">
      <c r="B2596">
        <v>2593</v>
      </c>
      <c r="C2596">
        <v>5.8584430092155149</v>
      </c>
      <c r="D2596">
        <v>5.0394517045982177</v>
      </c>
    </row>
    <row r="2597" spans="2:4">
      <c r="B2597">
        <v>2594</v>
      </c>
      <c r="C2597">
        <v>5.2734845217155968</v>
      </c>
      <c r="D2597">
        <v>5.1368052285812773</v>
      </c>
    </row>
    <row r="2598" spans="2:4">
      <c r="B2598">
        <v>2595</v>
      </c>
      <c r="C2598">
        <v>4.6204560693492542</v>
      </c>
      <c r="D2598">
        <v>4.9934370201020544</v>
      </c>
    </row>
    <row r="2599" spans="2:4">
      <c r="B2599">
        <v>2596</v>
      </c>
      <c r="C2599">
        <v>4.8822366770383852</v>
      </c>
      <c r="D2599">
        <v>5.1704254276862303</v>
      </c>
    </row>
    <row r="2600" spans="2:4">
      <c r="B2600">
        <v>2597</v>
      </c>
      <c r="C2600">
        <v>4.3729422124347375</v>
      </c>
      <c r="D2600">
        <v>5.3163531815915812</v>
      </c>
    </row>
    <row r="2601" spans="2:4">
      <c r="B2601">
        <v>2598</v>
      </c>
      <c r="C2601">
        <v>5.1805665167786064</v>
      </c>
      <c r="D2601">
        <v>4.4762040311831681</v>
      </c>
    </row>
    <row r="2602" spans="2:4">
      <c r="B2602">
        <v>2599</v>
      </c>
      <c r="C2602">
        <v>4.9641244569078316</v>
      </c>
      <c r="D2602">
        <v>4.7840981358771142</v>
      </c>
    </row>
    <row r="2603" spans="2:4">
      <c r="B2603">
        <v>2600</v>
      </c>
      <c r="C2603">
        <v>5.1258971909764908</v>
      </c>
      <c r="D2603">
        <v>6.0345773135032363</v>
      </c>
    </row>
    <row r="2604" spans="2:4">
      <c r="B2604">
        <v>2601</v>
      </c>
      <c r="C2604">
        <v>5.3712371642700107</v>
      </c>
      <c r="D2604">
        <v>6.4281879408387015</v>
      </c>
    </row>
    <row r="2605" spans="2:4">
      <c r="B2605">
        <v>2602</v>
      </c>
      <c r="C2605">
        <v>5.2750870253901123</v>
      </c>
      <c r="D2605">
        <v>4.8080678338785461</v>
      </c>
    </row>
    <row r="2606" spans="2:4">
      <c r="B2606">
        <v>2603</v>
      </c>
      <c r="C2606">
        <v>5.3554065997897817</v>
      </c>
      <c r="D2606">
        <v>5.6528717171790746</v>
      </c>
    </row>
    <row r="2607" spans="2:4">
      <c r="B2607">
        <v>2604</v>
      </c>
      <c r="C2607">
        <v>5.3966526239661787</v>
      </c>
      <c r="D2607">
        <v>5.2462471229227203</v>
      </c>
    </row>
    <row r="2608" spans="2:4">
      <c r="B2608">
        <v>2605</v>
      </c>
      <c r="C2608">
        <v>4.5048218528932127</v>
      </c>
      <c r="D2608">
        <v>4.886735939981695</v>
      </c>
    </row>
    <row r="2609" spans="2:4">
      <c r="B2609">
        <v>2606</v>
      </c>
      <c r="C2609">
        <v>4.922740163062989</v>
      </c>
      <c r="D2609">
        <v>5.7127995473954218</v>
      </c>
    </row>
    <row r="2610" spans="2:4">
      <c r="B2610">
        <v>2607</v>
      </c>
      <c r="C2610">
        <v>4.9706556123870831</v>
      </c>
      <c r="D2610">
        <v>5.3191659044672939</v>
      </c>
    </row>
    <row r="2611" spans="2:4">
      <c r="B2611">
        <v>2608</v>
      </c>
      <c r="C2611">
        <v>5.3394509671775561</v>
      </c>
      <c r="D2611">
        <v>5.2750621014036003</v>
      </c>
    </row>
    <row r="2612" spans="2:4">
      <c r="B2612">
        <v>2609</v>
      </c>
      <c r="C2612">
        <v>5.6353997312759763</v>
      </c>
      <c r="D2612">
        <v>5.5690255703565921</v>
      </c>
    </row>
    <row r="2613" spans="2:4">
      <c r="B2613">
        <v>2610</v>
      </c>
      <c r="C2613">
        <v>4.7486676271719341</v>
      </c>
      <c r="D2613">
        <v>4.9363314711135899</v>
      </c>
    </row>
    <row r="2614" spans="2:4">
      <c r="B2614">
        <v>2611</v>
      </c>
      <c r="C2614">
        <v>5.7622176653204997</v>
      </c>
      <c r="D2614">
        <v>3.9548838469161063</v>
      </c>
    </row>
    <row r="2615" spans="2:4">
      <c r="B2615">
        <v>2612</v>
      </c>
      <c r="C2615">
        <v>5.9723960720786033</v>
      </c>
      <c r="D2615">
        <v>5.6911761947641191</v>
      </c>
    </row>
    <row r="2616" spans="2:4">
      <c r="B2616">
        <v>2613</v>
      </c>
      <c r="C2616">
        <v>4.996365356991423</v>
      </c>
      <c r="D2616">
        <v>5.697800092908281</v>
      </c>
    </row>
    <row r="2617" spans="2:4">
      <c r="B2617">
        <v>2614</v>
      </c>
      <c r="C2617">
        <v>5.9618188980898372</v>
      </c>
      <c r="D2617">
        <v>5.6894244986994922</v>
      </c>
    </row>
    <row r="2618" spans="2:4">
      <c r="B2618">
        <v>2615</v>
      </c>
      <c r="C2618">
        <v>4.8390972187346497</v>
      </c>
      <c r="D2618">
        <v>4.5933968223510764</v>
      </c>
    </row>
    <row r="2619" spans="2:4">
      <c r="B2619">
        <v>2616</v>
      </c>
      <c r="C2619">
        <v>5.1049152291069539</v>
      </c>
      <c r="D2619">
        <v>5.6693737195620706</v>
      </c>
    </row>
    <row r="2620" spans="2:4">
      <c r="B2620">
        <v>2617</v>
      </c>
      <c r="C2620">
        <v>5.2231365395596887</v>
      </c>
      <c r="D2620">
        <v>6.0455828245760683</v>
      </c>
    </row>
    <row r="2621" spans="2:4">
      <c r="B2621">
        <v>2618</v>
      </c>
      <c r="C2621">
        <v>4.7370804462324783</v>
      </c>
      <c r="D2621">
        <v>5.4132128302619646</v>
      </c>
    </row>
    <row r="2622" spans="2:4">
      <c r="B2622">
        <v>2619</v>
      </c>
      <c r="C2622">
        <v>5.2632074250741008</v>
      </c>
      <c r="D2622">
        <v>6.7186182041050193</v>
      </c>
    </row>
    <row r="2623" spans="2:4">
      <c r="B2623">
        <v>2620</v>
      </c>
      <c r="C2623">
        <v>4.5025655186954276</v>
      </c>
      <c r="D2623">
        <v>5.4944853059898202</v>
      </c>
    </row>
    <row r="2624" spans="2:4">
      <c r="B2624">
        <v>2621</v>
      </c>
      <c r="C2624">
        <v>5.4217042676401546</v>
      </c>
      <c r="D2624">
        <v>5.8539559253092817</v>
      </c>
    </row>
    <row r="2625" spans="2:4">
      <c r="B2625">
        <v>2622</v>
      </c>
      <c r="C2625">
        <v>5.5503812920852535</v>
      </c>
      <c r="D2625">
        <v>5.7537528770772797</v>
      </c>
    </row>
    <row r="2626" spans="2:4">
      <c r="B2626">
        <v>2623</v>
      </c>
      <c r="C2626">
        <v>4.5334806623240445</v>
      </c>
      <c r="D2626">
        <v>5.5431675731890806</v>
      </c>
    </row>
    <row r="2627" spans="2:4">
      <c r="B2627">
        <v>2624</v>
      </c>
      <c r="C2627">
        <v>4.6305765754073933</v>
      </c>
      <c r="D2627">
        <v>5.0254797360974601</v>
      </c>
    </row>
    <row r="2628" spans="2:4">
      <c r="B2628">
        <v>2625</v>
      </c>
      <c r="C2628">
        <v>5.1182788108900823</v>
      </c>
      <c r="D2628">
        <v>4.7763269255513139</v>
      </c>
    </row>
    <row r="2629" spans="2:4">
      <c r="B2629">
        <v>2626</v>
      </c>
      <c r="C2629">
        <v>5.8327827185956709</v>
      </c>
      <c r="D2629">
        <v>4.970939191157612</v>
      </c>
    </row>
    <row r="2630" spans="2:4">
      <c r="B2630">
        <v>2627</v>
      </c>
      <c r="C2630">
        <v>6.3060270706146344</v>
      </c>
      <c r="D2630">
        <v>5.6776265417068252</v>
      </c>
    </row>
    <row r="2631" spans="2:4">
      <c r="B2631">
        <v>2628</v>
      </c>
      <c r="C2631">
        <v>5.646226951368261</v>
      </c>
      <c r="D2631">
        <v>4.8103463066147887</v>
      </c>
    </row>
    <row r="2632" spans="2:4">
      <c r="B2632">
        <v>2629</v>
      </c>
      <c r="C2632">
        <v>5.2912722325261869</v>
      </c>
      <c r="D2632">
        <v>5.8253811035112797</v>
      </c>
    </row>
    <row r="2633" spans="2:4">
      <c r="B2633">
        <v>2630</v>
      </c>
      <c r="C2633">
        <v>6.373890692722437</v>
      </c>
      <c r="D2633">
        <v>6.0268721510653336</v>
      </c>
    </row>
    <row r="2634" spans="2:4">
      <c r="B2634">
        <v>2631</v>
      </c>
      <c r="C2634">
        <v>4.3699038501425607</v>
      </c>
      <c r="D2634">
        <v>5.6661915487401293</v>
      </c>
    </row>
    <row r="2635" spans="2:4">
      <c r="B2635">
        <v>2632</v>
      </c>
      <c r="C2635">
        <v>5.1950923327165919</v>
      </c>
      <c r="D2635">
        <v>5.3808187822808824</v>
      </c>
    </row>
    <row r="2636" spans="2:4">
      <c r="B2636">
        <v>2633</v>
      </c>
      <c r="C2636">
        <v>4.2035887141330193</v>
      </c>
      <c r="D2636">
        <v>5.2356402154699033</v>
      </c>
    </row>
    <row r="2637" spans="2:4">
      <c r="B2637">
        <v>2634</v>
      </c>
      <c r="C2637">
        <v>5.5449014230397919</v>
      </c>
      <c r="D2637">
        <v>4.822158420457523</v>
      </c>
    </row>
    <row r="2638" spans="2:4">
      <c r="B2638">
        <v>2635</v>
      </c>
      <c r="C2638">
        <v>4.7106562115697388</v>
      </c>
      <c r="D2638">
        <v>4.8190033506729995</v>
      </c>
    </row>
    <row r="2639" spans="2:4">
      <c r="B2639">
        <v>2636</v>
      </c>
      <c r="C2639">
        <v>5.3614022518510156</v>
      </c>
      <c r="D2639">
        <v>6.0636685288864101</v>
      </c>
    </row>
    <row r="2640" spans="2:4">
      <c r="B2640">
        <v>2637</v>
      </c>
      <c r="C2640">
        <v>4.4255533733958909</v>
      </c>
      <c r="D2640">
        <v>4.829930255680237</v>
      </c>
    </row>
    <row r="2641" spans="2:4">
      <c r="B2641">
        <v>2638</v>
      </c>
      <c r="C2641">
        <v>4.7825258812679818</v>
      </c>
      <c r="D2641">
        <v>5.9200966628459941</v>
      </c>
    </row>
    <row r="2642" spans="2:4">
      <c r="B2642">
        <v>2639</v>
      </c>
      <c r="C2642">
        <v>5.067254559942266</v>
      </c>
      <c r="D2642">
        <v>5.9688486420038034</v>
      </c>
    </row>
    <row r="2643" spans="2:4">
      <c r="B2643">
        <v>2640</v>
      </c>
      <c r="C2643">
        <v>5.4420891226704651</v>
      </c>
      <c r="D2643">
        <v>5.1361522454145607</v>
      </c>
    </row>
    <row r="2644" spans="2:4">
      <c r="B2644">
        <v>2641</v>
      </c>
      <c r="C2644">
        <v>5.3930576001100601</v>
      </c>
      <c r="D2644">
        <v>4.7464792107514624</v>
      </c>
    </row>
    <row r="2645" spans="2:4">
      <c r="B2645">
        <v>2642</v>
      </c>
      <c r="C2645">
        <v>5.0634623480856593</v>
      </c>
      <c r="D2645">
        <v>5.3292983558821367</v>
      </c>
    </row>
    <row r="2646" spans="2:4">
      <c r="B2646">
        <v>2643</v>
      </c>
      <c r="C2646">
        <v>4.4470848758904129</v>
      </c>
      <c r="D2646">
        <v>5.370865947532498</v>
      </c>
    </row>
    <row r="2647" spans="2:4">
      <c r="B2647">
        <v>2644</v>
      </c>
      <c r="C2647">
        <v>4.5768630818760911</v>
      </c>
      <c r="D2647">
        <v>6.6631739370204013</v>
      </c>
    </row>
    <row r="2648" spans="2:4">
      <c r="B2648">
        <v>2645</v>
      </c>
      <c r="C2648">
        <v>4.7841778803080217</v>
      </c>
      <c r="D2648">
        <v>5.0042074903287563</v>
      </c>
    </row>
    <row r="2649" spans="2:4">
      <c r="B2649">
        <v>2646</v>
      </c>
      <c r="C2649">
        <v>4.4973994233918066</v>
      </c>
      <c r="D2649">
        <v>5.7645039281199351</v>
      </c>
    </row>
    <row r="2650" spans="2:4">
      <c r="B2650">
        <v>2647</v>
      </c>
      <c r="C2650">
        <v>4.69510430066296</v>
      </c>
      <c r="D2650">
        <v>5.6626196282011971</v>
      </c>
    </row>
    <row r="2651" spans="2:4">
      <c r="B2651">
        <v>2648</v>
      </c>
      <c r="C2651">
        <v>5.3949381616357845</v>
      </c>
      <c r="D2651">
        <v>6.5958581363355844</v>
      </c>
    </row>
    <row r="2652" spans="2:4">
      <c r="B2652">
        <v>2649</v>
      </c>
      <c r="C2652">
        <v>4.5005054793662866</v>
      </c>
      <c r="D2652">
        <v>4.607927171599365</v>
      </c>
    </row>
    <row r="2653" spans="2:4">
      <c r="B2653">
        <v>2650</v>
      </c>
      <c r="C2653">
        <v>4.5612360761743842</v>
      </c>
      <c r="D2653">
        <v>4.6182019357544544</v>
      </c>
    </row>
    <row r="2654" spans="2:4">
      <c r="B2654">
        <v>2651</v>
      </c>
      <c r="C2654">
        <v>5.2537528770772797</v>
      </c>
      <c r="D2654">
        <v>5.591243853994369</v>
      </c>
    </row>
    <row r="2655" spans="2:4">
      <c r="B2655">
        <v>2652</v>
      </c>
      <c r="C2655">
        <v>5.4061670053783946</v>
      </c>
      <c r="D2655">
        <v>5.2205280444789794</v>
      </c>
    </row>
    <row r="2656" spans="2:4">
      <c r="B2656">
        <v>2653</v>
      </c>
      <c r="C2656">
        <v>5.4156536957971282</v>
      </c>
      <c r="D2656">
        <v>5.4442374734384567</v>
      </c>
    </row>
    <row r="2657" spans="2:4">
      <c r="B2657">
        <v>2654</v>
      </c>
      <c r="C2657">
        <v>5.6153968933193612</v>
      </c>
      <c r="D2657">
        <v>4.8920197901463407</v>
      </c>
    </row>
    <row r="2658" spans="2:4">
      <c r="B2658">
        <v>2655</v>
      </c>
      <c r="C2658">
        <v>5.6700697443197621</v>
      </c>
      <c r="D2658">
        <v>5.0260692825195745</v>
      </c>
    </row>
    <row r="2659" spans="2:4">
      <c r="B2659">
        <v>2656</v>
      </c>
      <c r="C2659">
        <v>5.9555178237745521</v>
      </c>
      <c r="D2659">
        <v>5.5363781790880191</v>
      </c>
    </row>
    <row r="2660" spans="2:4">
      <c r="B2660">
        <v>2657</v>
      </c>
      <c r="C2660">
        <v>5.0614413406497327</v>
      </c>
      <c r="D2660">
        <v>5.9215254297593791</v>
      </c>
    </row>
    <row r="2661" spans="2:4">
      <c r="B2661">
        <v>2658</v>
      </c>
      <c r="C2661">
        <v>5.8036239459501084</v>
      </c>
      <c r="D2661">
        <v>5.4887192158048874</v>
      </c>
    </row>
    <row r="2662" spans="2:4">
      <c r="B2662">
        <v>2659</v>
      </c>
      <c r="C2662">
        <v>4.5689204745339147</v>
      </c>
      <c r="D2662">
        <v>6.0090820259145348</v>
      </c>
    </row>
    <row r="2663" spans="2:4">
      <c r="B2663">
        <v>2660</v>
      </c>
      <c r="C2663">
        <v>5.5292802325102848</v>
      </c>
      <c r="D2663">
        <v>6.1082427911481041</v>
      </c>
    </row>
    <row r="2664" spans="2:4">
      <c r="B2664">
        <v>2661</v>
      </c>
      <c r="C2664">
        <v>5.6784704339748568</v>
      </c>
      <c r="D2664">
        <v>5.1586528244734433</v>
      </c>
    </row>
    <row r="2665" spans="2:4">
      <c r="B2665">
        <v>2662</v>
      </c>
      <c r="C2665">
        <v>4.881850072857346</v>
      </c>
      <c r="D2665">
        <v>5.25659995036622</v>
      </c>
    </row>
    <row r="2666" spans="2:4">
      <c r="B2666">
        <v>2663</v>
      </c>
      <c r="C2666">
        <v>4.9545675874264417</v>
      </c>
      <c r="D2666">
        <v>5.5407778689653595</v>
      </c>
    </row>
    <row r="2667" spans="2:4">
      <c r="B2667">
        <v>2664</v>
      </c>
      <c r="C2667">
        <v>5.5162905251085803</v>
      </c>
      <c r="D2667">
        <v>5.1470095375981302</v>
      </c>
    </row>
    <row r="2668" spans="2:4">
      <c r="B2668">
        <v>2665</v>
      </c>
      <c r="C2668">
        <v>4.8844261119650119</v>
      </c>
      <c r="D2668">
        <v>5.1111958784482212</v>
      </c>
    </row>
    <row r="2669" spans="2:4">
      <c r="B2669">
        <v>2666</v>
      </c>
      <c r="C2669">
        <v>5.2432589621658403</v>
      </c>
      <c r="D2669">
        <v>6.0323629345408731</v>
      </c>
    </row>
    <row r="2670" spans="2:4">
      <c r="B2670">
        <v>2667</v>
      </c>
      <c r="C2670">
        <v>4.0739100706154749</v>
      </c>
      <c r="D2670">
        <v>6.1854598331338657</v>
      </c>
    </row>
    <row r="2671" spans="2:4">
      <c r="B2671">
        <v>2668</v>
      </c>
      <c r="C2671">
        <v>4.3586539946201608</v>
      </c>
      <c r="D2671">
        <v>5.5695317314598887</v>
      </c>
    </row>
    <row r="2672" spans="2:4">
      <c r="B2672">
        <v>2669</v>
      </c>
      <c r="C2672">
        <v>5.0076455141671889</v>
      </c>
      <c r="D2672">
        <v>5.5440482362611032</v>
      </c>
    </row>
    <row r="2673" spans="2:4">
      <c r="B2673">
        <v>2670</v>
      </c>
      <c r="C2673">
        <v>5.3884650597432273</v>
      </c>
      <c r="D2673">
        <v>5.8952806821793429</v>
      </c>
    </row>
    <row r="2674" spans="2:4">
      <c r="B2674">
        <v>2671</v>
      </c>
      <c r="C2674">
        <v>4.9242618468537236</v>
      </c>
      <c r="D2674">
        <v>4.7009034300385917</v>
      </c>
    </row>
    <row r="2675" spans="2:4">
      <c r="B2675">
        <v>2672</v>
      </c>
      <c r="C2675">
        <v>4.8587759909449222</v>
      </c>
      <c r="D2675">
        <v>5.3046371499015645</v>
      </c>
    </row>
    <row r="2676" spans="2:4">
      <c r="B2676">
        <v>2673</v>
      </c>
      <c r="C2676">
        <v>4.3132548907397048</v>
      </c>
      <c r="D2676">
        <v>4.6741604856603498</v>
      </c>
    </row>
    <row r="2677" spans="2:4">
      <c r="B2677">
        <v>2674</v>
      </c>
      <c r="C2677">
        <v>5.5930282343971047</v>
      </c>
      <c r="D2677">
        <v>6.1488361006512742</v>
      </c>
    </row>
    <row r="2678" spans="2:4">
      <c r="B2678">
        <v>2675</v>
      </c>
      <c r="C2678">
        <v>5.2239675747529661</v>
      </c>
      <c r="D2678">
        <v>5.9336296056501503</v>
      </c>
    </row>
    <row r="2679" spans="2:4">
      <c r="B2679">
        <v>2676</v>
      </c>
      <c r="C2679">
        <v>4.9565808225745611</v>
      </c>
      <c r="D2679">
        <v>4.8614968173154747</v>
      </c>
    </row>
    <row r="2680" spans="2:4">
      <c r="B2680">
        <v>2677</v>
      </c>
      <c r="C2680">
        <v>5.0772598369370101</v>
      </c>
      <c r="D2680">
        <v>5.3737146667861531</v>
      </c>
    </row>
    <row r="2681" spans="2:4">
      <c r="B2681">
        <v>2678</v>
      </c>
      <c r="C2681">
        <v>5.1884822412232534</v>
      </c>
      <c r="D2681">
        <v>6.1800472837070393</v>
      </c>
    </row>
    <row r="2682" spans="2:4">
      <c r="B2682">
        <v>2679</v>
      </c>
      <c r="C2682">
        <v>5.3175217842583917</v>
      </c>
      <c r="D2682">
        <v>5.6018422855011361</v>
      </c>
    </row>
    <row r="2683" spans="2:4">
      <c r="B2683">
        <v>2680</v>
      </c>
      <c r="C2683">
        <v>5.3314457858963307</v>
      </c>
      <c r="D2683">
        <v>5.4637474833376523</v>
      </c>
    </row>
    <row r="2684" spans="2:4">
      <c r="B2684">
        <v>2681</v>
      </c>
      <c r="C2684">
        <v>5.5679481105836564</v>
      </c>
      <c r="D2684">
        <v>5.5449290360039516</v>
      </c>
    </row>
    <row r="2685" spans="2:4">
      <c r="B2685">
        <v>2682</v>
      </c>
      <c r="C2685">
        <v>4.859036835206469</v>
      </c>
      <c r="D2685">
        <v>4.7628484483386115</v>
      </c>
    </row>
    <row r="2686" spans="2:4">
      <c r="B2686">
        <v>2683</v>
      </c>
      <c r="C2686">
        <v>6.3971879343905158</v>
      </c>
      <c r="D2686">
        <v>5.5354985899138498</v>
      </c>
    </row>
    <row r="2687" spans="2:4">
      <c r="B2687">
        <v>2684</v>
      </c>
      <c r="C2687">
        <v>4.5680110217272381</v>
      </c>
      <c r="D2687">
        <v>5.9563503268813474</v>
      </c>
    </row>
    <row r="2688" spans="2:4">
      <c r="B2688">
        <v>2685</v>
      </c>
      <c r="C2688">
        <v>4.4339590456081774</v>
      </c>
      <c r="D2688">
        <v>5.5284656003793149</v>
      </c>
    </row>
    <row r="2689" spans="2:4">
      <c r="B2689">
        <v>2686</v>
      </c>
      <c r="C2689">
        <v>4.5816844867534599</v>
      </c>
      <c r="D2689">
        <v>5.6400505114138468</v>
      </c>
    </row>
    <row r="2690" spans="2:4">
      <c r="B2690">
        <v>2687</v>
      </c>
      <c r="C2690">
        <v>6.2044577729077073</v>
      </c>
      <c r="D2690">
        <v>3.9690929241191295</v>
      </c>
    </row>
    <row r="2691" spans="2:4">
      <c r="B2691">
        <v>2688</v>
      </c>
      <c r="C2691">
        <v>4.6727579751385635</v>
      </c>
      <c r="D2691">
        <v>6.026217519392099</v>
      </c>
    </row>
    <row r="2692" spans="2:4">
      <c r="B2692">
        <v>2689</v>
      </c>
      <c r="C2692">
        <v>4.4169821353421224</v>
      </c>
      <c r="D2692">
        <v>6.2928662575053043</v>
      </c>
    </row>
    <row r="2693" spans="2:4">
      <c r="B2693">
        <v>2690</v>
      </c>
      <c r="C2693">
        <v>5.6098218140181713</v>
      </c>
      <c r="D2693">
        <v>5.7812319447608322</v>
      </c>
    </row>
    <row r="2694" spans="2:4">
      <c r="B2694">
        <v>2691</v>
      </c>
      <c r="C2694">
        <v>4.7156796511638435</v>
      </c>
      <c r="D2694">
        <v>5.3434469139207863</v>
      </c>
    </row>
    <row r="2695" spans="2:4">
      <c r="B2695">
        <v>2692</v>
      </c>
      <c r="C2695">
        <v>5.2878632947429249</v>
      </c>
      <c r="D2695">
        <v>5.5651051789063395</v>
      </c>
    </row>
    <row r="2696" spans="2:4">
      <c r="B2696">
        <v>2693</v>
      </c>
      <c r="C2696">
        <v>4.4768255758179931</v>
      </c>
      <c r="D2696">
        <v>5.4859610372309007</v>
      </c>
    </row>
    <row r="2697" spans="2:4">
      <c r="B2697">
        <v>2694</v>
      </c>
      <c r="C2697">
        <v>4.8982856695691863</v>
      </c>
      <c r="D2697">
        <v>5.6477578242946107</v>
      </c>
    </row>
    <row r="2698" spans="2:4">
      <c r="B2698">
        <v>2695</v>
      </c>
      <c r="C2698">
        <v>5.6935684860760363</v>
      </c>
      <c r="D2698">
        <v>5.208876262887542</v>
      </c>
    </row>
    <row r="2699" spans="2:4">
      <c r="B2699">
        <v>2696</v>
      </c>
      <c r="C2699">
        <v>4.9434807296777175</v>
      </c>
      <c r="D2699">
        <v>5.1423308274910235</v>
      </c>
    </row>
    <row r="2700" spans="2:4">
      <c r="B2700">
        <v>2697</v>
      </c>
      <c r="C2700">
        <v>5.2431178940641754</v>
      </c>
      <c r="D2700">
        <v>4.8816520481021275</v>
      </c>
    </row>
    <row r="2701" spans="2:4">
      <c r="B2701">
        <v>2698</v>
      </c>
      <c r="C2701">
        <v>5.4512418277350729</v>
      </c>
      <c r="D2701">
        <v>5.2828013788701096</v>
      </c>
    </row>
    <row r="2702" spans="2:4">
      <c r="B2702">
        <v>2699</v>
      </c>
      <c r="C2702">
        <v>4.2954405278073624</v>
      </c>
      <c r="D2702">
        <v>5.9711881662989752</v>
      </c>
    </row>
    <row r="2703" spans="2:4">
      <c r="B2703">
        <v>2700</v>
      </c>
      <c r="C2703">
        <v>5.44060885084287</v>
      </c>
      <c r="D2703">
        <v>5.5861510712962179</v>
      </c>
    </row>
    <row r="2704" spans="2:4">
      <c r="B2704">
        <v>2701</v>
      </c>
      <c r="C2704">
        <v>4.1621577309511224</v>
      </c>
      <c r="D2704">
        <v>6.347698855136068</v>
      </c>
    </row>
    <row r="2705" spans="2:4">
      <c r="B2705">
        <v>2702</v>
      </c>
      <c r="C2705">
        <v>5.0228182353674677</v>
      </c>
      <c r="D2705">
        <v>5.3497527558578675</v>
      </c>
    </row>
    <row r="2706" spans="2:4">
      <c r="B2706">
        <v>2703</v>
      </c>
      <c r="C2706">
        <v>4.4250681331273958</v>
      </c>
      <c r="D2706">
        <v>5.3741028090235083</v>
      </c>
    </row>
    <row r="2707" spans="2:4">
      <c r="B2707">
        <v>2704</v>
      </c>
      <c r="C2707">
        <v>4.2788185070375242</v>
      </c>
      <c r="D2707">
        <v>5.5543754934124125</v>
      </c>
    </row>
    <row r="2708" spans="2:4">
      <c r="B2708">
        <v>2705</v>
      </c>
      <c r="C2708">
        <v>5.016797568620909</v>
      </c>
      <c r="D2708">
        <v>6.0587273011009435</v>
      </c>
    </row>
    <row r="2709" spans="2:4">
      <c r="B2709">
        <v>2706</v>
      </c>
      <c r="C2709">
        <v>4.7704762108672218</v>
      </c>
      <c r="D2709">
        <v>5.5611887859636937</v>
      </c>
    </row>
    <row r="2710" spans="2:4">
      <c r="B2710">
        <v>2707</v>
      </c>
      <c r="C2710">
        <v>5.2075969253892129</v>
      </c>
      <c r="D2710">
        <v>5.1389231616698687</v>
      </c>
    </row>
    <row r="2711" spans="2:4">
      <c r="B2711">
        <v>2708</v>
      </c>
      <c r="C2711">
        <v>5.5225248498291943</v>
      </c>
      <c r="D2711">
        <v>5.1899561122978746</v>
      </c>
    </row>
    <row r="2712" spans="2:4">
      <c r="B2712">
        <v>2709</v>
      </c>
      <c r="C2712">
        <v>5.7316231424074804</v>
      </c>
      <c r="D2712">
        <v>5.1747737696538376</v>
      </c>
    </row>
    <row r="2713" spans="2:4">
      <c r="B2713">
        <v>2710</v>
      </c>
      <c r="C2713">
        <v>4.9898474578880503</v>
      </c>
      <c r="D2713">
        <v>6.2458076974795249</v>
      </c>
    </row>
    <row r="2714" spans="2:4">
      <c r="B2714">
        <v>2711</v>
      </c>
      <c r="C2714">
        <v>5.7634216129288376</v>
      </c>
      <c r="D2714">
        <v>5.7673914419689911</v>
      </c>
    </row>
    <row r="2715" spans="2:4">
      <c r="B2715">
        <v>2712</v>
      </c>
      <c r="C2715">
        <v>5.0529888785814459</v>
      </c>
      <c r="D2715">
        <v>6.0317006538451743</v>
      </c>
    </row>
    <row r="2716" spans="2:4">
      <c r="B2716">
        <v>2713</v>
      </c>
      <c r="C2716">
        <v>4.9359058759507572</v>
      </c>
      <c r="D2716">
        <v>4.9401011738967986</v>
      </c>
    </row>
    <row r="2717" spans="2:4">
      <c r="B2717">
        <v>2714</v>
      </c>
      <c r="C2717">
        <v>5.0987731839021846</v>
      </c>
      <c r="D2717">
        <v>4.2813817958949532</v>
      </c>
    </row>
    <row r="2718" spans="2:4">
      <c r="B2718">
        <v>2715</v>
      </c>
      <c r="C2718">
        <v>5.1213744006060775</v>
      </c>
      <c r="D2718">
        <v>5.0816844867534599</v>
      </c>
    </row>
    <row r="2719" spans="2:4">
      <c r="B2719">
        <v>2716</v>
      </c>
      <c r="C2719">
        <v>5.0853879370830306</v>
      </c>
      <c r="D2719">
        <v>4.9539623442293736</v>
      </c>
    </row>
    <row r="2720" spans="2:4">
      <c r="B2720">
        <v>2717</v>
      </c>
      <c r="C2720">
        <v>5.3044430034015164</v>
      </c>
      <c r="D2720">
        <v>5.6762922229618651</v>
      </c>
    </row>
    <row r="2721" spans="2:4">
      <c r="B2721">
        <v>2718</v>
      </c>
      <c r="C2721">
        <v>4.7598400916425945</v>
      </c>
      <c r="D2721">
        <v>4.6646981975854711</v>
      </c>
    </row>
    <row r="2722" spans="2:4">
      <c r="B2722">
        <v>2719</v>
      </c>
      <c r="C2722">
        <v>6.0565044858040125</v>
      </c>
      <c r="D2722">
        <v>5.6954981302323073</v>
      </c>
    </row>
    <row r="2723" spans="2:4">
      <c r="B2723">
        <v>2720</v>
      </c>
      <c r="C2723">
        <v>5.2411449648598731</v>
      </c>
      <c r="D2723">
        <v>4.7579831868834788</v>
      </c>
    </row>
    <row r="2724" spans="2:4">
      <c r="B2724">
        <v>2721</v>
      </c>
      <c r="C2724">
        <v>4.4984369260022259</v>
      </c>
      <c r="D2724">
        <v>4.6354745900177621</v>
      </c>
    </row>
    <row r="2725" spans="2:4">
      <c r="B2725">
        <v>2722</v>
      </c>
      <c r="C2725">
        <v>4.5103178398918624</v>
      </c>
      <c r="D2725">
        <v>4.5483445906455007</v>
      </c>
    </row>
    <row r="2726" spans="2:4">
      <c r="B2726">
        <v>2723</v>
      </c>
      <c r="C2726">
        <v>5.6998552971323715</v>
      </c>
      <c r="D2726">
        <v>5.8083747241916965</v>
      </c>
    </row>
    <row r="2727" spans="2:4">
      <c r="B2727">
        <v>2724</v>
      </c>
      <c r="C2727">
        <v>4.6264473489868774</v>
      </c>
      <c r="D2727">
        <v>5.6643383946131838</v>
      </c>
    </row>
    <row r="2728" spans="2:4">
      <c r="B2728">
        <v>2725</v>
      </c>
      <c r="C2728">
        <v>5.0139135823819503</v>
      </c>
      <c r="D2728">
        <v>6.4267874545840025</v>
      </c>
    </row>
    <row r="2729" spans="2:4">
      <c r="B2729">
        <v>2726</v>
      </c>
      <c r="C2729">
        <v>4.0696975770119028</v>
      </c>
      <c r="D2729">
        <v>5.5357498897776569</v>
      </c>
    </row>
    <row r="2730" spans="2:4">
      <c r="B2730">
        <v>2727</v>
      </c>
      <c r="C2730">
        <v>4.2944243392450314</v>
      </c>
      <c r="D2730">
        <v>5.2262243233367993</v>
      </c>
    </row>
    <row r="2731" spans="2:4">
      <c r="B2731">
        <v>2728</v>
      </c>
      <c r="C2731">
        <v>5.0082722506715873</v>
      </c>
      <c r="D2731">
        <v>5.2063483312287122</v>
      </c>
    </row>
    <row r="2732" spans="2:4">
      <c r="B2732">
        <v>2729</v>
      </c>
      <c r="C2732">
        <v>5.0249513033797539</v>
      </c>
      <c r="D2732">
        <v>5.2268065405270772</v>
      </c>
    </row>
    <row r="2733" spans="2:4">
      <c r="B2733">
        <v>2730</v>
      </c>
      <c r="C2733">
        <v>5.8611919451263459</v>
      </c>
      <c r="D2733">
        <v>5.8798783747827095</v>
      </c>
    </row>
    <row r="2734" spans="2:4">
      <c r="B2734">
        <v>2731</v>
      </c>
      <c r="C2734">
        <v>4.7286961962789489</v>
      </c>
      <c r="D2734">
        <v>5.9669068512769528</v>
      </c>
    </row>
    <row r="2735" spans="2:4">
      <c r="B2735">
        <v>2732</v>
      </c>
      <c r="C2735">
        <v>5.1649999749330071</v>
      </c>
      <c r="D2735">
        <v>5.1346807587003136</v>
      </c>
    </row>
    <row r="2736" spans="2:4">
      <c r="B2736">
        <v>2733</v>
      </c>
      <c r="C2736">
        <v>5.7323551016015317</v>
      </c>
      <c r="D2736">
        <v>5.1122125285905575</v>
      </c>
    </row>
    <row r="2737" spans="2:4">
      <c r="B2737">
        <v>2734</v>
      </c>
      <c r="C2737">
        <v>5.8404045513354008</v>
      </c>
      <c r="D2737">
        <v>5.9678768645631894</v>
      </c>
    </row>
    <row r="2738" spans="2:4">
      <c r="B2738">
        <v>2735</v>
      </c>
      <c r="C2738">
        <v>5.5279652154179484</v>
      </c>
      <c r="D2738">
        <v>5.6490675847671419</v>
      </c>
    </row>
    <row r="2739" spans="2:4">
      <c r="B2739">
        <v>2736</v>
      </c>
      <c r="C2739">
        <v>4.6559580908886495</v>
      </c>
      <c r="D2739">
        <v>5.507018789675155</v>
      </c>
    </row>
    <row r="2740" spans="2:4">
      <c r="B2740">
        <v>2737</v>
      </c>
      <c r="C2740">
        <v>4.4548715556040683</v>
      </c>
      <c r="D2740">
        <v>5.8940826698998121</v>
      </c>
    </row>
    <row r="2741" spans="2:4">
      <c r="B2741">
        <v>2738</v>
      </c>
      <c r="C2741">
        <v>4.9308478960192978</v>
      </c>
      <c r="D2741">
        <v>5.6068378258206142</v>
      </c>
    </row>
    <row r="2742" spans="2:4">
      <c r="B2742">
        <v>2739</v>
      </c>
      <c r="C2742">
        <v>5.4332646187281375</v>
      </c>
      <c r="D2742">
        <v>5.4701534077261602</v>
      </c>
    </row>
    <row r="2743" spans="2:4">
      <c r="B2743">
        <v>2740</v>
      </c>
      <c r="C2743">
        <v>5.2593284660401958</v>
      </c>
      <c r="D2743">
        <v>5.0434595548546843</v>
      </c>
    </row>
    <row r="2744" spans="2:4">
      <c r="B2744">
        <v>2741</v>
      </c>
      <c r="C2744">
        <v>5.0421612649009333</v>
      </c>
      <c r="D2744">
        <v>6.3049950902583181</v>
      </c>
    </row>
    <row r="2745" spans="2:4">
      <c r="B2745">
        <v>2742</v>
      </c>
      <c r="C2745">
        <v>5.5912592870235587</v>
      </c>
      <c r="D2745">
        <v>6.1890053250193926</v>
      </c>
    </row>
    <row r="2746" spans="2:4">
      <c r="B2746">
        <v>2743</v>
      </c>
      <c r="C2746">
        <v>4.5985218558453029</v>
      </c>
      <c r="D2746">
        <v>6.1459381304521337</v>
      </c>
    </row>
    <row r="2747" spans="2:4">
      <c r="B2747">
        <v>2744</v>
      </c>
      <c r="C2747">
        <v>4.9944853059898202</v>
      </c>
      <c r="D2747">
        <v>5.6757588473336389</v>
      </c>
    </row>
    <row r="2748" spans="2:4">
      <c r="B2748">
        <v>2745</v>
      </c>
      <c r="C2748">
        <v>5.3391354072962915</v>
      </c>
      <c r="D2748">
        <v>4.9649785510968396</v>
      </c>
    </row>
    <row r="2749" spans="2:4">
      <c r="B2749">
        <v>2746</v>
      </c>
      <c r="C2749">
        <v>5.5622511444957148</v>
      </c>
      <c r="D2749">
        <v>4.9902861908828147</v>
      </c>
    </row>
    <row r="2750" spans="2:4">
      <c r="B2750">
        <v>2747</v>
      </c>
      <c r="C2750">
        <v>5.0419097146701279</v>
      </c>
      <c r="D2750">
        <v>6.0483186217133103</v>
      </c>
    </row>
    <row r="2751" spans="2:4">
      <c r="B2751">
        <v>2748</v>
      </c>
      <c r="C2751">
        <v>4.447546628129067</v>
      </c>
      <c r="D2751">
        <v>5.4074814905421116</v>
      </c>
    </row>
    <row r="2752" spans="2:4">
      <c r="B2752">
        <v>2749</v>
      </c>
      <c r="C2752">
        <v>4.7125803610746306</v>
      </c>
      <c r="D2752">
        <v>5.7363690786527162</v>
      </c>
    </row>
    <row r="2753" spans="2:4">
      <c r="B2753">
        <v>2750</v>
      </c>
      <c r="C2753">
        <v>4.5674646634284839</v>
      </c>
      <c r="D2753">
        <v>5.566116500044191</v>
      </c>
    </row>
    <row r="2754" spans="2:4">
      <c r="B2754">
        <v>2751</v>
      </c>
      <c r="C2754">
        <v>4.3155011598188295</v>
      </c>
      <c r="D2754">
        <v>5.9590180180968249</v>
      </c>
    </row>
    <row r="2755" spans="2:4">
      <c r="B2755">
        <v>2752</v>
      </c>
      <c r="C2755">
        <v>5.2009212106242799</v>
      </c>
      <c r="D2755">
        <v>6.084752783037886</v>
      </c>
    </row>
    <row r="2756" spans="2:4">
      <c r="B2756">
        <v>2753</v>
      </c>
      <c r="C2756">
        <v>4.676475321495607</v>
      </c>
      <c r="D2756">
        <v>5.7721754694022271</v>
      </c>
    </row>
    <row r="2757" spans="2:4">
      <c r="B2757">
        <v>2754</v>
      </c>
      <c r="C2757">
        <v>5.2812319447608322</v>
      </c>
      <c r="D2757">
        <v>4.9284535237044862</v>
      </c>
    </row>
    <row r="2758" spans="2:4">
      <c r="B2758">
        <v>2755</v>
      </c>
      <c r="C2758">
        <v>4.4082360551209181</v>
      </c>
      <c r="D2758">
        <v>6.1001794290154292</v>
      </c>
    </row>
    <row r="2759" spans="2:4">
      <c r="B2759">
        <v>2756</v>
      </c>
      <c r="C2759">
        <v>4.8288997440386137</v>
      </c>
      <c r="D2759">
        <v>5.3053133363350993</v>
      </c>
    </row>
    <row r="2760" spans="2:4">
      <c r="B2760">
        <v>2757</v>
      </c>
      <c r="C2760">
        <v>5.1941459708272113</v>
      </c>
      <c r="D2760">
        <v>5.0044123609857181</v>
      </c>
    </row>
    <row r="2761" spans="2:4">
      <c r="B2761">
        <v>2758</v>
      </c>
      <c r="C2761">
        <v>5.2875674990385342</v>
      </c>
      <c r="D2761">
        <v>5.4875909162801237</v>
      </c>
    </row>
    <row r="2762" spans="2:4">
      <c r="B2762">
        <v>2759</v>
      </c>
      <c r="C2762">
        <v>5.3515447301654646</v>
      </c>
      <c r="D2762">
        <v>5.4354003815401128</v>
      </c>
    </row>
    <row r="2763" spans="2:4">
      <c r="B2763">
        <v>2760</v>
      </c>
      <c r="C2763">
        <v>4.6030039238647911</v>
      </c>
      <c r="D2763">
        <v>6.497696655083903</v>
      </c>
    </row>
    <row r="2764" spans="2:4">
      <c r="B2764">
        <v>2761</v>
      </c>
      <c r="C2764">
        <v>4.5248895292294922</v>
      </c>
      <c r="D2764">
        <v>5.3689212384329243</v>
      </c>
    </row>
    <row r="2765" spans="2:4">
      <c r="B2765">
        <v>2762</v>
      </c>
      <c r="C2765">
        <v>5.0916261879962192</v>
      </c>
      <c r="D2765">
        <v>5.6801652455605947</v>
      </c>
    </row>
    <row r="2766" spans="2:4">
      <c r="B2766">
        <v>2763</v>
      </c>
      <c r="C2766">
        <v>5.8049950902583181</v>
      </c>
      <c r="D2766">
        <v>5.6037624170449876</v>
      </c>
    </row>
    <row r="2767" spans="2:4">
      <c r="B2767">
        <v>2764</v>
      </c>
      <c r="C2767">
        <v>4.7136146794074341</v>
      </c>
      <c r="D2767">
        <v>5.7043226374027229</v>
      </c>
    </row>
    <row r="2768" spans="2:4">
      <c r="B2768">
        <v>2765</v>
      </c>
      <c r="C2768">
        <v>4.9816975271020434</v>
      </c>
      <c r="D2768">
        <v>6.0246935423420522</v>
      </c>
    </row>
    <row r="2769" spans="2:4">
      <c r="B2769">
        <v>2766</v>
      </c>
      <c r="C2769">
        <v>5.2573232965270558</v>
      </c>
      <c r="D2769">
        <v>5.4711577874460078</v>
      </c>
    </row>
    <row r="2770" spans="2:4">
      <c r="B2770">
        <v>2767</v>
      </c>
      <c r="C2770">
        <v>5.0627043505609972</v>
      </c>
      <c r="D2770">
        <v>5.0973096278358598</v>
      </c>
    </row>
    <row r="2771" spans="2:4">
      <c r="B2771">
        <v>2768</v>
      </c>
      <c r="C2771">
        <v>5.3911825824276933</v>
      </c>
      <c r="D2771">
        <v>5.0667353812718625</v>
      </c>
    </row>
    <row r="2772" spans="2:4">
      <c r="B2772">
        <v>2769</v>
      </c>
      <c r="C2772">
        <v>5.2138977592402611</v>
      </c>
      <c r="D2772">
        <v>5.3084192350250925</v>
      </c>
    </row>
    <row r="2773" spans="2:4">
      <c r="B2773">
        <v>2770</v>
      </c>
      <c r="C2773">
        <v>5.6175409835057364</v>
      </c>
      <c r="D2773">
        <v>5.3371160717484205</v>
      </c>
    </row>
    <row r="2774" spans="2:4">
      <c r="B2774">
        <v>2771</v>
      </c>
      <c r="C2774">
        <v>5.0785284530226971</v>
      </c>
      <c r="D2774">
        <v>5.6655294472015836</v>
      </c>
    </row>
    <row r="2775" spans="2:4">
      <c r="B2775">
        <v>2772</v>
      </c>
      <c r="C2775">
        <v>4.0452592266354532</v>
      </c>
      <c r="D2775">
        <v>5.2231615594482719</v>
      </c>
    </row>
    <row r="2776" spans="2:4">
      <c r="B2776">
        <v>2773</v>
      </c>
      <c r="C2776">
        <v>4.0861680193498353</v>
      </c>
      <c r="D2776">
        <v>5.6401808618325502</v>
      </c>
    </row>
    <row r="2777" spans="2:4">
      <c r="B2777">
        <v>2774</v>
      </c>
      <c r="C2777">
        <v>5.1509029716002637</v>
      </c>
      <c r="D2777">
        <v>5.2975833163334363</v>
      </c>
    </row>
    <row r="2778" spans="2:4">
      <c r="B2778">
        <v>2775</v>
      </c>
      <c r="C2778">
        <v>4.6817111848559883</v>
      </c>
      <c r="D2778">
        <v>5.4572098126912234</v>
      </c>
    </row>
    <row r="2779" spans="2:4">
      <c r="B2779">
        <v>2776</v>
      </c>
      <c r="C2779">
        <v>5.1827086026314451</v>
      </c>
      <c r="D2779">
        <v>5.8319143145026473</v>
      </c>
    </row>
    <row r="2780" spans="2:4">
      <c r="B2780">
        <v>2777</v>
      </c>
      <c r="C2780">
        <v>4.7752007708868396</v>
      </c>
      <c r="D2780">
        <v>5.5080215545652926</v>
      </c>
    </row>
    <row r="2781" spans="2:4">
      <c r="B2781">
        <v>2778</v>
      </c>
      <c r="C2781">
        <v>4.8466028847317721</v>
      </c>
      <c r="D2781">
        <v>6.1585576190348004</v>
      </c>
    </row>
    <row r="2782" spans="2:4">
      <c r="B2782">
        <v>2779</v>
      </c>
      <c r="C2782">
        <v>4.772146021936563</v>
      </c>
      <c r="D2782">
        <v>5.2753394230813742</v>
      </c>
    </row>
    <row r="2783" spans="2:4">
      <c r="B2783">
        <v>2780</v>
      </c>
      <c r="C2783">
        <v>5.8482268272202784</v>
      </c>
      <c r="D2783">
        <v>5.7469335790245504</v>
      </c>
    </row>
    <row r="2784" spans="2:4">
      <c r="B2784">
        <v>2781</v>
      </c>
      <c r="C2784">
        <v>4.5898104270157694</v>
      </c>
      <c r="D2784">
        <v>5.6616949352079518</v>
      </c>
    </row>
    <row r="2785" spans="2:4">
      <c r="B2785">
        <v>2782</v>
      </c>
      <c r="C2785">
        <v>4.5782957323598445</v>
      </c>
      <c r="D2785">
        <v>5.0438397254264604</v>
      </c>
    </row>
    <row r="2786" spans="2:4">
      <c r="B2786">
        <v>2783</v>
      </c>
      <c r="C2786">
        <v>4.2149675212360993</v>
      </c>
      <c r="D2786">
        <v>5.6709673732761976</v>
      </c>
    </row>
    <row r="2787" spans="2:4">
      <c r="B2787">
        <v>2784</v>
      </c>
      <c r="C2787">
        <v>4.1533542624491488</v>
      </c>
      <c r="D2787">
        <v>4.5292596574836379</v>
      </c>
    </row>
    <row r="2788" spans="2:4">
      <c r="B2788">
        <v>2785</v>
      </c>
      <c r="C2788">
        <v>5.2923124211352901</v>
      </c>
      <c r="D2788">
        <v>5.2858275266951891</v>
      </c>
    </row>
    <row r="2789" spans="2:4">
      <c r="B2789">
        <v>2786</v>
      </c>
      <c r="C2789">
        <v>4.919313734377349</v>
      </c>
      <c r="D2789">
        <v>6.0415094883983826</v>
      </c>
    </row>
    <row r="2790" spans="2:4">
      <c r="B2790">
        <v>2787</v>
      </c>
      <c r="C2790">
        <v>4.9949866594498626</v>
      </c>
      <c r="D2790">
        <v>5.524449365606328</v>
      </c>
    </row>
    <row r="2791" spans="2:4">
      <c r="B2791">
        <v>2788</v>
      </c>
      <c r="C2791">
        <v>5.4446889668699736</v>
      </c>
      <c r="D2791">
        <v>4.5529057725844169</v>
      </c>
    </row>
    <row r="2792" spans="2:4">
      <c r="B2792">
        <v>2789</v>
      </c>
      <c r="C2792">
        <v>4.7757552760823918</v>
      </c>
      <c r="D2792">
        <v>5.3791418509949889</v>
      </c>
    </row>
    <row r="2793" spans="2:4">
      <c r="B2793">
        <v>2790</v>
      </c>
      <c r="C2793">
        <v>5.7807623513508259</v>
      </c>
      <c r="D2793">
        <v>5.607607305433663</v>
      </c>
    </row>
    <row r="2794" spans="2:4">
      <c r="B2794">
        <v>2791</v>
      </c>
      <c r="C2794">
        <v>5.0748508290177154</v>
      </c>
      <c r="D2794">
        <v>6.0746891790807398</v>
      </c>
    </row>
    <row r="2795" spans="2:4">
      <c r="B2795">
        <v>2792</v>
      </c>
      <c r="C2795">
        <v>5.5150106573282649</v>
      </c>
      <c r="D2795">
        <v>5.1264473489868774</v>
      </c>
    </row>
    <row r="2796" spans="2:4">
      <c r="B2796">
        <v>2793</v>
      </c>
      <c r="C2796">
        <v>3.7661707537296634</v>
      </c>
      <c r="D2796">
        <v>4.6652037113559066</v>
      </c>
    </row>
    <row r="2797" spans="2:4">
      <c r="B2797">
        <v>2794</v>
      </c>
      <c r="C2797">
        <v>4.9765544365345367</v>
      </c>
      <c r="D2797">
        <v>5.0716403188934001</v>
      </c>
    </row>
    <row r="2798" spans="2:4">
      <c r="B2798">
        <v>2795</v>
      </c>
      <c r="C2798">
        <v>4.0868331103026119</v>
      </c>
      <c r="D2798">
        <v>4.8964582648377366</v>
      </c>
    </row>
    <row r="2799" spans="2:4">
      <c r="B2799">
        <v>2796</v>
      </c>
      <c r="C2799">
        <v>4.5873488619993061</v>
      </c>
      <c r="D2799">
        <v>5.5677604758532135</v>
      </c>
    </row>
    <row r="2800" spans="2:4">
      <c r="B2800">
        <v>2797</v>
      </c>
      <c r="C2800">
        <v>5.2759623097196684</v>
      </c>
      <c r="D2800">
        <v>5.0663703943498488</v>
      </c>
    </row>
    <row r="2801" spans="2:4">
      <c r="B2801">
        <v>2798</v>
      </c>
      <c r="C2801">
        <v>4.6596015406177127</v>
      </c>
      <c r="D2801">
        <v>5.3225069469497175</v>
      </c>
    </row>
    <row r="2802" spans="2:4">
      <c r="B2802">
        <v>2799</v>
      </c>
      <c r="C2802">
        <v>4.9504129256498315</v>
      </c>
      <c r="D2802">
        <v>5.8076171492204116</v>
      </c>
    </row>
    <row r="2803" spans="2:4">
      <c r="B2803">
        <v>2800</v>
      </c>
      <c r="C2803">
        <v>5.7015282355727006</v>
      </c>
      <c r="D2803">
        <v>5.330493541884664</v>
      </c>
    </row>
    <row r="2804" spans="2:4">
      <c r="B2804">
        <v>2801</v>
      </c>
      <c r="C2804">
        <v>3.8252634253643913</v>
      </c>
      <c r="D2804">
        <v>5.9597826184015075</v>
      </c>
    </row>
    <row r="2805" spans="2:4">
      <c r="B2805">
        <v>2802</v>
      </c>
      <c r="C2805">
        <v>4.7195018063511966</v>
      </c>
      <c r="D2805">
        <v>5.6844515182126516</v>
      </c>
    </row>
    <row r="2806" spans="2:4">
      <c r="B2806">
        <v>2803</v>
      </c>
      <c r="C2806">
        <v>4.837380371798802</v>
      </c>
      <c r="D2806">
        <v>5.6701703303254769</v>
      </c>
    </row>
    <row r="2807" spans="2:4">
      <c r="B2807">
        <v>2804</v>
      </c>
      <c r="C2807">
        <v>4.4135052295776847</v>
      </c>
      <c r="D2807">
        <v>6.4531935544256429</v>
      </c>
    </row>
    <row r="2808" spans="2:4">
      <c r="B2808">
        <v>2805</v>
      </c>
      <c r="C2808">
        <v>4.7527832074771563</v>
      </c>
      <c r="D2808">
        <v>5.7758163703298946</v>
      </c>
    </row>
    <row r="2809" spans="2:4">
      <c r="B2809">
        <v>2806</v>
      </c>
      <c r="C2809">
        <v>5.4548317490580116</v>
      </c>
      <c r="D2809">
        <v>5.4727896581109539</v>
      </c>
    </row>
    <row r="2810" spans="2:4">
      <c r="B2810">
        <v>2807</v>
      </c>
      <c r="C2810">
        <v>5.4393167738133208</v>
      </c>
      <c r="D2810">
        <v>6.3551781682308226</v>
      </c>
    </row>
    <row r="2811" spans="2:4">
      <c r="B2811">
        <v>2808</v>
      </c>
      <c r="C2811">
        <v>4.9254026487477418</v>
      </c>
      <c r="D2811">
        <v>5.5876779438325688</v>
      </c>
    </row>
    <row r="2812" spans="2:4">
      <c r="B2812">
        <v>2809</v>
      </c>
      <c r="C2812">
        <v>4.5623401701576336</v>
      </c>
      <c r="D2812">
        <v>5.388412944336487</v>
      </c>
    </row>
    <row r="2813" spans="2:4">
      <c r="B2813">
        <v>2810</v>
      </c>
      <c r="C2813">
        <v>4.6069423998899399</v>
      </c>
      <c r="D2813">
        <v>6.0556955982889056</v>
      </c>
    </row>
    <row r="2814" spans="2:4">
      <c r="B2814">
        <v>2811</v>
      </c>
      <c r="C2814">
        <v>4.5510135524246866</v>
      </c>
      <c r="D2814">
        <v>5.7707231511756722</v>
      </c>
    </row>
    <row r="2815" spans="2:4">
      <c r="B2815">
        <v>2812</v>
      </c>
      <c r="C2815">
        <v>5.1689755754726763</v>
      </c>
      <c r="D2815">
        <v>4.9804949080586942</v>
      </c>
    </row>
    <row r="2816" spans="2:4">
      <c r="B2816">
        <v>2813</v>
      </c>
      <c r="C2816">
        <v>5.1859280446925373</v>
      </c>
      <c r="D2816">
        <v>5.4937332652459654</v>
      </c>
    </row>
    <row r="2817" spans="2:4">
      <c r="B2817">
        <v>2814</v>
      </c>
      <c r="C2817">
        <v>5.1367948176728397</v>
      </c>
      <c r="D2817">
        <v>5.2137623390747452</v>
      </c>
    </row>
    <row r="2818" spans="2:4">
      <c r="B2818">
        <v>2815</v>
      </c>
      <c r="C2818">
        <v>4.8285010234199603</v>
      </c>
      <c r="D2818">
        <v>5.9252924323341922</v>
      </c>
    </row>
    <row r="2819" spans="2:4">
      <c r="B2819">
        <v>2816</v>
      </c>
      <c r="C2819">
        <v>5.7052366075140837</v>
      </c>
      <c r="D2819">
        <v>5.2398108990800321</v>
      </c>
    </row>
    <row r="2820" spans="2:4">
      <c r="B2820">
        <v>2817</v>
      </c>
      <c r="C2820">
        <v>5.4804524368998733</v>
      </c>
      <c r="D2820">
        <v>5.546565179024495</v>
      </c>
    </row>
    <row r="2821" spans="2:4">
      <c r="B2821">
        <v>2818</v>
      </c>
      <c r="C2821">
        <v>4.7859648918038458</v>
      </c>
      <c r="D2821">
        <v>4.5397707090851718</v>
      </c>
    </row>
    <row r="2822" spans="2:4">
      <c r="B2822">
        <v>2819</v>
      </c>
      <c r="C2822">
        <v>4.5566124537012893</v>
      </c>
      <c r="D2822">
        <v>4.8031364012759061</v>
      </c>
    </row>
    <row r="2823" spans="2:4">
      <c r="B2823">
        <v>2820</v>
      </c>
      <c r="C2823">
        <v>5.2337095919495997</v>
      </c>
      <c r="D2823">
        <v>5.4628677978225069</v>
      </c>
    </row>
    <row r="2824" spans="2:4">
      <c r="B2824">
        <v>2821</v>
      </c>
      <c r="C2824">
        <v>5.8268216730757745</v>
      </c>
      <c r="D2824">
        <v>5.6512965326183799</v>
      </c>
    </row>
    <row r="2825" spans="2:4">
      <c r="B2825">
        <v>2822</v>
      </c>
      <c r="C2825">
        <v>4.3021419432216685</v>
      </c>
      <c r="D2825">
        <v>5.974323675159158</v>
      </c>
    </row>
    <row r="2826" spans="2:4">
      <c r="B2826">
        <v>2823</v>
      </c>
      <c r="C2826">
        <v>5.5376951754451778</v>
      </c>
      <c r="D2826">
        <v>5.481321275657514</v>
      </c>
    </row>
    <row r="2827" spans="2:4">
      <c r="B2827">
        <v>2824</v>
      </c>
      <c r="C2827">
        <v>5.9053090126540217</v>
      </c>
      <c r="D2827">
        <v>6.2841738704638184</v>
      </c>
    </row>
    <row r="2828" spans="2:4">
      <c r="B2828">
        <v>2825</v>
      </c>
      <c r="C2828">
        <v>5.3640110973421455</v>
      </c>
      <c r="D2828">
        <v>5.5696582828499599</v>
      </c>
    </row>
    <row r="2829" spans="2:4">
      <c r="B2829">
        <v>2826</v>
      </c>
      <c r="C2829">
        <v>5.2600456082982214</v>
      </c>
      <c r="D2829">
        <v>5.8266212152166013</v>
      </c>
    </row>
    <row r="2830" spans="2:4">
      <c r="B2830">
        <v>2827</v>
      </c>
      <c r="C2830">
        <v>4.8045018697676918</v>
      </c>
      <c r="D2830">
        <v>5.9245730509935157</v>
      </c>
    </row>
    <row r="2831" spans="2:4">
      <c r="B2831">
        <v>2828</v>
      </c>
      <c r="C2831">
        <v>5.5658031384403843</v>
      </c>
      <c r="D2831">
        <v>5.9197400069139094</v>
      </c>
    </row>
    <row r="2832" spans="2:4">
      <c r="B2832">
        <v>2829</v>
      </c>
      <c r="C2832">
        <v>4.696762968099307</v>
      </c>
      <c r="D2832">
        <v>5.697529057004628</v>
      </c>
    </row>
    <row r="2833" spans="2:4">
      <c r="B2833">
        <v>2830</v>
      </c>
      <c r="C2833">
        <v>4.6292579756571888</v>
      </c>
      <c r="D2833">
        <v>5.8448363798495535</v>
      </c>
    </row>
    <row r="2834" spans="2:4">
      <c r="B2834">
        <v>2831</v>
      </c>
      <c r="C2834">
        <v>4.6317282460233109</v>
      </c>
      <c r="D2834">
        <v>4.5251001611320492</v>
      </c>
    </row>
    <row r="2835" spans="2:4">
      <c r="B2835">
        <v>2832</v>
      </c>
      <c r="C2835">
        <v>5.3319143145026473</v>
      </c>
      <c r="D2835">
        <v>5.2739521213443199</v>
      </c>
    </row>
    <row r="2836" spans="2:4">
      <c r="B2836">
        <v>2833</v>
      </c>
      <c r="C2836">
        <v>5.007520168339318</v>
      </c>
      <c r="D2836">
        <v>5.8727247740903943</v>
      </c>
    </row>
    <row r="2837" spans="2:4">
      <c r="B2837">
        <v>2834</v>
      </c>
      <c r="C2837">
        <v>5.2926098502006065</v>
      </c>
      <c r="D2837">
        <v>6.0837605405374688</v>
      </c>
    </row>
    <row r="2838" spans="2:4">
      <c r="B2838">
        <v>2835</v>
      </c>
      <c r="C2838">
        <v>4.4729094375787533</v>
      </c>
      <c r="D2838">
        <v>5.1610223219952811</v>
      </c>
    </row>
    <row r="2839" spans="2:4">
      <c r="B2839">
        <v>2836</v>
      </c>
      <c r="C2839">
        <v>5.0556364150656954</v>
      </c>
      <c r="D2839">
        <v>4.7031427610356022</v>
      </c>
    </row>
    <row r="2840" spans="2:4">
      <c r="B2840">
        <v>2837</v>
      </c>
      <c r="C2840">
        <v>4.3158209295463568</v>
      </c>
      <c r="D2840">
        <v>4.9069717656028953</v>
      </c>
    </row>
    <row r="2841" spans="2:4">
      <c r="B2841">
        <v>2838</v>
      </c>
      <c r="C2841">
        <v>4.5258728402865565</v>
      </c>
      <c r="D2841">
        <v>5.6533971152682279</v>
      </c>
    </row>
    <row r="2842" spans="2:4">
      <c r="B2842">
        <v>2839</v>
      </c>
      <c r="C2842">
        <v>5.1236991433500396</v>
      </c>
      <c r="D2842">
        <v>5.7818193819553123</v>
      </c>
    </row>
    <row r="2843" spans="2:4">
      <c r="B2843">
        <v>2840</v>
      </c>
      <c r="C2843">
        <v>5.4514301905417781</v>
      </c>
      <c r="D2843">
        <v>5.2150901554521711</v>
      </c>
    </row>
    <row r="2844" spans="2:4">
      <c r="B2844">
        <v>2841</v>
      </c>
      <c r="C2844">
        <v>5.2500533135811382</v>
      </c>
      <c r="D2844">
        <v>5.6109446887190053</v>
      </c>
    </row>
    <row r="2845" spans="2:4">
      <c r="B2845">
        <v>2842</v>
      </c>
      <c r="C2845">
        <v>5.1065813889257896</v>
      </c>
      <c r="D2845">
        <v>5.8230612692687114</v>
      </c>
    </row>
    <row r="2846" spans="2:4">
      <c r="B2846">
        <v>2843</v>
      </c>
      <c r="C2846">
        <v>5.3190565958058826</v>
      </c>
      <c r="D2846">
        <v>5.6602429614371532</v>
      </c>
    </row>
    <row r="2847" spans="2:4">
      <c r="B2847">
        <v>2844</v>
      </c>
      <c r="C2847">
        <v>4.9343891940771396</v>
      </c>
      <c r="D2847">
        <v>5.1076248628276666</v>
      </c>
    </row>
    <row r="2848" spans="2:4">
      <c r="B2848">
        <v>2845</v>
      </c>
      <c r="C2848">
        <v>4.8698290143228506</v>
      </c>
      <c r="D2848">
        <v>5.6769592248046026</v>
      </c>
    </row>
    <row r="2849" spans="2:4">
      <c r="B2849">
        <v>2846</v>
      </c>
      <c r="C2849">
        <v>5.1768257992788218</v>
      </c>
      <c r="D2849">
        <v>5.2619477982553029</v>
      </c>
    </row>
    <row r="2850" spans="2:4">
      <c r="B2850">
        <v>2847</v>
      </c>
      <c r="C2850">
        <v>5.5785885643687481</v>
      </c>
      <c r="D2850">
        <v>6.4808389345318851</v>
      </c>
    </row>
    <row r="2851" spans="2:4">
      <c r="B2851">
        <v>2848</v>
      </c>
      <c r="C2851">
        <v>4.5161557868463689</v>
      </c>
      <c r="D2851">
        <v>5.3615129541468853</v>
      </c>
    </row>
    <row r="2852" spans="2:4">
      <c r="B2852">
        <v>2849</v>
      </c>
      <c r="C2852">
        <v>4.8738440559763223</v>
      </c>
      <c r="D2852">
        <v>5.6244746497363804</v>
      </c>
    </row>
    <row r="2853" spans="2:4">
      <c r="B2853">
        <v>2850</v>
      </c>
      <c r="C2853">
        <v>6.050733453681886</v>
      </c>
      <c r="D2853">
        <v>5.2376559276153767</v>
      </c>
    </row>
    <row r="2854" spans="2:4">
      <c r="B2854">
        <v>2851</v>
      </c>
      <c r="C2854">
        <v>5.3526689338591407</v>
      </c>
      <c r="D2854">
        <v>5.0818623097263442</v>
      </c>
    </row>
    <row r="2855" spans="2:4">
      <c r="B2855">
        <v>2852</v>
      </c>
      <c r="C2855">
        <v>5.2686937325450476</v>
      </c>
      <c r="D2855">
        <v>4.3495740173298936</v>
      </c>
    </row>
    <row r="2856" spans="2:4">
      <c r="B2856">
        <v>2853</v>
      </c>
      <c r="C2856">
        <v>5.0763721020016082</v>
      </c>
      <c r="D2856">
        <v>5.5023813058631852</v>
      </c>
    </row>
    <row r="2857" spans="2:4">
      <c r="B2857">
        <v>2854</v>
      </c>
      <c r="C2857">
        <v>5.8645254099822317</v>
      </c>
      <c r="D2857">
        <v>5.2711722755352568</v>
      </c>
    </row>
    <row r="2858" spans="2:4">
      <c r="B2858">
        <v>2855</v>
      </c>
      <c r="C2858">
        <v>4.6345170649262251</v>
      </c>
      <c r="D2858">
        <v>6.2622176653204997</v>
      </c>
    </row>
    <row r="2859" spans="2:4">
      <c r="B2859">
        <v>2856</v>
      </c>
      <c r="C2859">
        <v>5.6056244847562944</v>
      </c>
      <c r="D2859">
        <v>5.5586640867411612</v>
      </c>
    </row>
    <row r="2860" spans="2:4">
      <c r="B2860">
        <v>2857</v>
      </c>
      <c r="C2860">
        <v>3.8853954849947683</v>
      </c>
      <c r="D2860">
        <v>4.7433431610956447</v>
      </c>
    </row>
    <row r="2861" spans="2:4">
      <c r="B2861">
        <v>2858</v>
      </c>
      <c r="C2861">
        <v>5.6899783128955725</v>
      </c>
      <c r="D2861">
        <v>6.0677092642541419</v>
      </c>
    </row>
    <row r="2862" spans="2:4">
      <c r="B2862">
        <v>2859</v>
      </c>
      <c r="C2862">
        <v>4.6749286116221276</v>
      </c>
      <c r="D2862">
        <v>5.3413394707185748</v>
      </c>
    </row>
    <row r="2863" spans="2:4">
      <c r="B2863">
        <v>2860</v>
      </c>
      <c r="C2863">
        <v>4.28998680788155</v>
      </c>
      <c r="D2863">
        <v>6.7650961919285137</v>
      </c>
    </row>
    <row r="2864" spans="2:4">
      <c r="B2864">
        <v>2861</v>
      </c>
      <c r="C2864">
        <v>5.6014694055264993</v>
      </c>
      <c r="D2864">
        <v>5.4939839469851259</v>
      </c>
    </row>
    <row r="2865" spans="2:4">
      <c r="B2865">
        <v>2862</v>
      </c>
      <c r="C2865">
        <v>4.6988691869048811</v>
      </c>
      <c r="D2865">
        <v>5.533614122327787</v>
      </c>
    </row>
    <row r="2866" spans="2:4">
      <c r="B2866">
        <v>2863</v>
      </c>
      <c r="C2866">
        <v>5.4318069734358563</v>
      </c>
      <c r="D2866">
        <v>5.7501953503420893</v>
      </c>
    </row>
    <row r="2867" spans="2:4">
      <c r="B2867">
        <v>2864</v>
      </c>
      <c r="C2867">
        <v>4.6014560644733216</v>
      </c>
      <c r="D2867">
        <v>5.0125400559347639</v>
      </c>
    </row>
    <row r="2868" spans="2:4">
      <c r="B2868">
        <v>2865</v>
      </c>
      <c r="C2868">
        <v>5.2288277244647432</v>
      </c>
      <c r="D2868">
        <v>5.186912375658336</v>
      </c>
    </row>
    <row r="2869" spans="2:4">
      <c r="B2869">
        <v>2866</v>
      </c>
      <c r="C2869">
        <v>3.5609191304522523</v>
      </c>
      <c r="D2869">
        <v>5.8918637693320104</v>
      </c>
    </row>
    <row r="2870" spans="2:4">
      <c r="B2870">
        <v>2867</v>
      </c>
      <c r="C2870">
        <v>5.5154369046760365</v>
      </c>
      <c r="D2870">
        <v>5.752613078907105</v>
      </c>
    </row>
    <row r="2871" spans="2:4">
      <c r="B2871">
        <v>2868</v>
      </c>
      <c r="C2871">
        <v>4.9838294291375664</v>
      </c>
      <c r="D2871">
        <v>5.3772052382889592</v>
      </c>
    </row>
    <row r="2872" spans="2:4">
      <c r="B2872">
        <v>2869</v>
      </c>
      <c r="C2872">
        <v>3.851335424013631</v>
      </c>
      <c r="D2872">
        <v>5.7306384192244835</v>
      </c>
    </row>
    <row r="2873" spans="2:4">
      <c r="B2873">
        <v>2870</v>
      </c>
      <c r="C2873">
        <v>4.5822177971099407</v>
      </c>
      <c r="D2873">
        <v>6.3200124254498302</v>
      </c>
    </row>
    <row r="2874" spans="2:4">
      <c r="B2874">
        <v>2871</v>
      </c>
      <c r="C2874">
        <v>4.7320299866762552</v>
      </c>
      <c r="D2874">
        <v>4.6258150601085219</v>
      </c>
    </row>
    <row r="2875" spans="2:4">
      <c r="B2875">
        <v>2872</v>
      </c>
      <c r="C2875">
        <v>4.5095073594386106</v>
      </c>
      <c r="D2875">
        <v>5.5406521213352296</v>
      </c>
    </row>
    <row r="2876" spans="2:4">
      <c r="B2876">
        <v>2873</v>
      </c>
      <c r="C2876">
        <v>5.056393137417972</v>
      </c>
      <c r="D2876">
        <v>5.5680134597937228</v>
      </c>
    </row>
    <row r="2877" spans="2:4">
      <c r="B2877">
        <v>2874</v>
      </c>
      <c r="C2877">
        <v>5.4717746607930557</v>
      </c>
      <c r="D2877">
        <v>4.3761866221024306</v>
      </c>
    </row>
    <row r="2878" spans="2:4">
      <c r="B2878">
        <v>2875</v>
      </c>
      <c r="C2878">
        <v>4.6081362306679896</v>
      </c>
      <c r="D2878">
        <v>5.8966526239661787</v>
      </c>
    </row>
    <row r="2879" spans="2:4">
      <c r="B2879">
        <v>2876</v>
      </c>
      <c r="C2879">
        <v>4.1662121866601325</v>
      </c>
      <c r="D2879">
        <v>4.8502902453549357</v>
      </c>
    </row>
    <row r="2880" spans="2:4">
      <c r="B2880">
        <v>2877</v>
      </c>
      <c r="C2880">
        <v>5.8180945905627359</v>
      </c>
      <c r="D2880">
        <v>5.8146138474956768</v>
      </c>
    </row>
    <row r="2881" spans="2:4">
      <c r="B2881">
        <v>2878</v>
      </c>
      <c r="C2881">
        <v>5.3020328218981021</v>
      </c>
      <c r="D2881">
        <v>5.6744262813100779</v>
      </c>
    </row>
    <row r="2882" spans="2:4">
      <c r="B2882">
        <v>2879</v>
      </c>
      <c r="C2882">
        <v>5.2484922370447586</v>
      </c>
      <c r="D2882">
        <v>5.8886345683082224</v>
      </c>
    </row>
    <row r="2883" spans="2:4">
      <c r="B2883">
        <v>2880</v>
      </c>
      <c r="C2883">
        <v>5.1679143807301324</v>
      </c>
      <c r="D2883">
        <v>5.0033871739639277</v>
      </c>
    </row>
    <row r="2884" spans="2:4">
      <c r="B2884">
        <v>2881</v>
      </c>
      <c r="C2884">
        <v>5.2490596202176727</v>
      </c>
      <c r="D2884">
        <v>5.9810493769565714</v>
      </c>
    </row>
    <row r="2885" spans="2:4">
      <c r="B2885">
        <v>2882</v>
      </c>
      <c r="C2885">
        <v>5.5347993284569412</v>
      </c>
      <c r="D2885">
        <v>6.6890723116403521</v>
      </c>
    </row>
    <row r="2886" spans="2:4">
      <c r="B2886">
        <v>2883</v>
      </c>
      <c r="C2886">
        <v>5.241849149906459</v>
      </c>
      <c r="D2886">
        <v>5.6447492026889652</v>
      </c>
    </row>
    <row r="2887" spans="2:4">
      <c r="B2887">
        <v>2884</v>
      </c>
      <c r="C2887">
        <v>3.9731255446840881</v>
      </c>
      <c r="D2887">
        <v>5.1690224518559189</v>
      </c>
    </row>
    <row r="2888" spans="2:4">
      <c r="B2888">
        <v>2885</v>
      </c>
      <c r="C2888">
        <v>5.7258231102101993</v>
      </c>
      <c r="D2888">
        <v>5.9878632665301552</v>
      </c>
    </row>
    <row r="2889" spans="2:4">
      <c r="B2889">
        <v>2886</v>
      </c>
      <c r="C2889">
        <v>3.8883828122440716</v>
      </c>
      <c r="D2889">
        <v>5.7699978484554579</v>
      </c>
    </row>
    <row r="2890" spans="2:4">
      <c r="B2890">
        <v>2887</v>
      </c>
      <c r="C2890">
        <v>5.1638093374904974</v>
      </c>
      <c r="D2890">
        <v>5.2331867715754594</v>
      </c>
    </row>
    <row r="2891" spans="2:4">
      <c r="B2891">
        <v>2888</v>
      </c>
      <c r="C2891">
        <v>5.0431675731890806</v>
      </c>
      <c r="D2891">
        <v>5.777423000191682</v>
      </c>
    </row>
    <row r="2892" spans="2:4">
      <c r="B2892">
        <v>2889</v>
      </c>
      <c r="C2892">
        <v>5.4170718608652555</v>
      </c>
      <c r="D2892">
        <v>5.4894713832210851</v>
      </c>
    </row>
    <row r="2893" spans="2:4">
      <c r="B2893">
        <v>2890</v>
      </c>
      <c r="C2893">
        <v>4.7954048416147179</v>
      </c>
      <c r="D2893">
        <v>5.2771403351345887</v>
      </c>
    </row>
    <row r="2894" spans="2:4">
      <c r="B2894">
        <v>2891</v>
      </c>
      <c r="C2894">
        <v>4.8055837111726243</v>
      </c>
      <c r="D2894">
        <v>4.6035846531181246</v>
      </c>
    </row>
    <row r="2895" spans="2:4">
      <c r="B2895">
        <v>2892</v>
      </c>
      <c r="C2895">
        <v>4.7767249974359167</v>
      </c>
      <c r="D2895">
        <v>5.5259552548741198</v>
      </c>
    </row>
    <row r="2896" spans="2:4">
      <c r="B2896">
        <v>2893</v>
      </c>
      <c r="C2896">
        <v>4.3329941162281749</v>
      </c>
      <c r="D2896">
        <v>6.9168934350217626</v>
      </c>
    </row>
    <row r="2897" spans="2:4">
      <c r="B2897">
        <v>2894</v>
      </c>
      <c r="C2897">
        <v>5.726903179470284</v>
      </c>
      <c r="D2897">
        <v>5.2094699880248951</v>
      </c>
    </row>
    <row r="2898" spans="2:4">
      <c r="B2898">
        <v>2895</v>
      </c>
      <c r="C2898">
        <v>5.426553472872901</v>
      </c>
      <c r="D2898">
        <v>6.0061443878450849</v>
      </c>
    </row>
    <row r="2899" spans="2:4">
      <c r="B2899">
        <v>2896</v>
      </c>
      <c r="C2899">
        <v>4.3781364248399166</v>
      </c>
      <c r="D2899">
        <v>4.8450061549744179</v>
      </c>
    </row>
    <row r="2900" spans="2:4">
      <c r="B2900">
        <v>2897</v>
      </c>
      <c r="C2900">
        <v>5.1732280305329184</v>
      </c>
      <c r="D2900">
        <v>4.6570109043395211</v>
      </c>
    </row>
    <row r="2901" spans="2:4">
      <c r="B2901">
        <v>2898</v>
      </c>
      <c r="C2901">
        <v>5.0363781790880191</v>
      </c>
      <c r="D2901">
        <v>5.3326159328360649</v>
      </c>
    </row>
    <row r="2902" spans="2:4">
      <c r="B2902">
        <v>2899</v>
      </c>
      <c r="C2902">
        <v>5.349781704995638</v>
      </c>
      <c r="D2902">
        <v>4.9117560940287719</v>
      </c>
    </row>
    <row r="2903" spans="2:4">
      <c r="B2903">
        <v>2900</v>
      </c>
      <c r="C2903">
        <v>5.5334688160963825</v>
      </c>
      <c r="D2903">
        <v>4.2254478581469037</v>
      </c>
    </row>
    <row r="2904" spans="2:4">
      <c r="B2904">
        <v>2901</v>
      </c>
      <c r="C2904">
        <v>5.2055494612778022</v>
      </c>
      <c r="D2904">
        <v>5.0649081296617124</v>
      </c>
    </row>
    <row r="2905" spans="2:4">
      <c r="B2905">
        <v>2902</v>
      </c>
      <c r="C2905">
        <v>5.6576635412302512</v>
      </c>
      <c r="D2905">
        <v>5.5534930544449184</v>
      </c>
    </row>
    <row r="2906" spans="2:4">
      <c r="B2906">
        <v>2903</v>
      </c>
      <c r="C2906">
        <v>5.6368073499551414</v>
      </c>
      <c r="D2906">
        <v>6.3945460010679183</v>
      </c>
    </row>
    <row r="2907" spans="2:4">
      <c r="B2907">
        <v>2904</v>
      </c>
      <c r="C2907">
        <v>4.092747455594159</v>
      </c>
      <c r="D2907">
        <v>5.5799245151689041</v>
      </c>
    </row>
    <row r="2908" spans="2:4">
      <c r="B2908">
        <v>2905</v>
      </c>
      <c r="C2908">
        <v>4.5127415982712167</v>
      </c>
      <c r="D2908">
        <v>5.1392484223191595</v>
      </c>
    </row>
    <row r="2909" spans="2:4">
      <c r="B2909">
        <v>2906</v>
      </c>
      <c r="C2909">
        <v>4.9763034950162846</v>
      </c>
      <c r="D2909">
        <v>5.1718258134403552</v>
      </c>
    </row>
    <row r="2910" spans="2:4">
      <c r="B2910">
        <v>2907</v>
      </c>
      <c r="C2910">
        <v>5.8817980642455456</v>
      </c>
      <c r="D2910">
        <v>6.3233979606670889</v>
      </c>
    </row>
    <row r="2911" spans="2:4">
      <c r="B2911">
        <v>2908</v>
      </c>
      <c r="C2911">
        <v>4.681097020465848</v>
      </c>
      <c r="D2911">
        <v>5.3390972187346497</v>
      </c>
    </row>
    <row r="2912" spans="2:4">
      <c r="B2912">
        <v>2909</v>
      </c>
      <c r="C2912">
        <v>5.5519920903178077</v>
      </c>
      <c r="D2912">
        <v>5.914592262711059</v>
      </c>
    </row>
    <row r="2913" spans="2:4">
      <c r="B2913">
        <v>2910</v>
      </c>
      <c r="C2913">
        <v>4.385137364189613</v>
      </c>
      <c r="D2913">
        <v>5.1398984861266142</v>
      </c>
    </row>
    <row r="2914" spans="2:4">
      <c r="B2914">
        <v>2911</v>
      </c>
      <c r="C2914">
        <v>4.0617986349913799</v>
      </c>
      <c r="D2914">
        <v>5.3981577144988639</v>
      </c>
    </row>
    <row r="2915" spans="2:4">
      <c r="B2915">
        <v>2912</v>
      </c>
      <c r="C2915">
        <v>5.4249326317105071</v>
      </c>
      <c r="D2915">
        <v>5.9356411797431345</v>
      </c>
    </row>
    <row r="2916" spans="2:4">
      <c r="B2916">
        <v>2913</v>
      </c>
      <c r="C2916">
        <v>5.4674886481137381</v>
      </c>
      <c r="D2916">
        <v>5.9334470833182191</v>
      </c>
    </row>
    <row r="2917" spans="2:4">
      <c r="B2917">
        <v>2914</v>
      </c>
      <c r="C2917">
        <v>4.8741028090235083</v>
      </c>
      <c r="D2917">
        <v>5.3583846524499137</v>
      </c>
    </row>
    <row r="2918" spans="2:4">
      <c r="B2918">
        <v>2915</v>
      </c>
      <c r="C2918">
        <v>4.7546226830616201</v>
      </c>
      <c r="D2918">
        <v>5.272563077205521</v>
      </c>
    </row>
    <row r="2919" spans="2:4">
      <c r="B2919">
        <v>2916</v>
      </c>
      <c r="C2919">
        <v>4.8393611802270016</v>
      </c>
      <c r="D2919">
        <v>5.5165467664030139</v>
      </c>
    </row>
    <row r="2920" spans="2:4">
      <c r="B2920">
        <v>2917</v>
      </c>
      <c r="C2920">
        <v>4.1252365988511102</v>
      </c>
      <c r="D2920">
        <v>5.704458890301658</v>
      </c>
    </row>
    <row r="2921" spans="2:4">
      <c r="B2921">
        <v>2918</v>
      </c>
      <c r="C2921">
        <v>4.7311614560825959</v>
      </c>
      <c r="D2921">
        <v>5.074887495494437</v>
      </c>
    </row>
    <row r="2922" spans="2:4">
      <c r="B2922">
        <v>2919</v>
      </c>
      <c r="C2922">
        <v>4.8726792479766274</v>
      </c>
      <c r="D2922">
        <v>5.1379464613648418</v>
      </c>
    </row>
    <row r="2923" spans="2:4">
      <c r="B2923">
        <v>2920</v>
      </c>
      <c r="C2923">
        <v>5.9808389345318851</v>
      </c>
      <c r="D2923">
        <v>5.4105396698643435</v>
      </c>
    </row>
    <row r="2924" spans="2:4">
      <c r="B2924">
        <v>2921</v>
      </c>
      <c r="C2924">
        <v>5.3513842747475824</v>
      </c>
      <c r="D2924">
        <v>5.3967497665067814</v>
      </c>
    </row>
    <row r="2925" spans="2:4">
      <c r="B2925">
        <v>2922</v>
      </c>
      <c r="C2925">
        <v>5.3320705554726064</v>
      </c>
      <c r="D2925">
        <v>5.8803803599223139</v>
      </c>
    </row>
    <row r="2926" spans="2:4">
      <c r="B2926">
        <v>2923</v>
      </c>
      <c r="C2926">
        <v>4.6636985843577925</v>
      </c>
      <c r="D2926">
        <v>5.009710100323483</v>
      </c>
    </row>
    <row r="2927" spans="2:4">
      <c r="B2927">
        <v>2924</v>
      </c>
      <c r="C2927">
        <v>4.4334830291471929</v>
      </c>
      <c r="D2927">
        <v>5.6969871591825614</v>
      </c>
    </row>
    <row r="2928" spans="2:4">
      <c r="B2928">
        <v>2925</v>
      </c>
      <c r="C2928">
        <v>4.4039218948579038</v>
      </c>
      <c r="D2928">
        <v>4.9140036661770248</v>
      </c>
    </row>
    <row r="2929" spans="2:4">
      <c r="B2929">
        <v>2926</v>
      </c>
      <c r="C2929">
        <v>5.8100751373643851</v>
      </c>
      <c r="D2929">
        <v>5.9192054230826638</v>
      </c>
    </row>
    <row r="2930" spans="2:4">
      <c r="B2930">
        <v>2927</v>
      </c>
      <c r="C2930">
        <v>4.2333460316365654</v>
      </c>
      <c r="D2930">
        <v>6.0720284986873061</v>
      </c>
    </row>
    <row r="2931" spans="2:4">
      <c r="B2931">
        <v>2928</v>
      </c>
      <c r="C2931">
        <v>5.938931167974383</v>
      </c>
      <c r="D2931">
        <v>6.1382200338670998</v>
      </c>
    </row>
    <row r="2932" spans="2:4">
      <c r="B2932">
        <v>2929</v>
      </c>
      <c r="C2932">
        <v>4.751933090405335</v>
      </c>
      <c r="D2932">
        <v>5.3728087050999473</v>
      </c>
    </row>
    <row r="2933" spans="2:4">
      <c r="B2933">
        <v>2930</v>
      </c>
      <c r="C2933">
        <v>4.1595954486645983</v>
      </c>
      <c r="D2933">
        <v>5.8085263241188532</v>
      </c>
    </row>
    <row r="2934" spans="2:4">
      <c r="B2934">
        <v>2931</v>
      </c>
      <c r="C2934">
        <v>4.7939048866354517</v>
      </c>
      <c r="D2934">
        <v>5.7636393957197543</v>
      </c>
    </row>
    <row r="2935" spans="2:4">
      <c r="B2935">
        <v>2932</v>
      </c>
      <c r="C2935">
        <v>5.2211998472879593</v>
      </c>
      <c r="D2935">
        <v>5.1269441978774024</v>
      </c>
    </row>
    <row r="2936" spans="2:4">
      <c r="B2936">
        <v>2933</v>
      </c>
      <c r="C2936">
        <v>5.2293845406519948</v>
      </c>
      <c r="D2936">
        <v>5.0303726590595073</v>
      </c>
    </row>
    <row r="2937" spans="2:4">
      <c r="B2937">
        <v>2934</v>
      </c>
      <c r="C2937">
        <v>5.4709928121544005</v>
      </c>
      <c r="D2937">
        <v>5.2735355917411164</v>
      </c>
    </row>
    <row r="2938" spans="2:4">
      <c r="B2938">
        <v>2935</v>
      </c>
      <c r="C2938">
        <v>6.3910752268922311</v>
      </c>
      <c r="D2938">
        <v>4.6066933172532654</v>
      </c>
    </row>
    <row r="2939" spans="2:4">
      <c r="B2939">
        <v>2936</v>
      </c>
      <c r="C2939">
        <v>5.1973935608205348</v>
      </c>
      <c r="D2939">
        <v>5.0327053544632596</v>
      </c>
    </row>
    <row r="2940" spans="2:4">
      <c r="B2940">
        <v>2937</v>
      </c>
      <c r="C2940">
        <v>5.277130673022544</v>
      </c>
      <c r="D2940">
        <v>6.3209758842955832</v>
      </c>
    </row>
    <row r="2941" spans="2:4">
      <c r="B2941">
        <v>2938</v>
      </c>
      <c r="C2941">
        <v>5.3818886219247615</v>
      </c>
      <c r="D2941">
        <v>6.2035461855474878</v>
      </c>
    </row>
    <row r="2942" spans="2:4">
      <c r="B2942">
        <v>2939</v>
      </c>
      <c r="C2942">
        <v>4.7205280444789794</v>
      </c>
      <c r="D2942">
        <v>5.4240082819789475</v>
      </c>
    </row>
    <row r="2943" spans="2:4">
      <c r="B2943">
        <v>2940</v>
      </c>
      <c r="C2943">
        <v>4.743248848331783</v>
      </c>
      <c r="D2943">
        <v>6.636717325471384</v>
      </c>
    </row>
    <row r="2944" spans="2:4">
      <c r="B2944">
        <v>2941</v>
      </c>
      <c r="C2944">
        <v>5.2497693005696853</v>
      </c>
      <c r="D2944">
        <v>6.2602208515107645</v>
      </c>
    </row>
    <row r="2945" spans="2:4">
      <c r="B2945">
        <v>2942</v>
      </c>
      <c r="C2945">
        <v>4.6408724423065877</v>
      </c>
      <c r="D2945">
        <v>5.4465069455550816</v>
      </c>
    </row>
    <row r="2946" spans="2:4">
      <c r="B2946">
        <v>2943</v>
      </c>
      <c r="C2946">
        <v>4.8990532604290742</v>
      </c>
      <c r="D2946">
        <v>5.150218295004362</v>
      </c>
    </row>
    <row r="2947" spans="2:4">
      <c r="B2947">
        <v>2944</v>
      </c>
      <c r="C2947">
        <v>4.5945298886307793</v>
      </c>
      <c r="D2947">
        <v>5.3733264484320999</v>
      </c>
    </row>
    <row r="2948" spans="2:4">
      <c r="B2948">
        <v>2945</v>
      </c>
      <c r="C2948">
        <v>5.4994945206337134</v>
      </c>
      <c r="D2948">
        <v>5.1654251586747009</v>
      </c>
    </row>
    <row r="2949" spans="2:4">
      <c r="B2949">
        <v>2946</v>
      </c>
      <c r="C2949">
        <v>4.3922822038694207</v>
      </c>
      <c r="D2949">
        <v>4.9013632887204057</v>
      </c>
    </row>
    <row r="2950" spans="2:4">
      <c r="B2950">
        <v>2947</v>
      </c>
      <c r="C2950">
        <v>4.3959385598012375</v>
      </c>
      <c r="D2950">
        <v>6.6688771264577742</v>
      </c>
    </row>
    <row r="2951" spans="2:4">
      <c r="B2951">
        <v>2948</v>
      </c>
      <c r="C2951">
        <v>4.8579932271844619</v>
      </c>
      <c r="D2951">
        <v>5.0606832261866792</v>
      </c>
    </row>
    <row r="2952" spans="2:4">
      <c r="B2952">
        <v>2949</v>
      </c>
      <c r="C2952">
        <v>4.9351476096047424</v>
      </c>
      <c r="D2952">
        <v>4.8856709206158566</v>
      </c>
    </row>
    <row r="2953" spans="2:4">
      <c r="B2953">
        <v>2950</v>
      </c>
      <c r="C2953">
        <v>5.1047871114448249</v>
      </c>
      <c r="D2953">
        <v>5.0373405015342678</v>
      </c>
    </row>
    <row r="2954" spans="2:4">
      <c r="B2954">
        <v>2951</v>
      </c>
      <c r="C2954">
        <v>5.4603567749474866</v>
      </c>
      <c r="D2954">
        <v>5.2008201876555464</v>
      </c>
    </row>
    <row r="2955" spans="2:4">
      <c r="B2955">
        <v>2952</v>
      </c>
      <c r="C2955">
        <v>4.6704254276862303</v>
      </c>
      <c r="D2955">
        <v>4.7413679138216995</v>
      </c>
    </row>
    <row r="2956" spans="2:4">
      <c r="B2956">
        <v>2953</v>
      </c>
      <c r="C2956">
        <v>5.2997796338662591</v>
      </c>
      <c r="D2956">
        <v>6.1032821269936086</v>
      </c>
    </row>
    <row r="2957" spans="2:4">
      <c r="B2957">
        <v>2954</v>
      </c>
      <c r="C2957">
        <v>5.2107431589729822</v>
      </c>
      <c r="D2957">
        <v>5.3187644391813782</v>
      </c>
    </row>
    <row r="2958" spans="2:4">
      <c r="B2958">
        <v>2955</v>
      </c>
      <c r="C2958">
        <v>5.085642292965753</v>
      </c>
      <c r="D2958">
        <v>5.5974954957528782</v>
      </c>
    </row>
    <row r="2959" spans="2:4">
      <c r="B2959">
        <v>2956</v>
      </c>
      <c r="C2959">
        <v>4.7505146318756664</v>
      </c>
      <c r="D2959">
        <v>5.8656466680306556</v>
      </c>
    </row>
    <row r="2960" spans="2:4">
      <c r="B2960">
        <v>2957</v>
      </c>
      <c r="C2960">
        <v>4.4591659132992998</v>
      </c>
      <c r="D2960">
        <v>5.6788285108318179</v>
      </c>
    </row>
    <row r="2961" spans="2:4">
      <c r="B2961">
        <v>2958</v>
      </c>
      <c r="C2961">
        <v>4.9761780220227614</v>
      </c>
      <c r="D2961">
        <v>5.611587055663513</v>
      </c>
    </row>
    <row r="2962" spans="2:4">
      <c r="B2962">
        <v>2959</v>
      </c>
      <c r="C2962">
        <v>4.9095206542143837</v>
      </c>
      <c r="D2962">
        <v>4.9044317462133726</v>
      </c>
    </row>
    <row r="2963" spans="2:4">
      <c r="B2963">
        <v>2960</v>
      </c>
      <c r="C2963">
        <v>4.4879626571182962</v>
      </c>
      <c r="D2963">
        <v>4.8634745774770405</v>
      </c>
    </row>
    <row r="2964" spans="2:4">
      <c r="B2964">
        <v>2961</v>
      </c>
      <c r="C2964">
        <v>5.7562632035308869</v>
      </c>
      <c r="D2964">
        <v>5.6586605292814252</v>
      </c>
    </row>
    <row r="2965" spans="2:4">
      <c r="B2965">
        <v>2962</v>
      </c>
      <c r="C2965">
        <v>4.6599175070216843</v>
      </c>
      <c r="D2965">
        <v>5.3020643673460253</v>
      </c>
    </row>
    <row r="2966" spans="2:4">
      <c r="B2966">
        <v>2963</v>
      </c>
      <c r="C2966">
        <v>4.5521378230560776</v>
      </c>
      <c r="D2966">
        <v>5.2159742508305085</v>
      </c>
    </row>
    <row r="2967" spans="2:4">
      <c r="B2967">
        <v>2964</v>
      </c>
      <c r="C2967">
        <v>4.7059014472477356</v>
      </c>
      <c r="D2967">
        <v>5.4579645115444198</v>
      </c>
    </row>
    <row r="2968" spans="2:4">
      <c r="B2968">
        <v>2965</v>
      </c>
      <c r="C2968">
        <v>4.8237077770381349</v>
      </c>
      <c r="D2968">
        <v>4.9379846472812483</v>
      </c>
    </row>
    <row r="2969" spans="2:4">
      <c r="B2969">
        <v>2966</v>
      </c>
      <c r="C2969">
        <v>6.0331508553479161</v>
      </c>
      <c r="D2969">
        <v>5.9138856775214865</v>
      </c>
    </row>
    <row r="2970" spans="2:4">
      <c r="B2970">
        <v>2967</v>
      </c>
      <c r="C2970">
        <v>5.3342613475037215</v>
      </c>
      <c r="D2970">
        <v>5.4899728148235249</v>
      </c>
    </row>
    <row r="2971" spans="2:4">
      <c r="B2971">
        <v>2968</v>
      </c>
      <c r="C2971">
        <v>4.2903301445465747</v>
      </c>
      <c r="D2971">
        <v>5.7733389790159988</v>
      </c>
    </row>
    <row r="2972" spans="2:4">
      <c r="B2972">
        <v>2969</v>
      </c>
      <c r="C2972">
        <v>4.7203815111940468</v>
      </c>
      <c r="D2972">
        <v>6.3238847013756283</v>
      </c>
    </row>
    <row r="2973" spans="2:4">
      <c r="B2973">
        <v>2970</v>
      </c>
      <c r="C2973">
        <v>5.002757305077397</v>
      </c>
      <c r="D2973">
        <v>4.864037826040045</v>
      </c>
    </row>
    <row r="2974" spans="2:4">
      <c r="B2974">
        <v>2971</v>
      </c>
      <c r="C2974">
        <v>5.3879568016897652</v>
      </c>
      <c r="D2974">
        <v>5.5846250017289272</v>
      </c>
    </row>
    <row r="2975" spans="2:4">
      <c r="B2975">
        <v>2972</v>
      </c>
      <c r="C2975">
        <v>4.7639111811281447</v>
      </c>
      <c r="D2975">
        <v>5.5134120695033335</v>
      </c>
    </row>
    <row r="2976" spans="2:4">
      <c r="B2976">
        <v>2973</v>
      </c>
      <c r="C2976">
        <v>4.8306262804379294</v>
      </c>
      <c r="D2976">
        <v>6.342989095660478</v>
      </c>
    </row>
    <row r="2977" spans="2:4">
      <c r="B2977">
        <v>2974</v>
      </c>
      <c r="C2977">
        <v>4.7429628179728933</v>
      </c>
      <c r="D2977">
        <v>6.0383660134313839</v>
      </c>
    </row>
    <row r="2978" spans="2:4">
      <c r="B2978">
        <v>2975</v>
      </c>
      <c r="C2978">
        <v>4.5496990274086704</v>
      </c>
      <c r="D2978">
        <v>5.6060685991587622</v>
      </c>
    </row>
    <row r="2979" spans="2:4">
      <c r="B2979">
        <v>2976</v>
      </c>
      <c r="C2979">
        <v>5.2260478786556801</v>
      </c>
      <c r="D2979">
        <v>5.4337570658776375</v>
      </c>
    </row>
    <row r="2980" spans="2:4">
      <c r="B2980">
        <v>2977</v>
      </c>
      <c r="C2980">
        <v>4.5033871739639277</v>
      </c>
      <c r="D2980">
        <v>6.3190520017336222</v>
      </c>
    </row>
    <row r="2981" spans="2:4">
      <c r="B2981">
        <v>2978</v>
      </c>
      <c r="C2981">
        <v>5.2028248538494575</v>
      </c>
      <c r="D2981">
        <v>4.9792030521504635</v>
      </c>
    </row>
    <row r="2982" spans="2:4">
      <c r="B2982">
        <v>2979</v>
      </c>
      <c r="C2982">
        <v>4.8497527558578675</v>
      </c>
      <c r="D2982">
        <v>5.4584675908075191</v>
      </c>
    </row>
    <row r="2983" spans="2:4">
      <c r="B2983">
        <v>2980</v>
      </c>
      <c r="C2983">
        <v>5.3098920029846717</v>
      </c>
      <c r="D2983">
        <v>5.5878052199286463</v>
      </c>
    </row>
    <row r="2984" spans="2:4">
      <c r="B2984">
        <v>2981</v>
      </c>
      <c r="C2984">
        <v>4.6856916312810606</v>
      </c>
      <c r="D2984">
        <v>5.2260787110493272</v>
      </c>
    </row>
    <row r="2985" spans="2:4">
      <c r="B2985">
        <v>2982</v>
      </c>
      <c r="C2985">
        <v>5.9922505750677022</v>
      </c>
      <c r="D2985">
        <v>5.5955801538374415</v>
      </c>
    </row>
    <row r="2986" spans="2:4">
      <c r="B2986">
        <v>2983</v>
      </c>
      <c r="C2986">
        <v>4.8527657956318508</v>
      </c>
      <c r="D2986">
        <v>5.8239883658121672</v>
      </c>
    </row>
    <row r="2987" spans="2:4">
      <c r="B2987">
        <v>2984</v>
      </c>
      <c r="C2987">
        <v>5.3027852473762582</v>
      </c>
      <c r="D2987">
        <v>5.8184423111895285</v>
      </c>
    </row>
    <row r="2988" spans="2:4">
      <c r="B2988">
        <v>2985</v>
      </c>
      <c r="C2988">
        <v>4.9105396698643435</v>
      </c>
      <c r="D2988">
        <v>4.8067593721513333</v>
      </c>
    </row>
    <row r="2989" spans="2:4">
      <c r="B2989">
        <v>2986</v>
      </c>
      <c r="C2989">
        <v>4.7476716654100439</v>
      </c>
      <c r="D2989">
        <v>5.3855843253682378</v>
      </c>
    </row>
    <row r="2990" spans="2:4">
      <c r="B2990">
        <v>2987</v>
      </c>
      <c r="C2990">
        <v>4.9286961399200857</v>
      </c>
      <c r="D2990">
        <v>5.80489569933704</v>
      </c>
    </row>
    <row r="2991" spans="2:4">
      <c r="B2991">
        <v>2988</v>
      </c>
      <c r="C2991">
        <v>5.4428307133734517</v>
      </c>
      <c r="D2991">
        <v>5.6638093374904974</v>
      </c>
    </row>
    <row r="2992" spans="2:4">
      <c r="B2992">
        <v>2989</v>
      </c>
      <c r="C2992">
        <v>5.1484125772319773</v>
      </c>
      <c r="D2992">
        <v>5.5308510924426697</v>
      </c>
    </row>
    <row r="2993" spans="2:4">
      <c r="B2993">
        <v>2990</v>
      </c>
      <c r="C2993">
        <v>4.8005724671788315</v>
      </c>
      <c r="D2993">
        <v>6.4033790639630963</v>
      </c>
    </row>
    <row r="2994" spans="2:4">
      <c r="B2994">
        <v>2991</v>
      </c>
      <c r="C2994">
        <v>5.3995779668604706</v>
      </c>
      <c r="D2994">
        <v>6.5944782628397274</v>
      </c>
    </row>
    <row r="2995" spans="2:4">
      <c r="B2995">
        <v>2992</v>
      </c>
      <c r="C2995">
        <v>4.9514204199071559</v>
      </c>
      <c r="D2995">
        <v>5.925112504505563</v>
      </c>
    </row>
    <row r="2996" spans="2:4">
      <c r="B2996">
        <v>2993</v>
      </c>
      <c r="C2996">
        <v>5.3860966070943421</v>
      </c>
      <c r="D2996">
        <v>5.4909756482796057</v>
      </c>
    </row>
    <row r="2997" spans="2:4">
      <c r="B2997">
        <v>2994</v>
      </c>
      <c r="C2997">
        <v>4.963119148150672</v>
      </c>
      <c r="D2997">
        <v>5.2512241114122098</v>
      </c>
    </row>
    <row r="2998" spans="2:4">
      <c r="B2998">
        <v>2995</v>
      </c>
      <c r="C2998">
        <v>4.8020643673460253</v>
      </c>
      <c r="D2998">
        <v>5.4316070316253642</v>
      </c>
    </row>
    <row r="2999" spans="2:4">
      <c r="B2999">
        <v>2996</v>
      </c>
      <c r="C2999">
        <v>4.7863768902698682</v>
      </c>
      <c r="D2999">
        <v>5.4214715469773029</v>
      </c>
    </row>
    <row r="3000" spans="2:4">
      <c r="B3000">
        <v>2997</v>
      </c>
      <c r="C3000">
        <v>5.7204728921691244</v>
      </c>
      <c r="D3000">
        <v>5.1340257483618501</v>
      </c>
    </row>
    <row r="3001" spans="2:4">
      <c r="B3001">
        <v>2998</v>
      </c>
      <c r="C3001">
        <v>5.5435416472433747</v>
      </c>
      <c r="D3001">
        <v>5.6632804637061867</v>
      </c>
    </row>
    <row r="3002" spans="2:4">
      <c r="B3002">
        <v>2999</v>
      </c>
      <c r="C3002">
        <v>5.2790324995806612</v>
      </c>
      <c r="D3002">
        <v>5.8903321184031165</v>
      </c>
    </row>
    <row r="3003" spans="2:4">
      <c r="B3003">
        <v>3000</v>
      </c>
      <c r="C3003">
        <v>5.1146730021183426</v>
      </c>
      <c r="D3003">
        <v>5.8459501040109947</v>
      </c>
    </row>
    <row r="3004" spans="2:4">
      <c r="B3004">
        <v>3001</v>
      </c>
      <c r="C3004">
        <v>4.7699190387477284</v>
      </c>
      <c r="D3004">
        <v>5.9298086821209557</v>
      </c>
    </row>
    <row r="3005" spans="2:4">
      <c r="B3005">
        <v>3002</v>
      </c>
      <c r="C3005">
        <v>4.9030154008337758</v>
      </c>
      <c r="D3005">
        <v>5.9986694891106787</v>
      </c>
    </row>
    <row r="3006" spans="2:4">
      <c r="B3006">
        <v>3003</v>
      </c>
      <c r="C3006">
        <v>5.6570686556701961</v>
      </c>
      <c r="D3006">
        <v>5.1077953643542848</v>
      </c>
    </row>
    <row r="3007" spans="2:4">
      <c r="B3007">
        <v>3004</v>
      </c>
      <c r="C3007">
        <v>5.3438831192084342</v>
      </c>
      <c r="D3007">
        <v>5.8181353490894914</v>
      </c>
    </row>
    <row r="3008" spans="2:4">
      <c r="B3008">
        <v>3005</v>
      </c>
      <c r="C3008">
        <v>4.2153971145939515</v>
      </c>
      <c r="D3008">
        <v>5.7794719555210197</v>
      </c>
    </row>
    <row r="3009" spans="2:4">
      <c r="B3009">
        <v>3006</v>
      </c>
      <c r="C3009">
        <v>4.9548192814353706</v>
      </c>
      <c r="D3009">
        <v>4.2713683048972815</v>
      </c>
    </row>
    <row r="3010" spans="2:4">
      <c r="B3010">
        <v>3007</v>
      </c>
      <c r="C3010">
        <v>4.4834958345455185</v>
      </c>
      <c r="D3010">
        <v>5.6491986169422788</v>
      </c>
    </row>
    <row r="3011" spans="2:4">
      <c r="B3011">
        <v>3008</v>
      </c>
      <c r="C3011">
        <v>4.2738172431354524</v>
      </c>
      <c r="D3011">
        <v>5.2469596509165743</v>
      </c>
    </row>
    <row r="3012" spans="2:4">
      <c r="B3012">
        <v>3009</v>
      </c>
      <c r="C3012">
        <v>4.8089586341501525</v>
      </c>
      <c r="D3012">
        <v>5.1374575928886204</v>
      </c>
    </row>
    <row r="3013" spans="2:4">
      <c r="B3013">
        <v>3010</v>
      </c>
      <c r="C3013">
        <v>4.6658953501371379</v>
      </c>
      <c r="D3013">
        <v>6.4666469615704054</v>
      </c>
    </row>
    <row r="3014" spans="2:4">
      <c r="B3014">
        <v>3011</v>
      </c>
      <c r="C3014">
        <v>5.1618270002788673</v>
      </c>
      <c r="D3014">
        <v>4.9761751172555293</v>
      </c>
    </row>
    <row r="3015" spans="2:4">
      <c r="B3015">
        <v>3012</v>
      </c>
      <c r="C3015">
        <v>5.4727535968081655</v>
      </c>
      <c r="D3015">
        <v>4.751512954946536</v>
      </c>
    </row>
    <row r="3016" spans="2:4">
      <c r="B3016">
        <v>3013</v>
      </c>
      <c r="C3016">
        <v>5.6893293643116385</v>
      </c>
      <c r="D3016">
        <v>5.1490968745649894</v>
      </c>
    </row>
    <row r="3017" spans="2:4">
      <c r="B3017">
        <v>3014</v>
      </c>
      <c r="C3017">
        <v>4.8101714708368686</v>
      </c>
      <c r="D3017">
        <v>5.6065813889257896</v>
      </c>
    </row>
    <row r="3018" spans="2:4">
      <c r="B3018">
        <v>3015</v>
      </c>
      <c r="C3018">
        <v>5.6325995011964309</v>
      </c>
      <c r="D3018">
        <v>5.7092374051064532</v>
      </c>
    </row>
    <row r="3019" spans="2:4">
      <c r="B3019">
        <v>3016</v>
      </c>
      <c r="C3019">
        <v>4.9480193120535834</v>
      </c>
      <c r="D3019">
        <v>5.6362744480597611</v>
      </c>
    </row>
    <row r="3020" spans="2:4">
      <c r="B3020">
        <v>3017</v>
      </c>
      <c r="C3020">
        <v>4.6766298221015923</v>
      </c>
      <c r="D3020">
        <v>5.653528491237255</v>
      </c>
    </row>
    <row r="3021" spans="2:4">
      <c r="B3021">
        <v>3018</v>
      </c>
      <c r="C3021">
        <v>4.811786852151557</v>
      </c>
      <c r="D3021">
        <v>4.8345166982423038</v>
      </c>
    </row>
    <row r="3022" spans="2:4">
      <c r="B3022">
        <v>3019</v>
      </c>
      <c r="C3022">
        <v>5.2668132284245406</v>
      </c>
      <c r="D3022">
        <v>4.3330408469081849</v>
      </c>
    </row>
    <row r="3023" spans="2:4">
      <c r="B3023">
        <v>3020</v>
      </c>
      <c r="C3023">
        <v>5.4860508062813924</v>
      </c>
      <c r="D3023">
        <v>5.8866034020507794</v>
      </c>
    </row>
    <row r="3024" spans="2:4">
      <c r="B3024">
        <v>3021</v>
      </c>
      <c r="C3024">
        <v>4.9123220561674303</v>
      </c>
      <c r="D3024">
        <v>5.7021446451492892</v>
      </c>
    </row>
    <row r="3025" spans="2:4">
      <c r="B3025">
        <v>3022</v>
      </c>
      <c r="C3025">
        <v>5.705575660754965</v>
      </c>
      <c r="D3025">
        <v>6.9645248744687285</v>
      </c>
    </row>
    <row r="3026" spans="2:4">
      <c r="B3026">
        <v>3023</v>
      </c>
      <c r="C3026">
        <v>4.7637710605150803</v>
      </c>
      <c r="D3026">
        <v>4.7930648709280463</v>
      </c>
    </row>
    <row r="3027" spans="2:4">
      <c r="B3027">
        <v>3024</v>
      </c>
      <c r="C3027">
        <v>5.1522152067813067</v>
      </c>
      <c r="D3027">
        <v>5.7972333561992144</v>
      </c>
    </row>
    <row r="3028" spans="2:4">
      <c r="B3028">
        <v>3025</v>
      </c>
      <c r="C3028">
        <v>5.2902333030099902</v>
      </c>
      <c r="D3028">
        <v>6.0299391159422058</v>
      </c>
    </row>
    <row r="3029" spans="2:4">
      <c r="B3029">
        <v>3026</v>
      </c>
      <c r="C3029">
        <v>5.3218268652191227</v>
      </c>
      <c r="D3029">
        <v>5.3959814503766355</v>
      </c>
    </row>
    <row r="3030" spans="2:4">
      <c r="B3030">
        <v>3027</v>
      </c>
      <c r="C3030">
        <v>4.9086287072772778</v>
      </c>
      <c r="D3030">
        <v>5.8491416827812941</v>
      </c>
    </row>
    <row r="3031" spans="2:4">
      <c r="B3031">
        <v>3028</v>
      </c>
      <c r="C3031">
        <v>5.7265427796264046</v>
      </c>
      <c r="D3031">
        <v>5.9770826265730976</v>
      </c>
    </row>
    <row r="3032" spans="2:4">
      <c r="B3032">
        <v>3029</v>
      </c>
      <c r="C3032">
        <v>4.9062062335173202</v>
      </c>
      <c r="D3032">
        <v>5.1300824020311966</v>
      </c>
    </row>
    <row r="3033" spans="2:4">
      <c r="B3033">
        <v>3030</v>
      </c>
      <c r="C3033">
        <v>5.3120210020468939</v>
      </c>
      <c r="D3033">
        <v>5.5409036191747356</v>
      </c>
    </row>
    <row r="3034" spans="2:4">
      <c r="B3034">
        <v>3031</v>
      </c>
      <c r="C3034">
        <v>4.7215531066345076</v>
      </c>
      <c r="D3034">
        <v>5.9661321040953679</v>
      </c>
    </row>
    <row r="3035" spans="2:4">
      <c r="B3035">
        <v>3032</v>
      </c>
      <c r="C3035">
        <v>5.8782590020059571</v>
      </c>
      <c r="D3035">
        <v>6.0900002701738645</v>
      </c>
    </row>
    <row r="3036" spans="2:4">
      <c r="B3036">
        <v>3033</v>
      </c>
      <c r="C3036">
        <v>5.5343554038981555</v>
      </c>
      <c r="D3036">
        <v>5.384039903285502</v>
      </c>
    </row>
    <row r="3037" spans="2:4">
      <c r="B3037">
        <v>3034</v>
      </c>
      <c r="C3037">
        <v>5.3182888151440117</v>
      </c>
      <c r="D3037">
        <v>5.9452476415978639</v>
      </c>
    </row>
    <row r="3038" spans="2:4">
      <c r="B3038">
        <v>3035</v>
      </c>
      <c r="C3038">
        <v>5.2893437884302612</v>
      </c>
      <c r="D3038">
        <v>4.9711585129825666</v>
      </c>
    </row>
    <row r="3039" spans="2:4">
      <c r="B3039">
        <v>3036</v>
      </c>
      <c r="C3039">
        <v>4.6500581999013288</v>
      </c>
      <c r="D3039">
        <v>5.8033876817571324</v>
      </c>
    </row>
    <row r="3040" spans="2:4">
      <c r="B3040">
        <v>3037</v>
      </c>
      <c r="C3040">
        <v>5.8829876286726668</v>
      </c>
      <c r="D3040">
        <v>5.9084373827500816</v>
      </c>
    </row>
    <row r="3041" spans="2:4">
      <c r="B3041">
        <v>3038</v>
      </c>
      <c r="C3041">
        <v>5.4358243997525726</v>
      </c>
      <c r="D3041">
        <v>5.4524277169611102</v>
      </c>
    </row>
    <row r="3042" spans="2:4">
      <c r="B3042">
        <v>3039</v>
      </c>
      <c r="C3042">
        <v>4.7807335319625386</v>
      </c>
      <c r="D3042">
        <v>5.4528054033648674</v>
      </c>
    </row>
    <row r="3043" spans="2:4">
      <c r="B3043">
        <v>3040</v>
      </c>
      <c r="C3043">
        <v>5.7492565339399873</v>
      </c>
      <c r="D3043">
        <v>5.0219285071012889</v>
      </c>
    </row>
    <row r="3044" spans="2:4">
      <c r="B3044">
        <v>3041</v>
      </c>
      <c r="C3044">
        <v>5.1471033246352915</v>
      </c>
      <c r="D3044">
        <v>6.5342129065198113</v>
      </c>
    </row>
    <row r="3045" spans="2:4">
      <c r="B3045">
        <v>3042</v>
      </c>
      <c r="C3045">
        <v>5.3123256061991633</v>
      </c>
      <c r="D3045">
        <v>5.3719023256433758</v>
      </c>
    </row>
    <row r="3046" spans="2:4">
      <c r="B3046">
        <v>3043</v>
      </c>
      <c r="C3046">
        <v>3.8291875449336303</v>
      </c>
      <c r="D3046">
        <v>5.3042312665494</v>
      </c>
    </row>
    <row r="3047" spans="2:4">
      <c r="B3047">
        <v>3044</v>
      </c>
      <c r="C3047">
        <v>5.374215690587592</v>
      </c>
      <c r="D3047">
        <v>5.8812178550287904</v>
      </c>
    </row>
    <row r="3048" spans="2:4">
      <c r="B3048">
        <v>3045</v>
      </c>
      <c r="C3048">
        <v>4.8121903900500911</v>
      </c>
      <c r="D3048">
        <v>5.5171737798921265</v>
      </c>
    </row>
    <row r="3049" spans="2:4">
      <c r="B3049">
        <v>3046</v>
      </c>
      <c r="C3049">
        <v>5.2564652053073644</v>
      </c>
      <c r="D3049">
        <v>5.485710273800338</v>
      </c>
    </row>
    <row r="3050" spans="2:4">
      <c r="B3050">
        <v>3047</v>
      </c>
      <c r="C3050">
        <v>5.2360888188718544</v>
      </c>
      <c r="D3050">
        <v>5.2212603513216669</v>
      </c>
    </row>
    <row r="3051" spans="2:4">
      <c r="B3051">
        <v>3048</v>
      </c>
      <c r="C3051">
        <v>4.4660880998402428</v>
      </c>
      <c r="D3051">
        <v>6.0517616256260895</v>
      </c>
    </row>
    <row r="3052" spans="2:4">
      <c r="B3052">
        <v>3049</v>
      </c>
      <c r="C3052">
        <v>4.102331426630478</v>
      </c>
      <c r="D3052">
        <v>5.4736682365529656</v>
      </c>
    </row>
    <row r="3053" spans="2:4">
      <c r="B3053">
        <v>3050</v>
      </c>
      <c r="C3053">
        <v>5.1295228370991177</v>
      </c>
      <c r="D3053">
        <v>5.7289669018818259</v>
      </c>
    </row>
    <row r="3054" spans="2:4">
      <c r="B3054">
        <v>3051</v>
      </c>
      <c r="C3054">
        <v>4.7717288080800797</v>
      </c>
      <c r="D3054">
        <v>5.9800548570269516</v>
      </c>
    </row>
    <row r="3055" spans="2:4">
      <c r="B3055">
        <v>3052</v>
      </c>
      <c r="C3055">
        <v>4.9626164381103886</v>
      </c>
      <c r="D3055">
        <v>5.0286164076016808</v>
      </c>
    </row>
    <row r="3056" spans="2:4">
      <c r="B3056">
        <v>3053</v>
      </c>
      <c r="C3056">
        <v>5.313850370383717</v>
      </c>
      <c r="D3056">
        <v>5.7445294485525515</v>
      </c>
    </row>
    <row r="3057" spans="2:4">
      <c r="B3057">
        <v>3054</v>
      </c>
      <c r="C3057">
        <v>4.6621254843956805</v>
      </c>
      <c r="D3057">
        <v>5.1313993968641727</v>
      </c>
    </row>
    <row r="3058" spans="2:4">
      <c r="B3058">
        <v>3055</v>
      </c>
      <c r="C3058">
        <v>4.6543682778360056</v>
      </c>
      <c r="D3058">
        <v>5.4969920279266624</v>
      </c>
    </row>
    <row r="3059" spans="2:4">
      <c r="B3059">
        <v>3056</v>
      </c>
      <c r="C3059">
        <v>4.8164872519352349</v>
      </c>
      <c r="D3059">
        <v>5.7655135499089267</v>
      </c>
    </row>
    <row r="3060" spans="2:4">
      <c r="B3060">
        <v>3057</v>
      </c>
      <c r="C3060">
        <v>5.5332474310861528</v>
      </c>
      <c r="D3060">
        <v>5.7028248538494575</v>
      </c>
    </row>
    <row r="3061" spans="2:4">
      <c r="B3061">
        <v>3058</v>
      </c>
      <c r="C3061">
        <v>3.9657870934801878</v>
      </c>
      <c r="D3061">
        <v>5.1873696736895392</v>
      </c>
    </row>
    <row r="3062" spans="2:4">
      <c r="B3062">
        <v>3059</v>
      </c>
      <c r="C3062">
        <v>4.7812853231451875</v>
      </c>
      <c r="D3062">
        <v>5.8925456843377555</v>
      </c>
    </row>
    <row r="3063" spans="2:4">
      <c r="B3063">
        <v>3060</v>
      </c>
      <c r="C3063">
        <v>4.9611080791765421</v>
      </c>
      <c r="D3063">
        <v>5.7479251736737265</v>
      </c>
    </row>
    <row r="3064" spans="2:4">
      <c r="B3064">
        <v>3061</v>
      </c>
      <c r="C3064">
        <v>5.8243722241065283</v>
      </c>
      <c r="D3064">
        <v>5.5485795800928441</v>
      </c>
    </row>
    <row r="3065" spans="2:4">
      <c r="B3065">
        <v>3062</v>
      </c>
      <c r="C3065">
        <v>4.6338618976384502</v>
      </c>
      <c r="D3065">
        <v>5.7881591912281589</v>
      </c>
    </row>
    <row r="3066" spans="2:4">
      <c r="B3066">
        <v>3063</v>
      </c>
      <c r="C3066">
        <v>5.3788755512438868</v>
      </c>
      <c r="D3066">
        <v>6.2408878254316376</v>
      </c>
    </row>
    <row r="3067" spans="2:4">
      <c r="B3067">
        <v>3064</v>
      </c>
      <c r="C3067">
        <v>4.6091577388666183</v>
      </c>
      <c r="D3067">
        <v>4.8896504913725716</v>
      </c>
    </row>
    <row r="3068" spans="2:4">
      <c r="B3068">
        <v>3065</v>
      </c>
      <c r="C3068">
        <v>5.1270618463026425</v>
      </c>
      <c r="D3068">
        <v>5.825845910462121</v>
      </c>
    </row>
    <row r="3069" spans="2:4">
      <c r="B3069">
        <v>3066</v>
      </c>
      <c r="C3069">
        <v>5.5192901196195532</v>
      </c>
      <c r="D3069">
        <v>5.744953294699342</v>
      </c>
    </row>
    <row r="3070" spans="2:4">
      <c r="B3070">
        <v>3067</v>
      </c>
      <c r="C3070">
        <v>5.3303536822484681</v>
      </c>
      <c r="D3070">
        <v>4.5946909873459783</v>
      </c>
    </row>
    <row r="3071" spans="2:4">
      <c r="B3071">
        <v>3068</v>
      </c>
      <c r="C3071">
        <v>4.6901079970153283</v>
      </c>
      <c r="D3071">
        <v>5.9247528138921046</v>
      </c>
    </row>
    <row r="3072" spans="2:4">
      <c r="B3072">
        <v>3069</v>
      </c>
      <c r="C3072">
        <v>4.5121367334698448</v>
      </c>
      <c r="D3072">
        <v>6.73121384069157</v>
      </c>
    </row>
    <row r="3073" spans="2:4">
      <c r="B3073">
        <v>3070</v>
      </c>
      <c r="C3073">
        <v>4.992479831660682</v>
      </c>
      <c r="D3073">
        <v>4.4201764546386766</v>
      </c>
    </row>
    <row r="3074" spans="2:4">
      <c r="B3074">
        <v>3071</v>
      </c>
      <c r="C3074">
        <v>4.8320856192698676</v>
      </c>
      <c r="D3074">
        <v>5.0859377537102217</v>
      </c>
    </row>
    <row r="3075" spans="2:4">
      <c r="B3075">
        <v>3072</v>
      </c>
      <c r="C3075">
        <v>5.1268029746463579</v>
      </c>
      <c r="D3075">
        <v>4.7365783870711624</v>
      </c>
    </row>
    <row r="3076" spans="2:4">
      <c r="B3076">
        <v>3073</v>
      </c>
      <c r="C3076">
        <v>4.5912125809320887</v>
      </c>
      <c r="D3076">
        <v>6.0158635269457168</v>
      </c>
    </row>
    <row r="3077" spans="2:4">
      <c r="B3077">
        <v>3074</v>
      </c>
      <c r="C3077">
        <v>5.1457950798881145</v>
      </c>
      <c r="D3077">
        <v>5.6812355608186218</v>
      </c>
    </row>
    <row r="3078" spans="2:4">
      <c r="B3078">
        <v>3075</v>
      </c>
      <c r="C3078">
        <v>6.0697203110224516</v>
      </c>
      <c r="D3078">
        <v>4.5421370738535094</v>
      </c>
    </row>
    <row r="3079" spans="2:4">
      <c r="B3079">
        <v>3076</v>
      </c>
      <c r="C3079">
        <v>5.0091497038344137</v>
      </c>
      <c r="D3079">
        <v>6.0798143632235089</v>
      </c>
    </row>
    <row r="3080" spans="2:4">
      <c r="B3080">
        <v>3077</v>
      </c>
      <c r="C3080">
        <v>5.5840083855663485</v>
      </c>
      <c r="D3080">
        <v>7.1452633657454641</v>
      </c>
    </row>
    <row r="3081" spans="2:4">
      <c r="B3081">
        <v>3078</v>
      </c>
      <c r="C3081">
        <v>5.1273207520233726</v>
      </c>
      <c r="D3081">
        <v>6.3794337985165015</v>
      </c>
    </row>
    <row r="3082" spans="2:4">
      <c r="B3082">
        <v>3079</v>
      </c>
      <c r="C3082">
        <v>5.5069819272907363</v>
      </c>
      <c r="D3082">
        <v>5.7832896808712961</v>
      </c>
    </row>
    <row r="3083" spans="2:4">
      <c r="B3083">
        <v>3080</v>
      </c>
      <c r="C3083">
        <v>6.317777119095167</v>
      </c>
      <c r="D3083">
        <v>6.2446659338552966</v>
      </c>
    </row>
    <row r="3084" spans="2:4">
      <c r="B3084">
        <v>3081</v>
      </c>
      <c r="C3084">
        <v>5.3199789269258781</v>
      </c>
      <c r="D3084">
        <v>5.0804382409841882</v>
      </c>
    </row>
    <row r="3085" spans="2:4">
      <c r="B3085">
        <v>3082</v>
      </c>
      <c r="C3085">
        <v>5.0948144111874365</v>
      </c>
      <c r="D3085">
        <v>5.3895690729727432</v>
      </c>
    </row>
    <row r="3086" spans="2:4">
      <c r="B3086">
        <v>3083</v>
      </c>
      <c r="C3086">
        <v>4.9519240928241857</v>
      </c>
      <c r="D3086">
        <v>6.374763401148889</v>
      </c>
    </row>
    <row r="3087" spans="2:4">
      <c r="B3087">
        <v>3084</v>
      </c>
      <c r="C3087">
        <v>5.4676827210957608</v>
      </c>
      <c r="D3087">
        <v>6.5495958805290506</v>
      </c>
    </row>
    <row r="3088" spans="2:4">
      <c r="B3088">
        <v>3085</v>
      </c>
      <c r="C3088">
        <v>5.2743582653049232</v>
      </c>
      <c r="D3088">
        <v>5.7177496823741878</v>
      </c>
    </row>
    <row r="3089" spans="2:4">
      <c r="B3089">
        <v>3086</v>
      </c>
      <c r="C3089">
        <v>5.0052640166185887</v>
      </c>
      <c r="D3089">
        <v>5.6296524493691749</v>
      </c>
    </row>
    <row r="3090" spans="2:4">
      <c r="B3090">
        <v>3087</v>
      </c>
      <c r="C3090">
        <v>5.6716111544590664</v>
      </c>
      <c r="D3090">
        <v>6.5060945835205857</v>
      </c>
    </row>
    <row r="3091" spans="2:4">
      <c r="B3091">
        <v>3088</v>
      </c>
      <c r="C3091">
        <v>5.4211679156734398</v>
      </c>
      <c r="D3091">
        <v>5.2192083784793324</v>
      </c>
    </row>
    <row r="3092" spans="2:4">
      <c r="B3092">
        <v>3089</v>
      </c>
      <c r="C3092">
        <v>5.6124671177545515</v>
      </c>
      <c r="D3092">
        <v>5.0272464031918345</v>
      </c>
    </row>
    <row r="3093" spans="2:4">
      <c r="B3093">
        <v>3090</v>
      </c>
      <c r="C3093">
        <v>5.3785416153269114</v>
      </c>
      <c r="D3093">
        <v>5.6864653649863381</v>
      </c>
    </row>
    <row r="3094" spans="2:4">
      <c r="B3094">
        <v>3091</v>
      </c>
      <c r="C3094">
        <v>3.6939729293853625</v>
      </c>
      <c r="D3094">
        <v>4.9671950256022575</v>
      </c>
    </row>
    <row r="3095" spans="2:4">
      <c r="B3095">
        <v>3092</v>
      </c>
      <c r="C3095">
        <v>5.3591275576934123</v>
      </c>
      <c r="D3095">
        <v>5.5362525166623477</v>
      </c>
    </row>
    <row r="3096" spans="2:4">
      <c r="B3096">
        <v>3093</v>
      </c>
      <c r="C3096">
        <v>5.7107008716033079</v>
      </c>
      <c r="D3096">
        <v>5.8501019310863978</v>
      </c>
    </row>
    <row r="3097" spans="2:4">
      <c r="B3097">
        <v>3094</v>
      </c>
      <c r="C3097">
        <v>4.5938329946216054</v>
      </c>
      <c r="D3097">
        <v>6.2884902761413013</v>
      </c>
    </row>
    <row r="3098" spans="2:4">
      <c r="B3098">
        <v>3095</v>
      </c>
      <c r="C3098">
        <v>5.7803384590710811</v>
      </c>
      <c r="D3098">
        <v>5.6208581490050102</v>
      </c>
    </row>
    <row r="3099" spans="2:4">
      <c r="B3099">
        <v>3096</v>
      </c>
      <c r="C3099">
        <v>5.0311022367835623</v>
      </c>
      <c r="D3099">
        <v>5.9419038769149823</v>
      </c>
    </row>
    <row r="3100" spans="2:4">
      <c r="B3100">
        <v>3097</v>
      </c>
      <c r="C3100">
        <v>5.3347316375643894</v>
      </c>
      <c r="D3100">
        <v>4.9097482258048526</v>
      </c>
    </row>
    <row r="3101" spans="2:4">
      <c r="B3101">
        <v>3098</v>
      </c>
      <c r="C3101">
        <v>5.9267874545840025</v>
      </c>
      <c r="D3101">
        <v>5.86728616066664</v>
      </c>
    </row>
    <row r="3102" spans="2:4">
      <c r="B3102">
        <v>3099</v>
      </c>
      <c r="C3102">
        <v>3.7862107855126035</v>
      </c>
      <c r="D3102">
        <v>4.2286505903004716</v>
      </c>
    </row>
    <row r="3103" spans="2:4">
      <c r="B3103">
        <v>3100</v>
      </c>
      <c r="C3103">
        <v>5.5620153527187517</v>
      </c>
      <c r="D3103">
        <v>5.7718848223855863</v>
      </c>
    </row>
    <row r="3104" spans="2:4">
      <c r="B3104">
        <v>3101</v>
      </c>
      <c r="C3104">
        <v>4.9453723501769051</v>
      </c>
      <c r="D3104">
        <v>5.3314224615023615</v>
      </c>
    </row>
    <row r="3105" spans="2:4">
      <c r="B3105">
        <v>3102</v>
      </c>
      <c r="C3105">
        <v>5.1440958512023185</v>
      </c>
      <c r="D3105">
        <v>5.6135152665607793</v>
      </c>
    </row>
    <row r="3106" spans="2:4">
      <c r="B3106">
        <v>3103</v>
      </c>
      <c r="C3106">
        <v>4.9839548256063733</v>
      </c>
      <c r="D3106">
        <v>5.5719369791352209</v>
      </c>
    </row>
    <row r="3107" spans="2:4">
      <c r="B3107">
        <v>3104</v>
      </c>
      <c r="C3107">
        <v>4.8283680923207291</v>
      </c>
      <c r="D3107">
        <v>5.4848325730733327</v>
      </c>
    </row>
    <row r="3108" spans="2:4">
      <c r="B3108">
        <v>3105</v>
      </c>
      <c r="C3108">
        <v>5.2563222635815716</v>
      </c>
      <c r="D3108">
        <v>6.1254102141972817</v>
      </c>
    </row>
    <row r="3109" spans="2:4">
      <c r="B3109">
        <v>3106</v>
      </c>
      <c r="C3109">
        <v>4.7214067409165992</v>
      </c>
      <c r="D3109">
        <v>5.8104997136435212</v>
      </c>
    </row>
    <row r="3110" spans="2:4">
      <c r="B3110">
        <v>3107</v>
      </c>
      <c r="C3110">
        <v>5.0579069714757532</v>
      </c>
      <c r="D3110">
        <v>4.7906731469136306</v>
      </c>
    </row>
    <row r="3111" spans="2:4">
      <c r="B3111">
        <v>3108</v>
      </c>
      <c r="C3111">
        <v>4.7032151859441829</v>
      </c>
      <c r="D3111">
        <v>6.6977247584147861</v>
      </c>
    </row>
    <row r="3112" spans="2:4">
      <c r="B3112">
        <v>3109</v>
      </c>
      <c r="C3112">
        <v>5.0086482987500096</v>
      </c>
      <c r="D3112">
        <v>4.7635907823426109</v>
      </c>
    </row>
    <row r="3113" spans="2:4">
      <c r="B3113">
        <v>3110</v>
      </c>
      <c r="C3113">
        <v>5.1644706876248057</v>
      </c>
      <c r="D3113">
        <v>6.0559280808319436</v>
      </c>
    </row>
    <row r="3114" spans="2:4">
      <c r="B3114">
        <v>3111</v>
      </c>
      <c r="C3114">
        <v>5.8248605318416811</v>
      </c>
      <c r="D3114">
        <v>5.5987731839021846</v>
      </c>
    </row>
    <row r="3115" spans="2:4">
      <c r="B3115">
        <v>3112</v>
      </c>
      <c r="C3115">
        <v>5.7598229406274033</v>
      </c>
      <c r="D3115">
        <v>6.5462153775736009</v>
      </c>
    </row>
    <row r="3116" spans="2:4">
      <c r="B3116">
        <v>3113</v>
      </c>
      <c r="C3116">
        <v>4.5101153404528986</v>
      </c>
      <c r="D3116">
        <v>5.6859280446925373</v>
      </c>
    </row>
    <row r="3117" spans="2:4">
      <c r="B3117">
        <v>3114</v>
      </c>
      <c r="C3117">
        <v>4.9403262166538626</v>
      </c>
      <c r="D3117">
        <v>5.6792293966255967</v>
      </c>
    </row>
    <row r="3118" spans="2:4">
      <c r="B3118">
        <v>3115</v>
      </c>
      <c r="C3118">
        <v>5.3405564935664112</v>
      </c>
      <c r="D3118">
        <v>5.7666687308038602</v>
      </c>
    </row>
    <row r="3119" spans="2:4">
      <c r="B3119">
        <v>3116</v>
      </c>
      <c r="C3119">
        <v>4.9862117971303039</v>
      </c>
      <c r="D3119">
        <v>5.4549451241426903</v>
      </c>
    </row>
    <row r="3120" spans="2:4">
      <c r="B3120">
        <v>3117</v>
      </c>
      <c r="C3120">
        <v>5.4937475335439876</v>
      </c>
      <c r="D3120">
        <v>6.0991503168419499</v>
      </c>
    </row>
    <row r="3121" spans="2:4">
      <c r="B3121">
        <v>3118</v>
      </c>
      <c r="C3121">
        <v>5.4580637744991325</v>
      </c>
      <c r="D3121">
        <v>4.9629746960328465</v>
      </c>
    </row>
    <row r="3122" spans="2:4">
      <c r="B3122">
        <v>3119</v>
      </c>
      <c r="C3122">
        <v>5.0852607674318078</v>
      </c>
      <c r="D3122">
        <v>5.0301778062883953</v>
      </c>
    </row>
    <row r="3123" spans="2:4">
      <c r="B3123">
        <v>3120</v>
      </c>
      <c r="C3123">
        <v>4.8764300787379495</v>
      </c>
      <c r="D3123">
        <v>5.8286406952936085</v>
      </c>
    </row>
    <row r="3124" spans="2:4">
      <c r="B3124">
        <v>3121</v>
      </c>
      <c r="C3124">
        <v>4.814743303938716</v>
      </c>
      <c r="D3124">
        <v>5.1794055804000676</v>
      </c>
    </row>
    <row r="3125" spans="2:4">
      <c r="B3125">
        <v>3122</v>
      </c>
      <c r="C3125">
        <v>5.4474879229763884</v>
      </c>
      <c r="D3125">
        <v>6.7044577729077073</v>
      </c>
    </row>
    <row r="3126" spans="2:4">
      <c r="B3126">
        <v>3123</v>
      </c>
      <c r="C3126">
        <v>4.3100216871044239</v>
      </c>
      <c r="D3126">
        <v>5.1335340781700554</v>
      </c>
    </row>
    <row r="3127" spans="2:4">
      <c r="B3127">
        <v>3124</v>
      </c>
      <c r="C3127">
        <v>4.9278097410005586</v>
      </c>
      <c r="D3127">
        <v>6.2124259779148305</v>
      </c>
    </row>
    <row r="3128" spans="2:4">
      <c r="B3128">
        <v>3125</v>
      </c>
      <c r="C3128">
        <v>5.6538132854913972</v>
      </c>
      <c r="D3128">
        <v>5.1031756733538849</v>
      </c>
    </row>
    <row r="3129" spans="2:4">
      <c r="B3129">
        <v>3126</v>
      </c>
      <c r="C3129">
        <v>4.9751741834012133</v>
      </c>
      <c r="D3129">
        <v>6.0023929030353527</v>
      </c>
    </row>
    <row r="3130" spans="2:4">
      <c r="B3130">
        <v>3127</v>
      </c>
      <c r="C3130">
        <v>5.2110171374639815</v>
      </c>
      <c r="D3130">
        <v>5.3455515795683981</v>
      </c>
    </row>
    <row r="3131" spans="2:4">
      <c r="B3131">
        <v>3128</v>
      </c>
      <c r="C3131">
        <v>4.8641157322769537</v>
      </c>
      <c r="D3131">
        <v>4.9157436258257281</v>
      </c>
    </row>
    <row r="3132" spans="2:4">
      <c r="B3132">
        <v>3129</v>
      </c>
      <c r="C3132">
        <v>5.091243853994369</v>
      </c>
      <c r="D3132">
        <v>5.7702879012842985</v>
      </c>
    </row>
    <row r="3133" spans="2:4">
      <c r="B3133">
        <v>3130</v>
      </c>
      <c r="C3133">
        <v>5.8176170076943254</v>
      </c>
      <c r="D3133">
        <v>5.9882669066861247</v>
      </c>
    </row>
    <row r="3134" spans="2:4">
      <c r="B3134">
        <v>3131</v>
      </c>
      <c r="C3134">
        <v>4.4883859396227939</v>
      </c>
      <c r="D3134">
        <v>6.0780992172862671</v>
      </c>
    </row>
    <row r="3135" spans="2:4">
      <c r="B3135">
        <v>3132</v>
      </c>
      <c r="C3135">
        <v>5.6470947105219391</v>
      </c>
      <c r="D3135">
        <v>4.8959385598012375</v>
      </c>
    </row>
    <row r="3136" spans="2:4">
      <c r="B3136">
        <v>3133</v>
      </c>
      <c r="C3136">
        <v>4.7589958147254565</v>
      </c>
      <c r="D3136">
        <v>5.3970058176260514</v>
      </c>
    </row>
    <row r="3137" spans="2:4">
      <c r="B3137">
        <v>3134</v>
      </c>
      <c r="C3137">
        <v>4.4589408890923847</v>
      </c>
      <c r="D3137">
        <v>4.82372588361571</v>
      </c>
    </row>
    <row r="3138" spans="2:4">
      <c r="B3138">
        <v>3135</v>
      </c>
      <c r="C3138">
        <v>5.0209364626138369</v>
      </c>
      <c r="D3138">
        <v>5.7558935640088524</v>
      </c>
    </row>
    <row r="3139" spans="2:4">
      <c r="B3139">
        <v>3136</v>
      </c>
      <c r="C3139">
        <v>5.2018726664576818</v>
      </c>
      <c r="D3139">
        <v>5.6299117000578383</v>
      </c>
    </row>
    <row r="3140" spans="2:4">
      <c r="B3140">
        <v>3137</v>
      </c>
      <c r="C3140">
        <v>5.0130359437267797</v>
      </c>
      <c r="D3140">
        <v>5.5675075092584354</v>
      </c>
    </row>
    <row r="3141" spans="2:4">
      <c r="B3141">
        <v>3138</v>
      </c>
      <c r="C3141">
        <v>5.2425538149896322</v>
      </c>
      <c r="D3141">
        <v>5.2914464008425046</v>
      </c>
    </row>
    <row r="3142" spans="2:4">
      <c r="B3142">
        <v>3139</v>
      </c>
      <c r="C3142">
        <v>5.5857473337608319</v>
      </c>
      <c r="D3142">
        <v>5.5198075429947897</v>
      </c>
    </row>
    <row r="3143" spans="2:4">
      <c r="B3143">
        <v>3140</v>
      </c>
      <c r="C3143">
        <v>4.8197010102723947</v>
      </c>
      <c r="D3143">
        <v>5.0614202403298991</v>
      </c>
    </row>
    <row r="3144" spans="2:4">
      <c r="B3144">
        <v>3141</v>
      </c>
      <c r="C3144">
        <v>6.2474396241461632</v>
      </c>
      <c r="D3144">
        <v>5.0945298886307793</v>
      </c>
    </row>
    <row r="3145" spans="2:4">
      <c r="B3145">
        <v>3142</v>
      </c>
      <c r="C3145">
        <v>4.7674082125044848</v>
      </c>
      <c r="D3145">
        <v>5.4369166687992614</v>
      </c>
    </row>
    <row r="3146" spans="2:4">
      <c r="B3146">
        <v>3143</v>
      </c>
      <c r="C3146">
        <v>5.0691521039807022</v>
      </c>
      <c r="D3146">
        <v>6.1077177961305793</v>
      </c>
    </row>
    <row r="3147" spans="2:4">
      <c r="B3147">
        <v>3144</v>
      </c>
      <c r="C3147">
        <v>5.5510709338722002</v>
      </c>
      <c r="D3147">
        <v>4.5317234675932392</v>
      </c>
    </row>
    <row r="3148" spans="2:4">
      <c r="B3148">
        <v>3145</v>
      </c>
      <c r="C3148">
        <v>4.107927171599365</v>
      </c>
      <c r="D3148">
        <v>5.1189497295024662</v>
      </c>
    </row>
    <row r="3149" spans="2:4">
      <c r="B3149">
        <v>3146</v>
      </c>
      <c r="C3149">
        <v>4.6705811536319057</v>
      </c>
      <c r="D3149">
        <v>6.2371515516613849</v>
      </c>
    </row>
    <row r="3150" spans="2:4">
      <c r="B3150">
        <v>3147</v>
      </c>
      <c r="C3150">
        <v>5.3108037410104156</v>
      </c>
      <c r="D3150">
        <v>5.0915626172499184</v>
      </c>
    </row>
    <row r="3151" spans="2:4">
      <c r="B3151">
        <v>3148</v>
      </c>
      <c r="C3151">
        <v>5.9562971888568237</v>
      </c>
      <c r="D3151">
        <v>5.868436158634589</v>
      </c>
    </row>
    <row r="3152" spans="2:4">
      <c r="B3152">
        <v>3149</v>
      </c>
      <c r="C3152">
        <v>5.2277149420399027</v>
      </c>
      <c r="D3152">
        <v>5.4266697513794604</v>
      </c>
    </row>
    <row r="3153" spans="2:4">
      <c r="B3153">
        <v>3150</v>
      </c>
      <c r="C3153">
        <v>4.536378132433688</v>
      </c>
      <c r="D3153">
        <v>6.3964153468818745</v>
      </c>
    </row>
    <row r="3154" spans="2:4">
      <c r="B3154">
        <v>3151</v>
      </c>
      <c r="C3154">
        <v>5.0184278888840632</v>
      </c>
      <c r="D3154">
        <v>4.8077411627671482</v>
      </c>
    </row>
    <row r="3155" spans="2:4">
      <c r="B3155">
        <v>3152</v>
      </c>
      <c r="C3155">
        <v>4.9198215887120593</v>
      </c>
      <c r="D3155">
        <v>5.1749286116221276</v>
      </c>
    </row>
    <row r="3156" spans="2:4">
      <c r="B3156">
        <v>3153</v>
      </c>
      <c r="C3156">
        <v>4.801793244201507</v>
      </c>
      <c r="D3156">
        <v>4.1515778695609384</v>
      </c>
    </row>
    <row r="3157" spans="2:4">
      <c r="B3157">
        <v>3154</v>
      </c>
      <c r="C3157">
        <v>4.6562756360190578</v>
      </c>
      <c r="D3157">
        <v>5.2948596171630244</v>
      </c>
    </row>
    <row r="3158" spans="2:4">
      <c r="B3158">
        <v>3155</v>
      </c>
      <c r="C3158">
        <v>5.6066698112442586</v>
      </c>
      <c r="D3158">
        <v>5.4448679956069768</v>
      </c>
    </row>
    <row r="3159" spans="2:4">
      <c r="B3159">
        <v>3156</v>
      </c>
      <c r="C3159">
        <v>4.1426493360647081</v>
      </c>
      <c r="D3159">
        <v>5.4102849509506576</v>
      </c>
    </row>
    <row r="3160" spans="2:4">
      <c r="B3160">
        <v>3157</v>
      </c>
      <c r="C3160">
        <v>4.6231255391641808</v>
      </c>
      <c r="D3160">
        <v>5.7609068858812353</v>
      </c>
    </row>
    <row r="3161" spans="2:4">
      <c r="B3161">
        <v>3158</v>
      </c>
      <c r="C3161">
        <v>5.8847814014177224</v>
      </c>
      <c r="D3161">
        <v>5.656158251045726</v>
      </c>
    </row>
    <row r="3162" spans="2:4">
      <c r="B3162">
        <v>3159</v>
      </c>
      <c r="C3162">
        <v>4.7765865173068871</v>
      </c>
      <c r="D3162">
        <v>5.4793144174337858</v>
      </c>
    </row>
    <row r="3163" spans="2:4">
      <c r="B3163">
        <v>3160</v>
      </c>
      <c r="C3163">
        <v>4.2357732896622959</v>
      </c>
      <c r="D3163">
        <v>5.8765415327337838</v>
      </c>
    </row>
    <row r="3164" spans="2:4">
      <c r="B3164">
        <v>3161</v>
      </c>
      <c r="C3164">
        <v>4.9366639949170938</v>
      </c>
      <c r="D3164">
        <v>6.1396378309562847</v>
      </c>
    </row>
    <row r="3165" spans="2:4">
      <c r="B3165">
        <v>3162</v>
      </c>
      <c r="C3165">
        <v>4.8973898436891297</v>
      </c>
      <c r="D3165">
        <v>5.8250713883778724</v>
      </c>
    </row>
    <row r="3166" spans="2:4">
      <c r="B3166">
        <v>3163</v>
      </c>
      <c r="C3166">
        <v>4.9063337865426764</v>
      </c>
      <c r="D3166">
        <v>5.1580196638246587</v>
      </c>
    </row>
    <row r="3167" spans="2:4">
      <c r="B3167">
        <v>3164</v>
      </c>
      <c r="C3167">
        <v>6.0042037809393101</v>
      </c>
      <c r="D3167">
        <v>4.8230996965395629</v>
      </c>
    </row>
    <row r="3168" spans="2:4">
      <c r="B3168">
        <v>3165</v>
      </c>
      <c r="C3168">
        <v>5.0185533060296024</v>
      </c>
      <c r="D3168">
        <v>5.6009467395709249</v>
      </c>
    </row>
    <row r="3169" spans="2:4">
      <c r="B3169">
        <v>3166</v>
      </c>
      <c r="C3169">
        <v>5.4826445797201124</v>
      </c>
      <c r="D3169">
        <v>5.8275526189074212</v>
      </c>
    </row>
    <row r="3170" spans="2:4">
      <c r="B3170">
        <v>3167</v>
      </c>
      <c r="C3170">
        <v>4.7904889629700529</v>
      </c>
      <c r="D3170">
        <v>5.8783747106749722</v>
      </c>
    </row>
    <row r="3171" spans="2:4">
      <c r="B3171">
        <v>3168</v>
      </c>
      <c r="C3171">
        <v>4.2624766712267412</v>
      </c>
      <c r="D3171">
        <v>4.7748950586549199</v>
      </c>
    </row>
    <row r="3172" spans="2:4">
      <c r="B3172">
        <v>3169</v>
      </c>
      <c r="C3172">
        <v>4.7240376902803307</v>
      </c>
      <c r="D3172">
        <v>5.1931397202177596</v>
      </c>
    </row>
    <row r="3173" spans="2:4">
      <c r="B3173">
        <v>3170</v>
      </c>
      <c r="C3173">
        <v>4.6002495284336318</v>
      </c>
      <c r="D3173">
        <v>5.7166478235849443</v>
      </c>
    </row>
    <row r="3174" spans="2:4">
      <c r="B3174">
        <v>3171</v>
      </c>
      <c r="C3174">
        <v>4.9417144875968582</v>
      </c>
      <c r="D3174">
        <v>5.4185517966001768</v>
      </c>
    </row>
    <row r="3175" spans="2:4">
      <c r="B3175">
        <v>3172</v>
      </c>
      <c r="C3175">
        <v>4.5221264298944135</v>
      </c>
      <c r="D3175">
        <v>6.0005277264580608</v>
      </c>
    </row>
    <row r="3176" spans="2:4">
      <c r="B3176">
        <v>3173</v>
      </c>
      <c r="C3176">
        <v>6.116113225895301</v>
      </c>
      <c r="D3176">
        <v>5.3814633980273161</v>
      </c>
    </row>
    <row r="3177" spans="2:4">
      <c r="B3177">
        <v>3174</v>
      </c>
      <c r="C3177">
        <v>4.3734921595295146</v>
      </c>
      <c r="D3177">
        <v>5.8840733794275071</v>
      </c>
    </row>
    <row r="3178" spans="2:4">
      <c r="B3178">
        <v>3175</v>
      </c>
      <c r="C3178">
        <v>4.4062113684057111</v>
      </c>
      <c r="D3178">
        <v>6.1775275540185515</v>
      </c>
    </row>
    <row r="3179" spans="2:4">
      <c r="B3179">
        <v>3176</v>
      </c>
      <c r="C3179">
        <v>5.7674670831352799</v>
      </c>
      <c r="D3179">
        <v>5.5649787825746602</v>
      </c>
    </row>
    <row r="3180" spans="2:4">
      <c r="B3180">
        <v>3177</v>
      </c>
      <c r="C3180">
        <v>5.8471718265628052</v>
      </c>
      <c r="D3180">
        <v>5.4526795108996415</v>
      </c>
    </row>
    <row r="3181" spans="2:4">
      <c r="B3181">
        <v>3178</v>
      </c>
      <c r="C3181">
        <v>5.0754846077483888</v>
      </c>
      <c r="D3181">
        <v>5.4290759564192488</v>
      </c>
    </row>
    <row r="3182" spans="2:4">
      <c r="B3182">
        <v>3179</v>
      </c>
      <c r="C3182">
        <v>4.371564015196725</v>
      </c>
      <c r="D3182">
        <v>6.1447849963194345</v>
      </c>
    </row>
    <row r="3183" spans="2:4">
      <c r="B3183">
        <v>3180</v>
      </c>
      <c r="C3183">
        <v>5.7290735523167466</v>
      </c>
      <c r="D3183">
        <v>5.753182813532205</v>
      </c>
    </row>
    <row r="3184" spans="2:4">
      <c r="B3184">
        <v>3181</v>
      </c>
      <c r="C3184">
        <v>4.0603370232141955</v>
      </c>
      <c r="D3184">
        <v>5.4928558663401406</v>
      </c>
    </row>
    <row r="3185" spans="2:4">
      <c r="B3185">
        <v>3182</v>
      </c>
      <c r="C3185">
        <v>4.9483973288414589</v>
      </c>
      <c r="D3185">
        <v>5.6213744006060775</v>
      </c>
    </row>
    <row r="3186" spans="2:4">
      <c r="B3186">
        <v>3183</v>
      </c>
      <c r="C3186">
        <v>5.0033839740044641</v>
      </c>
      <c r="D3186">
        <v>5.6216325749025939</v>
      </c>
    </row>
    <row r="3187" spans="2:4">
      <c r="B3187">
        <v>3184</v>
      </c>
      <c r="C3187">
        <v>4.6366420408969757</v>
      </c>
      <c r="D3187">
        <v>5.2482409087507325</v>
      </c>
    </row>
    <row r="3188" spans="2:4">
      <c r="B3188">
        <v>3185</v>
      </c>
      <c r="C3188">
        <v>5.1425288086270964</v>
      </c>
      <c r="D3188">
        <v>5.0839920767425948</v>
      </c>
    </row>
    <row r="3189" spans="2:4">
      <c r="B3189">
        <v>3186</v>
      </c>
      <c r="C3189">
        <v>5.4725576646965592</v>
      </c>
      <c r="D3189">
        <v>5.3790128001946895</v>
      </c>
    </row>
    <row r="3190" spans="2:4">
      <c r="B3190">
        <v>3187</v>
      </c>
      <c r="C3190">
        <v>4.9495312031286742</v>
      </c>
      <c r="D3190">
        <v>5.0541931272421428</v>
      </c>
    </row>
    <row r="3191" spans="2:4">
      <c r="B3191">
        <v>3188</v>
      </c>
      <c r="C3191">
        <v>5.350422300846061</v>
      </c>
      <c r="D3191">
        <v>5.2142051684044439</v>
      </c>
    </row>
    <row r="3192" spans="2:4">
      <c r="B3192">
        <v>3189</v>
      </c>
      <c r="C3192">
        <v>5.2806448955029843</v>
      </c>
      <c r="D3192">
        <v>5.0432693705612541</v>
      </c>
    </row>
    <row r="3193" spans="2:4">
      <c r="B3193">
        <v>3190</v>
      </c>
      <c r="C3193">
        <v>4.0437028111431745</v>
      </c>
      <c r="D3193">
        <v>5.8793767722521855</v>
      </c>
    </row>
    <row r="3194" spans="2:4">
      <c r="B3194">
        <v>3191</v>
      </c>
      <c r="C3194">
        <v>5.3942536758987725</v>
      </c>
      <c r="D3194">
        <v>6.1111423276118373</v>
      </c>
    </row>
    <row r="3195" spans="2:4">
      <c r="B3195">
        <v>3192</v>
      </c>
      <c r="C3195">
        <v>4.8719023256433758</v>
      </c>
      <c r="D3195">
        <v>5.5043866557541641</v>
      </c>
    </row>
    <row r="3196" spans="2:4">
      <c r="B3196">
        <v>3193</v>
      </c>
      <c r="C3196">
        <v>4.7618074164222586</v>
      </c>
      <c r="D3196">
        <v>4.3311228735422045</v>
      </c>
    </row>
    <row r="3197" spans="2:4">
      <c r="B3197">
        <v>3194</v>
      </c>
      <c r="C3197">
        <v>5.3783747106749722</v>
      </c>
      <c r="D3197">
        <v>5.8932283302741943</v>
      </c>
    </row>
    <row r="3198" spans="2:4">
      <c r="B3198">
        <v>3195</v>
      </c>
      <c r="C3198">
        <v>5.3886345683082224</v>
      </c>
      <c r="D3198">
        <v>5.4747977183354308</v>
      </c>
    </row>
    <row r="3199" spans="2:4">
      <c r="B3199">
        <v>3196</v>
      </c>
      <c r="C3199">
        <v>5.5742042092348854</v>
      </c>
      <c r="D3199">
        <v>4.1418097082695668</v>
      </c>
    </row>
    <row r="3200" spans="2:4">
      <c r="B3200">
        <v>3197</v>
      </c>
      <c r="C3200">
        <v>4.6072837228137242</v>
      </c>
      <c r="D3200">
        <v>5.4687721881072999</v>
      </c>
    </row>
    <row r="3201" spans="2:4">
      <c r="B3201">
        <v>3198</v>
      </c>
      <c r="C3201">
        <v>4.4982295983152847</v>
      </c>
      <c r="D3201">
        <v>5.0282253392069443</v>
      </c>
    </row>
    <row r="3202" spans="2:4">
      <c r="B3202">
        <v>3199</v>
      </c>
      <c r="C3202">
        <v>4.9261629672939824</v>
      </c>
      <c r="D3202">
        <v>4.505041139878978</v>
      </c>
    </row>
    <row r="3203" spans="2:4">
      <c r="B3203">
        <v>3200</v>
      </c>
      <c r="C3203">
        <v>4.7439635570498799</v>
      </c>
      <c r="D3203">
        <v>6.0143719871694987</v>
      </c>
    </row>
    <row r="3204" spans="2:4">
      <c r="B3204">
        <v>3201</v>
      </c>
      <c r="C3204">
        <v>4.0661360224512908</v>
      </c>
      <c r="D3204">
        <v>5.1442706218432441</v>
      </c>
    </row>
    <row r="3205" spans="2:4">
      <c r="B3205">
        <v>3202</v>
      </c>
      <c r="C3205">
        <v>5.0817022246081143</v>
      </c>
      <c r="D3205">
        <v>5.7990299242489787</v>
      </c>
    </row>
    <row r="3206" spans="2:4">
      <c r="B3206">
        <v>3203</v>
      </c>
      <c r="C3206">
        <v>4.9346420159400681</v>
      </c>
      <c r="D3206">
        <v>5.9059927079427119</v>
      </c>
    </row>
    <row r="3207" spans="2:4">
      <c r="B3207">
        <v>3204</v>
      </c>
      <c r="C3207">
        <v>5.0776403691707133</v>
      </c>
      <c r="D3207">
        <v>5.1784814292526686</v>
      </c>
    </row>
    <row r="3208" spans="2:4">
      <c r="B3208">
        <v>3205</v>
      </c>
      <c r="C3208">
        <v>5.2335698026120649</v>
      </c>
      <c r="D3208">
        <v>5.9988756196513506</v>
      </c>
    </row>
    <row r="3209" spans="2:4">
      <c r="B3209">
        <v>3206</v>
      </c>
      <c r="C3209">
        <v>5.1551058327729598</v>
      </c>
      <c r="D3209">
        <v>5.819517625459885</v>
      </c>
    </row>
    <row r="3210" spans="2:4">
      <c r="B3210">
        <v>3207</v>
      </c>
      <c r="C3210">
        <v>4.3488297314794551</v>
      </c>
      <c r="D3210">
        <v>5.2200883725442662</v>
      </c>
    </row>
    <row r="3211" spans="2:4">
      <c r="B3211">
        <v>3208</v>
      </c>
      <c r="C3211">
        <v>5.4443168252899676</v>
      </c>
      <c r="D3211">
        <v>5.5594213365410869</v>
      </c>
    </row>
    <row r="3212" spans="2:4">
      <c r="B3212">
        <v>3209</v>
      </c>
      <c r="C3212">
        <v>5.442274429128739</v>
      </c>
      <c r="D3212">
        <v>5.7221677767725962</v>
      </c>
    </row>
    <row r="3213" spans="2:4">
      <c r="B3213">
        <v>3210</v>
      </c>
      <c r="C3213">
        <v>5.0869144062508314</v>
      </c>
      <c r="D3213">
        <v>5.2341977879481467</v>
      </c>
    </row>
    <row r="3214" spans="2:4">
      <c r="B3214">
        <v>3211</v>
      </c>
      <c r="C3214">
        <v>4.8123248754892476</v>
      </c>
      <c r="D3214">
        <v>4.3682103322034571</v>
      </c>
    </row>
    <row r="3215" spans="2:4">
      <c r="B3215">
        <v>3212</v>
      </c>
      <c r="C3215">
        <v>5.5030161840867082</v>
      </c>
      <c r="D3215">
        <v>6.5972464069424177</v>
      </c>
    </row>
    <row r="3216" spans="2:4">
      <c r="B3216">
        <v>3213</v>
      </c>
      <c r="C3216">
        <v>5.1079921407186069</v>
      </c>
      <c r="D3216">
        <v>5.9054701113692207</v>
      </c>
    </row>
    <row r="3217" spans="2:4">
      <c r="B3217">
        <v>3214</v>
      </c>
      <c r="C3217">
        <v>5.3807152297811935</v>
      </c>
      <c r="D3217">
        <v>6.3176170076943254</v>
      </c>
    </row>
    <row r="3218" spans="2:4">
      <c r="B3218">
        <v>3215</v>
      </c>
      <c r="C3218">
        <v>3.9910419500653123</v>
      </c>
      <c r="D3218">
        <v>5.7078701830571346</v>
      </c>
    </row>
    <row r="3219" spans="2:4">
      <c r="B3219">
        <v>3216</v>
      </c>
      <c r="C3219">
        <v>4.591037487624944</v>
      </c>
      <c r="D3219">
        <v>4.5920965549503894</v>
      </c>
    </row>
    <row r="3220" spans="2:4">
      <c r="B3220">
        <v>3217</v>
      </c>
      <c r="C3220">
        <v>5.1817710297304007</v>
      </c>
      <c r="D3220">
        <v>5.0000924531926279</v>
      </c>
    </row>
    <row r="3221" spans="2:4">
      <c r="B3221">
        <v>3218</v>
      </c>
      <c r="C3221">
        <v>4.641683032671251</v>
      </c>
      <c r="D3221">
        <v>5.5424128258036323</v>
      </c>
    </row>
    <row r="3222" spans="2:4">
      <c r="B3222">
        <v>3219</v>
      </c>
      <c r="C3222">
        <v>5.0432933739369226</v>
      </c>
      <c r="D3222">
        <v>5.4601023107325677</v>
      </c>
    </row>
    <row r="3223" spans="2:4">
      <c r="B3223">
        <v>3220</v>
      </c>
      <c r="C3223">
        <v>5.3058018420715225</v>
      </c>
      <c r="D3223">
        <v>6.4958681438787735</v>
      </c>
    </row>
    <row r="3224" spans="2:4">
      <c r="B3224">
        <v>3221</v>
      </c>
      <c r="C3224">
        <v>4.3357303355715953</v>
      </c>
      <c r="D3224">
        <v>5.5521067001345425</v>
      </c>
    </row>
    <row r="3225" spans="2:4">
      <c r="B3225">
        <v>3222</v>
      </c>
      <c r="C3225">
        <v>5.3765415327337838</v>
      </c>
      <c r="D3225">
        <v>5.6923902821448866</v>
      </c>
    </row>
    <row r="3226" spans="2:4">
      <c r="B3226">
        <v>3223</v>
      </c>
      <c r="C3226">
        <v>5.5321420705711244</v>
      </c>
      <c r="D3226">
        <v>5.532358077472753</v>
      </c>
    </row>
    <row r="3227" spans="2:4">
      <c r="B3227">
        <v>3224</v>
      </c>
      <c r="C3227">
        <v>4.8295640368348849</v>
      </c>
      <c r="D3227">
        <v>5.7942475662840156</v>
      </c>
    </row>
    <row r="3228" spans="2:4">
      <c r="B3228">
        <v>3225</v>
      </c>
      <c r="C3228">
        <v>5.389992248880886</v>
      </c>
      <c r="D3228">
        <v>6.4098654343730637</v>
      </c>
    </row>
    <row r="3229" spans="2:4">
      <c r="B3229">
        <v>3226</v>
      </c>
      <c r="C3229">
        <v>5.0522327156323792</v>
      </c>
      <c r="D3229">
        <v>5.1407102109760752</v>
      </c>
    </row>
    <row r="3230" spans="2:4">
      <c r="B3230">
        <v>3227</v>
      </c>
      <c r="C3230">
        <v>3.9363791138605526</v>
      </c>
      <c r="D3230">
        <v>5.148134250331168</v>
      </c>
    </row>
    <row r="3231" spans="2:4">
      <c r="B3231">
        <v>3228</v>
      </c>
      <c r="C3231">
        <v>4.9432284530702288</v>
      </c>
      <c r="D3231">
        <v>5.0797249290106521</v>
      </c>
    </row>
    <row r="3232" spans="2:4">
      <c r="B3232">
        <v>3229</v>
      </c>
      <c r="C3232">
        <v>4.6144097915102398</v>
      </c>
      <c r="D3232">
        <v>5.7581821463070542</v>
      </c>
    </row>
    <row r="3233" spans="2:4">
      <c r="B3233">
        <v>3230</v>
      </c>
      <c r="C3233">
        <v>4.5647250849021725</v>
      </c>
      <c r="D3233">
        <v>5.635104154969973</v>
      </c>
    </row>
    <row r="3234" spans="2:4">
      <c r="B3234">
        <v>3231</v>
      </c>
      <c r="C3234">
        <v>5.5135217301836992</v>
      </c>
      <c r="D3234">
        <v>4.7809399844200016</v>
      </c>
    </row>
    <row r="3235" spans="2:4">
      <c r="B3235">
        <v>3232</v>
      </c>
      <c r="C3235">
        <v>5.9092098815556335</v>
      </c>
      <c r="D3235">
        <v>5.8671220338766528</v>
      </c>
    </row>
    <row r="3236" spans="2:4">
      <c r="B3236">
        <v>3233</v>
      </c>
      <c r="C3236">
        <v>6.1072092749979134</v>
      </c>
      <c r="D3236">
        <v>6.0686654283783774</v>
      </c>
    </row>
    <row r="3237" spans="2:4">
      <c r="B3237">
        <v>3234</v>
      </c>
      <c r="C3237">
        <v>4.9673907301452278</v>
      </c>
      <c r="D3237">
        <v>5.716510165293859</v>
      </c>
    </row>
    <row r="3238" spans="2:4">
      <c r="B3238">
        <v>3235</v>
      </c>
      <c r="C3238">
        <v>5.1905021889682716</v>
      </c>
      <c r="D3238">
        <v>5.8326958439574703</v>
      </c>
    </row>
    <row r="3239" spans="2:4">
      <c r="B3239">
        <v>3236</v>
      </c>
      <c r="C3239">
        <v>4.7463896697065273</v>
      </c>
      <c r="D3239">
        <v>5.4425976981737856</v>
      </c>
    </row>
    <row r="3240" spans="2:4">
      <c r="B3240">
        <v>3237</v>
      </c>
      <c r="C3240">
        <v>5.4299900610692156</v>
      </c>
      <c r="D3240">
        <v>5.3439733389835835</v>
      </c>
    </row>
    <row r="3241" spans="2:4">
      <c r="B3241">
        <v>3238</v>
      </c>
      <c r="C3241">
        <v>5.1344543122268549</v>
      </c>
      <c r="D3241">
        <v>5.8298861201615289</v>
      </c>
    </row>
    <row r="3242" spans="2:4">
      <c r="B3242">
        <v>3239</v>
      </c>
      <c r="C3242">
        <v>5.0724435573892377</v>
      </c>
      <c r="D3242">
        <v>5.2605431329438721</v>
      </c>
    </row>
    <row r="3243" spans="2:4">
      <c r="B3243">
        <v>3240</v>
      </c>
      <c r="C3243">
        <v>5.4301714966189429</v>
      </c>
      <c r="D3243">
        <v>5.4151207084657687</v>
      </c>
    </row>
    <row r="3244" spans="2:4">
      <c r="B3244">
        <v>3241</v>
      </c>
      <c r="C3244">
        <v>5.2158221196919783</v>
      </c>
      <c r="D3244">
        <v>5.9552109998193474</v>
      </c>
    </row>
    <row r="3245" spans="2:4">
      <c r="B3245">
        <v>3242</v>
      </c>
      <c r="C3245">
        <v>5.0338653565021296</v>
      </c>
      <c r="D3245">
        <v>5.4540641648045023</v>
      </c>
    </row>
    <row r="3246" spans="2:4">
      <c r="B3246">
        <v>3243</v>
      </c>
      <c r="C3246">
        <v>4.708876262887542</v>
      </c>
      <c r="D3246">
        <v>5.7540380325452531</v>
      </c>
    </row>
    <row r="3247" spans="2:4">
      <c r="B3247">
        <v>3244</v>
      </c>
      <c r="C3247">
        <v>4.4841364730542832</v>
      </c>
      <c r="D3247">
        <v>5.845472583786619</v>
      </c>
    </row>
    <row r="3248" spans="2:4">
      <c r="B3248">
        <v>3245</v>
      </c>
      <c r="C3248">
        <v>4.635171605288475</v>
      </c>
      <c r="D3248">
        <v>5.3247743283632696</v>
      </c>
    </row>
    <row r="3249" spans="2:4">
      <c r="B3249">
        <v>3246</v>
      </c>
      <c r="C3249">
        <v>4.701868840908725</v>
      </c>
      <c r="D3249">
        <v>6.8794395172735774</v>
      </c>
    </row>
    <row r="3250" spans="2:4">
      <c r="B3250">
        <v>3247</v>
      </c>
      <c r="C3250">
        <v>4.7967668407580168</v>
      </c>
      <c r="D3250">
        <v>5.9894797409570035</v>
      </c>
    </row>
    <row r="3251" spans="2:4">
      <c r="B3251">
        <v>3248</v>
      </c>
      <c r="C3251">
        <v>5.5646159738207066</v>
      </c>
      <c r="D3251">
        <v>6.4493649429822808</v>
      </c>
    </row>
    <row r="3252" spans="2:4">
      <c r="B3252">
        <v>3249</v>
      </c>
      <c r="C3252">
        <v>4.925656107342836</v>
      </c>
      <c r="D3252">
        <v>5.6867341058685135</v>
      </c>
    </row>
    <row r="3253" spans="2:4">
      <c r="B3253">
        <v>3250</v>
      </c>
      <c r="C3253">
        <v>5.0444257049681456</v>
      </c>
      <c r="D3253">
        <v>4.994691733818196</v>
      </c>
    </row>
    <row r="3254" spans="2:4">
      <c r="B3254">
        <v>3251</v>
      </c>
      <c r="C3254">
        <v>4.9776836012026946</v>
      </c>
      <c r="D3254">
        <v>5.6545798815048594</v>
      </c>
    </row>
    <row r="3255" spans="2:4">
      <c r="B3255">
        <v>3252</v>
      </c>
      <c r="C3255">
        <v>5.288455188666636</v>
      </c>
      <c r="D3255">
        <v>5.3154143187484548</v>
      </c>
    </row>
    <row r="3256" spans="2:4">
      <c r="B3256">
        <v>3253</v>
      </c>
      <c r="C3256">
        <v>4.3378448332061552</v>
      </c>
      <c r="D3256">
        <v>5.941533567251815</v>
      </c>
    </row>
    <row r="3257" spans="2:4">
      <c r="B3257">
        <v>3254</v>
      </c>
      <c r="C3257">
        <v>5.0288422125539922</v>
      </c>
      <c r="D3257">
        <v>5.7170608970578227</v>
      </c>
    </row>
    <row r="3258" spans="2:4">
      <c r="B3258">
        <v>3255</v>
      </c>
      <c r="C3258">
        <v>5.0360011986724427</v>
      </c>
      <c r="D3258">
        <v>5.8894827821737721</v>
      </c>
    </row>
    <row r="3259" spans="2:4">
      <c r="B3259">
        <v>3256</v>
      </c>
      <c r="C3259">
        <v>5.1736273365861365</v>
      </c>
      <c r="D3259">
        <v>5.6599791116857494</v>
      </c>
    </row>
    <row r="3260" spans="2:4">
      <c r="B3260">
        <v>3257</v>
      </c>
      <c r="C3260">
        <v>5.4149458659459393</v>
      </c>
      <c r="D3260">
        <v>4.9289350154956182</v>
      </c>
    </row>
    <row r="3261" spans="2:4">
      <c r="B3261">
        <v>3258</v>
      </c>
      <c r="C3261">
        <v>5.2914207536356077</v>
      </c>
      <c r="D3261">
        <v>5.6870029007065135</v>
      </c>
    </row>
    <row r="3262" spans="2:4">
      <c r="B3262">
        <v>3259</v>
      </c>
      <c r="C3262">
        <v>5.5563934068418934</v>
      </c>
      <c r="D3262">
        <v>5.4942346272120677</v>
      </c>
    </row>
    <row r="3263" spans="2:4">
      <c r="B3263">
        <v>3260</v>
      </c>
      <c r="C3263">
        <v>4.5350279228769645</v>
      </c>
      <c r="D3263">
        <v>5.70718715508578</v>
      </c>
    </row>
    <row r="3264" spans="2:4">
      <c r="B3264">
        <v>3261</v>
      </c>
      <c r="C3264">
        <v>4.3227862044831031</v>
      </c>
      <c r="D3264">
        <v>6.1178097941761287</v>
      </c>
    </row>
    <row r="3265" spans="2:4">
      <c r="B3265">
        <v>3262</v>
      </c>
      <c r="C3265">
        <v>5.680996649326997</v>
      </c>
      <c r="D3265">
        <v>5.0908623441520842</v>
      </c>
    </row>
    <row r="3266" spans="2:4">
      <c r="B3266">
        <v>3263</v>
      </c>
      <c r="C3266">
        <v>5.1988848189144345</v>
      </c>
      <c r="D3266">
        <v>5.5057653727879323</v>
      </c>
    </row>
    <row r="3267" spans="2:4">
      <c r="B3267">
        <v>3264</v>
      </c>
      <c r="C3267">
        <v>4.2300813144345781</v>
      </c>
      <c r="D3267">
        <v>5.438306088987388</v>
      </c>
    </row>
    <row r="3268" spans="2:4">
      <c r="B3268">
        <v>3265</v>
      </c>
      <c r="C3268">
        <v>5.2067775238917218</v>
      </c>
      <c r="D3268">
        <v>4.4214636477604934</v>
      </c>
    </row>
    <row r="3269" spans="2:4">
      <c r="B3269">
        <v>3266</v>
      </c>
      <c r="C3269">
        <v>5.2506215818522648</v>
      </c>
      <c r="D3269">
        <v>5.7249378985963997</v>
      </c>
    </row>
    <row r="3270" spans="2:4">
      <c r="B3270">
        <v>3267</v>
      </c>
      <c r="C3270">
        <v>4.5681930265641437</v>
      </c>
      <c r="D3270">
        <v>5.3113831916190941</v>
      </c>
    </row>
    <row r="3271" spans="2:4">
      <c r="B3271">
        <v>3268</v>
      </c>
      <c r="C3271">
        <v>4.69871892022441</v>
      </c>
      <c r="D3271">
        <v>6.8484221304390616</v>
      </c>
    </row>
    <row r="3272" spans="2:4">
      <c r="B3272">
        <v>3269</v>
      </c>
      <c r="C3272">
        <v>5.0904793457856163</v>
      </c>
      <c r="D3272">
        <v>4.9638663614217338</v>
      </c>
    </row>
    <row r="3273" spans="2:4">
      <c r="B3273">
        <v>3270</v>
      </c>
      <c r="C3273">
        <v>4.8099020483326802</v>
      </c>
      <c r="D3273">
        <v>5.6902326836157338</v>
      </c>
    </row>
    <row r="3274" spans="2:4">
      <c r="B3274">
        <v>3271</v>
      </c>
      <c r="C3274">
        <v>5.2695629394738193</v>
      </c>
      <c r="D3274">
        <v>5.5603049670596532</v>
      </c>
    </row>
    <row r="3275" spans="2:4">
      <c r="B3275">
        <v>3272</v>
      </c>
      <c r="C3275">
        <v>4.889954317711906</v>
      </c>
      <c r="D3275">
        <v>5.8573455001654144</v>
      </c>
    </row>
    <row r="3276" spans="2:4">
      <c r="B3276">
        <v>3273</v>
      </c>
      <c r="C3276">
        <v>4.9954880078694357</v>
      </c>
      <c r="D3276">
        <v>5.1005944902961717</v>
      </c>
    </row>
    <row r="3277" spans="2:4">
      <c r="B3277">
        <v>3274</v>
      </c>
      <c r="C3277">
        <v>5.7319889259177597</v>
      </c>
      <c r="D3277">
        <v>5.1016282373132338</v>
      </c>
    </row>
    <row r="3278" spans="2:4">
      <c r="B3278">
        <v>3275</v>
      </c>
      <c r="C3278">
        <v>5.3135451844164026</v>
      </c>
      <c r="D3278">
        <v>5.4025045042471218</v>
      </c>
    </row>
    <row r="3279" spans="2:4">
      <c r="B3279">
        <v>3276</v>
      </c>
      <c r="C3279">
        <v>4.8194334832213936</v>
      </c>
      <c r="D3279">
        <v>5.2743684941321209</v>
      </c>
    </row>
    <row r="3280" spans="2:4">
      <c r="B3280">
        <v>3277</v>
      </c>
      <c r="C3280">
        <v>4.8273042057798143</v>
      </c>
      <c r="D3280">
        <v>4.8423364587697479</v>
      </c>
    </row>
    <row r="3281" spans="2:4">
      <c r="B3281">
        <v>3278</v>
      </c>
      <c r="C3281">
        <v>5.4051219596084481</v>
      </c>
      <c r="D3281">
        <v>4.9620813194797844</v>
      </c>
    </row>
    <row r="3282" spans="2:4">
      <c r="B3282">
        <v>3279</v>
      </c>
      <c r="C3282">
        <v>5.298131159091275</v>
      </c>
      <c r="D3282">
        <v>6.4486058624477653</v>
      </c>
    </row>
    <row r="3283" spans="2:4">
      <c r="B3283">
        <v>3280</v>
      </c>
      <c r="C3283">
        <v>5.0932835909182597</v>
      </c>
      <c r="D3283">
        <v>5.3013864501554497</v>
      </c>
    </row>
    <row r="3284" spans="2:4">
      <c r="B3284">
        <v>3281</v>
      </c>
      <c r="C3284">
        <v>4.4436065931581066</v>
      </c>
      <c r="D3284">
        <v>4.6917818144424892</v>
      </c>
    </row>
    <row r="3285" spans="2:4">
      <c r="B3285">
        <v>3282</v>
      </c>
      <c r="C3285">
        <v>5.1474959941113134</v>
      </c>
      <c r="D3285">
        <v>6.1787852640469616</v>
      </c>
    </row>
    <row r="3286" spans="2:4">
      <c r="B3286">
        <v>3283</v>
      </c>
      <c r="C3286">
        <v>5.2017366995131393</v>
      </c>
      <c r="D3286">
        <v>5.9039049718174947</v>
      </c>
    </row>
    <row r="3287" spans="2:4">
      <c r="B3287">
        <v>3284</v>
      </c>
      <c r="C3287">
        <v>5.5953135601796333</v>
      </c>
      <c r="D3287">
        <v>5.7191284952307253</v>
      </c>
    </row>
    <row r="3288" spans="2:4">
      <c r="B3288">
        <v>3285</v>
      </c>
      <c r="C3288">
        <v>5.7618173298641242</v>
      </c>
      <c r="D3288">
        <v>5.5295954862112469</v>
      </c>
    </row>
    <row r="3289" spans="2:4">
      <c r="B3289">
        <v>3286</v>
      </c>
      <c r="C3289">
        <v>5.4707975298818274</v>
      </c>
      <c r="D3289">
        <v>4.718813194461287</v>
      </c>
    </row>
    <row r="3290" spans="2:4">
      <c r="B3290">
        <v>3287</v>
      </c>
      <c r="C3290">
        <v>4.8873847735372822</v>
      </c>
      <c r="D3290">
        <v>5.0135469771910195</v>
      </c>
    </row>
    <row r="3291" spans="2:4">
      <c r="B3291">
        <v>3288</v>
      </c>
      <c r="C3291">
        <v>5.3281741865596439</v>
      </c>
      <c r="D3291">
        <v>5.7857948315955561</v>
      </c>
    </row>
    <row r="3292" spans="2:4">
      <c r="B3292">
        <v>3289</v>
      </c>
      <c r="C3292">
        <v>4.955448466513352</v>
      </c>
      <c r="D3292">
        <v>5.2793528830847238</v>
      </c>
    </row>
    <row r="3293" spans="2:4">
      <c r="B3293">
        <v>3290</v>
      </c>
      <c r="C3293">
        <v>5.085133603295735</v>
      </c>
      <c r="D3293">
        <v>6.1444972480934741</v>
      </c>
    </row>
    <row r="3294" spans="2:4">
      <c r="B3294">
        <v>3291</v>
      </c>
      <c r="C3294">
        <v>5.3166023323050009</v>
      </c>
      <c r="D3294">
        <v>6.339890328399064</v>
      </c>
    </row>
    <row r="3295" spans="2:4">
      <c r="B3295">
        <v>3292</v>
      </c>
      <c r="C3295">
        <v>4.5068643506488808</v>
      </c>
      <c r="D3295">
        <v>5.6293932335320696</v>
      </c>
    </row>
    <row r="3296" spans="2:4">
      <c r="B3296">
        <v>3293</v>
      </c>
      <c r="C3296">
        <v>5.2373505736991062</v>
      </c>
      <c r="D3296">
        <v>5.9757013403899606</v>
      </c>
    </row>
    <row r="3297" spans="2:4">
      <c r="B3297">
        <v>3294</v>
      </c>
      <c r="C3297">
        <v>4.370734799843623</v>
      </c>
      <c r="D3297">
        <v>4.8629105200055216</v>
      </c>
    </row>
    <row r="3298" spans="2:4">
      <c r="B3298">
        <v>3295</v>
      </c>
      <c r="C3298">
        <v>5.8353018024145236</v>
      </c>
      <c r="D3298">
        <v>6.0109798232199125</v>
      </c>
    </row>
    <row r="3299" spans="2:4">
      <c r="B3299">
        <v>3296</v>
      </c>
      <c r="C3299">
        <v>5.3008303612906884</v>
      </c>
      <c r="D3299">
        <v>5.7656578699123084</v>
      </c>
    </row>
    <row r="3300" spans="2:4">
      <c r="B3300">
        <v>3297</v>
      </c>
      <c r="C3300">
        <v>5.1278386659718578</v>
      </c>
      <c r="D3300">
        <v>5.6518214265410052</v>
      </c>
    </row>
    <row r="3301" spans="2:4">
      <c r="B3301">
        <v>3298</v>
      </c>
      <c r="C3301">
        <v>5.763019805394114</v>
      </c>
      <c r="D3301">
        <v>5.8810502704975338</v>
      </c>
    </row>
    <row r="3302" spans="2:4">
      <c r="B3302">
        <v>3299</v>
      </c>
      <c r="C3302">
        <v>5.5842563741742701</v>
      </c>
      <c r="D3302">
        <v>5.585133603295735</v>
      </c>
    </row>
    <row r="3303" spans="2:4">
      <c r="B3303">
        <v>3300</v>
      </c>
      <c r="C3303">
        <v>4.8964936883074062</v>
      </c>
      <c r="D3303">
        <v>5.4341363554380155</v>
      </c>
    </row>
    <row r="3304" spans="2:4">
      <c r="B3304">
        <v>3301</v>
      </c>
      <c r="C3304">
        <v>5.0884416859305244</v>
      </c>
      <c r="D3304">
        <v>6.0754176492357166</v>
      </c>
    </row>
    <row r="3305" spans="2:4">
      <c r="B3305">
        <v>3302</v>
      </c>
      <c r="C3305">
        <v>4.791309670895731</v>
      </c>
      <c r="D3305">
        <v>5.5086482987500096</v>
      </c>
    </row>
    <row r="3306" spans="2:4">
      <c r="B3306">
        <v>3303</v>
      </c>
      <c r="C3306">
        <v>4.5864673052702454</v>
      </c>
      <c r="D3306">
        <v>6.1175409835057364</v>
      </c>
    </row>
    <row r="3307" spans="2:4">
      <c r="B3307">
        <v>3304</v>
      </c>
      <c r="C3307">
        <v>4.9893460236856271</v>
      </c>
      <c r="D3307">
        <v>5.7358086332462737</v>
      </c>
    </row>
    <row r="3308" spans="2:4">
      <c r="B3308">
        <v>3305</v>
      </c>
      <c r="C3308">
        <v>4.6774018626257847</v>
      </c>
      <c r="D3308">
        <v>5.8690941760709272</v>
      </c>
    </row>
    <row r="3309" spans="2:4">
      <c r="B3309">
        <v>3306</v>
      </c>
      <c r="C3309">
        <v>5.4820458037034667</v>
      </c>
      <c r="D3309">
        <v>4.4122989681617995</v>
      </c>
    </row>
    <row r="3310" spans="2:4">
      <c r="B3310">
        <v>3307</v>
      </c>
      <c r="C3310">
        <v>4.8477847932186933</v>
      </c>
      <c r="D3310">
        <v>5.7484922370447586</v>
      </c>
    </row>
    <row r="3311" spans="2:4">
      <c r="B3311">
        <v>3308</v>
      </c>
      <c r="C3311">
        <v>4.6797133874043846</v>
      </c>
      <c r="D3311">
        <v>6.1270577875652599</v>
      </c>
    </row>
    <row r="3312" spans="2:4">
      <c r="B3312">
        <v>3309</v>
      </c>
      <c r="C3312">
        <v>5.2025527253932227</v>
      </c>
      <c r="D3312">
        <v>6.1514630388067344</v>
      </c>
    </row>
    <row r="3313" spans="2:4">
      <c r="B3313">
        <v>3310</v>
      </c>
      <c r="C3313">
        <v>4.3529052894780609</v>
      </c>
      <c r="D3313">
        <v>5.6238283737008423</v>
      </c>
    </row>
    <row r="3314" spans="2:4">
      <c r="B3314">
        <v>3311</v>
      </c>
      <c r="C3314">
        <v>4.859297641109273</v>
      </c>
      <c r="D3314">
        <v>5.7489177443833395</v>
      </c>
    </row>
    <row r="3315" spans="2:4">
      <c r="B3315">
        <v>3312</v>
      </c>
      <c r="C3315">
        <v>5.2574663853746877</v>
      </c>
      <c r="D3315">
        <v>4.6880566696855235</v>
      </c>
    </row>
    <row r="3316" spans="2:4">
      <c r="B3316">
        <v>3313</v>
      </c>
      <c r="C3316">
        <v>4.5470605938453579</v>
      </c>
      <c r="D3316">
        <v>4.9971916630774853</v>
      </c>
    </row>
    <row r="3317" spans="2:4">
      <c r="B3317">
        <v>3314</v>
      </c>
      <c r="C3317">
        <v>3.8548160610723654</v>
      </c>
      <c r="D3317">
        <v>6.0596642752774619</v>
      </c>
    </row>
    <row r="3318" spans="2:4">
      <c r="B3318">
        <v>3315</v>
      </c>
      <c r="C3318">
        <v>5.7294366193472666</v>
      </c>
      <c r="D3318">
        <v>6.0305989209060691</v>
      </c>
    </row>
    <row r="3319" spans="2:4">
      <c r="B3319">
        <v>3316</v>
      </c>
      <c r="C3319">
        <v>5.1663240039881568</v>
      </c>
      <c r="D3319">
        <v>6.2103568638959104</v>
      </c>
    </row>
    <row r="3320" spans="2:4">
      <c r="B3320">
        <v>3317</v>
      </c>
      <c r="C3320">
        <v>5.0880597891988177</v>
      </c>
      <c r="D3320">
        <v>5.8641744789566044</v>
      </c>
    </row>
    <row r="3321" spans="2:4">
      <c r="B3321">
        <v>3318</v>
      </c>
      <c r="C3321">
        <v>5.4463666621604281</v>
      </c>
      <c r="D3321">
        <v>5.6673840671639351</v>
      </c>
    </row>
    <row r="3322" spans="2:4">
      <c r="B3322">
        <v>3319</v>
      </c>
      <c r="C3322">
        <v>5.4499250767100413</v>
      </c>
      <c r="D3322">
        <v>5.2026170765991608</v>
      </c>
    </row>
    <row r="3323" spans="2:4">
      <c r="B3323">
        <v>3320</v>
      </c>
      <c r="C3323">
        <v>4.405449595398955</v>
      </c>
      <c r="D3323">
        <v>6.1356808520717614</v>
      </c>
    </row>
    <row r="3324" spans="2:4">
      <c r="B3324">
        <v>3321</v>
      </c>
      <c r="C3324">
        <v>4.9119402108011823</v>
      </c>
      <c r="D3324">
        <v>5.2415314011937806</v>
      </c>
    </row>
    <row r="3325" spans="2:4">
      <c r="B3325">
        <v>3322</v>
      </c>
      <c r="C3325">
        <v>4.0086457518348597</v>
      </c>
      <c r="D3325">
        <v>5.9220621053543923</v>
      </c>
    </row>
    <row r="3326" spans="2:4">
      <c r="B3326">
        <v>3323</v>
      </c>
      <c r="C3326">
        <v>5.4231369181239089</v>
      </c>
      <c r="D3326">
        <v>4.9759581006368494</v>
      </c>
    </row>
    <row r="3327" spans="2:4">
      <c r="B3327">
        <v>3324</v>
      </c>
      <c r="C3327">
        <v>4.6569103107970466</v>
      </c>
      <c r="D3327">
        <v>4.9858407164684238</v>
      </c>
    </row>
    <row r="3328" spans="2:4">
      <c r="B3328">
        <v>3325</v>
      </c>
      <c r="C3328">
        <v>5.0283400665870817</v>
      </c>
      <c r="D3328">
        <v>5.3493593504654635</v>
      </c>
    </row>
    <row r="3329" spans="2:4">
      <c r="B3329">
        <v>3326</v>
      </c>
      <c r="C3329">
        <v>4.4691809386764314</v>
      </c>
      <c r="D3329">
        <v>5.6195680822045748</v>
      </c>
    </row>
    <row r="3330" spans="2:4">
      <c r="B3330">
        <v>3327</v>
      </c>
      <c r="C3330">
        <v>4.5712784062446739</v>
      </c>
      <c r="D3330">
        <v>6.2946337785256965</v>
      </c>
    </row>
    <row r="3331" spans="2:4">
      <c r="B3331">
        <v>3328</v>
      </c>
      <c r="C3331">
        <v>4.0389771196773401</v>
      </c>
      <c r="D3331">
        <v>5.0223242778360611</v>
      </c>
    </row>
    <row r="3332" spans="2:4">
      <c r="B3332">
        <v>3329</v>
      </c>
      <c r="C3332">
        <v>4.5246926464429169</v>
      </c>
      <c r="D3332">
        <v>5.367493858785565</v>
      </c>
    </row>
    <row r="3333" spans="2:4">
      <c r="B3333">
        <v>3330</v>
      </c>
      <c r="C3333">
        <v>5.1095321241983189</v>
      </c>
      <c r="D3333">
        <v>5.7731934594729228</v>
      </c>
    </row>
    <row r="3334" spans="2:4">
      <c r="B3334">
        <v>3331</v>
      </c>
      <c r="C3334">
        <v>5.7773867972984263</v>
      </c>
      <c r="D3334">
        <v>5.484581792970662</v>
      </c>
    </row>
    <row r="3335" spans="2:4">
      <c r="B3335">
        <v>3332</v>
      </c>
      <c r="C3335">
        <v>5.059926245364001</v>
      </c>
      <c r="D3335">
        <v>5.1963109358651316</v>
      </c>
    </row>
    <row r="3336" spans="2:4">
      <c r="B3336">
        <v>3333</v>
      </c>
      <c r="C3336">
        <v>5.7141596068621583</v>
      </c>
      <c r="D3336">
        <v>4.3477982168202685</v>
      </c>
    </row>
    <row r="3337" spans="2:4">
      <c r="B3337">
        <v>3334</v>
      </c>
      <c r="C3337">
        <v>4.4440719191680564</v>
      </c>
      <c r="D3337">
        <v>5.3747495443201538</v>
      </c>
    </row>
    <row r="3338" spans="2:4">
      <c r="B3338">
        <v>3335</v>
      </c>
      <c r="C3338">
        <v>5.0730768848576604</v>
      </c>
      <c r="D3338">
        <v>4.9519099882838695</v>
      </c>
    </row>
    <row r="3339" spans="2:4">
      <c r="B3339">
        <v>3336</v>
      </c>
      <c r="C3339">
        <v>4.8971338330534184</v>
      </c>
      <c r="D3339">
        <v>5.555384202683654</v>
      </c>
    </row>
    <row r="3340" spans="2:4">
      <c r="B3340">
        <v>3337</v>
      </c>
      <c r="C3340">
        <v>5.351063472415154</v>
      </c>
      <c r="D3340">
        <v>5.8061041128331983</v>
      </c>
    </row>
    <row r="3341" spans="2:4">
      <c r="B3341">
        <v>3338</v>
      </c>
      <c r="C3341">
        <v>4.7650314799695064</v>
      </c>
      <c r="D3341">
        <v>5.1852333690734298</v>
      </c>
    </row>
    <row r="3342" spans="2:4">
      <c r="B3342">
        <v>3339</v>
      </c>
      <c r="C3342">
        <v>4.9730406889773633</v>
      </c>
      <c r="D3342">
        <v>5.1591273359489227</v>
      </c>
    </row>
    <row r="3343" spans="2:4">
      <c r="B3343">
        <v>3340</v>
      </c>
      <c r="C3343">
        <v>4.4167347196905791</v>
      </c>
      <c r="D3343">
        <v>5.2866514753387408</v>
      </c>
    </row>
    <row r="3344" spans="2:4">
      <c r="B3344">
        <v>3341</v>
      </c>
      <c r="C3344">
        <v>4.9176626299526713</v>
      </c>
      <c r="D3344">
        <v>5.3275702505357527</v>
      </c>
    </row>
    <row r="3345" spans="2:4">
      <c r="B3345">
        <v>3342</v>
      </c>
      <c r="C3345">
        <v>4.3183690737687472</v>
      </c>
      <c r="D3345">
        <v>5.9866542491643147</v>
      </c>
    </row>
    <row r="3346" spans="2:4">
      <c r="B3346">
        <v>3343</v>
      </c>
      <c r="C3346">
        <v>5.6561780674113722</v>
      </c>
      <c r="D3346">
        <v>5.6031222045531255</v>
      </c>
    </row>
    <row r="3347" spans="2:4">
      <c r="B3347">
        <v>3344</v>
      </c>
      <c r="C3347">
        <v>5.3470655472647755</v>
      </c>
      <c r="D3347">
        <v>6.0099245844441702</v>
      </c>
    </row>
    <row r="3348" spans="2:4">
      <c r="B3348">
        <v>3345</v>
      </c>
      <c r="C3348">
        <v>4.9466329946001064</v>
      </c>
      <c r="D3348">
        <v>5.2852779044493898</v>
      </c>
    </row>
    <row r="3349" spans="2:4">
      <c r="B3349">
        <v>3346</v>
      </c>
      <c r="C3349">
        <v>4.7697797010918759</v>
      </c>
      <c r="D3349">
        <v>5.7516168314154834</v>
      </c>
    </row>
    <row r="3350" spans="2:4">
      <c r="B3350">
        <v>3347</v>
      </c>
      <c r="C3350">
        <v>4.8905962472498645</v>
      </c>
      <c r="D3350">
        <v>4.8811131730970745</v>
      </c>
    </row>
    <row r="3351" spans="2:4">
      <c r="B3351">
        <v>3348</v>
      </c>
      <c r="C3351">
        <v>5.1054277687344509</v>
      </c>
      <c r="D3351">
        <v>6.2799151269098292</v>
      </c>
    </row>
    <row r="3352" spans="2:4">
      <c r="B3352">
        <v>3349</v>
      </c>
      <c r="C3352">
        <v>5.5751746901880042</v>
      </c>
      <c r="D3352">
        <v>6.0892466522989057</v>
      </c>
    </row>
    <row r="3353" spans="2:4">
      <c r="B3353">
        <v>3350</v>
      </c>
      <c r="C3353">
        <v>4.8109794081148918</v>
      </c>
      <c r="D3353">
        <v>4.5632522733152543</v>
      </c>
    </row>
    <row r="3354" spans="2:4">
      <c r="B3354">
        <v>3351</v>
      </c>
      <c r="C3354">
        <v>4.7503726757151723</v>
      </c>
      <c r="D3354">
        <v>4.8977546830654433</v>
      </c>
    </row>
    <row r="3355" spans="2:4">
      <c r="B3355">
        <v>3352</v>
      </c>
      <c r="C3355">
        <v>4.5451682509419875</v>
      </c>
      <c r="D3355">
        <v>5.1320569359573254</v>
      </c>
    </row>
    <row r="3356" spans="2:4">
      <c r="B3356">
        <v>3353</v>
      </c>
      <c r="C3356">
        <v>4.1469783015555182</v>
      </c>
      <c r="D3356">
        <v>5.5809402239760892</v>
      </c>
    </row>
    <row r="3357" spans="2:4">
      <c r="B3357">
        <v>3354</v>
      </c>
      <c r="C3357">
        <v>5.7120802781886102</v>
      </c>
      <c r="D3357">
        <v>5.1827848188903181</v>
      </c>
    </row>
    <row r="3358" spans="2:4">
      <c r="B3358">
        <v>3355</v>
      </c>
      <c r="C3358">
        <v>5.456920879835053</v>
      </c>
      <c r="D3358">
        <v>5.6236991433500396</v>
      </c>
    </row>
    <row r="3359" spans="2:4">
      <c r="B3359">
        <v>3356</v>
      </c>
      <c r="C3359">
        <v>4.6722920366663736</v>
      </c>
      <c r="D3359">
        <v>5.2254960293470694</v>
      </c>
    </row>
    <row r="3360" spans="2:4">
      <c r="B3360">
        <v>3357</v>
      </c>
      <c r="C3360">
        <v>3.6822228809048325</v>
      </c>
      <c r="D3360">
        <v>5.3721613340281422</v>
      </c>
    </row>
    <row r="3361" spans="2:4">
      <c r="B3361">
        <v>3358</v>
      </c>
      <c r="C3361">
        <v>4.6895002863564788</v>
      </c>
      <c r="D3361">
        <v>5.8534730291161532</v>
      </c>
    </row>
    <row r="3362" spans="2:4">
      <c r="B3362">
        <v>3359</v>
      </c>
      <c r="C3362">
        <v>5.1725627657352362</v>
      </c>
      <c r="D3362">
        <v>5.364895845030027</v>
      </c>
    </row>
    <row r="3363" spans="2:4">
      <c r="B3363">
        <v>3360</v>
      </c>
      <c r="C3363">
        <v>5.1986135498445503</v>
      </c>
      <c r="D3363">
        <v>5.6756255346953983</v>
      </c>
    </row>
    <row r="3364" spans="2:4">
      <c r="B3364">
        <v>3361</v>
      </c>
      <c r="C3364">
        <v>4.9835786331407768</v>
      </c>
      <c r="D3364">
        <v>5.4039092266016189</v>
      </c>
    </row>
    <row r="3365" spans="2:4">
      <c r="B3365">
        <v>3362</v>
      </c>
      <c r="C3365">
        <v>5.7626184900120174</v>
      </c>
      <c r="D3365">
        <v>5.6543169700341966</v>
      </c>
    </row>
    <row r="3366" spans="2:4">
      <c r="B3366">
        <v>3363</v>
      </c>
      <c r="C3366">
        <v>4.3620629104254354</v>
      </c>
      <c r="D3366">
        <v>5.0981757460342516</v>
      </c>
    </row>
    <row r="3367" spans="2:4">
      <c r="B3367">
        <v>3364</v>
      </c>
      <c r="C3367">
        <v>5.464200114298607</v>
      </c>
      <c r="D3367">
        <v>6.1194264217334968</v>
      </c>
    </row>
    <row r="3368" spans="2:4">
      <c r="B3368">
        <v>3365</v>
      </c>
      <c r="C3368">
        <v>4.2568504033328916</v>
      </c>
      <c r="D3368">
        <v>4.9936463604899517</v>
      </c>
    </row>
    <row r="3369" spans="2:4">
      <c r="B3369">
        <v>3366</v>
      </c>
      <c r="C3369">
        <v>4.5738071010212122</v>
      </c>
      <c r="D3369">
        <v>5.7074603198086526</v>
      </c>
    </row>
    <row r="3370" spans="2:4">
      <c r="B3370">
        <v>3367</v>
      </c>
      <c r="C3370">
        <v>5.7211814929624758</v>
      </c>
      <c r="D3370">
        <v>4.807086932580833</v>
      </c>
    </row>
    <row r="3371" spans="2:4">
      <c r="B3371">
        <v>3368</v>
      </c>
      <c r="C3371">
        <v>5.2533252985384644</v>
      </c>
      <c r="D3371">
        <v>6.0264356296846335</v>
      </c>
    </row>
    <row r="3372" spans="2:4">
      <c r="B3372">
        <v>3369</v>
      </c>
      <c r="C3372">
        <v>5.0480759071758143</v>
      </c>
      <c r="D3372">
        <v>5.5528628430535374</v>
      </c>
    </row>
    <row r="3373" spans="2:4">
      <c r="B3373">
        <v>3370</v>
      </c>
      <c r="C3373">
        <v>5.7508008578458085</v>
      </c>
      <c r="D3373">
        <v>5.0727247129748516</v>
      </c>
    </row>
    <row r="3374" spans="2:4">
      <c r="B3374">
        <v>3371</v>
      </c>
      <c r="C3374">
        <v>4.2961163733924899</v>
      </c>
      <c r="D3374">
        <v>4.7591121745683616</v>
      </c>
    </row>
    <row r="3375" spans="2:4">
      <c r="B3375">
        <v>3372</v>
      </c>
      <c r="C3375">
        <v>5.6077177961305793</v>
      </c>
      <c r="D3375">
        <v>5.6540541012236769</v>
      </c>
    </row>
    <row r="3376" spans="2:4">
      <c r="B3376">
        <v>3373</v>
      </c>
      <c r="C3376">
        <v>5.1868684965368264</v>
      </c>
      <c r="D3376">
        <v>5.3282351490889814</v>
      </c>
    </row>
    <row r="3377" spans="2:4">
      <c r="B3377">
        <v>3374</v>
      </c>
      <c r="C3377">
        <v>4.3246631802094493</v>
      </c>
      <c r="D3377">
        <v>5.2788001527120407</v>
      </c>
    </row>
    <row r="3378" spans="2:4">
      <c r="B3378">
        <v>3375</v>
      </c>
      <c r="C3378">
        <v>5.2213380721019105</v>
      </c>
      <c r="D3378">
        <v>5.376946884655438</v>
      </c>
    </row>
    <row r="3379" spans="2:4">
      <c r="B3379">
        <v>3376</v>
      </c>
      <c r="C3379">
        <v>4.6434630264497248</v>
      </c>
      <c r="D3379">
        <v>4.6775731865242633</v>
      </c>
    </row>
    <row r="3380" spans="2:4">
      <c r="B3380">
        <v>3377</v>
      </c>
      <c r="C3380">
        <v>5.9690951899254632</v>
      </c>
      <c r="D3380">
        <v>5.7790324995806612</v>
      </c>
    </row>
    <row r="3381" spans="2:4">
      <c r="B3381">
        <v>3378</v>
      </c>
      <c r="C3381">
        <v>5.3042921602159918</v>
      </c>
      <c r="D3381">
        <v>5.8427725590585275</v>
      </c>
    </row>
    <row r="3382" spans="2:4">
      <c r="B3382">
        <v>3379</v>
      </c>
      <c r="C3382">
        <v>5.1218907816323602</v>
      </c>
      <c r="D3382">
        <v>4.8491222786769592</v>
      </c>
    </row>
    <row r="3383" spans="2:4">
      <c r="B3383">
        <v>3380</v>
      </c>
      <c r="C3383">
        <v>4.8455515795683981</v>
      </c>
      <c r="D3383">
        <v>5.3467342501113322</v>
      </c>
    </row>
    <row r="3384" spans="2:4">
      <c r="B3384">
        <v>3381</v>
      </c>
      <c r="C3384">
        <v>3.8386939489730421</v>
      </c>
      <c r="D3384">
        <v>4.6459020525924561</v>
      </c>
    </row>
    <row r="3385" spans="2:4">
      <c r="B3385">
        <v>3382</v>
      </c>
      <c r="C3385">
        <v>5.4308978060186668</v>
      </c>
      <c r="D3385">
        <v>5.7784468933654924</v>
      </c>
    </row>
    <row r="3386" spans="2:4">
      <c r="B3386">
        <v>3383</v>
      </c>
      <c r="C3386">
        <v>5.071557093926276</v>
      </c>
      <c r="D3386">
        <v>5.1397360272735346</v>
      </c>
    </row>
    <row r="3387" spans="2:4">
      <c r="B3387">
        <v>3384</v>
      </c>
      <c r="C3387">
        <v>5.3260009086892151</v>
      </c>
      <c r="D3387">
        <v>5.433883499955809</v>
      </c>
    </row>
    <row r="3388" spans="2:4">
      <c r="B3388">
        <v>3385</v>
      </c>
      <c r="C3388">
        <v>4.4240960246343937</v>
      </c>
      <c r="D3388">
        <v>5.0447890001806526</v>
      </c>
    </row>
    <row r="3389" spans="2:4">
      <c r="B3389">
        <v>3386</v>
      </c>
      <c r="C3389">
        <v>4.9290759564192488</v>
      </c>
      <c r="D3389">
        <v>5.2954048416147179</v>
      </c>
    </row>
    <row r="3390" spans="2:4">
      <c r="B3390">
        <v>3387</v>
      </c>
      <c r="C3390">
        <v>4.8113831916190941</v>
      </c>
      <c r="D3390">
        <v>5.4785617614141007</v>
      </c>
    </row>
    <row r="3391" spans="2:4">
      <c r="B3391">
        <v>3388</v>
      </c>
      <c r="C3391">
        <v>4.3967178730063896</v>
      </c>
      <c r="D3391">
        <v>5.711839453627884</v>
      </c>
    </row>
    <row r="3392" spans="2:4">
      <c r="B3392">
        <v>3389</v>
      </c>
      <c r="C3392">
        <v>4.8914946459937223</v>
      </c>
      <c r="D3392">
        <v>5.4481453209401751</v>
      </c>
    </row>
    <row r="3393" spans="2:4">
      <c r="B3393">
        <v>3390</v>
      </c>
      <c r="C3393">
        <v>5.3855902084897593</v>
      </c>
      <c r="D3393">
        <v>4.6073109239394068</v>
      </c>
    </row>
    <row r="3394" spans="2:4">
      <c r="B3394">
        <v>3391</v>
      </c>
      <c r="C3394">
        <v>5.0332372869583146</v>
      </c>
      <c r="D3394">
        <v>5.2344864500910733</v>
      </c>
    </row>
    <row r="3395" spans="2:4">
      <c r="B3395">
        <v>3392</v>
      </c>
      <c r="C3395">
        <v>4.0855013075354263</v>
      </c>
      <c r="D3395">
        <v>5.6760255101090404</v>
      </c>
    </row>
    <row r="3396" spans="2:4">
      <c r="B3396">
        <v>3393</v>
      </c>
      <c r="C3396">
        <v>4.4286943358241899</v>
      </c>
      <c r="D3396">
        <v>5.2570231546877544</v>
      </c>
    </row>
    <row r="3397" spans="2:4">
      <c r="B3397">
        <v>3394</v>
      </c>
      <c r="C3397">
        <v>6.0320934452001982</v>
      </c>
      <c r="D3397">
        <v>4.8473636403211007</v>
      </c>
    </row>
    <row r="3398" spans="2:4">
      <c r="B3398">
        <v>3395</v>
      </c>
      <c r="C3398">
        <v>5.2699978484554579</v>
      </c>
      <c r="D3398">
        <v>5.6420067728155372</v>
      </c>
    </row>
    <row r="3399" spans="2:4">
      <c r="B3399">
        <v>3396</v>
      </c>
      <c r="C3399">
        <v>4.8842973834113659</v>
      </c>
      <c r="D3399">
        <v>5.0472494713476115</v>
      </c>
    </row>
    <row r="3400" spans="2:4">
      <c r="B3400">
        <v>3397</v>
      </c>
      <c r="C3400">
        <v>5.2758163703298946</v>
      </c>
      <c r="D3400">
        <v>5.1345170649262251</v>
      </c>
    </row>
    <row r="3401" spans="2:4">
      <c r="B3401">
        <v>3398</v>
      </c>
      <c r="C3401">
        <v>5.211839453627884</v>
      </c>
      <c r="D3401">
        <v>6.1256843381321016</v>
      </c>
    </row>
    <row r="3402" spans="2:4">
      <c r="B3402">
        <v>3399</v>
      </c>
      <c r="C3402">
        <v>5.0409036191747356</v>
      </c>
      <c r="D3402">
        <v>5.3174253756166587</v>
      </c>
    </row>
    <row r="3403" spans="2:4">
      <c r="B3403">
        <v>3400</v>
      </c>
      <c r="C3403">
        <v>5.6591548427295981</v>
      </c>
      <c r="D3403">
        <v>5.5817022246081143</v>
      </c>
    </row>
    <row r="3404" spans="2:4">
      <c r="B3404">
        <v>3401</v>
      </c>
      <c r="C3404">
        <v>4.3712878021965711</v>
      </c>
      <c r="D3404">
        <v>5.4760525475290587</v>
      </c>
    </row>
    <row r="3405" spans="2:4">
      <c r="B3405">
        <v>3402</v>
      </c>
      <c r="C3405">
        <v>5.3115643128016865</v>
      </c>
      <c r="D3405">
        <v>5.536880851849328</v>
      </c>
    </row>
    <row r="3406" spans="2:4">
      <c r="B3406">
        <v>3403</v>
      </c>
      <c r="C3406">
        <v>5.7841738704638184</v>
      </c>
      <c r="D3406">
        <v>5.2648915072223961</v>
      </c>
    </row>
    <row r="3407" spans="2:4">
      <c r="B3407">
        <v>3404</v>
      </c>
      <c r="C3407">
        <v>4.9007155606553701</v>
      </c>
      <c r="D3407">
        <v>5.3569490001464501</v>
      </c>
    </row>
    <row r="3408" spans="2:4">
      <c r="B3408">
        <v>3405</v>
      </c>
      <c r="C3408">
        <v>5.6300961498574358</v>
      </c>
      <c r="D3408">
        <v>5.4838294291375664</v>
      </c>
    </row>
    <row r="3409" spans="2:4">
      <c r="B3409">
        <v>3406</v>
      </c>
      <c r="C3409">
        <v>4.4813542221514044</v>
      </c>
      <c r="D3409">
        <v>6.2352987508423903</v>
      </c>
    </row>
    <row r="3410" spans="2:4">
      <c r="B3410">
        <v>3407</v>
      </c>
      <c r="C3410">
        <v>5.4521842833708236</v>
      </c>
      <c r="D3410">
        <v>4.9623048245548214</v>
      </c>
    </row>
    <row r="3411" spans="2:4">
      <c r="B3411">
        <v>3408</v>
      </c>
      <c r="C3411">
        <v>5.0770061736538592</v>
      </c>
      <c r="D3411">
        <v>6.0310393046869901</v>
      </c>
    </row>
    <row r="3412" spans="2:4">
      <c r="B3412">
        <v>3409</v>
      </c>
      <c r="C3412">
        <v>5.5451284443959317</v>
      </c>
      <c r="D3412">
        <v>6.0552309932543187</v>
      </c>
    </row>
    <row r="3413" spans="2:4">
      <c r="B3413">
        <v>3410</v>
      </c>
      <c r="C3413">
        <v>4.655481512815455</v>
      </c>
      <c r="D3413">
        <v>5.8140030072187852</v>
      </c>
    </row>
    <row r="3414" spans="2:4">
      <c r="B3414">
        <v>3411</v>
      </c>
      <c r="C3414">
        <v>5.1841832319595502</v>
      </c>
      <c r="D3414">
        <v>5.884241741289415</v>
      </c>
    </row>
    <row r="3415" spans="2:4">
      <c r="B3415">
        <v>3412</v>
      </c>
      <c r="C3415">
        <v>4.9701534077261602</v>
      </c>
      <c r="D3415">
        <v>5.2764480200383614</v>
      </c>
    </row>
    <row r="3416" spans="2:4">
      <c r="B3416">
        <v>3413</v>
      </c>
      <c r="C3416">
        <v>5.3333216531931535</v>
      </c>
      <c r="D3416">
        <v>6.2902334091996801</v>
      </c>
    </row>
    <row r="3417" spans="2:4">
      <c r="B3417">
        <v>3414</v>
      </c>
      <c r="C3417">
        <v>5.2299416414622009</v>
      </c>
      <c r="D3417">
        <v>4.7192376486491741</v>
      </c>
    </row>
    <row r="3418" spans="2:4">
      <c r="B3418">
        <v>3415</v>
      </c>
      <c r="C3418">
        <v>5.0848792915342313</v>
      </c>
      <c r="D3418">
        <v>5.2111006255104204</v>
      </c>
    </row>
    <row r="3419" spans="2:4">
      <c r="B3419">
        <v>3416</v>
      </c>
      <c r="C3419">
        <v>4.8671043864269272</v>
      </c>
      <c r="D3419">
        <v>5.8058018420715225</v>
      </c>
    </row>
    <row r="3420" spans="2:4">
      <c r="B3420">
        <v>3417</v>
      </c>
      <c r="C3420">
        <v>5.1790957552382775</v>
      </c>
      <c r="D3420">
        <v>5.4138489287037812</v>
      </c>
    </row>
    <row r="3421" spans="2:4">
      <c r="B3421">
        <v>3418</v>
      </c>
      <c r="C3421">
        <v>4.7227231752402572</v>
      </c>
      <c r="D3421">
        <v>6.0674705474001485</v>
      </c>
    </row>
    <row r="3422" spans="2:4">
      <c r="B3422">
        <v>3419</v>
      </c>
      <c r="C3422">
        <v>5.0294699359830348</v>
      </c>
      <c r="D3422">
        <v>5.201868840908725</v>
      </c>
    </row>
    <row r="3423" spans="2:4">
      <c r="B3423">
        <v>3420</v>
      </c>
      <c r="C3423">
        <v>5.4567306294387459</v>
      </c>
      <c r="D3423">
        <v>4.9809247567530139</v>
      </c>
    </row>
    <row r="3424" spans="2:4">
      <c r="B3424">
        <v>3421</v>
      </c>
      <c r="C3424">
        <v>4.4262802210102787</v>
      </c>
      <c r="D3424">
        <v>5.3209042447617225</v>
      </c>
    </row>
    <row r="3425" spans="2:4">
      <c r="B3425">
        <v>3422</v>
      </c>
      <c r="C3425">
        <v>4.0718120591612985</v>
      </c>
      <c r="D3425">
        <v>6.625385856630623</v>
      </c>
    </row>
    <row r="3426" spans="2:4">
      <c r="B3426">
        <v>3423</v>
      </c>
      <c r="C3426">
        <v>5.1118440539609269</v>
      </c>
      <c r="D3426">
        <v>5.3693103379755804</v>
      </c>
    </row>
    <row r="3427" spans="2:4">
      <c r="B3427">
        <v>3424</v>
      </c>
      <c r="C3427">
        <v>4.635662100535237</v>
      </c>
      <c r="D3427">
        <v>4.6616470338316667</v>
      </c>
    </row>
    <row r="3428" spans="2:4">
      <c r="B3428">
        <v>3425</v>
      </c>
      <c r="C3428">
        <v>4.8433152805580972</v>
      </c>
      <c r="D3428">
        <v>6.438931167974383</v>
      </c>
    </row>
    <row r="3429" spans="2:4">
      <c r="B3429">
        <v>3426</v>
      </c>
      <c r="C3429">
        <v>5.5197201603377435</v>
      </c>
      <c r="D3429">
        <v>5.1478130857181998</v>
      </c>
    </row>
    <row r="3430" spans="2:4">
      <c r="B3430">
        <v>3427</v>
      </c>
      <c r="C3430">
        <v>4.6064300717704532</v>
      </c>
      <c r="D3430">
        <v>5.0586514967859131</v>
      </c>
    </row>
    <row r="3431" spans="2:4">
      <c r="B3431">
        <v>3428</v>
      </c>
      <c r="C3431">
        <v>4.9746722268156933</v>
      </c>
      <c r="D3431">
        <v>6.821860944817713</v>
      </c>
    </row>
    <row r="3432" spans="2:4">
      <c r="B3432">
        <v>3429</v>
      </c>
      <c r="C3432">
        <v>4.2727360426254366</v>
      </c>
      <c r="D3432">
        <v>5.3598191381674498</v>
      </c>
    </row>
    <row r="3433" spans="2:4">
      <c r="B3433">
        <v>3430</v>
      </c>
      <c r="C3433">
        <v>4.984581792970662</v>
      </c>
      <c r="D3433">
        <v>4.8701810266709824</v>
      </c>
    </row>
    <row r="3434" spans="2:4">
      <c r="B3434">
        <v>3431</v>
      </c>
      <c r="C3434">
        <v>5.3378745156043195</v>
      </c>
      <c r="D3434">
        <v>5.4433545931765286</v>
      </c>
    </row>
    <row r="3435" spans="2:4">
      <c r="B3435">
        <v>3432</v>
      </c>
      <c r="C3435">
        <v>3.8808385054076844</v>
      </c>
      <c r="D3435">
        <v>5.3929057091789092</v>
      </c>
    </row>
    <row r="3436" spans="2:4">
      <c r="B3436">
        <v>3433</v>
      </c>
      <c r="C3436">
        <v>5.2125251549729166</v>
      </c>
      <c r="D3436">
        <v>5.5397719594664494</v>
      </c>
    </row>
    <row r="3437" spans="2:4">
      <c r="B3437">
        <v>3434</v>
      </c>
      <c r="C3437">
        <v>5.3118687433925098</v>
      </c>
      <c r="D3437">
        <v>5.5976232357851723</v>
      </c>
    </row>
    <row r="3438" spans="2:4">
      <c r="B3438">
        <v>3435</v>
      </c>
      <c r="C3438">
        <v>5.3592897890239248</v>
      </c>
      <c r="D3438">
        <v>4.7851445316159502</v>
      </c>
    </row>
    <row r="3439" spans="2:4">
      <c r="B3439">
        <v>3436</v>
      </c>
      <c r="C3439">
        <v>4.8513254503797087</v>
      </c>
      <c r="D3439">
        <v>5.3381729997211327</v>
      </c>
    </row>
    <row r="3440" spans="2:4">
      <c r="B3440">
        <v>3437</v>
      </c>
      <c r="C3440">
        <v>5.6706855435834544</v>
      </c>
      <c r="D3440">
        <v>5.3545971985754415</v>
      </c>
    </row>
    <row r="3441" spans="2:4">
      <c r="B3441">
        <v>3438</v>
      </c>
      <c r="C3441">
        <v>4.746104555511315</v>
      </c>
      <c r="D3441">
        <v>5.6647353082040137</v>
      </c>
    </row>
    <row r="3442" spans="2:4">
      <c r="B3442">
        <v>3439</v>
      </c>
      <c r="C3442">
        <v>4.4125066039669552</v>
      </c>
      <c r="D3442">
        <v>5.9105406156416382</v>
      </c>
    </row>
    <row r="3443" spans="2:4">
      <c r="B3443">
        <v>3440</v>
      </c>
      <c r="C3443">
        <v>4.4678579294288756</v>
      </c>
      <c r="D3443">
        <v>5.6653970617548675</v>
      </c>
    </row>
    <row r="3444" spans="2:4">
      <c r="B3444">
        <v>3441</v>
      </c>
      <c r="C3444">
        <v>5.4527505286523876</v>
      </c>
      <c r="D3444">
        <v>5.7114282240616303</v>
      </c>
    </row>
    <row r="3445" spans="2:4">
      <c r="B3445">
        <v>3442</v>
      </c>
      <c r="C3445">
        <v>4.1721929674582148</v>
      </c>
      <c r="D3445">
        <v>5.5234455634654633</v>
      </c>
    </row>
    <row r="3446" spans="2:4">
      <c r="B3446">
        <v>3443</v>
      </c>
      <c r="C3446">
        <v>5.1944162888273748</v>
      </c>
      <c r="D3446">
        <v>5.480317886180349</v>
      </c>
    </row>
    <row r="3447" spans="2:4">
      <c r="B3447">
        <v>3444</v>
      </c>
      <c r="C3447">
        <v>5.0463134326959089</v>
      </c>
      <c r="D3447">
        <v>6.1541080835816491</v>
      </c>
    </row>
    <row r="3448" spans="2:4">
      <c r="B3448">
        <v>3445</v>
      </c>
      <c r="C3448">
        <v>6.2114165509446142</v>
      </c>
      <c r="D3448">
        <v>5.9649720771230355</v>
      </c>
    </row>
    <row r="3449" spans="2:4">
      <c r="B3449">
        <v>3446</v>
      </c>
      <c r="C3449">
        <v>5.2888993744895796</v>
      </c>
      <c r="D3449">
        <v>6.3383529661683333</v>
      </c>
    </row>
    <row r="3450" spans="2:4">
      <c r="B3450">
        <v>3447</v>
      </c>
      <c r="C3450">
        <v>5.2952913941746296</v>
      </c>
      <c r="D3450">
        <v>5.6494607120454283</v>
      </c>
    </row>
    <row r="3451" spans="2:4">
      <c r="B3451">
        <v>3448</v>
      </c>
      <c r="C3451">
        <v>5.4439449296799252</v>
      </c>
      <c r="D3451">
        <v>5.7874196389253694</v>
      </c>
    </row>
    <row r="3452" spans="2:4">
      <c r="B3452">
        <v>3449</v>
      </c>
      <c r="C3452">
        <v>4.7591365752076351</v>
      </c>
      <c r="D3452">
        <v>5.0099127606291471</v>
      </c>
    </row>
    <row r="3453" spans="2:4">
      <c r="B3453">
        <v>3450</v>
      </c>
      <c r="C3453">
        <v>5.1234407074271893</v>
      </c>
      <c r="D3453">
        <v>5.1755476680747847</v>
      </c>
    </row>
    <row r="3454" spans="2:4">
      <c r="B3454">
        <v>3451</v>
      </c>
      <c r="C3454">
        <v>4.5558691532281106</v>
      </c>
      <c r="D3454">
        <v>5.8994055097038283</v>
      </c>
    </row>
    <row r="3455" spans="2:4">
      <c r="B3455">
        <v>3452</v>
      </c>
      <c r="C3455">
        <v>5.0304743905050726</v>
      </c>
      <c r="D3455">
        <v>5.293768435279298</v>
      </c>
    </row>
    <row r="3456" spans="2:4">
      <c r="B3456">
        <v>3453</v>
      </c>
      <c r="C3456">
        <v>4.4112550168565372</v>
      </c>
      <c r="D3456">
        <v>5.7236904943845319</v>
      </c>
    </row>
    <row r="3457" spans="2:4">
      <c r="B3457">
        <v>3454</v>
      </c>
      <c r="C3457">
        <v>4.0183012323656717</v>
      </c>
      <c r="D3457">
        <v>4.8414423809651996</v>
      </c>
    </row>
    <row r="3458" spans="2:4">
      <c r="B3458">
        <v>3455</v>
      </c>
      <c r="C3458">
        <v>5.234828565695322</v>
      </c>
      <c r="D3458">
        <v>5.1705811536319057</v>
      </c>
    </row>
    <row r="3459" spans="2:4">
      <c r="B3459">
        <v>3456</v>
      </c>
      <c r="C3459">
        <v>5.3396087978276094</v>
      </c>
      <c r="D3459">
        <v>4.9921791083068632</v>
      </c>
    </row>
    <row r="3460" spans="2:4">
      <c r="B3460">
        <v>3457</v>
      </c>
      <c r="C3460">
        <v>4.6638557111626531</v>
      </c>
      <c r="D3460">
        <v>4.6528281734371939</v>
      </c>
    </row>
    <row r="3461" spans="2:4">
      <c r="B3461">
        <v>3458</v>
      </c>
      <c r="C3461">
        <v>4.8156826315472516</v>
      </c>
      <c r="D3461">
        <v>5.8260009086892151</v>
      </c>
    </row>
    <row r="3462" spans="2:4">
      <c r="B3462">
        <v>3459</v>
      </c>
      <c r="C3462">
        <v>4.6716703422894481</v>
      </c>
      <c r="D3462">
        <v>4.4515362854178289</v>
      </c>
    </row>
    <row r="3463" spans="2:4">
      <c r="B3463">
        <v>3460</v>
      </c>
      <c r="C3463">
        <v>5.2272979395421961</v>
      </c>
      <c r="D3463">
        <v>5.7726116124722964</v>
      </c>
    </row>
    <row r="3464" spans="2:4">
      <c r="B3464">
        <v>3461</v>
      </c>
      <c r="C3464">
        <v>4.8695696936937329</v>
      </c>
      <c r="D3464">
        <v>5.9231369181239089</v>
      </c>
    </row>
    <row r="3465" spans="2:4">
      <c r="B3465">
        <v>3462</v>
      </c>
      <c r="C3465">
        <v>4.3202686272908712</v>
      </c>
      <c r="D3465">
        <v>4.4710513865104264</v>
      </c>
    </row>
    <row r="3466" spans="2:4">
      <c r="B3466">
        <v>3463</v>
      </c>
      <c r="C3466">
        <v>4.3215295660251396</v>
      </c>
      <c r="D3466">
        <v>5.8544391518825156</v>
      </c>
    </row>
    <row r="3467" spans="2:4">
      <c r="B3467">
        <v>3464</v>
      </c>
      <c r="C3467">
        <v>4.6815576888104715</v>
      </c>
      <c r="D3467">
        <v>5.7338493995572541</v>
      </c>
    </row>
    <row r="3468" spans="2:4">
      <c r="B3468">
        <v>3465</v>
      </c>
      <c r="C3468">
        <v>5.261481501169639</v>
      </c>
      <c r="D3468">
        <v>5.4165190325509025</v>
      </c>
    </row>
    <row r="3469" spans="2:4">
      <c r="B3469">
        <v>3466</v>
      </c>
      <c r="C3469">
        <v>4.9153749982710728</v>
      </c>
      <c r="D3469">
        <v>5.9163623596387218</v>
      </c>
    </row>
    <row r="3470" spans="2:4">
      <c r="B3470">
        <v>3467</v>
      </c>
      <c r="C3470">
        <v>4.2854926353674285</v>
      </c>
      <c r="D3470">
        <v>5.0720020072536594</v>
      </c>
    </row>
    <row r="3471" spans="2:4">
      <c r="B3471">
        <v>3468</v>
      </c>
      <c r="C3471">
        <v>5.7021996150960605</v>
      </c>
      <c r="D3471">
        <v>5.5458099751942376</v>
      </c>
    </row>
    <row r="3472" spans="2:4">
      <c r="B3472">
        <v>3469</v>
      </c>
      <c r="C3472">
        <v>5.3411889708942164</v>
      </c>
      <c r="D3472">
        <v>5.8112599976676824</v>
      </c>
    </row>
    <row r="3473" spans="2:4">
      <c r="B3473">
        <v>3470</v>
      </c>
      <c r="C3473">
        <v>5.4181376902736549</v>
      </c>
      <c r="D3473">
        <v>5.4784363140671894</v>
      </c>
    </row>
    <row r="3474" spans="2:4">
      <c r="B3474">
        <v>3471</v>
      </c>
      <c r="C3474">
        <v>4.3280797965593933</v>
      </c>
      <c r="D3474">
        <v>5.3699586615037829</v>
      </c>
    </row>
    <row r="3475" spans="2:4">
      <c r="B3475">
        <v>3472</v>
      </c>
      <c r="C3475">
        <v>5.5074012309218894</v>
      </c>
      <c r="D3475">
        <v>5.0103178398918624</v>
      </c>
    </row>
    <row r="3476" spans="2:4">
      <c r="B3476">
        <v>3473</v>
      </c>
      <c r="C3476">
        <v>5.5242590147483215</v>
      </c>
      <c r="D3476">
        <v>5.2554705514474485</v>
      </c>
    </row>
    <row r="3477" spans="2:4">
      <c r="B3477">
        <v>3474</v>
      </c>
      <c r="C3477">
        <v>5.9008265541179865</v>
      </c>
      <c r="D3477">
        <v>5.6589241572096185</v>
      </c>
    </row>
    <row r="3478" spans="2:4">
      <c r="B3478">
        <v>3475</v>
      </c>
      <c r="C3478">
        <v>5.1189233477088747</v>
      </c>
      <c r="D3478">
        <v>5.6688428845947074</v>
      </c>
    </row>
    <row r="3479" spans="2:4">
      <c r="B3479">
        <v>3476</v>
      </c>
      <c r="C3479">
        <v>4.1780575988849815</v>
      </c>
      <c r="D3479">
        <v>4.9755237709691009</v>
      </c>
    </row>
    <row r="3480" spans="2:4">
      <c r="B3480">
        <v>3477</v>
      </c>
      <c r="C3480">
        <v>5.2207852742053387</v>
      </c>
      <c r="D3480">
        <v>5.6574747480733425</v>
      </c>
    </row>
    <row r="3481" spans="2:4">
      <c r="B3481">
        <v>3478</v>
      </c>
      <c r="C3481">
        <v>4.8770760655745766</v>
      </c>
      <c r="D3481">
        <v>5.5943040397160502</v>
      </c>
    </row>
    <row r="3482" spans="2:4">
      <c r="B3482">
        <v>3479</v>
      </c>
      <c r="C3482">
        <v>5.1019702472414572</v>
      </c>
      <c r="D3482">
        <v>6.2574455196136407</v>
      </c>
    </row>
    <row r="3483" spans="2:4">
      <c r="B3483">
        <v>3480</v>
      </c>
      <c r="C3483">
        <v>5.2613378149976953</v>
      </c>
      <c r="D3483">
        <v>5.9040786806170873</v>
      </c>
    </row>
    <row r="3484" spans="2:4">
      <c r="B3484">
        <v>3481</v>
      </c>
      <c r="C3484">
        <v>4.4282125789347306</v>
      </c>
      <c r="D3484">
        <v>5.486713306588304</v>
      </c>
    </row>
    <row r="3485" spans="2:4">
      <c r="B3485">
        <v>3482</v>
      </c>
      <c r="C3485">
        <v>5.8759238488738621</v>
      </c>
      <c r="D3485">
        <v>6.1368073499551414</v>
      </c>
    </row>
    <row r="3486" spans="2:4">
      <c r="B3486">
        <v>3483</v>
      </c>
      <c r="C3486">
        <v>4.7433918320030344</v>
      </c>
      <c r="D3486">
        <v>4.9270058582409568</v>
      </c>
    </row>
    <row r="3487" spans="2:4">
      <c r="B3487">
        <v>3484</v>
      </c>
      <c r="C3487">
        <v>5.3212103984626573</v>
      </c>
      <c r="D3487">
        <v>5.3573406581622924</v>
      </c>
    </row>
    <row r="3488" spans="2:4">
      <c r="B3488">
        <v>3485</v>
      </c>
      <c r="C3488">
        <v>4.9026322379161957</v>
      </c>
      <c r="D3488">
        <v>5.4113036875951055</v>
      </c>
    </row>
    <row r="3489" spans="2:4">
      <c r="B3489">
        <v>3486</v>
      </c>
      <c r="C3489">
        <v>5.3770409875583614</v>
      </c>
      <c r="D3489">
        <v>6.2811868055387095</v>
      </c>
    </row>
    <row r="3490" spans="2:4">
      <c r="B3490">
        <v>3487</v>
      </c>
      <c r="C3490">
        <v>4.4199400585012398</v>
      </c>
      <c r="D3490">
        <v>5.1767842918377962</v>
      </c>
    </row>
    <row r="3491" spans="2:4">
      <c r="B3491">
        <v>3488</v>
      </c>
      <c r="C3491">
        <v>5.643635281553971</v>
      </c>
      <c r="D3491">
        <v>5.3869990869182063</v>
      </c>
    </row>
    <row r="3492" spans="2:4">
      <c r="B3492">
        <v>3489</v>
      </c>
      <c r="C3492">
        <v>4.9900981711287189</v>
      </c>
      <c r="D3492">
        <v>5.6357542260089195</v>
      </c>
    </row>
    <row r="3493" spans="2:4">
      <c r="B3493">
        <v>3490</v>
      </c>
      <c r="C3493">
        <v>5.4285406093656734</v>
      </c>
      <c r="D3493">
        <v>4.4604055963059048</v>
      </c>
    </row>
    <row r="3494" spans="2:4">
      <c r="B3494">
        <v>3491</v>
      </c>
      <c r="C3494">
        <v>5.0714304747127708</v>
      </c>
      <c r="D3494">
        <v>5.2221383311421574</v>
      </c>
    </row>
    <row r="3495" spans="2:4">
      <c r="B3495">
        <v>3492</v>
      </c>
      <c r="C3495">
        <v>5.4886708652974896</v>
      </c>
      <c r="D3495">
        <v>5.3813344906730896</v>
      </c>
    </row>
    <row r="3496" spans="2:4">
      <c r="B3496">
        <v>3493</v>
      </c>
      <c r="C3496">
        <v>5.2637834296587815</v>
      </c>
      <c r="D3496">
        <v>5.3527657956318508</v>
      </c>
    </row>
    <row r="3497" spans="2:4">
      <c r="B3497">
        <v>3494</v>
      </c>
      <c r="C3497">
        <v>4.4530513236982809</v>
      </c>
      <c r="D3497">
        <v>5.2738132955872885</v>
      </c>
    </row>
    <row r="3498" spans="2:4">
      <c r="B3498">
        <v>3495</v>
      </c>
      <c r="C3498">
        <v>3.9214636477604938</v>
      </c>
      <c r="D3498">
        <v>4.6122034254053377</v>
      </c>
    </row>
    <row r="3499" spans="2:4">
      <c r="B3499">
        <v>3496</v>
      </c>
      <c r="C3499">
        <v>5.3483424585315253</v>
      </c>
      <c r="D3499">
        <v>5.362944941982426</v>
      </c>
    </row>
    <row r="3500" spans="2:4">
      <c r="B3500">
        <v>3497</v>
      </c>
      <c r="C3500">
        <v>4.935273997640218</v>
      </c>
      <c r="D3500">
        <v>5.4907249434764811</v>
      </c>
    </row>
    <row r="3501" spans="2:4">
      <c r="B3501">
        <v>3498</v>
      </c>
      <c r="C3501">
        <v>6.0972464069424177</v>
      </c>
      <c r="D3501">
        <v>5.624603929867714</v>
      </c>
    </row>
    <row r="3502" spans="2:4">
      <c r="B3502">
        <v>3499</v>
      </c>
      <c r="C3502">
        <v>6.0890405461446573</v>
      </c>
      <c r="D3502">
        <v>5.6403112217793314</v>
      </c>
    </row>
    <row r="3503" spans="2:4">
      <c r="B3503">
        <v>3500</v>
      </c>
      <c r="C3503">
        <v>5.5160769789796529</v>
      </c>
      <c r="D3503">
        <v>6.1912797084932727</v>
      </c>
    </row>
    <row r="3504" spans="2:4">
      <c r="B3504">
        <v>3501</v>
      </c>
      <c r="C3504">
        <v>4.8081494518677212</v>
      </c>
      <c r="D3504">
        <v>5.2475293034865462</v>
      </c>
    </row>
    <row r="3505" spans="2:4">
      <c r="B3505">
        <v>3502</v>
      </c>
      <c r="C3505">
        <v>5.631484946174238</v>
      </c>
      <c r="D3505">
        <v>6.2201191337639781</v>
      </c>
    </row>
    <row r="3506" spans="2:4">
      <c r="B3506">
        <v>3503</v>
      </c>
      <c r="C3506">
        <v>4.7008201876555464</v>
      </c>
      <c r="D3506">
        <v>4.7263688321355346</v>
      </c>
    </row>
    <row r="3507" spans="2:4">
      <c r="B3507">
        <v>3504</v>
      </c>
      <c r="C3507">
        <v>5.3385046923647508</v>
      </c>
      <c r="D3507">
        <v>5.2097666969900098</v>
      </c>
    </row>
    <row r="3508" spans="2:4">
      <c r="B3508">
        <v>3505</v>
      </c>
      <c r="C3508">
        <v>5.4341775197064432</v>
      </c>
      <c r="D3508">
        <v>5.4768053721473047</v>
      </c>
    </row>
    <row r="3509" spans="2:4">
      <c r="B3509">
        <v>3506</v>
      </c>
      <c r="C3509">
        <v>5.4080875464937259</v>
      </c>
      <c r="D3509">
        <v>5.0377249695741009</v>
      </c>
    </row>
    <row r="3510" spans="2:4">
      <c r="B3510">
        <v>3507</v>
      </c>
      <c r="C3510">
        <v>5.2929073828437989</v>
      </c>
      <c r="D3510">
        <v>5.366195303477661</v>
      </c>
    </row>
    <row r="3511" spans="2:4">
      <c r="B3511">
        <v>3508</v>
      </c>
      <c r="C3511">
        <v>4.7658709303542262</v>
      </c>
      <c r="D3511">
        <v>6.0284031483499962</v>
      </c>
    </row>
    <row r="3512" spans="2:4">
      <c r="B3512">
        <v>3509</v>
      </c>
      <c r="C3512">
        <v>5.0037599778492705</v>
      </c>
      <c r="D3512">
        <v>5.6121010818101009</v>
      </c>
    </row>
    <row r="3513" spans="2:4">
      <c r="B3513">
        <v>3510</v>
      </c>
      <c r="C3513">
        <v>5.8794337985165015</v>
      </c>
      <c r="D3513">
        <v>6.0545349832252029</v>
      </c>
    </row>
    <row r="3514" spans="2:4">
      <c r="B3514">
        <v>3511</v>
      </c>
      <c r="C3514">
        <v>5.6215920506318806</v>
      </c>
      <c r="D3514">
        <v>5.3734558630238176</v>
      </c>
    </row>
    <row r="3515" spans="2:4">
      <c r="B3515">
        <v>3512</v>
      </c>
      <c r="C3515">
        <v>5.2144472520371004</v>
      </c>
      <c r="D3515">
        <v>5.6331553066020472</v>
      </c>
    </row>
    <row r="3516" spans="2:4">
      <c r="B3516">
        <v>3513</v>
      </c>
      <c r="C3516">
        <v>4.8034191123576466</v>
      </c>
      <c r="D3516">
        <v>5.5300977058644785</v>
      </c>
    </row>
    <row r="3517" spans="2:4">
      <c r="B3517">
        <v>3514</v>
      </c>
      <c r="C3517">
        <v>5.4130036066233123</v>
      </c>
      <c r="D3517">
        <v>4.8679581688862354</v>
      </c>
    </row>
    <row r="3518" spans="2:4">
      <c r="B3518">
        <v>3515</v>
      </c>
      <c r="C3518">
        <v>4.6194522264851452</v>
      </c>
      <c r="D3518">
        <v>4.5068498979352851</v>
      </c>
    </row>
    <row r="3519" spans="2:4">
      <c r="B3519">
        <v>3516</v>
      </c>
      <c r="C3519">
        <v>4.7944505387221978</v>
      </c>
      <c r="D3519">
        <v>6.2131184009038591</v>
      </c>
    </row>
    <row r="3520" spans="2:4">
      <c r="B3520">
        <v>3517</v>
      </c>
      <c r="C3520">
        <v>5.8573506639352919</v>
      </c>
      <c r="D3520">
        <v>5.5082722506715873</v>
      </c>
    </row>
    <row r="3521" spans="2:4">
      <c r="B3521">
        <v>3518</v>
      </c>
      <c r="C3521">
        <v>4.7778322232274038</v>
      </c>
      <c r="D3521">
        <v>5.502757305077397</v>
      </c>
    </row>
    <row r="3522" spans="2:4">
      <c r="B3522">
        <v>3519</v>
      </c>
      <c r="C3522">
        <v>4.7578690417796432</v>
      </c>
      <c r="D3522">
        <v>6.2059150387504038</v>
      </c>
    </row>
    <row r="3523" spans="2:4">
      <c r="B3523">
        <v>3520</v>
      </c>
      <c r="C3523">
        <v>4.9345156071014484</v>
      </c>
      <c r="D3523">
        <v>5.2307268865644891</v>
      </c>
    </row>
    <row r="3524" spans="2:4">
      <c r="B3524">
        <v>3521</v>
      </c>
      <c r="C3524">
        <v>4.7530664209754487</v>
      </c>
      <c r="D3524">
        <v>4.8784079493681185</v>
      </c>
    </row>
    <row r="3525" spans="2:4">
      <c r="B3525">
        <v>3522</v>
      </c>
      <c r="C3525">
        <v>5.4790622327109517</v>
      </c>
      <c r="D3525">
        <v>5.4172814789708248</v>
      </c>
    </row>
    <row r="3526" spans="2:4">
      <c r="B3526">
        <v>3523</v>
      </c>
      <c r="C3526">
        <v>3.8330408469081854</v>
      </c>
      <c r="D3526">
        <v>5.442723856429196</v>
      </c>
    </row>
    <row r="3527" spans="2:4">
      <c r="B3527">
        <v>3524</v>
      </c>
      <c r="C3527">
        <v>4.7681062500713196</v>
      </c>
      <c r="D3527">
        <v>5.529972148124167</v>
      </c>
    </row>
    <row r="3528" spans="2:4">
      <c r="B3528">
        <v>3525</v>
      </c>
      <c r="C3528">
        <v>5.3733869937527938</v>
      </c>
      <c r="D3528">
        <v>5.8536339578606587</v>
      </c>
    </row>
    <row r="3529" spans="2:4">
      <c r="B3529">
        <v>3526</v>
      </c>
      <c r="C3529">
        <v>5.3011308130951189</v>
      </c>
      <c r="D3529">
        <v>5.5532409597464341</v>
      </c>
    </row>
    <row r="3530" spans="2:4">
      <c r="B3530">
        <v>3527</v>
      </c>
      <c r="C3530">
        <v>4.7801814736071782</v>
      </c>
      <c r="D3530">
        <v>5.6418762880687119</v>
      </c>
    </row>
    <row r="3531" spans="2:4">
      <c r="B3531">
        <v>3528</v>
      </c>
      <c r="C3531">
        <v>4.872031834128153</v>
      </c>
      <c r="D3531">
        <v>5.3715137485820099</v>
      </c>
    </row>
    <row r="3532" spans="2:4">
      <c r="B3532">
        <v>3529</v>
      </c>
      <c r="C3532">
        <v>3.823273908941335</v>
      </c>
      <c r="D3532">
        <v>6.1213207092889412</v>
      </c>
    </row>
    <row r="3533" spans="2:4">
      <c r="B3533">
        <v>3530</v>
      </c>
      <c r="C3533">
        <v>5.1998347224619446</v>
      </c>
      <c r="D3533">
        <v>5.8348884667279828</v>
      </c>
    </row>
    <row r="3534" spans="2:4">
      <c r="B3534">
        <v>3531</v>
      </c>
      <c r="C3534">
        <v>4.9595993662195204</v>
      </c>
      <c r="D3534">
        <v>4.6672172814043282</v>
      </c>
    </row>
    <row r="3535" spans="2:4">
      <c r="B3535">
        <v>3532</v>
      </c>
      <c r="C3535">
        <v>5.3747134024094674</v>
      </c>
      <c r="D3535">
        <v>5.1514977678702163</v>
      </c>
    </row>
    <row r="3536" spans="2:4">
      <c r="B3536">
        <v>3533</v>
      </c>
      <c r="C3536">
        <v>5.0264572696122078</v>
      </c>
      <c r="D3536">
        <v>4.9528232846854525</v>
      </c>
    </row>
    <row r="3537" spans="2:4">
      <c r="B3537">
        <v>3534</v>
      </c>
      <c r="C3537">
        <v>4.866195303477661</v>
      </c>
      <c r="D3537">
        <v>5.7963365106259728</v>
      </c>
    </row>
    <row r="3538" spans="2:4">
      <c r="B3538">
        <v>3535</v>
      </c>
      <c r="C3538">
        <v>4.2609854696712439</v>
      </c>
      <c r="D3538">
        <v>5.2982633004868607</v>
      </c>
    </row>
    <row r="3539" spans="2:4">
      <c r="B3539">
        <v>3536</v>
      </c>
      <c r="C3539">
        <v>4.4847762658025268</v>
      </c>
      <c r="D3539">
        <v>5.3828808610398617</v>
      </c>
    </row>
    <row r="3540" spans="2:4">
      <c r="B3540">
        <v>3537</v>
      </c>
      <c r="C3540">
        <v>5.4142388667092725</v>
      </c>
      <c r="D3540">
        <v>5.6551058327729598</v>
      </c>
    </row>
    <row r="3541" spans="2:4">
      <c r="B3541">
        <v>3538</v>
      </c>
      <c r="C3541">
        <v>5.3232157081622038</v>
      </c>
      <c r="D3541">
        <v>5.8882955958137817</v>
      </c>
    </row>
    <row r="3542" spans="2:4">
      <c r="B3542">
        <v>3539</v>
      </c>
      <c r="C3542">
        <v>5.4305345377598577</v>
      </c>
      <c r="D3542">
        <v>5.3468656049122005</v>
      </c>
    </row>
    <row r="3543" spans="2:4">
      <c r="B3543">
        <v>3540</v>
      </c>
      <c r="C3543">
        <v>5.5458101837170837</v>
      </c>
      <c r="D3543">
        <v>4.9064649866733214</v>
      </c>
    </row>
    <row r="3544" spans="2:4">
      <c r="B3544">
        <v>3541</v>
      </c>
      <c r="C3544">
        <v>5.4880650468490488</v>
      </c>
      <c r="D3544">
        <v>5.2840403039203689</v>
      </c>
    </row>
    <row r="3545" spans="2:4">
      <c r="B3545">
        <v>3542</v>
      </c>
      <c r="C3545">
        <v>4.1646981975854711</v>
      </c>
      <c r="D3545">
        <v>5.4457505796030858</v>
      </c>
    </row>
    <row r="3546" spans="2:4">
      <c r="B3546">
        <v>3543</v>
      </c>
      <c r="C3546">
        <v>4.861122215280715</v>
      </c>
      <c r="D3546">
        <v>7.0057268792497851</v>
      </c>
    </row>
    <row r="3547" spans="2:4">
      <c r="B3547">
        <v>3544</v>
      </c>
      <c r="C3547">
        <v>5.3534730291161532</v>
      </c>
      <c r="D3547">
        <v>5.6050433536578241</v>
      </c>
    </row>
    <row r="3548" spans="2:4">
      <c r="B3548">
        <v>3545</v>
      </c>
      <c r="C3548">
        <v>5.0810672109794828</v>
      </c>
      <c r="D3548">
        <v>4.7572284215467233</v>
      </c>
    </row>
    <row r="3549" spans="2:4">
      <c r="B3549">
        <v>3546</v>
      </c>
      <c r="C3549">
        <v>5.3021832522310692</v>
      </c>
      <c r="D3549">
        <v>5.5169229713108257</v>
      </c>
    </row>
    <row r="3550" spans="2:4">
      <c r="B3550">
        <v>3547</v>
      </c>
      <c r="C3550">
        <v>4.896365639029896</v>
      </c>
      <c r="D3550">
        <v>5.1184468473589968</v>
      </c>
    </row>
    <row r="3551" spans="2:4">
      <c r="B3551">
        <v>3548</v>
      </c>
      <c r="C3551">
        <v>4.8498838703096387</v>
      </c>
      <c r="D3551">
        <v>5.4933572396639336</v>
      </c>
    </row>
    <row r="3552" spans="2:4">
      <c r="B3552">
        <v>3549</v>
      </c>
      <c r="C3552">
        <v>4.4685198991917225</v>
      </c>
      <c r="D3552">
        <v>6.3776734173557355</v>
      </c>
    </row>
    <row r="3553" spans="2:4">
      <c r="B3553">
        <v>3550</v>
      </c>
      <c r="C3553">
        <v>4.7041115547042764</v>
      </c>
      <c r="D3553">
        <v>5.095747561797733</v>
      </c>
    </row>
    <row r="3554" spans="2:4">
      <c r="B3554">
        <v>3551</v>
      </c>
      <c r="C3554">
        <v>5.2499112969960651</v>
      </c>
      <c r="D3554">
        <v>6.2535207892485367</v>
      </c>
    </row>
    <row r="3555" spans="2:4">
      <c r="B3555">
        <v>3552</v>
      </c>
      <c r="C3555">
        <v>4.8488346647911644</v>
      </c>
      <c r="D3555">
        <v>5.1994699819276136</v>
      </c>
    </row>
    <row r="3556" spans="2:4">
      <c r="B3556">
        <v>3553</v>
      </c>
      <c r="C3556">
        <v>5.2510479955653313</v>
      </c>
      <c r="D3556">
        <v>5.432366009608196</v>
      </c>
    </row>
    <row r="3557" spans="2:4">
      <c r="B3557">
        <v>3554</v>
      </c>
      <c r="C3557">
        <v>5.3064064955083134</v>
      </c>
      <c r="D3557">
        <v>5.1662086470247059</v>
      </c>
    </row>
    <row r="3558" spans="2:4">
      <c r="B3558">
        <v>3555</v>
      </c>
      <c r="C3558">
        <v>5.6523426926143951</v>
      </c>
      <c r="D3558">
        <v>5.0404086324265895</v>
      </c>
    </row>
    <row r="3559" spans="2:4">
      <c r="B3559">
        <v>3556</v>
      </c>
      <c r="C3559">
        <v>5.0390176331897978</v>
      </c>
      <c r="D3559">
        <v>5.3577322286641893</v>
      </c>
    </row>
    <row r="3560" spans="2:4">
      <c r="B3560">
        <v>3557</v>
      </c>
      <c r="C3560">
        <v>5.8945460010679183</v>
      </c>
      <c r="D3560">
        <v>6.0449014230397919</v>
      </c>
    </row>
    <row r="3561" spans="2:4">
      <c r="B3561">
        <v>3558</v>
      </c>
      <c r="C3561">
        <v>5.0099018288712811</v>
      </c>
      <c r="D3561">
        <v>5.8898223816784689</v>
      </c>
    </row>
    <row r="3562" spans="2:4">
      <c r="B3562">
        <v>3559</v>
      </c>
      <c r="C3562">
        <v>4.7625091381208762</v>
      </c>
      <c r="D3562">
        <v>5.141683032671251</v>
      </c>
    </row>
    <row r="3563" spans="2:4">
      <c r="B3563">
        <v>3560</v>
      </c>
      <c r="C3563">
        <v>4.041350669678593</v>
      </c>
      <c r="D3563">
        <v>6.0503812920852535</v>
      </c>
    </row>
    <row r="3564" spans="2:4">
      <c r="B3564">
        <v>3561</v>
      </c>
      <c r="C3564">
        <v>3.8405457670499175</v>
      </c>
      <c r="D3564">
        <v>5.0461152350659724</v>
      </c>
    </row>
    <row r="3565" spans="2:4">
      <c r="B3565">
        <v>3562</v>
      </c>
      <c r="C3565">
        <v>4.4391617360372555</v>
      </c>
      <c r="D3565">
        <v>4.9841364730542832</v>
      </c>
    </row>
    <row r="3566" spans="2:4">
      <c r="B3566">
        <v>3563</v>
      </c>
      <c r="C3566">
        <v>5.5268721510653336</v>
      </c>
      <c r="D3566">
        <v>5.4093932509165938</v>
      </c>
    </row>
    <row r="3567" spans="2:4">
      <c r="B3567">
        <v>3564</v>
      </c>
      <c r="C3567">
        <v>5.1005630334516665</v>
      </c>
      <c r="D3567">
        <v>5.8753775963494519</v>
      </c>
    </row>
    <row r="3568" spans="2:4">
      <c r="B3568">
        <v>3565</v>
      </c>
      <c r="C3568">
        <v>4.5920872967363229</v>
      </c>
      <c r="D3568">
        <v>4.9204310752599714</v>
      </c>
    </row>
    <row r="3569" spans="2:4">
      <c r="B3569">
        <v>3566</v>
      </c>
      <c r="C3569">
        <v>4.7756166756641969</v>
      </c>
      <c r="D3569">
        <v>5.3365873349963975</v>
      </c>
    </row>
    <row r="3570" spans="2:4">
      <c r="B3570">
        <v>3567</v>
      </c>
      <c r="C3570">
        <v>5.5907552307768169</v>
      </c>
      <c r="D3570">
        <v>4.9768255758179931</v>
      </c>
    </row>
    <row r="3571" spans="2:4">
      <c r="B3571">
        <v>3568</v>
      </c>
      <c r="C3571">
        <v>4.8368517261774846</v>
      </c>
      <c r="D3571">
        <v>5.8571837201400934</v>
      </c>
    </row>
    <row r="3572" spans="2:4">
      <c r="B3572">
        <v>3569</v>
      </c>
      <c r="C3572">
        <v>4.8222399569747632</v>
      </c>
      <c r="D3572">
        <v>4.8441183331837223</v>
      </c>
    </row>
    <row r="3573" spans="2:4">
      <c r="B3573">
        <v>3570</v>
      </c>
      <c r="C3573">
        <v>5.8724565405262386</v>
      </c>
      <c r="D3573">
        <v>5.664602992151325</v>
      </c>
    </row>
    <row r="3574" spans="2:4">
      <c r="B3574">
        <v>3571</v>
      </c>
      <c r="C3574">
        <v>4.0325395375563033</v>
      </c>
      <c r="D3574">
        <v>5.5574023018262144</v>
      </c>
    </row>
    <row r="3575" spans="2:4">
      <c r="B3575">
        <v>3572</v>
      </c>
      <c r="C3575">
        <v>5.2672468550856788</v>
      </c>
      <c r="D3575">
        <v>5.3320856192698676</v>
      </c>
    </row>
    <row r="3576" spans="2:4">
      <c r="B3576">
        <v>3573</v>
      </c>
      <c r="C3576">
        <v>4.7929494040839238</v>
      </c>
      <c r="D3576">
        <v>4.7217726360401455</v>
      </c>
    </row>
    <row r="3577" spans="2:4">
      <c r="B3577">
        <v>3574</v>
      </c>
      <c r="C3577">
        <v>5.6116717284133868</v>
      </c>
      <c r="D3577">
        <v>5.3479160637772001</v>
      </c>
    </row>
    <row r="3578" spans="2:4">
      <c r="B3578">
        <v>3575</v>
      </c>
      <c r="C3578">
        <v>4.914866396704265</v>
      </c>
      <c r="D3578">
        <v>6.1051028127799434</v>
      </c>
    </row>
    <row r="3579" spans="2:4">
      <c r="B3579">
        <v>3576</v>
      </c>
      <c r="C3579">
        <v>4.0139579204853568</v>
      </c>
      <c r="D3579">
        <v>5.0820400798272072</v>
      </c>
    </row>
    <row r="3580" spans="2:4">
      <c r="B3580">
        <v>3577</v>
      </c>
      <c r="C3580">
        <v>4.7837651020746126</v>
      </c>
      <c r="D3580">
        <v>5.3763008566499604</v>
      </c>
    </row>
    <row r="3581" spans="2:4">
      <c r="B3581">
        <v>3578</v>
      </c>
      <c r="C3581">
        <v>5.3755437483397408</v>
      </c>
      <c r="D3581">
        <v>5.4553226351732818</v>
      </c>
    </row>
    <row r="3582" spans="2:4">
      <c r="B3582">
        <v>3579</v>
      </c>
      <c r="C3582">
        <v>4.2123777084355263</v>
      </c>
      <c r="D3582">
        <v>5.428442906073724</v>
      </c>
    </row>
    <row r="3583" spans="2:4">
      <c r="B3583">
        <v>3580</v>
      </c>
      <c r="C3583">
        <v>5.1199550182835019</v>
      </c>
      <c r="D3583">
        <v>5.3948285148934083</v>
      </c>
    </row>
    <row r="3584" spans="2:4">
      <c r="B3584">
        <v>3581</v>
      </c>
      <c r="C3584">
        <v>4.7962222226159854</v>
      </c>
      <c r="D3584">
        <v>5.7627756507957706</v>
      </c>
    </row>
    <row r="3585" spans="2:4">
      <c r="B3585">
        <v>3582</v>
      </c>
      <c r="C3585">
        <v>4.6226258334561532</v>
      </c>
      <c r="D3585">
        <v>5.4707811589070765</v>
      </c>
    </row>
    <row r="3586" spans="2:4">
      <c r="B3586">
        <v>3583</v>
      </c>
      <c r="C3586">
        <v>4.8788837413341497</v>
      </c>
      <c r="D3586">
        <v>4.6766020393329093</v>
      </c>
    </row>
    <row r="3587" spans="2:4">
      <c r="B3587">
        <v>3584</v>
      </c>
      <c r="C3587">
        <v>5.5589613606365456</v>
      </c>
      <c r="D3587">
        <v>4.754953909851336</v>
      </c>
    </row>
    <row r="3588" spans="2:4">
      <c r="B3588">
        <v>3585</v>
      </c>
      <c r="C3588">
        <v>4.5272464031918345</v>
      </c>
      <c r="D3588">
        <v>5.1853861525043232</v>
      </c>
    </row>
    <row r="3589" spans="2:4">
      <c r="B3589">
        <v>3586</v>
      </c>
      <c r="C3589">
        <v>5.7222471178975711</v>
      </c>
      <c r="D3589">
        <v>4.8891221160504577</v>
      </c>
    </row>
    <row r="3590" spans="2:4">
      <c r="B3590">
        <v>3587</v>
      </c>
      <c r="C3590">
        <v>4.7453914084250339</v>
      </c>
      <c r="D3590">
        <v>5.3369839046586192</v>
      </c>
    </row>
    <row r="3591" spans="2:4">
      <c r="B3591">
        <v>3588</v>
      </c>
      <c r="C3591">
        <v>4.4792030521504635</v>
      </c>
      <c r="D3591">
        <v>4.8696264798455973</v>
      </c>
    </row>
    <row r="3592" spans="2:4">
      <c r="B3592">
        <v>3589</v>
      </c>
      <c r="C3592">
        <v>5.5216601200931752</v>
      </c>
      <c r="D3592">
        <v>5.7059586773557855</v>
      </c>
    </row>
    <row r="3593" spans="2:4">
      <c r="B3593">
        <v>3590</v>
      </c>
      <c r="C3593">
        <v>4.8526349058100191</v>
      </c>
      <c r="D3593">
        <v>4.8432284386265616</v>
      </c>
    </row>
    <row r="3594" spans="2:4">
      <c r="B3594">
        <v>3591</v>
      </c>
      <c r="C3594">
        <v>4.9158835122912539</v>
      </c>
      <c r="D3594">
        <v>5.8246070493800088</v>
      </c>
    </row>
    <row r="3595" spans="2:4">
      <c r="B3595">
        <v>3592</v>
      </c>
      <c r="C3595">
        <v>5.3584790100119903</v>
      </c>
      <c r="D3595">
        <v>5.0884050398640612</v>
      </c>
    </row>
    <row r="3596" spans="2:4">
      <c r="B3596">
        <v>3593</v>
      </c>
      <c r="C3596">
        <v>3.8956822208828941</v>
      </c>
      <c r="D3596">
        <v>5.2529248241352384</v>
      </c>
    </row>
    <row r="3597" spans="2:4">
      <c r="B3597">
        <v>3594</v>
      </c>
      <c r="C3597">
        <v>5.1936055049276248</v>
      </c>
      <c r="D3597">
        <v>5.3651558094523049</v>
      </c>
    </row>
    <row r="3598" spans="2:4">
      <c r="B3598">
        <v>3595</v>
      </c>
      <c r="C3598">
        <v>4.6490968745649894</v>
      </c>
      <c r="D3598">
        <v>5.9828443255988306</v>
      </c>
    </row>
    <row r="3599" spans="2:4">
      <c r="B3599">
        <v>3596</v>
      </c>
      <c r="C3599">
        <v>4.8439733389835835</v>
      </c>
      <c r="D3599">
        <v>4.9652006715430588</v>
      </c>
    </row>
    <row r="3600" spans="2:4">
      <c r="B3600">
        <v>3597</v>
      </c>
      <c r="C3600">
        <v>5.6006949398518975</v>
      </c>
      <c r="D3600">
        <v>4.0609191304522518</v>
      </c>
    </row>
    <row r="3601" spans="2:4">
      <c r="B3601">
        <v>3598</v>
      </c>
      <c r="C3601">
        <v>4.2313094256990658</v>
      </c>
      <c r="D3601">
        <v>5.8287962617818243</v>
      </c>
    </row>
    <row r="3602" spans="2:4">
      <c r="B3602">
        <v>3599</v>
      </c>
      <c r="C3602">
        <v>5.6074555496929346</v>
      </c>
      <c r="D3602">
        <v>4.2525603758538093</v>
      </c>
    </row>
    <row r="3603" spans="2:4">
      <c r="B3603">
        <v>3600</v>
      </c>
      <c r="C3603">
        <v>5.2154094884983566</v>
      </c>
      <c r="D3603">
        <v>5.2646115064290768</v>
      </c>
    </row>
    <row r="3604" spans="2:4">
      <c r="B3604">
        <v>3601</v>
      </c>
      <c r="C3604">
        <v>4.7605431329438721</v>
      </c>
      <c r="D3604">
        <v>5.3738440559763223</v>
      </c>
    </row>
    <row r="3605" spans="2:4">
      <c r="B3605">
        <v>3602</v>
      </c>
      <c r="C3605">
        <v>5.3521869142818002</v>
      </c>
      <c r="D3605">
        <v>6.6727654854033354</v>
      </c>
    </row>
    <row r="3606" spans="2:4">
      <c r="B3606">
        <v>3603</v>
      </c>
      <c r="C3606">
        <v>4.9696511729530446</v>
      </c>
      <c r="D3606">
        <v>5.3786255993939216</v>
      </c>
    </row>
    <row r="3607" spans="2:4">
      <c r="B3607">
        <v>3604</v>
      </c>
      <c r="C3607">
        <v>5.0107793365195432</v>
      </c>
      <c r="D3607">
        <v>4.8954182013320864</v>
      </c>
    </row>
    <row r="3608" spans="2:4">
      <c r="B3608">
        <v>3605</v>
      </c>
      <c r="C3608">
        <v>4.8484410412985879</v>
      </c>
      <c r="D3608">
        <v>5.6347142220091291</v>
      </c>
    </row>
    <row r="3609" spans="2:4">
      <c r="B3609">
        <v>3606</v>
      </c>
      <c r="C3609">
        <v>4.9163919393207403</v>
      </c>
      <c r="D3609">
        <v>5.6940108331089885</v>
      </c>
    </row>
    <row r="3610" spans="2:4">
      <c r="B3610">
        <v>3607</v>
      </c>
      <c r="C3610">
        <v>5.4487989115774997</v>
      </c>
      <c r="D3610">
        <v>6.7778080386850679</v>
      </c>
    </row>
    <row r="3611" spans="2:4">
      <c r="B3611">
        <v>3608</v>
      </c>
      <c r="C3611">
        <v>4.4454650167747962</v>
      </c>
      <c r="D3611">
        <v>6.2539111756691756</v>
      </c>
    </row>
    <row r="3612" spans="2:4">
      <c r="B3612">
        <v>3609</v>
      </c>
      <c r="C3612">
        <v>5.013286693411696</v>
      </c>
      <c r="D3612">
        <v>5.5730768848576604</v>
      </c>
    </row>
    <row r="3613" spans="2:4">
      <c r="B3613">
        <v>3610</v>
      </c>
      <c r="C3613">
        <v>4.6394109954048188</v>
      </c>
      <c r="D3613">
        <v>4.9216561784177619</v>
      </c>
    </row>
    <row r="3614" spans="2:4">
      <c r="B3614">
        <v>3611</v>
      </c>
      <c r="C3614">
        <v>4.8707363613418453</v>
      </c>
      <c r="D3614">
        <v>4.4852136881700089</v>
      </c>
    </row>
    <row r="3615" spans="2:4">
      <c r="B3615">
        <v>3612</v>
      </c>
      <c r="C3615">
        <v>5.4491740467573768</v>
      </c>
      <c r="D3615">
        <v>7.632445396980132</v>
      </c>
    </row>
    <row r="3616" spans="2:4">
      <c r="B3616">
        <v>3613</v>
      </c>
      <c r="C3616">
        <v>5.6030226813593282</v>
      </c>
      <c r="D3616">
        <v>5.4763034950162846</v>
      </c>
    </row>
    <row r="3617" spans="2:4">
      <c r="B3617">
        <v>3614</v>
      </c>
      <c r="C3617">
        <v>4.4379846472812483</v>
      </c>
      <c r="D3617">
        <v>5.9599739365229309</v>
      </c>
    </row>
    <row r="3618" spans="2:4">
      <c r="B3618">
        <v>3615</v>
      </c>
      <c r="C3618">
        <v>5.7065947721252481</v>
      </c>
      <c r="D3618">
        <v>5.8161430076905933</v>
      </c>
    </row>
    <row r="3619" spans="2:4">
      <c r="B3619">
        <v>3616</v>
      </c>
      <c r="C3619">
        <v>4.353773048631739</v>
      </c>
      <c r="D3619">
        <v>5.4486493236346973</v>
      </c>
    </row>
    <row r="3620" spans="2:4">
      <c r="B3620">
        <v>3617</v>
      </c>
      <c r="C3620">
        <v>4.988969941029425</v>
      </c>
      <c r="D3620">
        <v>6.2236730744486861</v>
      </c>
    </row>
    <row r="3621" spans="2:4">
      <c r="B3621">
        <v>3618</v>
      </c>
      <c r="C3621">
        <v>5.3018824188993143</v>
      </c>
      <c r="D3621">
        <v>5.6046590006622852</v>
      </c>
    </row>
    <row r="3622" spans="2:4">
      <c r="B3622">
        <v>3619</v>
      </c>
      <c r="C3622">
        <v>4.6557992662791365</v>
      </c>
      <c r="D3622">
        <v>5.6548428357222287</v>
      </c>
    </row>
    <row r="3623" spans="2:4">
      <c r="B3623">
        <v>3620</v>
      </c>
      <c r="C3623">
        <v>5.6962021551051061</v>
      </c>
      <c r="D3623">
        <v>5.0121367334698448</v>
      </c>
    </row>
    <row r="3624" spans="2:4">
      <c r="B3624">
        <v>3621</v>
      </c>
      <c r="C3624">
        <v>4.2978003849039395</v>
      </c>
      <c r="D3624">
        <v>6.3908443826132588</v>
      </c>
    </row>
    <row r="3625" spans="2:4">
      <c r="B3625">
        <v>3622</v>
      </c>
      <c r="C3625">
        <v>4.8815922975030821</v>
      </c>
      <c r="D3625">
        <v>5.6335449135302653</v>
      </c>
    </row>
    <row r="3626" spans="2:4">
      <c r="B3626">
        <v>3623</v>
      </c>
      <c r="C3626">
        <v>4.3408451572704019</v>
      </c>
      <c r="D3626">
        <v>5.6825746243833413</v>
      </c>
    </row>
    <row r="3627" spans="2:4">
      <c r="B3627">
        <v>3624</v>
      </c>
      <c r="C3627">
        <v>5.0495870743501685</v>
      </c>
      <c r="D3627">
        <v>5.407608983012584</v>
      </c>
    </row>
    <row r="3628" spans="2:4">
      <c r="B3628">
        <v>3625</v>
      </c>
      <c r="C3628">
        <v>5.1322465376487285</v>
      </c>
      <c r="D3628">
        <v>5.7401599083574055</v>
      </c>
    </row>
    <row r="3629" spans="2:4">
      <c r="B3629">
        <v>3626</v>
      </c>
      <c r="C3629">
        <v>5.1910413658498467</v>
      </c>
      <c r="D3629">
        <v>5.4027599652310192</v>
      </c>
    </row>
    <row r="3630" spans="2:4">
      <c r="B3630">
        <v>3627</v>
      </c>
      <c r="C3630">
        <v>4.4744362114952594</v>
      </c>
      <c r="D3630">
        <v>4.929896413718188</v>
      </c>
    </row>
    <row r="3631" spans="2:4">
      <c r="B3631">
        <v>3628</v>
      </c>
      <c r="C3631">
        <v>5.4690432100789339</v>
      </c>
      <c r="D3631">
        <v>5.1128894054985237</v>
      </c>
    </row>
    <row r="3632" spans="2:4">
      <c r="B3632">
        <v>3629</v>
      </c>
      <c r="C3632">
        <v>4.5179541962965333</v>
      </c>
      <c r="D3632">
        <v>5.2257874167482505</v>
      </c>
    </row>
    <row r="3633" spans="2:4">
      <c r="B3633">
        <v>3630</v>
      </c>
      <c r="C3633">
        <v>4.8335435290905728</v>
      </c>
      <c r="D3633">
        <v>5.4685210319717328</v>
      </c>
    </row>
    <row r="3634" spans="2:4">
      <c r="B3634">
        <v>3631</v>
      </c>
      <c r="C3634">
        <v>5.4395011765283954</v>
      </c>
      <c r="D3634">
        <v>5.6306896620244196</v>
      </c>
    </row>
    <row r="3635" spans="2:4">
      <c r="B3635">
        <v>3632</v>
      </c>
      <c r="C3635">
        <v>5.0513506763653027</v>
      </c>
      <c r="D3635">
        <v>5.0784745702406209</v>
      </c>
    </row>
    <row r="3636" spans="2:4">
      <c r="B3636">
        <v>3633</v>
      </c>
      <c r="C3636">
        <v>4.5413638797979825</v>
      </c>
      <c r="D3636">
        <v>5.1908669922449171</v>
      </c>
    </row>
    <row r="3637" spans="2:4">
      <c r="B3637">
        <v>3634</v>
      </c>
      <c r="C3637">
        <v>5.7876222915644728</v>
      </c>
      <c r="D3637">
        <v>5.5879325017144765</v>
      </c>
    </row>
    <row r="3638" spans="2:4">
      <c r="B3638">
        <v>3635</v>
      </c>
      <c r="C3638">
        <v>4.3870017604491078</v>
      </c>
      <c r="D3638">
        <v>5.628874906096522</v>
      </c>
    </row>
    <row r="3639" spans="2:4">
      <c r="B3639">
        <v>3636</v>
      </c>
      <c r="C3639">
        <v>4.6578612879792081</v>
      </c>
      <c r="D3639">
        <v>5.6597153064756949</v>
      </c>
    </row>
    <row r="3640" spans="2:4">
      <c r="B3640">
        <v>3637</v>
      </c>
      <c r="C3640">
        <v>5.2517590912492675</v>
      </c>
      <c r="D3640">
        <v>6.146515988072121</v>
      </c>
    </row>
    <row r="3641" spans="2:4">
      <c r="B3641">
        <v>3638</v>
      </c>
      <c r="C3641">
        <v>5.0356242387208887</v>
      </c>
      <c r="D3641">
        <v>5.187064837417628</v>
      </c>
    </row>
    <row r="3642" spans="2:4">
      <c r="B3642">
        <v>3639</v>
      </c>
      <c r="C3642">
        <v>4.16921743538522</v>
      </c>
      <c r="D3642">
        <v>4.9614101584355836</v>
      </c>
    </row>
    <row r="3643" spans="2:4">
      <c r="B3643">
        <v>3640</v>
      </c>
      <c r="C3643">
        <v>4.7742297206016726</v>
      </c>
      <c r="D3643">
        <v>5.0681930265641437</v>
      </c>
    </row>
    <row r="3644" spans="2:4">
      <c r="B3644">
        <v>3641</v>
      </c>
      <c r="C3644">
        <v>5.525346077762487</v>
      </c>
      <c r="D3644">
        <v>5.498370688737988</v>
      </c>
    </row>
    <row r="3645" spans="2:4">
      <c r="B3645">
        <v>3642</v>
      </c>
      <c r="C3645">
        <v>4.6908669922449171</v>
      </c>
      <c r="D3645">
        <v>5.3731970253536421</v>
      </c>
    </row>
    <row r="3646" spans="2:4">
      <c r="B3646">
        <v>3643</v>
      </c>
      <c r="C3646">
        <v>5.2938006040182675</v>
      </c>
      <c r="D3646">
        <v>5.6950923327165919</v>
      </c>
    </row>
    <row r="3647" spans="2:4">
      <c r="B3647">
        <v>3644</v>
      </c>
      <c r="C3647">
        <v>5.4195617590158118</v>
      </c>
      <c r="D3647">
        <v>5.3085541056860315</v>
      </c>
    </row>
    <row r="3648" spans="2:4">
      <c r="B3648">
        <v>3645</v>
      </c>
      <c r="C3648">
        <v>4.8557734982177392</v>
      </c>
      <c r="D3648">
        <v>4.7701999286037253</v>
      </c>
    </row>
    <row r="3649" spans="2:4">
      <c r="B3649">
        <v>3646</v>
      </c>
      <c r="C3649">
        <v>5.0609362468881196</v>
      </c>
      <c r="D3649">
        <v>6.4913542481651394</v>
      </c>
    </row>
    <row r="3650" spans="2:4">
      <c r="B3650">
        <v>3647</v>
      </c>
      <c r="C3650">
        <v>5.0505947699803233</v>
      </c>
      <c r="D3650">
        <v>4.8819212164650514</v>
      </c>
    </row>
    <row r="3651" spans="2:4">
      <c r="B3651">
        <v>3648</v>
      </c>
      <c r="C3651">
        <v>5.024449365606328</v>
      </c>
      <c r="D3651">
        <v>5.0772215698498613</v>
      </c>
    </row>
    <row r="3652" spans="2:4">
      <c r="B3652">
        <v>3649</v>
      </c>
      <c r="C3652">
        <v>5.6932406278486667</v>
      </c>
      <c r="D3652">
        <v>5.7438234284008693</v>
      </c>
    </row>
    <row r="3653" spans="2:4">
      <c r="B3653">
        <v>3650</v>
      </c>
      <c r="C3653">
        <v>5.6178097941761287</v>
      </c>
      <c r="D3653">
        <v>5.3283680923207291</v>
      </c>
    </row>
    <row r="3654" spans="2:4">
      <c r="B3654">
        <v>3651</v>
      </c>
      <c r="C3654">
        <v>5.2946947638071231</v>
      </c>
      <c r="D3654">
        <v>5.4228669971861292</v>
      </c>
    </row>
    <row r="3655" spans="2:4">
      <c r="B3655">
        <v>3652</v>
      </c>
      <c r="C3655">
        <v>4.6098378388920667</v>
      </c>
      <c r="D3655">
        <v>5.5152928164971149</v>
      </c>
    </row>
    <row r="3656" spans="2:4">
      <c r="B3656">
        <v>3653</v>
      </c>
      <c r="C3656">
        <v>5.8013520452758787</v>
      </c>
      <c r="D3656">
        <v>5.4073539920560503</v>
      </c>
    </row>
    <row r="3657" spans="2:4">
      <c r="B3657">
        <v>3654</v>
      </c>
      <c r="C3657">
        <v>5.3424555667468265</v>
      </c>
      <c r="D3657">
        <v>5.7493434320710612</v>
      </c>
    </row>
    <row r="3658" spans="2:4">
      <c r="B3658">
        <v>3655</v>
      </c>
      <c r="C3658">
        <v>5.1323763349708953</v>
      </c>
      <c r="D3658">
        <v>4.7557137924519299</v>
      </c>
    </row>
    <row r="3659" spans="2:4">
      <c r="B3659">
        <v>3656</v>
      </c>
      <c r="C3659">
        <v>4.2844472827338409</v>
      </c>
      <c r="D3659">
        <v>5.6965808876423534</v>
      </c>
    </row>
    <row r="3660" spans="2:4">
      <c r="B3660">
        <v>3657</v>
      </c>
      <c r="C3660">
        <v>4.7390931141187647</v>
      </c>
      <c r="D3660">
        <v>5.2647515160475296</v>
      </c>
    </row>
    <row r="3661" spans="2:4">
      <c r="B3661">
        <v>3658</v>
      </c>
      <c r="C3661">
        <v>4.2812923078212304</v>
      </c>
      <c r="D3661">
        <v>5.5038853129262231</v>
      </c>
    </row>
    <row r="3662" spans="2:4">
      <c r="B3662">
        <v>3659</v>
      </c>
      <c r="C3662">
        <v>4.7925396801913474</v>
      </c>
      <c r="D3662">
        <v>5.7939495653378073</v>
      </c>
    </row>
    <row r="3663" spans="2:4">
      <c r="B3663">
        <v>3660</v>
      </c>
      <c r="C3663">
        <v>4.5556831747100324</v>
      </c>
      <c r="D3663">
        <v>5.7047314416671036</v>
      </c>
    </row>
    <row r="3664" spans="2:4">
      <c r="B3664">
        <v>3661</v>
      </c>
      <c r="C3664">
        <v>5.8578963247467932</v>
      </c>
      <c r="D3664">
        <v>5.7746496993155985</v>
      </c>
    </row>
    <row r="3665" spans="2:4">
      <c r="B3665">
        <v>3662</v>
      </c>
      <c r="C3665">
        <v>4.9369166687992614</v>
      </c>
      <c r="D3665">
        <v>5.4997493371620374</v>
      </c>
    </row>
    <row r="3666" spans="2:4">
      <c r="B3666">
        <v>3663</v>
      </c>
      <c r="C3666">
        <v>5.0279634758968621</v>
      </c>
      <c r="D3666">
        <v>5.222576999808318</v>
      </c>
    </row>
    <row r="3667" spans="2:4">
      <c r="B3667">
        <v>3664</v>
      </c>
      <c r="C3667">
        <v>4.6680856854973527</v>
      </c>
      <c r="D3667">
        <v>5.5833538796124742</v>
      </c>
    </row>
    <row r="3668" spans="2:4">
      <c r="B3668">
        <v>3665</v>
      </c>
      <c r="C3668">
        <v>5.9125034105732013</v>
      </c>
      <c r="D3668">
        <v>5.7400192621515105</v>
      </c>
    </row>
    <row r="3669" spans="2:4">
      <c r="B3669">
        <v>3666</v>
      </c>
      <c r="C3669">
        <v>4.3093715741401919</v>
      </c>
      <c r="D3669">
        <v>5.2021682152129474</v>
      </c>
    </row>
    <row r="3670" spans="2:4">
      <c r="B3670">
        <v>3667</v>
      </c>
      <c r="C3670">
        <v>4.6309058239290728</v>
      </c>
      <c r="D3670">
        <v>6.21001319211845</v>
      </c>
    </row>
    <row r="3671" spans="2:4">
      <c r="B3671">
        <v>3668</v>
      </c>
      <c r="C3671">
        <v>4.8084192350250925</v>
      </c>
      <c r="D3671">
        <v>5.5047626657418025</v>
      </c>
    </row>
    <row r="3672" spans="2:4">
      <c r="B3672">
        <v>3669</v>
      </c>
      <c r="C3672">
        <v>5.007896207272295</v>
      </c>
      <c r="D3672">
        <v>5.5935386665273885</v>
      </c>
    </row>
    <row r="3673" spans="2:4">
      <c r="B3673">
        <v>3670</v>
      </c>
      <c r="C3673">
        <v>4.8955972003006121</v>
      </c>
      <c r="D3673">
        <v>6.4178568861107692</v>
      </c>
    </row>
    <row r="3674" spans="2:4">
      <c r="B3674">
        <v>3671</v>
      </c>
      <c r="C3674">
        <v>5.3038397967037172</v>
      </c>
      <c r="D3674">
        <v>5.7747954513127731</v>
      </c>
    </row>
    <row r="3675" spans="2:4">
      <c r="B3675">
        <v>3672</v>
      </c>
      <c r="C3675">
        <v>4.9692744768050483</v>
      </c>
      <c r="D3675">
        <v>4.8151811098785613</v>
      </c>
    </row>
    <row r="3676" spans="2:4">
      <c r="B3676">
        <v>3673</v>
      </c>
      <c r="C3676">
        <v>5.4208106167864569</v>
      </c>
      <c r="D3676">
        <v>5.1244562516602592</v>
      </c>
    </row>
    <row r="3677" spans="2:4">
      <c r="B3677">
        <v>3674</v>
      </c>
      <c r="C3677">
        <v>6.5057268792497851</v>
      </c>
      <c r="D3677">
        <v>5.7174741187320173</v>
      </c>
    </row>
    <row r="3678" spans="2:4">
      <c r="B3678">
        <v>3675</v>
      </c>
      <c r="C3678">
        <v>5.188213147848443</v>
      </c>
      <c r="D3678">
        <v>5.2445349475304592</v>
      </c>
    </row>
    <row r="3679" spans="2:4">
      <c r="B3679">
        <v>3676</v>
      </c>
      <c r="C3679">
        <v>5.1798977958832735</v>
      </c>
      <c r="D3679">
        <v>6.7502758965245206</v>
      </c>
    </row>
    <row r="3680" spans="2:4">
      <c r="B3680">
        <v>3677</v>
      </c>
      <c r="C3680">
        <v>4.9438591176329396</v>
      </c>
      <c r="D3680">
        <v>5.3459458987763222</v>
      </c>
    </row>
    <row r="3681" spans="2:4">
      <c r="B3681">
        <v>3678</v>
      </c>
      <c r="C3681">
        <v>4.546871651687046</v>
      </c>
      <c r="D3681">
        <v>4.6371461164435619</v>
      </c>
    </row>
    <row r="3682" spans="2:4">
      <c r="B3682">
        <v>3679</v>
      </c>
      <c r="C3682">
        <v>4.7661506004427459</v>
      </c>
      <c r="D3682">
        <v>5.8120210020468939</v>
      </c>
    </row>
    <row r="3683" spans="2:4">
      <c r="B3683">
        <v>3680</v>
      </c>
      <c r="C3683">
        <v>5.0101525421119497</v>
      </c>
      <c r="D3683">
        <v>4.9696211167043352</v>
      </c>
    </row>
    <row r="3684" spans="2:4">
      <c r="B3684">
        <v>3681</v>
      </c>
      <c r="C3684">
        <v>4.9414621084308976</v>
      </c>
      <c r="D3684">
        <v>4.6315363387231248</v>
      </c>
    </row>
    <row r="3685" spans="2:4">
      <c r="B3685">
        <v>3682</v>
      </c>
      <c r="C3685">
        <v>5.316755499884489</v>
      </c>
      <c r="D3685">
        <v>5.0795464673427198</v>
      </c>
    </row>
    <row r="3686" spans="2:4">
      <c r="B3686">
        <v>3683</v>
      </c>
      <c r="C3686">
        <v>5.910522554989325</v>
      </c>
      <c r="D3686">
        <v>5.963621867566312</v>
      </c>
    </row>
    <row r="3687" spans="2:4">
      <c r="B3687">
        <v>3684</v>
      </c>
      <c r="C3687">
        <v>4.4408044572754513</v>
      </c>
      <c r="D3687">
        <v>5.0309567899210661</v>
      </c>
    </row>
    <row r="3688" spans="2:4">
      <c r="B3688">
        <v>3685</v>
      </c>
      <c r="C3688">
        <v>5.169639208616168</v>
      </c>
      <c r="D3688">
        <v>4.9919691437110085</v>
      </c>
    </row>
    <row r="3689" spans="2:4">
      <c r="B3689">
        <v>3686</v>
      </c>
      <c r="C3689">
        <v>4.5250863383771085</v>
      </c>
      <c r="D3689">
        <v>5.7024166836665628</v>
      </c>
    </row>
    <row r="3690" spans="2:4">
      <c r="B3690">
        <v>3687</v>
      </c>
      <c r="C3690">
        <v>5.2229980936650779</v>
      </c>
      <c r="D3690">
        <v>5.8272420248614365</v>
      </c>
    </row>
    <row r="3691" spans="2:4">
      <c r="B3691">
        <v>3688</v>
      </c>
      <c r="C3691">
        <v>4.3961984938608651</v>
      </c>
      <c r="D3691">
        <v>6.3072938750161622</v>
      </c>
    </row>
    <row r="3692" spans="2:4">
      <c r="B3692">
        <v>3689</v>
      </c>
      <c r="C3692">
        <v>4.9538124360617779</v>
      </c>
      <c r="D3692">
        <v>6.0145847839347768</v>
      </c>
    </row>
    <row r="3693" spans="2:4">
      <c r="B3693">
        <v>3690</v>
      </c>
      <c r="C3693">
        <v>5.3136977627913939</v>
      </c>
      <c r="D3693">
        <v>5.2568821059358246</v>
      </c>
    </row>
    <row r="3694" spans="2:4">
      <c r="B3694">
        <v>3691</v>
      </c>
      <c r="C3694">
        <v>4.9160106271823008</v>
      </c>
      <c r="D3694">
        <v>5.4954880078694357</v>
      </c>
    </row>
    <row r="3695" spans="2:4">
      <c r="B3695">
        <v>3692</v>
      </c>
      <c r="C3695">
        <v>5.4651652410623432</v>
      </c>
      <c r="D3695">
        <v>5.4729151743975537</v>
      </c>
    </row>
    <row r="3696" spans="2:4">
      <c r="B3696">
        <v>3693</v>
      </c>
      <c r="C3696">
        <v>4.8630750667914162</v>
      </c>
      <c r="D3696">
        <v>5.3678832507620378</v>
      </c>
    </row>
    <row r="3697" spans="2:4">
      <c r="B3697">
        <v>3694</v>
      </c>
      <c r="C3697">
        <v>5.2688385439174032</v>
      </c>
      <c r="D3697">
        <v>6.3530216984444809</v>
      </c>
    </row>
    <row r="3698" spans="2:4">
      <c r="B3698">
        <v>3695</v>
      </c>
      <c r="C3698">
        <v>5.8557197788546791</v>
      </c>
      <c r="D3698">
        <v>5.8475441233204499</v>
      </c>
    </row>
    <row r="3699" spans="2:4">
      <c r="B3699">
        <v>3696</v>
      </c>
      <c r="C3699">
        <v>5.1553688727437956</v>
      </c>
      <c r="D3699">
        <v>4.5689890380207823</v>
      </c>
    </row>
    <row r="3700" spans="2:4">
      <c r="B3700">
        <v>3697</v>
      </c>
      <c r="C3700">
        <v>5.1340645156398566</v>
      </c>
      <c r="D3700">
        <v>6.2127720185402255</v>
      </c>
    </row>
    <row r="3701" spans="2:4">
      <c r="B3701">
        <v>3698</v>
      </c>
      <c r="C3701">
        <v>5.2501953503420893</v>
      </c>
      <c r="D3701">
        <v>5.6576064576898482</v>
      </c>
    </row>
    <row r="3702" spans="2:4">
      <c r="B3702">
        <v>3699</v>
      </c>
      <c r="C3702">
        <v>4.4963597522346124</v>
      </c>
      <c r="D3702">
        <v>4.7903301445465747</v>
      </c>
    </row>
    <row r="3703" spans="2:4">
      <c r="B3703">
        <v>3700</v>
      </c>
      <c r="C3703">
        <v>4.5290071878455995</v>
      </c>
      <c r="D3703">
        <v>5.0707351157061709</v>
      </c>
    </row>
    <row r="3704" spans="2:4">
      <c r="B3704">
        <v>3701</v>
      </c>
      <c r="C3704">
        <v>5.5965885770503832</v>
      </c>
      <c r="D3704">
        <v>5.9190273349387033</v>
      </c>
    </row>
    <row r="3705" spans="2:4">
      <c r="B3705">
        <v>3702</v>
      </c>
      <c r="C3705">
        <v>4.6100077511191131</v>
      </c>
      <c r="D3705">
        <v>4.7071337424946949</v>
      </c>
    </row>
    <row r="3706" spans="2:4">
      <c r="B3706">
        <v>3703</v>
      </c>
      <c r="C3706">
        <v>5.3328522473738671</v>
      </c>
      <c r="D3706">
        <v>5.2061993959817325</v>
      </c>
    </row>
    <row r="3707" spans="2:4">
      <c r="B3707">
        <v>3704</v>
      </c>
      <c r="C3707">
        <v>5.1583969454532843</v>
      </c>
      <c r="D3707">
        <v>6.2338237469075839</v>
      </c>
    </row>
    <row r="3708" spans="2:4">
      <c r="B3708">
        <v>3705</v>
      </c>
      <c r="C3708">
        <v>5.0860238683711865</v>
      </c>
      <c r="D3708">
        <v>6.200189258025274</v>
      </c>
    </row>
    <row r="3709" spans="2:4">
      <c r="B3709">
        <v>3706</v>
      </c>
      <c r="C3709">
        <v>5.9274867881433764</v>
      </c>
      <c r="D3709">
        <v>5.7335698026120649</v>
      </c>
    </row>
    <row r="3710" spans="2:4">
      <c r="B3710">
        <v>3707</v>
      </c>
      <c r="C3710">
        <v>3.2299581003975675</v>
      </c>
      <c r="D3710">
        <v>5.4149935553338899</v>
      </c>
    </row>
    <row r="3711" spans="2:4">
      <c r="B3711">
        <v>3708</v>
      </c>
      <c r="C3711">
        <v>5.0245748477200154</v>
      </c>
      <c r="D3711">
        <v>6.0279652154179484</v>
      </c>
    </row>
    <row r="3712" spans="2:4">
      <c r="B3712">
        <v>3709</v>
      </c>
      <c r="C3712">
        <v>5.8383529661683333</v>
      </c>
      <c r="D3712">
        <v>6.3853818640450228</v>
      </c>
    </row>
    <row r="3713" spans="2:4">
      <c r="B3713">
        <v>3710</v>
      </c>
      <c r="C3713">
        <v>5.0253277731843067</v>
      </c>
      <c r="D3713">
        <v>5.389183762664647</v>
      </c>
    </row>
    <row r="3714" spans="2:4">
      <c r="B3714">
        <v>3711</v>
      </c>
      <c r="C3714">
        <v>4.9587191146410401</v>
      </c>
      <c r="D3714">
        <v>6.17627411638429</v>
      </c>
    </row>
    <row r="3715" spans="2:4">
      <c r="B3715">
        <v>3712</v>
      </c>
      <c r="C3715">
        <v>4.5859377537102217</v>
      </c>
      <c r="D3715">
        <v>5.5678869656510557</v>
      </c>
    </row>
    <row r="3716" spans="2:4">
      <c r="B3716">
        <v>3713</v>
      </c>
      <c r="C3716">
        <v>5.8317809777885081</v>
      </c>
      <c r="D3716">
        <v>5.608120433353367</v>
      </c>
    </row>
    <row r="3717" spans="2:4">
      <c r="B3717">
        <v>3714</v>
      </c>
      <c r="C3717">
        <v>4.5614202403298991</v>
      </c>
      <c r="D3717">
        <v>5.9142388667092725</v>
      </c>
    </row>
    <row r="3718" spans="2:4">
      <c r="B3718">
        <v>3715</v>
      </c>
      <c r="C3718">
        <v>3.9614915529915864</v>
      </c>
      <c r="D3718">
        <v>4.9978146839042052</v>
      </c>
    </row>
    <row r="3719" spans="2:4">
      <c r="B3719">
        <v>3716</v>
      </c>
      <c r="C3719">
        <v>5.5141592835315762</v>
      </c>
      <c r="D3719">
        <v>5.3205032821715879</v>
      </c>
    </row>
    <row r="3720" spans="2:4">
      <c r="B3720">
        <v>3717</v>
      </c>
      <c r="C3720">
        <v>4.5540065928912146</v>
      </c>
      <c r="D3720">
        <v>5.555510307109139</v>
      </c>
    </row>
    <row r="3721" spans="2:4">
      <c r="B3721">
        <v>3718</v>
      </c>
      <c r="C3721">
        <v>4.9888445787677886</v>
      </c>
      <c r="D3721">
        <v>5.9314431352953054</v>
      </c>
    </row>
    <row r="3722" spans="2:4">
      <c r="B3722">
        <v>3719</v>
      </c>
      <c r="C3722">
        <v>5.5345773135032363</v>
      </c>
      <c r="D3722">
        <v>5.7365092363911687</v>
      </c>
    </row>
    <row r="3723" spans="2:4">
      <c r="B3723">
        <v>3720</v>
      </c>
      <c r="C3723">
        <v>5.2594718517722976</v>
      </c>
      <c r="D3723">
        <v>5.3380409233594337</v>
      </c>
    </row>
    <row r="3724" spans="2:4">
      <c r="B3724">
        <v>3721</v>
      </c>
      <c r="C3724">
        <v>5.0551320043930232</v>
      </c>
      <c r="D3724">
        <v>5.9874599440652361</v>
      </c>
    </row>
    <row r="3725" spans="2:4">
      <c r="B3725">
        <v>3722</v>
      </c>
      <c r="C3725">
        <v>5.0114061478671665</v>
      </c>
      <c r="D3725">
        <v>6.6014627499475313</v>
      </c>
    </row>
    <row r="3726" spans="2:4">
      <c r="B3726">
        <v>3723</v>
      </c>
      <c r="C3726">
        <v>4.8019288130536513</v>
      </c>
      <c r="D3726">
        <v>4.7488119400220725</v>
      </c>
    </row>
    <row r="3727" spans="2:4">
      <c r="B3727">
        <v>3724</v>
      </c>
      <c r="C3727">
        <v>4.4182170779748047</v>
      </c>
      <c r="D3727">
        <v>5.8149194437532277</v>
      </c>
    </row>
    <row r="3728" spans="2:4">
      <c r="B3728">
        <v>3725</v>
      </c>
      <c r="C3728">
        <v>4.9506648179298978</v>
      </c>
      <c r="D3728">
        <v>6.5636208861394474</v>
      </c>
    </row>
    <row r="3729" spans="2:4">
      <c r="B3729">
        <v>3726</v>
      </c>
      <c r="C3729">
        <v>4.8690509470890939</v>
      </c>
      <c r="D3729">
        <v>5.2039622260118765</v>
      </c>
    </row>
    <row r="3730" spans="2:4">
      <c r="B3730">
        <v>3727</v>
      </c>
      <c r="C3730">
        <v>4.8881559460390731</v>
      </c>
      <c r="D3730">
        <v>5.8775408188858762</v>
      </c>
    </row>
    <row r="3731" spans="2:4">
      <c r="B3731">
        <v>3728</v>
      </c>
      <c r="C3731">
        <v>5.0273358598903934</v>
      </c>
      <c r="D3731">
        <v>6.1899783128955725</v>
      </c>
    </row>
    <row r="3732" spans="2:4">
      <c r="B3732">
        <v>3729</v>
      </c>
      <c r="C3732">
        <v>4.8351323642058528</v>
      </c>
      <c r="D3732">
        <v>6.2699186855654219</v>
      </c>
    </row>
    <row r="3733" spans="2:4">
      <c r="B3733">
        <v>3730</v>
      </c>
      <c r="C3733">
        <v>5.672539072701535</v>
      </c>
      <c r="D3733">
        <v>4.9219007827137311</v>
      </c>
    </row>
    <row r="3734" spans="2:4">
      <c r="B3734">
        <v>3731</v>
      </c>
      <c r="C3734">
        <v>4.5181536347322488</v>
      </c>
      <c r="D3734">
        <v>4.915247216962114</v>
      </c>
    </row>
    <row r="3735" spans="2:4">
      <c r="B3735">
        <v>3732</v>
      </c>
      <c r="C3735">
        <v>4.4665311839036175</v>
      </c>
      <c r="D3735">
        <v>5.2664301973879351</v>
      </c>
    </row>
    <row r="3736" spans="2:4">
      <c r="B3736">
        <v>3733</v>
      </c>
      <c r="C3736">
        <v>4.9599765784087255</v>
      </c>
      <c r="D3736">
        <v>5.5810672109794828</v>
      </c>
    </row>
    <row r="3737" spans="2:4">
      <c r="B3737">
        <v>3734</v>
      </c>
      <c r="C3737">
        <v>5.1701703303254769</v>
      </c>
      <c r="D3737">
        <v>5.2949959461205811</v>
      </c>
    </row>
    <row r="3738" spans="2:4">
      <c r="B3738">
        <v>3735</v>
      </c>
      <c r="C3738">
        <v>4.3502902453549357</v>
      </c>
      <c r="D3738">
        <v>5.2761709740233238</v>
      </c>
    </row>
    <row r="3739" spans="2:4">
      <c r="B3739">
        <v>3736</v>
      </c>
      <c r="C3739">
        <v>4.6054041736708884</v>
      </c>
      <c r="D3739">
        <v>5.5827185210291752</v>
      </c>
    </row>
    <row r="3740" spans="2:4">
      <c r="B3740">
        <v>3737</v>
      </c>
      <c r="C3740">
        <v>4.8616431816316261</v>
      </c>
      <c r="D3740">
        <v>5.719818526392821</v>
      </c>
    </row>
    <row r="3741" spans="2:4">
      <c r="B3741">
        <v>3738</v>
      </c>
      <c r="C3741">
        <v>4.4669738494327627</v>
      </c>
      <c r="D3741">
        <v>6.2028722630796009</v>
      </c>
    </row>
    <row r="3742" spans="2:4">
      <c r="B3742">
        <v>3739</v>
      </c>
      <c r="C3742">
        <v>5.8287956175194218</v>
      </c>
      <c r="D3742">
        <v>6.1651795249319559</v>
      </c>
    </row>
    <row r="3743" spans="2:4">
      <c r="B3743">
        <v>3740</v>
      </c>
      <c r="C3743">
        <v>4.9827008142006752</v>
      </c>
      <c r="D3743">
        <v>5.2357843370922801</v>
      </c>
    </row>
    <row r="3744" spans="2:4">
      <c r="B3744">
        <v>3741</v>
      </c>
      <c r="C3744">
        <v>4.6521366490228502</v>
      </c>
      <c r="D3744">
        <v>5.7533252985384644</v>
      </c>
    </row>
    <row r="3745" spans="2:4">
      <c r="B3745">
        <v>3742</v>
      </c>
      <c r="C3745">
        <v>4.6812506066416377</v>
      </c>
      <c r="D3745">
        <v>5.5349960170226922</v>
      </c>
    </row>
    <row r="3746" spans="2:4">
      <c r="B3746">
        <v>3743</v>
      </c>
      <c r="C3746">
        <v>4.7377997436459793</v>
      </c>
      <c r="D3746">
        <v>5.9051219596084481</v>
      </c>
    </row>
    <row r="3747" spans="2:4">
      <c r="B3747">
        <v>3744</v>
      </c>
      <c r="C3747">
        <v>5.2380522017446971</v>
      </c>
      <c r="D3747">
        <v>6.2728024853713871</v>
      </c>
    </row>
    <row r="3748" spans="2:4">
      <c r="B3748">
        <v>3745</v>
      </c>
      <c r="C3748">
        <v>5.1671189810121536</v>
      </c>
      <c r="D3748">
        <v>5.7100584892752044</v>
      </c>
    </row>
    <row r="3749" spans="2:4">
      <c r="B3749">
        <v>3746</v>
      </c>
      <c r="C3749">
        <v>4.3170972187138643</v>
      </c>
      <c r="D3749">
        <v>6.3273139511755385</v>
      </c>
    </row>
    <row r="3750" spans="2:4">
      <c r="B3750">
        <v>3747</v>
      </c>
      <c r="C3750">
        <v>4.902121265024685</v>
      </c>
      <c r="D3750">
        <v>5.5265827774444025</v>
      </c>
    </row>
    <row r="3751" spans="2:4">
      <c r="B3751">
        <v>3748</v>
      </c>
      <c r="C3751">
        <v>5.3730558021225976</v>
      </c>
      <c r="D3751">
        <v>5.3760423876758505</v>
      </c>
    </row>
    <row r="3752" spans="2:4">
      <c r="B3752">
        <v>3749</v>
      </c>
      <c r="C3752">
        <v>5.7820374068412974</v>
      </c>
      <c r="D3752">
        <v>4.5095389041912686</v>
      </c>
    </row>
    <row r="3753" spans="2:4">
      <c r="B3753">
        <v>3750</v>
      </c>
      <c r="C3753">
        <v>4.6750834224210003</v>
      </c>
      <c r="D3753">
        <v>6.1988552830997312</v>
      </c>
    </row>
    <row r="3754" spans="2:4">
      <c r="B3754">
        <v>3751</v>
      </c>
      <c r="C3754">
        <v>4.168219022211491</v>
      </c>
      <c r="D3754">
        <v>5.8328522473738671</v>
      </c>
    </row>
    <row r="3755" spans="2:4">
      <c r="B3755">
        <v>3752</v>
      </c>
      <c r="C3755">
        <v>4.5131444456269536</v>
      </c>
      <c r="D3755">
        <v>4.8620629104254354</v>
      </c>
    </row>
    <row r="3756" spans="2:4">
      <c r="B3756">
        <v>3753</v>
      </c>
      <c r="C3756">
        <v>4.4211665541385852</v>
      </c>
      <c r="D3756">
        <v>4.541350669678593</v>
      </c>
    </row>
    <row r="3757" spans="2:4">
      <c r="B3757">
        <v>3754</v>
      </c>
      <c r="C3757">
        <v>5.2949930264868641</v>
      </c>
      <c r="D3757">
        <v>5.4573356025571851</v>
      </c>
    </row>
    <row r="3758" spans="2:4">
      <c r="B3758">
        <v>3755</v>
      </c>
      <c r="C3758">
        <v>4.9415882998741516</v>
      </c>
      <c r="D3758">
        <v>5.2746459890717903</v>
      </c>
    </row>
    <row r="3759" spans="2:4">
      <c r="B3759">
        <v>3756</v>
      </c>
      <c r="C3759">
        <v>5.4786657112646289</v>
      </c>
      <c r="D3759">
        <v>6.0513010475710196</v>
      </c>
    </row>
    <row r="3760" spans="2:4">
      <c r="B3760">
        <v>3757</v>
      </c>
      <c r="C3760">
        <v>5.7382681087144292</v>
      </c>
      <c r="D3760">
        <v>5.1147471709466892</v>
      </c>
    </row>
    <row r="3761" spans="2:4">
      <c r="B3761">
        <v>3758</v>
      </c>
      <c r="C3761">
        <v>5.0562670081023073</v>
      </c>
      <c r="D3761">
        <v>5.9964076216795839</v>
      </c>
    </row>
    <row r="3762" spans="2:4">
      <c r="B3762">
        <v>3759</v>
      </c>
      <c r="C3762">
        <v>4.9394425326007383</v>
      </c>
      <c r="D3762">
        <v>6.5310406310034548</v>
      </c>
    </row>
    <row r="3763" spans="2:4">
      <c r="B3763">
        <v>3760</v>
      </c>
      <c r="C3763">
        <v>4.5625239783753848</v>
      </c>
      <c r="D3763">
        <v>5.5659900701935205</v>
      </c>
    </row>
    <row r="3764" spans="2:4">
      <c r="B3764">
        <v>3761</v>
      </c>
      <c r="C3764">
        <v>5.1692409929448697</v>
      </c>
      <c r="D3764">
        <v>5.178018941657883</v>
      </c>
    </row>
    <row r="3765" spans="2:4">
      <c r="B3765">
        <v>3762</v>
      </c>
      <c r="C3765">
        <v>5.4200966628459941</v>
      </c>
      <c r="D3765">
        <v>6.2820374068412974</v>
      </c>
    </row>
    <row r="3766" spans="2:4">
      <c r="B3766">
        <v>3763</v>
      </c>
      <c r="C3766">
        <v>5.132635956389322</v>
      </c>
      <c r="D3766">
        <v>6.2562632035308869</v>
      </c>
    </row>
    <row r="3767" spans="2:4">
      <c r="B3767">
        <v>3764</v>
      </c>
      <c r="C3767">
        <v>5.2099216026294615</v>
      </c>
      <c r="D3767">
        <v>4.6954626302952853</v>
      </c>
    </row>
    <row r="3768" spans="2:4">
      <c r="B3768">
        <v>3765</v>
      </c>
      <c r="C3768">
        <v>4.7469596509165743</v>
      </c>
      <c r="D3768">
        <v>5.4391900168164753</v>
      </c>
    </row>
    <row r="3769" spans="2:4">
      <c r="B3769">
        <v>3766</v>
      </c>
      <c r="C3769">
        <v>4.4257957907651146</v>
      </c>
      <c r="D3769">
        <v>6.1337172084584521</v>
      </c>
    </row>
    <row r="3770" spans="2:4">
      <c r="B3770">
        <v>3767</v>
      </c>
      <c r="C3770">
        <v>5.1903674293785107</v>
      </c>
      <c r="D3770">
        <v>5.514289726199662</v>
      </c>
    </row>
    <row r="3771" spans="2:4">
      <c r="B3771">
        <v>3768</v>
      </c>
      <c r="C3771">
        <v>5.245518696894357</v>
      </c>
      <c r="D3771">
        <v>6.1373718130223427</v>
      </c>
    </row>
    <row r="3772" spans="2:4">
      <c r="B3772">
        <v>3769</v>
      </c>
      <c r="C3772">
        <v>5.0999236547203761</v>
      </c>
      <c r="D3772">
        <v>6.5352796444690879</v>
      </c>
    </row>
    <row r="3773" spans="2:4">
      <c r="B3773">
        <v>3770</v>
      </c>
      <c r="C3773">
        <v>5.9151670342513967</v>
      </c>
      <c r="D3773">
        <v>5.2238917273766505</v>
      </c>
    </row>
    <row r="3774" spans="2:4">
      <c r="B3774">
        <v>3771</v>
      </c>
      <c r="C3774">
        <v>4.5064565099794791</v>
      </c>
      <c r="D3774">
        <v>5.2485254080524708</v>
      </c>
    </row>
    <row r="3775" spans="2:4">
      <c r="B3775">
        <v>3772</v>
      </c>
      <c r="C3775">
        <v>5.0239474524709413</v>
      </c>
      <c r="D3775">
        <v>5.6416153475500863</v>
      </c>
    </row>
    <row r="3776" spans="2:4">
      <c r="B3776">
        <v>3773</v>
      </c>
      <c r="C3776">
        <v>4.768943299111811</v>
      </c>
      <c r="D3776">
        <v>6.5320934452001982</v>
      </c>
    </row>
    <row r="3777" spans="2:4">
      <c r="B3777">
        <v>3774</v>
      </c>
      <c r="C3777">
        <v>5.0275869010691583</v>
      </c>
      <c r="D3777">
        <v>5.5367551801841604</v>
      </c>
    </row>
    <row r="3778" spans="2:4">
      <c r="B3778">
        <v>3775</v>
      </c>
      <c r="C3778">
        <v>5.21417247330481</v>
      </c>
      <c r="D3778">
        <v>5.7927586035638763</v>
      </c>
    </row>
    <row r="3779" spans="2:4">
      <c r="B3779">
        <v>3776</v>
      </c>
      <c r="C3779">
        <v>5.3536339578606587</v>
      </c>
      <c r="D3779">
        <v>5.8525082242682425</v>
      </c>
    </row>
    <row r="3780" spans="2:4">
      <c r="B3780">
        <v>3777</v>
      </c>
      <c r="C3780">
        <v>5.1921203871550166</v>
      </c>
      <c r="D3780">
        <v>5.5436707926568287</v>
      </c>
    </row>
    <row r="3781" spans="2:4">
      <c r="B3781">
        <v>3778</v>
      </c>
      <c r="C3781">
        <v>4.509101635541219</v>
      </c>
      <c r="D3781">
        <v>5.6930652651447629</v>
      </c>
    </row>
    <row r="3782" spans="2:4">
      <c r="B3782">
        <v>3779</v>
      </c>
      <c r="C3782">
        <v>5.7915470898969241</v>
      </c>
      <c r="D3782">
        <v>6.2076168274236805</v>
      </c>
    </row>
    <row r="3783" spans="2:4">
      <c r="B3783">
        <v>3780</v>
      </c>
      <c r="C3783">
        <v>5.5970996715572907</v>
      </c>
      <c r="D3783">
        <v>5.9772802504850242</v>
      </c>
    </row>
    <row r="3784" spans="2:4">
      <c r="B3784">
        <v>3781</v>
      </c>
      <c r="C3784">
        <v>5.1033782692033371</v>
      </c>
      <c r="D3784">
        <v>5.8316019297431723</v>
      </c>
    </row>
    <row r="3785" spans="2:4">
      <c r="B3785">
        <v>3782</v>
      </c>
      <c r="C3785">
        <v>5.3689296118168173</v>
      </c>
      <c r="D3785">
        <v>5.5600524820984258</v>
      </c>
    </row>
    <row r="3786" spans="2:4">
      <c r="B3786">
        <v>3783</v>
      </c>
      <c r="C3786">
        <v>5.020183838030877</v>
      </c>
      <c r="D3786">
        <v>6.0830178646578776</v>
      </c>
    </row>
    <row r="3787" spans="2:4">
      <c r="B3787">
        <v>3784</v>
      </c>
      <c r="C3787">
        <v>4.4930180727092637</v>
      </c>
      <c r="D3787">
        <v>4.9774751501708057</v>
      </c>
    </row>
    <row r="3788" spans="2:4">
      <c r="B3788">
        <v>3785</v>
      </c>
      <c r="C3788">
        <v>4.6237912285067582</v>
      </c>
      <c r="D3788">
        <v>5.6553688727437956</v>
      </c>
    </row>
    <row r="3789" spans="2:4">
      <c r="B3789">
        <v>3786</v>
      </c>
      <c r="C3789">
        <v>5.7719759202362466</v>
      </c>
      <c r="D3789">
        <v>5.820902348151308</v>
      </c>
    </row>
    <row r="3790" spans="2:4">
      <c r="B3790">
        <v>3787</v>
      </c>
      <c r="C3790">
        <v>5.0087736491860753</v>
      </c>
      <c r="D3790">
        <v>5.5124090837198763</v>
      </c>
    </row>
    <row r="3791" spans="2:4">
      <c r="B3791">
        <v>3788</v>
      </c>
      <c r="C3791">
        <v>4.6377835436830548</v>
      </c>
      <c r="D3791">
        <v>5.7536103302934727</v>
      </c>
    </row>
    <row r="3792" spans="2:4">
      <c r="B3792">
        <v>3789</v>
      </c>
      <c r="C3792">
        <v>4.5667353812718625</v>
      </c>
      <c r="D3792">
        <v>5.3251740793856612</v>
      </c>
    </row>
    <row r="3793" spans="2:4">
      <c r="B3793">
        <v>3790</v>
      </c>
      <c r="C3793">
        <v>5.0711772500192573</v>
      </c>
      <c r="D3793">
        <v>4.4351718542060201</v>
      </c>
    </row>
    <row r="3794" spans="2:4">
      <c r="B3794">
        <v>3791</v>
      </c>
      <c r="C3794">
        <v>6.1669591530918089</v>
      </c>
      <c r="D3794">
        <v>5.3817211891099177</v>
      </c>
    </row>
    <row r="3795" spans="2:4">
      <c r="B3795">
        <v>3792</v>
      </c>
      <c r="C3795">
        <v>5.6243155936118203</v>
      </c>
      <c r="D3795">
        <v>6.2782273639598545</v>
      </c>
    </row>
    <row r="3796" spans="2:4">
      <c r="B3796">
        <v>3793</v>
      </c>
      <c r="C3796">
        <v>4.8866133330499695</v>
      </c>
      <c r="D3796">
        <v>5.7976821376718783</v>
      </c>
    </row>
    <row r="3797" spans="2:4">
      <c r="B3797">
        <v>3794</v>
      </c>
      <c r="C3797">
        <v>6.0207558103590024</v>
      </c>
      <c r="D3797">
        <v>6.1303735201544018</v>
      </c>
    </row>
    <row r="3798" spans="2:4">
      <c r="B3798">
        <v>3795</v>
      </c>
      <c r="C3798">
        <v>4.8863561263188346</v>
      </c>
      <c r="D3798">
        <v>5.5149166506394964</v>
      </c>
    </row>
    <row r="3799" spans="2:4">
      <c r="B3799">
        <v>3796</v>
      </c>
      <c r="C3799">
        <v>5.2766923597778366</v>
      </c>
      <c r="D3799">
        <v>5.8383470977961247</v>
      </c>
    </row>
    <row r="3800" spans="2:4">
      <c r="B3800">
        <v>3797</v>
      </c>
      <c r="C3800">
        <v>5.2236904943845319</v>
      </c>
      <c r="D3800">
        <v>4.7238699482436584</v>
      </c>
    </row>
    <row r="3801" spans="2:4">
      <c r="B3801">
        <v>3798</v>
      </c>
      <c r="C3801">
        <v>5.1809679043286172</v>
      </c>
      <c r="D3801">
        <v>5.5522327156323792</v>
      </c>
    </row>
    <row r="3802" spans="2:4">
      <c r="B3802">
        <v>3799</v>
      </c>
      <c r="C3802">
        <v>5.1961747458485821</v>
      </c>
      <c r="D3802">
        <v>5.2704762108672218</v>
      </c>
    </row>
    <row r="3803" spans="2:4">
      <c r="B3803">
        <v>3800</v>
      </c>
      <c r="C3803">
        <v>4.9837040316516683</v>
      </c>
      <c r="D3803">
        <v>5.5316045490706642</v>
      </c>
    </row>
    <row r="3804" spans="2:4">
      <c r="B3804">
        <v>3801</v>
      </c>
      <c r="C3804">
        <v>4.9758015940093578</v>
      </c>
      <c r="D3804">
        <v>5.0730857312654951</v>
      </c>
    </row>
    <row r="3805" spans="2:4">
      <c r="B3805">
        <v>3802</v>
      </c>
      <c r="C3805">
        <v>5.9740625338879756</v>
      </c>
      <c r="D3805">
        <v>5.6986135498445503</v>
      </c>
    </row>
    <row r="3806" spans="2:4">
      <c r="B3806">
        <v>3803</v>
      </c>
      <c r="C3806">
        <v>3.8868941153414145</v>
      </c>
      <c r="D3806">
        <v>6.0561606836246558</v>
      </c>
    </row>
    <row r="3807" spans="2:4">
      <c r="B3807">
        <v>3804</v>
      </c>
      <c r="C3807">
        <v>5.0015039792327292</v>
      </c>
      <c r="D3807">
        <v>5.3625545118145901</v>
      </c>
    </row>
    <row r="3808" spans="2:4">
      <c r="B3808">
        <v>3805</v>
      </c>
      <c r="C3808">
        <v>5.0902245568039062</v>
      </c>
      <c r="D3808">
        <v>5.6151877482978634</v>
      </c>
    </row>
    <row r="3809" spans="2:4">
      <c r="B3809">
        <v>3806</v>
      </c>
      <c r="C3809">
        <v>4.3765034123677244</v>
      </c>
      <c r="D3809">
        <v>5.8968243266461151</v>
      </c>
    </row>
    <row r="3810" spans="2:4">
      <c r="B3810">
        <v>3807</v>
      </c>
      <c r="C3810">
        <v>4.911685618701922</v>
      </c>
      <c r="D3810">
        <v>5.9546422217743098</v>
      </c>
    </row>
    <row r="3811" spans="2:4">
      <c r="B3811">
        <v>3808</v>
      </c>
      <c r="C3811">
        <v>5.407213828501912</v>
      </c>
      <c r="D3811">
        <v>5.3917512668932606</v>
      </c>
    </row>
    <row r="3812" spans="2:4">
      <c r="B3812">
        <v>3809</v>
      </c>
      <c r="C3812">
        <v>5.3014313736727887</v>
      </c>
      <c r="D3812">
        <v>5.2563177172652793</v>
      </c>
    </row>
    <row r="3813" spans="2:4">
      <c r="B3813">
        <v>3810</v>
      </c>
      <c r="C3813">
        <v>5.4858498159209876</v>
      </c>
      <c r="D3813">
        <v>5.1234584672662162</v>
      </c>
    </row>
    <row r="3814" spans="2:4">
      <c r="B3814">
        <v>3811</v>
      </c>
      <c r="C3814">
        <v>4.777417141508395</v>
      </c>
      <c r="D3814">
        <v>5.6741599170160084</v>
      </c>
    </row>
    <row r="3815" spans="2:4">
      <c r="B3815">
        <v>3812</v>
      </c>
      <c r="C3815">
        <v>4.6660520149702442</v>
      </c>
      <c r="D3815">
        <v>5.4418406716072738</v>
      </c>
    </row>
    <row r="3816" spans="2:4">
      <c r="B3816">
        <v>3813</v>
      </c>
      <c r="C3816">
        <v>4.7693615807755156</v>
      </c>
      <c r="D3816">
        <v>5.4953626712095147</v>
      </c>
    </row>
    <row r="3817" spans="2:4">
      <c r="B3817">
        <v>3814</v>
      </c>
      <c r="C3817">
        <v>4.7889828625360185</v>
      </c>
      <c r="D3817">
        <v>5.3914946459937223</v>
      </c>
    </row>
    <row r="3818" spans="2:4">
      <c r="B3818">
        <v>3815</v>
      </c>
      <c r="C3818">
        <v>5.3051976355160759</v>
      </c>
      <c r="D3818">
        <v>5.3184967307464301</v>
      </c>
    </row>
    <row r="3819" spans="2:4">
      <c r="B3819">
        <v>3816</v>
      </c>
      <c r="C3819">
        <v>4.7664301973879351</v>
      </c>
      <c r="D3819">
        <v>4.8240385797801224</v>
      </c>
    </row>
    <row r="3820" spans="2:4">
      <c r="B3820">
        <v>3817</v>
      </c>
      <c r="C3820">
        <v>4.129261495901968</v>
      </c>
      <c r="D3820">
        <v>6.0927750732384922</v>
      </c>
    </row>
    <row r="3821" spans="2:4">
      <c r="B3821">
        <v>3818</v>
      </c>
      <c r="C3821">
        <v>5.3337913529752941</v>
      </c>
      <c r="D3821">
        <v>5.5615676238674183</v>
      </c>
    </row>
    <row r="3822" spans="2:4">
      <c r="B3822">
        <v>3819</v>
      </c>
      <c r="C3822">
        <v>5.3728902676759205</v>
      </c>
      <c r="D3822">
        <v>6.2375233287732588</v>
      </c>
    </row>
    <row r="3823" spans="2:4">
      <c r="B3823">
        <v>3820</v>
      </c>
      <c r="C3823">
        <v>5.7352987508423903</v>
      </c>
      <c r="D3823">
        <v>5.2797672539477079</v>
      </c>
    </row>
    <row r="3824" spans="2:4">
      <c r="B3824">
        <v>3821</v>
      </c>
      <c r="C3824">
        <v>5.1636771018845344</v>
      </c>
      <c r="D3824">
        <v>5.3146090609675216</v>
      </c>
    </row>
    <row r="3825" spans="2:4">
      <c r="B3825">
        <v>3822</v>
      </c>
      <c r="C3825">
        <v>4.5428888035922306</v>
      </c>
      <c r="D3825">
        <v>5.752897905174633</v>
      </c>
    </row>
    <row r="3826" spans="2:4">
      <c r="B3826">
        <v>3823</v>
      </c>
      <c r="C3826">
        <v>4.4902861908828147</v>
      </c>
      <c r="D3826">
        <v>4.9023886092812869</v>
      </c>
    </row>
    <row r="3827" spans="2:4">
      <c r="B3827">
        <v>3824</v>
      </c>
      <c r="C3827">
        <v>4.3240385797801224</v>
      </c>
      <c r="D3827">
        <v>5.5776403691707133</v>
      </c>
    </row>
    <row r="3828" spans="2:4">
      <c r="B3828">
        <v>3825</v>
      </c>
      <c r="C3828">
        <v>5.0659900701935205</v>
      </c>
      <c r="D3828">
        <v>4.8113184251447372</v>
      </c>
    </row>
    <row r="3829" spans="2:4">
      <c r="B3829">
        <v>3826</v>
      </c>
      <c r="C3829">
        <v>5.2122508265405871</v>
      </c>
      <c r="D3829">
        <v>5.0181536347322488</v>
      </c>
    </row>
    <row r="3830" spans="2:4">
      <c r="B3830">
        <v>3827</v>
      </c>
      <c r="C3830">
        <v>4.7960860303209003</v>
      </c>
      <c r="D3830">
        <v>4.7221931941514281</v>
      </c>
    </row>
    <row r="3831" spans="2:4">
      <c r="B3831">
        <v>3828</v>
      </c>
      <c r="C3831">
        <v>4.7103598085879508</v>
      </c>
      <c r="D3831">
        <v>5.1932910097095535</v>
      </c>
    </row>
    <row r="3832" spans="2:4">
      <c r="B3832">
        <v>3829</v>
      </c>
      <c r="C3832">
        <v>5.4347259556369378</v>
      </c>
      <c r="D3832">
        <v>4.6426493360647081</v>
      </c>
    </row>
    <row r="3833" spans="2:4">
      <c r="B3833">
        <v>3830</v>
      </c>
      <c r="C3833">
        <v>4.071109076455306</v>
      </c>
      <c r="D3833">
        <v>4.6707088726001498</v>
      </c>
    </row>
    <row r="3834" spans="2:4">
      <c r="B3834">
        <v>3831</v>
      </c>
      <c r="C3834">
        <v>4.1415569907844798</v>
      </c>
      <c r="D3834">
        <v>5.5513506763653027</v>
      </c>
    </row>
    <row r="3835" spans="2:4">
      <c r="B3835">
        <v>3832</v>
      </c>
      <c r="C3835">
        <v>5.3992331000497282</v>
      </c>
      <c r="D3835">
        <v>5.5194312591771997</v>
      </c>
    </row>
    <row r="3836" spans="2:4">
      <c r="B3836">
        <v>3833</v>
      </c>
      <c r="C3836">
        <v>5.1990204754005216</v>
      </c>
      <c r="D3836">
        <v>5.2907625948935468</v>
      </c>
    </row>
    <row r="3837" spans="2:4">
      <c r="B3837">
        <v>3834</v>
      </c>
      <c r="C3837">
        <v>4.7036634893740272</v>
      </c>
      <c r="D3837">
        <v>4.7441299636716039</v>
      </c>
    </row>
    <row r="3838" spans="2:4">
      <c r="B3838">
        <v>3835</v>
      </c>
      <c r="C3838">
        <v>5.6251362781167886</v>
      </c>
      <c r="D3838">
        <v>5.2453914084250339</v>
      </c>
    </row>
    <row r="3839" spans="2:4">
      <c r="B3839">
        <v>3836</v>
      </c>
      <c r="C3839">
        <v>4.8682725626255872</v>
      </c>
      <c r="D3839">
        <v>5.559042694712776</v>
      </c>
    </row>
    <row r="3840" spans="2:4">
      <c r="B3840">
        <v>3837</v>
      </c>
      <c r="C3840">
        <v>4.9478932998654575</v>
      </c>
      <c r="D3840">
        <v>5.1904116807044822</v>
      </c>
    </row>
    <row r="3841" spans="2:4">
      <c r="B3841">
        <v>3838</v>
      </c>
      <c r="C3841">
        <v>5.4343602736156145</v>
      </c>
      <c r="D3841">
        <v>5.4278097410005586</v>
      </c>
    </row>
    <row r="3842" spans="2:4">
      <c r="B3842">
        <v>3839</v>
      </c>
      <c r="C3842">
        <v>4.6005944902961717</v>
      </c>
      <c r="D3842">
        <v>5.0519506019479286</v>
      </c>
    </row>
    <row r="3843" spans="2:4">
      <c r="B3843">
        <v>3840</v>
      </c>
      <c r="C3843">
        <v>6.1999449921457064</v>
      </c>
      <c r="D3843">
        <v>5.2962222226159854</v>
      </c>
    </row>
    <row r="3844" spans="2:4">
      <c r="B3844">
        <v>3841</v>
      </c>
      <c r="C3844">
        <v>5.1816371429806862</v>
      </c>
      <c r="D3844">
        <v>4.0899209703399233</v>
      </c>
    </row>
    <row r="3845" spans="2:4">
      <c r="B3845">
        <v>3842</v>
      </c>
      <c r="C3845">
        <v>5.0986453861967851</v>
      </c>
      <c r="D3845">
        <v>4.7654395501931246</v>
      </c>
    </row>
    <row r="3846" spans="2:4">
      <c r="B3846">
        <v>3843</v>
      </c>
      <c r="C3846">
        <v>5.9878004351676157</v>
      </c>
      <c r="D3846">
        <v>5.4375482831735473</v>
      </c>
    </row>
    <row r="3847" spans="2:4">
      <c r="B3847">
        <v>3844</v>
      </c>
      <c r="C3847">
        <v>5.2334300315289513</v>
      </c>
      <c r="D3847">
        <v>6.0133093978580812</v>
      </c>
    </row>
    <row r="3848" spans="2:4">
      <c r="B3848">
        <v>3845</v>
      </c>
      <c r="C3848">
        <v>4.4204310752599714</v>
      </c>
      <c r="D3848">
        <v>5.0592063265019123</v>
      </c>
    </row>
    <row r="3849" spans="2:4">
      <c r="B3849">
        <v>3846</v>
      </c>
      <c r="C3849">
        <v>4.532899286715482</v>
      </c>
      <c r="D3849">
        <v>5.4156292661897307</v>
      </c>
    </row>
    <row r="3850" spans="2:4">
      <c r="B3850">
        <v>3847</v>
      </c>
      <c r="C3850">
        <v>3.9109594538553321</v>
      </c>
      <c r="D3850">
        <v>5.3511944488832599</v>
      </c>
    </row>
    <row r="3851" spans="2:4">
      <c r="B3851">
        <v>3848</v>
      </c>
      <c r="C3851">
        <v>4.7372243492042294</v>
      </c>
      <c r="D3851">
        <v>5.4067164090817403</v>
      </c>
    </row>
    <row r="3852" spans="2:4">
      <c r="B3852">
        <v>3849</v>
      </c>
      <c r="C3852">
        <v>4.1954626302952853</v>
      </c>
      <c r="D3852">
        <v>5.7254927497161852</v>
      </c>
    </row>
    <row r="3853" spans="2:4">
      <c r="B3853">
        <v>3850</v>
      </c>
      <c r="C3853">
        <v>4.7472445182116516</v>
      </c>
      <c r="D3853">
        <v>4.9605137645759161</v>
      </c>
    </row>
    <row r="3854" spans="2:4">
      <c r="B3854">
        <v>3851</v>
      </c>
      <c r="C3854">
        <v>5.0751043260215889</v>
      </c>
      <c r="D3854">
        <v>5.4221059177010238</v>
      </c>
    </row>
    <row r="3855" spans="2:4">
      <c r="B3855">
        <v>3852</v>
      </c>
      <c r="C3855">
        <v>4.2745361613073296</v>
      </c>
      <c r="D3855">
        <v>5.3819789487548899</v>
      </c>
    </row>
    <row r="3856" spans="2:4">
      <c r="B3856">
        <v>3853</v>
      </c>
      <c r="C3856">
        <v>5.3100438877021254</v>
      </c>
      <c r="D3856">
        <v>5.2112487127689313</v>
      </c>
    </row>
    <row r="3857" spans="2:4">
      <c r="B3857">
        <v>3854</v>
      </c>
      <c r="C3857">
        <v>5.8166640735549073</v>
      </c>
      <c r="D3857">
        <v>5.176320789992741</v>
      </c>
    </row>
    <row r="3858" spans="2:4">
      <c r="B3858">
        <v>3855</v>
      </c>
      <c r="C3858">
        <v>4.8011151810855655</v>
      </c>
      <c r="D3858">
        <v>4.9382203141372356</v>
      </c>
    </row>
    <row r="3859" spans="2:4">
      <c r="B3859">
        <v>3856</v>
      </c>
      <c r="C3859">
        <v>4.750088703003934</v>
      </c>
      <c r="D3859">
        <v>5.2266610209840012</v>
      </c>
    </row>
    <row r="3860" spans="2:4">
      <c r="B3860">
        <v>3857</v>
      </c>
      <c r="C3860">
        <v>5.3067089902904456</v>
      </c>
      <c r="D3860">
        <v>5.0495109839984655</v>
      </c>
    </row>
    <row r="3861" spans="2:4">
      <c r="B3861">
        <v>3858</v>
      </c>
      <c r="C3861">
        <v>4.9555742950318544</v>
      </c>
      <c r="D3861">
        <v>4.8018098429890594</v>
      </c>
    </row>
    <row r="3862" spans="2:4">
      <c r="B3862">
        <v>3859</v>
      </c>
      <c r="C3862">
        <v>5.8368234890532129</v>
      </c>
      <c r="D3862">
        <v>5.2854153343108958</v>
      </c>
    </row>
    <row r="3863" spans="2:4">
      <c r="B3863">
        <v>3860</v>
      </c>
      <c r="C3863">
        <v>4.5151539605957041</v>
      </c>
      <c r="D3863">
        <v>4.9375129386213477</v>
      </c>
    </row>
    <row r="3864" spans="2:4">
      <c r="B3864">
        <v>3861</v>
      </c>
      <c r="C3864">
        <v>4.007749424932288</v>
      </c>
      <c r="D3864">
        <v>5.8505825396831517</v>
      </c>
    </row>
    <row r="3865" spans="2:4">
      <c r="B3865">
        <v>3862</v>
      </c>
      <c r="C3865">
        <v>4.3679581688862354</v>
      </c>
      <c r="D3865">
        <v>4.6211542062066719</v>
      </c>
    </row>
    <row r="3866" spans="2:4">
      <c r="B3866">
        <v>3863</v>
      </c>
      <c r="C3866">
        <v>4.7908993873539636</v>
      </c>
      <c r="D3866">
        <v>5.629134052467502</v>
      </c>
    </row>
    <row r="3867" spans="2:4">
      <c r="B3867">
        <v>3864</v>
      </c>
      <c r="C3867">
        <v>4.6162632137296393</v>
      </c>
      <c r="D3867">
        <v>5.2844529840843748</v>
      </c>
    </row>
    <row r="3868" spans="2:4">
      <c r="B3868">
        <v>3865</v>
      </c>
      <c r="C3868">
        <v>4.7956773625972771</v>
      </c>
      <c r="D3868">
        <v>5.6754922345410392</v>
      </c>
    </row>
    <row r="3869" spans="2:4">
      <c r="B3869">
        <v>3866</v>
      </c>
      <c r="C3869">
        <v>5.0362525166623477</v>
      </c>
      <c r="D3869">
        <v>6.3690306870373599</v>
      </c>
    </row>
    <row r="3870" spans="2:4">
      <c r="B3870">
        <v>3867</v>
      </c>
      <c r="C3870">
        <v>5.451618617438247</v>
      </c>
      <c r="D3870">
        <v>5.6220198971837805</v>
      </c>
    </row>
    <row r="3871" spans="2:4">
      <c r="B3871">
        <v>3868</v>
      </c>
      <c r="C3871">
        <v>5.4011322266122868</v>
      </c>
      <c r="D3871">
        <v>5.5754846077483888</v>
      </c>
    </row>
    <row r="3872" spans="2:4">
      <c r="B3872">
        <v>3869</v>
      </c>
      <c r="C3872">
        <v>5.0459358351954977</v>
      </c>
      <c r="D3872">
        <v>5.6876751245107515</v>
      </c>
    </row>
    <row r="3873" spans="2:4">
      <c r="B3873">
        <v>3870</v>
      </c>
      <c r="C3873">
        <v>5.6213207092889412</v>
      </c>
      <c r="D3873">
        <v>6.2481029644879982</v>
      </c>
    </row>
    <row r="3874" spans="2:4">
      <c r="B3874">
        <v>3871</v>
      </c>
      <c r="C3874">
        <v>5.9707403425163514</v>
      </c>
      <c r="D3874">
        <v>5.7325917874955152</v>
      </c>
    </row>
    <row r="3875" spans="2:4">
      <c r="B3875">
        <v>3872</v>
      </c>
      <c r="C3875">
        <v>5.3586410903555084</v>
      </c>
      <c r="D3875">
        <v>5.4730406889773633</v>
      </c>
    </row>
    <row r="3876" spans="2:4">
      <c r="B3876">
        <v>3873</v>
      </c>
      <c r="C3876">
        <v>4.0675663250900396</v>
      </c>
      <c r="D3876">
        <v>5.0920872967363229</v>
      </c>
    </row>
    <row r="3877" spans="2:4">
      <c r="B3877">
        <v>3874</v>
      </c>
      <c r="C3877">
        <v>5.2994796692310784</v>
      </c>
      <c r="D3877">
        <v>5.0191496792148582</v>
      </c>
    </row>
    <row r="3878" spans="2:4">
      <c r="B3878">
        <v>3875</v>
      </c>
      <c r="C3878">
        <v>5.0068934461315422</v>
      </c>
      <c r="D3878">
        <v>4.8846031066806388</v>
      </c>
    </row>
    <row r="3879" spans="2:4">
      <c r="B3879">
        <v>3876</v>
      </c>
      <c r="C3879">
        <v>5.6772137955168969</v>
      </c>
      <c r="D3879">
        <v>5.0157552896353277</v>
      </c>
    </row>
    <row r="3880" spans="2:4">
      <c r="B3880">
        <v>3877</v>
      </c>
      <c r="C3880">
        <v>5.3772075561145307</v>
      </c>
      <c r="D3880">
        <v>4.8580829366457738</v>
      </c>
    </row>
    <row r="3881" spans="2:4">
      <c r="B3881">
        <v>3878</v>
      </c>
      <c r="C3881">
        <v>5.2978317847870526</v>
      </c>
      <c r="D3881">
        <v>5.7783005515042811</v>
      </c>
    </row>
    <row r="3882" spans="2:4">
      <c r="B3882">
        <v>3879</v>
      </c>
      <c r="C3882">
        <v>4.7285509759851436</v>
      </c>
      <c r="D3882">
        <v>5.7256315058678791</v>
      </c>
    </row>
    <row r="3883" spans="2:4">
      <c r="B3883">
        <v>3880</v>
      </c>
      <c r="C3883">
        <v>5.0656108059228604</v>
      </c>
      <c r="D3883">
        <v>5.8361442888373469</v>
      </c>
    </row>
    <row r="3884" spans="2:4">
      <c r="B3884">
        <v>3881</v>
      </c>
      <c r="C3884">
        <v>5.6087684575984742</v>
      </c>
      <c r="D3884">
        <v>5.5925185094578884</v>
      </c>
    </row>
    <row r="3885" spans="2:4">
      <c r="B3885">
        <v>3882</v>
      </c>
      <c r="C3885">
        <v>4.7181806180446877</v>
      </c>
      <c r="D3885">
        <v>4.8476573073856049</v>
      </c>
    </row>
    <row r="3886" spans="2:4">
      <c r="B3886">
        <v>3883</v>
      </c>
      <c r="C3886">
        <v>4.3859374366870707</v>
      </c>
      <c r="D3886">
        <v>5.3716432828801386</v>
      </c>
    </row>
    <row r="3887" spans="2:4">
      <c r="B3887">
        <v>3884</v>
      </c>
      <c r="C3887">
        <v>4.4881743442219557</v>
      </c>
      <c r="D3887">
        <v>5.4083738120037808</v>
      </c>
    </row>
    <row r="3888" spans="2:4">
      <c r="B3888">
        <v>3885</v>
      </c>
      <c r="C3888">
        <v>6.1557976127516234</v>
      </c>
      <c r="D3888">
        <v>6.0259995091867111</v>
      </c>
    </row>
    <row r="3889" spans="2:4">
      <c r="B3889">
        <v>3886</v>
      </c>
      <c r="C3889">
        <v>4.8778509791275955</v>
      </c>
      <c r="D3889">
        <v>5.3344705527984164</v>
      </c>
    </row>
    <row r="3890" spans="2:4">
      <c r="B3890">
        <v>3887</v>
      </c>
      <c r="C3890">
        <v>4.862163997822341</v>
      </c>
      <c r="D3890">
        <v>5.2044101329492927</v>
      </c>
    </row>
    <row r="3891" spans="2:4">
      <c r="B3891">
        <v>3888</v>
      </c>
      <c r="C3891">
        <v>4.7341977879481467</v>
      </c>
      <c r="D3891">
        <v>5.5548798201280718</v>
      </c>
    </row>
    <row r="3892" spans="2:4">
      <c r="B3892">
        <v>3889</v>
      </c>
      <c r="C3892">
        <v>5.1194391194340065</v>
      </c>
      <c r="D3892">
        <v>5.548831435006587</v>
      </c>
    </row>
    <row r="3893" spans="2:4">
      <c r="B3893">
        <v>3890</v>
      </c>
      <c r="C3893">
        <v>5.8753430356260852</v>
      </c>
      <c r="D3893">
        <v>6.0001141878663544</v>
      </c>
    </row>
    <row r="3894" spans="2:4">
      <c r="B3894">
        <v>3891</v>
      </c>
      <c r="C3894">
        <v>5.330197796139684</v>
      </c>
      <c r="D3894">
        <v>5.9559702881487047</v>
      </c>
    </row>
    <row r="3895" spans="2:4">
      <c r="B3895">
        <v>3892</v>
      </c>
      <c r="C3895">
        <v>4.8958533738548873</v>
      </c>
      <c r="D3895">
        <v>5.8152251576962346</v>
      </c>
    </row>
    <row r="3896" spans="2:4">
      <c r="B3896">
        <v>3893</v>
      </c>
      <c r="C3896">
        <v>4.4026445470727023</v>
      </c>
      <c r="D3896">
        <v>5.9709928121544005</v>
      </c>
    </row>
    <row r="3897" spans="2:4">
      <c r="B3897">
        <v>3894</v>
      </c>
      <c r="C3897">
        <v>4.3420386665681354</v>
      </c>
      <c r="D3897">
        <v>4.8202686272908712</v>
      </c>
    </row>
    <row r="3898" spans="2:4">
      <c r="B3898">
        <v>3895</v>
      </c>
      <c r="C3898">
        <v>4.9350212174253398</v>
      </c>
      <c r="D3898">
        <v>5.2929494040839238</v>
      </c>
    </row>
    <row r="3899" spans="2:4">
      <c r="B3899">
        <v>3896</v>
      </c>
      <c r="C3899">
        <v>4.9329983721623822</v>
      </c>
      <c r="D3899">
        <v>5.2888458495322448</v>
      </c>
    </row>
    <row r="3900" spans="2:4">
      <c r="B3900">
        <v>3897</v>
      </c>
      <c r="C3900">
        <v>5.3722285381180672</v>
      </c>
      <c r="D3900">
        <v>5.8529904624018698</v>
      </c>
    </row>
    <row r="3901" spans="2:4">
      <c r="B3901">
        <v>3898</v>
      </c>
      <c r="C3901">
        <v>4.2349662059310864</v>
      </c>
      <c r="D3901">
        <v>5.0295928193777035</v>
      </c>
    </row>
    <row r="3902" spans="2:4">
      <c r="B3902">
        <v>3899</v>
      </c>
      <c r="C3902">
        <v>5.5076110166085135</v>
      </c>
      <c r="D3902">
        <v>5.3324833721194587</v>
      </c>
    </row>
    <row r="3903" spans="2:4">
      <c r="B3903">
        <v>3900</v>
      </c>
      <c r="C3903">
        <v>5.1132580748395355</v>
      </c>
      <c r="D3903">
        <v>5.2524999146397144</v>
      </c>
    </row>
    <row r="3904" spans="2:4">
      <c r="B3904">
        <v>3901</v>
      </c>
      <c r="C3904">
        <v>5.1582651700492361</v>
      </c>
      <c r="D3904">
        <v>5.7923124211352901</v>
      </c>
    </row>
    <row r="3905" spans="2:4">
      <c r="B3905">
        <v>3902</v>
      </c>
      <c r="C3905">
        <v>5.4972289416048765</v>
      </c>
      <c r="D3905">
        <v>6.3161887167960646</v>
      </c>
    </row>
    <row r="3906" spans="2:4">
      <c r="B3906">
        <v>3903</v>
      </c>
      <c r="C3906">
        <v>4.994610644854947</v>
      </c>
      <c r="D3906">
        <v>5.6169903255193825</v>
      </c>
    </row>
    <row r="3907" spans="2:4">
      <c r="B3907">
        <v>3904</v>
      </c>
      <c r="C3907">
        <v>4.1756277758934717</v>
      </c>
      <c r="D3907">
        <v>4.8234129227259981</v>
      </c>
    </row>
    <row r="3908" spans="2:4">
      <c r="B3908">
        <v>3905</v>
      </c>
      <c r="C3908">
        <v>5.8209758842955832</v>
      </c>
      <c r="D3908">
        <v>5.5620727960962686</v>
      </c>
    </row>
    <row r="3909" spans="2:4">
      <c r="B3909">
        <v>3906</v>
      </c>
      <c r="C3909">
        <v>5.7699186855654219</v>
      </c>
      <c r="D3909">
        <v>5.8820564210456414</v>
      </c>
    </row>
    <row r="3910" spans="2:4">
      <c r="B3910">
        <v>3907</v>
      </c>
      <c r="C3910">
        <v>4.7221383311421574</v>
      </c>
      <c r="D3910">
        <v>5.9747169260286999</v>
      </c>
    </row>
    <row r="3911" spans="2:4">
      <c r="B3911">
        <v>3908</v>
      </c>
      <c r="C3911">
        <v>4.9133400611549742</v>
      </c>
      <c r="D3911">
        <v>5.7089638358347408</v>
      </c>
    </row>
    <row r="3912" spans="2:4">
      <c r="B3912">
        <v>3909</v>
      </c>
      <c r="C3912">
        <v>4.8930339451969562</v>
      </c>
      <c r="D3912">
        <v>4.5801081519564102</v>
      </c>
    </row>
    <row r="3913" spans="2:4">
      <c r="B3913">
        <v>3910</v>
      </c>
      <c r="C3913">
        <v>3.9327385429700645</v>
      </c>
      <c r="D3913">
        <v>6.1345575716881298</v>
      </c>
    </row>
    <row r="3914" spans="2:4">
      <c r="B3914">
        <v>3911</v>
      </c>
      <c r="C3914">
        <v>4.7112487127689313</v>
      </c>
      <c r="D3914">
        <v>4.7313094256990658</v>
      </c>
    </row>
    <row r="3915" spans="2:4">
      <c r="B3915">
        <v>3912</v>
      </c>
      <c r="C3915">
        <v>5.0115315122562638</v>
      </c>
      <c r="D3915">
        <v>5.5608099831835238</v>
      </c>
    </row>
    <row r="3916" spans="2:4">
      <c r="B3916">
        <v>3913</v>
      </c>
      <c r="C3916">
        <v>4.1945465135800832</v>
      </c>
      <c r="D3916">
        <v>6.1535187145070491</v>
      </c>
    </row>
    <row r="3917" spans="2:4">
      <c r="B3917">
        <v>3914</v>
      </c>
      <c r="C3917">
        <v>5.2568941563389737</v>
      </c>
      <c r="D3917">
        <v>4.976608854715816</v>
      </c>
    </row>
    <row r="3918" spans="2:4">
      <c r="B3918">
        <v>3915</v>
      </c>
      <c r="C3918">
        <v>5.2578957785234142</v>
      </c>
      <c r="D3918">
        <v>5.2878863137143863</v>
      </c>
    </row>
    <row r="3919" spans="2:4">
      <c r="B3919">
        <v>3916</v>
      </c>
      <c r="C3919">
        <v>4.2683768575925196</v>
      </c>
      <c r="D3919">
        <v>5.7695629394738193</v>
      </c>
    </row>
    <row r="3920" spans="2:4">
      <c r="B3920">
        <v>3917</v>
      </c>
      <c r="C3920">
        <v>5.0768793494484274</v>
      </c>
      <c r="D3920">
        <v>5.3389652211746546</v>
      </c>
    </row>
    <row r="3921" spans="2:4">
      <c r="B3921">
        <v>3918</v>
      </c>
      <c r="C3921">
        <v>4.5282253392069443</v>
      </c>
      <c r="D3921">
        <v>5.1441091770581755</v>
      </c>
    </row>
    <row r="3922" spans="2:4">
      <c r="B3922">
        <v>3919</v>
      </c>
      <c r="C3922">
        <v>4.9238814922164114</v>
      </c>
      <c r="D3922">
        <v>5.5141643440390373</v>
      </c>
    </row>
    <row r="3923" spans="2:4">
      <c r="B3923">
        <v>3920</v>
      </c>
      <c r="C3923">
        <v>5.0124090837198763</v>
      </c>
      <c r="D3923">
        <v>5.4642501102223431</v>
      </c>
    </row>
    <row r="3924" spans="2:4">
      <c r="B3924">
        <v>3921</v>
      </c>
      <c r="C3924">
        <v>4.8421300902546651</v>
      </c>
      <c r="D3924">
        <v>5.7902333030099902</v>
      </c>
    </row>
    <row r="3925" spans="2:4">
      <c r="B3925">
        <v>3922</v>
      </c>
      <c r="C3925">
        <v>5.219818526392821</v>
      </c>
      <c r="D3925">
        <v>4.6263923536570477</v>
      </c>
    </row>
    <row r="3926" spans="2:4">
      <c r="B3926">
        <v>3923</v>
      </c>
      <c r="C3926">
        <v>5.0526107820659503</v>
      </c>
      <c r="D3926">
        <v>5.875709941810153</v>
      </c>
    </row>
    <row r="3927" spans="2:4">
      <c r="B3927">
        <v>3924</v>
      </c>
      <c r="C3927">
        <v>5.0145404932245592</v>
      </c>
      <c r="D3927">
        <v>5.8677787786925553</v>
      </c>
    </row>
    <row r="3928" spans="2:4">
      <c r="B3928">
        <v>3925</v>
      </c>
      <c r="C3928">
        <v>4.3956784623836214</v>
      </c>
      <c r="D3928">
        <v>4.7576060156751421</v>
      </c>
    </row>
    <row r="3929" spans="2:4">
      <c r="B3929">
        <v>3926</v>
      </c>
      <c r="C3929">
        <v>5.0450548758573097</v>
      </c>
      <c r="D3929">
        <v>5.267687481856659</v>
      </c>
    </row>
    <row r="3930" spans="2:4">
      <c r="B3930">
        <v>3927</v>
      </c>
      <c r="C3930">
        <v>5.3987161556364933</v>
      </c>
      <c r="D3930">
        <v>4.3066461327538743</v>
      </c>
    </row>
    <row r="3931" spans="2:4">
      <c r="B3931">
        <v>3928</v>
      </c>
      <c r="C3931">
        <v>5.0892056344372172</v>
      </c>
      <c r="D3931">
        <v>4.6085420671330128</v>
      </c>
    </row>
    <row r="3932" spans="2:4">
      <c r="B3932">
        <v>3929</v>
      </c>
      <c r="C3932">
        <v>5.1101740899312071</v>
      </c>
      <c r="D3932">
        <v>6.1697622254717412</v>
      </c>
    </row>
    <row r="3933" spans="2:4">
      <c r="B3933">
        <v>3930</v>
      </c>
      <c r="C3933">
        <v>4.9067164090817403</v>
      </c>
      <c r="D3933">
        <v>5.0871726533316206</v>
      </c>
    </row>
    <row r="3934" spans="2:4">
      <c r="B3934">
        <v>3931</v>
      </c>
      <c r="C3934">
        <v>4.6221257505334137</v>
      </c>
      <c r="D3934">
        <v>5.7800582328615437</v>
      </c>
    </row>
    <row r="3935" spans="2:4">
      <c r="B3935">
        <v>3932</v>
      </c>
      <c r="C3935">
        <v>5.0162959683483317</v>
      </c>
      <c r="D3935">
        <v>5.7235519799616386</v>
      </c>
    </row>
    <row r="3936" spans="2:4">
      <c r="B3936">
        <v>3933</v>
      </c>
      <c r="C3936">
        <v>4.2271975146286129</v>
      </c>
      <c r="D3936">
        <v>5.5116568773702923</v>
      </c>
    </row>
    <row r="3937" spans="2:4">
      <c r="B3937">
        <v>3934</v>
      </c>
      <c r="C3937">
        <v>4.6850805562467723</v>
      </c>
      <c r="D3937">
        <v>4.9990583922771101</v>
      </c>
    </row>
    <row r="3938" spans="2:4">
      <c r="B3938">
        <v>3935</v>
      </c>
      <c r="C3938">
        <v>4.9388112140363063</v>
      </c>
      <c r="D3938">
        <v>5.8576691725089765</v>
      </c>
    </row>
    <row r="3939" spans="2:4">
      <c r="B3939">
        <v>3936</v>
      </c>
      <c r="C3939">
        <v>4.676320789992741</v>
      </c>
      <c r="D3939">
        <v>5.5228182353674677</v>
      </c>
    </row>
    <row r="3940" spans="2:4">
      <c r="B3940">
        <v>3937</v>
      </c>
      <c r="C3940">
        <v>5.9165086445796398</v>
      </c>
      <c r="D3940">
        <v>6.0591955427245487</v>
      </c>
    </row>
    <row r="3941" spans="2:4">
      <c r="B3941">
        <v>3938</v>
      </c>
      <c r="C3941">
        <v>5.5508409368361402</v>
      </c>
      <c r="D3941">
        <v>5.2030656984504819</v>
      </c>
    </row>
    <row r="3942" spans="2:4">
      <c r="B3942">
        <v>3939</v>
      </c>
      <c r="C3942">
        <v>5.1233115018357722</v>
      </c>
      <c r="D3942">
        <v>5.6150590503286324</v>
      </c>
    </row>
    <row r="3943" spans="2:4">
      <c r="B3943">
        <v>3940</v>
      </c>
      <c r="C3943">
        <v>5.5768782656527502</v>
      </c>
      <c r="D3943">
        <v>5.5475722830388898</v>
      </c>
    </row>
    <row r="3944" spans="2:4">
      <c r="B3944">
        <v>3941</v>
      </c>
      <c r="C3944">
        <v>4.4680786896139457</v>
      </c>
      <c r="D3944">
        <v>5.4650039829773078</v>
      </c>
    </row>
    <row r="3945" spans="2:4">
      <c r="B3945">
        <v>3942</v>
      </c>
      <c r="C3945">
        <v>5.6410607898543841</v>
      </c>
      <c r="D3945">
        <v>5.7052767270468534</v>
      </c>
    </row>
    <row r="3946" spans="2:4">
      <c r="B3946">
        <v>3943</v>
      </c>
      <c r="C3946">
        <v>5.6952122681764878</v>
      </c>
      <c r="D3946">
        <v>6.1416314297467149</v>
      </c>
    </row>
    <row r="3947" spans="2:4">
      <c r="B3947">
        <v>3944</v>
      </c>
      <c r="C3947">
        <v>5.0365038438115297</v>
      </c>
      <c r="D3947">
        <v>5.3315551167443989</v>
      </c>
    </row>
    <row r="3948" spans="2:4">
      <c r="B3948">
        <v>3945</v>
      </c>
      <c r="C3948">
        <v>5.4287215937553253</v>
      </c>
      <c r="D3948">
        <v>5.1172719516545611</v>
      </c>
    </row>
    <row r="3949" spans="2:4">
      <c r="B3949">
        <v>3946</v>
      </c>
      <c r="C3949">
        <v>4.691928390656229</v>
      </c>
      <c r="D3949">
        <v>4.9634207420355754</v>
      </c>
    </row>
    <row r="3950" spans="2:4">
      <c r="B3950">
        <v>3947</v>
      </c>
      <c r="C3950">
        <v>4.6800210730741219</v>
      </c>
      <c r="D3950">
        <v>6.1740907706984878</v>
      </c>
    </row>
    <row r="3951" spans="2:4">
      <c r="B3951">
        <v>3948</v>
      </c>
      <c r="C3951">
        <v>4.5754269490064843</v>
      </c>
      <c r="D3951">
        <v>6.2093268530863659</v>
      </c>
    </row>
    <row r="3952" spans="2:4">
      <c r="B3952">
        <v>3949</v>
      </c>
      <c r="C3952">
        <v>4.2053662214743035</v>
      </c>
      <c r="D3952">
        <v>5.1256184466925454</v>
      </c>
    </row>
    <row r="3953" spans="2:4">
      <c r="B3953">
        <v>3950</v>
      </c>
      <c r="C3953">
        <v>4.6835508055698964</v>
      </c>
      <c r="D3953">
        <v>5.3673640436106771</v>
      </c>
    </row>
    <row r="3954" spans="2:4">
      <c r="B3954">
        <v>3951</v>
      </c>
      <c r="C3954">
        <v>5.0140389627690993</v>
      </c>
      <c r="D3954">
        <v>5.1064300717704532</v>
      </c>
    </row>
    <row r="3955" spans="2:4">
      <c r="B3955">
        <v>3952</v>
      </c>
      <c r="C3955">
        <v>5.8133519501427031</v>
      </c>
      <c r="D3955">
        <v>5.8014313736727887</v>
      </c>
    </row>
    <row r="3956" spans="2:4">
      <c r="B3956">
        <v>3953</v>
      </c>
      <c r="C3956">
        <v>5.6043215376163786</v>
      </c>
      <c r="D3956">
        <v>6.3157140966116634</v>
      </c>
    </row>
    <row r="3957" spans="2:4">
      <c r="B3957">
        <v>3954</v>
      </c>
      <c r="C3957">
        <v>4.8271711650692435</v>
      </c>
      <c r="D3957">
        <v>5.7111541504677552</v>
      </c>
    </row>
    <row r="3958" spans="2:4">
      <c r="B3958">
        <v>3955</v>
      </c>
      <c r="C3958">
        <v>5.1949570954427884</v>
      </c>
      <c r="D3958">
        <v>5.5478240890423658</v>
      </c>
    </row>
    <row r="3959" spans="2:4">
      <c r="B3959">
        <v>3956</v>
      </c>
      <c r="C3959">
        <v>4.6447547338597657</v>
      </c>
      <c r="D3959">
        <v>6.3503482305554542</v>
      </c>
    </row>
    <row r="3960" spans="2:4">
      <c r="B3960">
        <v>3957</v>
      </c>
      <c r="C3960">
        <v>4.6024883940842196</v>
      </c>
      <c r="D3960">
        <v>5.9846455185045464</v>
      </c>
    </row>
    <row r="3961" spans="2:4">
      <c r="B3961">
        <v>3958</v>
      </c>
      <c r="C3961">
        <v>5.0453065641340116</v>
      </c>
      <c r="D3961">
        <v>5.258009955545524</v>
      </c>
    </row>
    <row r="3962" spans="2:4">
      <c r="B3962">
        <v>3959</v>
      </c>
      <c r="C3962">
        <v>5.694553854389282</v>
      </c>
      <c r="D3962">
        <v>5.0560550703200748</v>
      </c>
    </row>
    <row r="3963" spans="2:4">
      <c r="B3963">
        <v>3960</v>
      </c>
      <c r="C3963">
        <v>5.2590417585282179</v>
      </c>
      <c r="D3963">
        <v>5.3045018697676918</v>
      </c>
    </row>
    <row r="3964" spans="2:4">
      <c r="B3964">
        <v>3961</v>
      </c>
      <c r="C3964">
        <v>5.8358081714559926</v>
      </c>
      <c r="D3964">
        <v>5.483202431379091</v>
      </c>
    </row>
    <row r="3965" spans="2:4">
      <c r="B3965">
        <v>3962</v>
      </c>
      <c r="C3965">
        <v>5.4179599201727919</v>
      </c>
      <c r="D3965">
        <v>6.7560721639652321</v>
      </c>
    </row>
    <row r="3966" spans="2:4">
      <c r="B3966">
        <v>3963</v>
      </c>
      <c r="C3966">
        <v>5.7519638185690374</v>
      </c>
      <c r="D3966">
        <v>5.998463443288645</v>
      </c>
    </row>
    <row r="3967" spans="2:4">
      <c r="B3967">
        <v>3964</v>
      </c>
      <c r="C3967">
        <v>4.9957386803465935</v>
      </c>
      <c r="D3967">
        <v>5.3347353120979299</v>
      </c>
    </row>
    <row r="3968" spans="2:4">
      <c r="B3968">
        <v>3965</v>
      </c>
      <c r="C3968">
        <v>4.4325294525998515</v>
      </c>
      <c r="D3968">
        <v>5.7218911406818833</v>
      </c>
    </row>
    <row r="3969" spans="2:4">
      <c r="B3969">
        <v>3966</v>
      </c>
      <c r="C3969">
        <v>4.1103787091758397</v>
      </c>
      <c r="D3969">
        <v>5.2087277674738122</v>
      </c>
    </row>
    <row r="3970" spans="2:4">
      <c r="B3970">
        <v>3967</v>
      </c>
      <c r="C3970">
        <v>4.4500778880122063</v>
      </c>
      <c r="D3970">
        <v>5.611330086843183</v>
      </c>
    </row>
    <row r="3971" spans="2:4">
      <c r="B3971">
        <v>3968</v>
      </c>
      <c r="C3971">
        <v>4.4969838159132918</v>
      </c>
      <c r="D3971">
        <v>5.8173684677668467</v>
      </c>
    </row>
    <row r="3972" spans="2:4">
      <c r="B3972">
        <v>3969</v>
      </c>
      <c r="C3972">
        <v>4.8733264484320999</v>
      </c>
      <c r="D3972">
        <v>5.8822242632071156</v>
      </c>
    </row>
    <row r="3973" spans="2:4">
      <c r="B3973">
        <v>3970</v>
      </c>
      <c r="C3973">
        <v>4.6350080288452169</v>
      </c>
      <c r="D3973">
        <v>5.4313540040266668</v>
      </c>
    </row>
    <row r="3974" spans="2:4">
      <c r="B3974">
        <v>3971</v>
      </c>
      <c r="C3974">
        <v>6.2446429323935924</v>
      </c>
      <c r="D3974">
        <v>5.0270503984584236</v>
      </c>
    </row>
    <row r="3975" spans="2:4">
      <c r="B3975">
        <v>3972</v>
      </c>
      <c r="C3975">
        <v>4.5303726590595073</v>
      </c>
      <c r="D3975">
        <v>5.7837312480710477</v>
      </c>
    </row>
    <row r="3976" spans="2:4">
      <c r="B3976">
        <v>3973</v>
      </c>
      <c r="C3976">
        <v>6.6763973902521183</v>
      </c>
      <c r="D3976">
        <v>6.0286222668987648</v>
      </c>
    </row>
    <row r="3977" spans="2:4">
      <c r="B3977">
        <v>3974</v>
      </c>
      <c r="C3977">
        <v>4.749520515539567</v>
      </c>
      <c r="D3977">
        <v>4.9856280128305013</v>
      </c>
    </row>
    <row r="3978" spans="2:4">
      <c r="B3978">
        <v>3975</v>
      </c>
      <c r="C3978">
        <v>5.9913542481651394</v>
      </c>
      <c r="D3978">
        <v>4.9310952054347803</v>
      </c>
    </row>
    <row r="3979" spans="2:4">
      <c r="B3979">
        <v>3976</v>
      </c>
      <c r="C3979">
        <v>5.3607515776808405</v>
      </c>
      <c r="D3979">
        <v>4.8803035101184955</v>
      </c>
    </row>
    <row r="3980" spans="2:4">
      <c r="B3980">
        <v>3977</v>
      </c>
      <c r="C3980">
        <v>3.8087978288088427</v>
      </c>
      <c r="D3980">
        <v>4.9963597522346124</v>
      </c>
    </row>
    <row r="3981" spans="2:4">
      <c r="B3981">
        <v>3978</v>
      </c>
      <c r="C3981">
        <v>4.8677534623512715</v>
      </c>
      <c r="D3981">
        <v>5.4575871741963677</v>
      </c>
    </row>
    <row r="3982" spans="2:4">
      <c r="B3982">
        <v>3979</v>
      </c>
      <c r="C3982">
        <v>4.3555027519065259</v>
      </c>
      <c r="D3982">
        <v>6.0540715728694394</v>
      </c>
    </row>
    <row r="3983" spans="2:4">
      <c r="B3983">
        <v>3980</v>
      </c>
      <c r="C3983">
        <v>5.3839050611016805</v>
      </c>
      <c r="D3983">
        <v>6.0184311885729631</v>
      </c>
    </row>
    <row r="3984" spans="2:4">
      <c r="B3984">
        <v>3981</v>
      </c>
      <c r="C3984">
        <v>5.4445028653005121</v>
      </c>
      <c r="D3984">
        <v>5.6408327570524266</v>
      </c>
    </row>
    <row r="3985" spans="2:4">
      <c r="B3985">
        <v>3982</v>
      </c>
      <c r="C3985">
        <v>5.510135450426259</v>
      </c>
      <c r="D3985">
        <v>6.2439069100368654</v>
      </c>
    </row>
    <row r="3986" spans="2:4">
      <c r="B3986">
        <v>3983</v>
      </c>
      <c r="C3986">
        <v>5.0448031989964539</v>
      </c>
      <c r="D3986">
        <v>5.6683122398692802</v>
      </c>
    </row>
    <row r="3987" spans="2:4">
      <c r="B3987">
        <v>3984</v>
      </c>
      <c r="C3987">
        <v>4.6514977678702163</v>
      </c>
      <c r="D3987">
        <v>5.3409440122612475</v>
      </c>
    </row>
    <row r="3988" spans="2:4">
      <c r="B3988">
        <v>3985</v>
      </c>
      <c r="C3988">
        <v>5.2587551361651235</v>
      </c>
      <c r="D3988">
        <v>4.8429313443298039</v>
      </c>
    </row>
    <row r="3989" spans="2:4">
      <c r="B3989">
        <v>3986</v>
      </c>
      <c r="C3989">
        <v>4.3824590164942627</v>
      </c>
      <c r="D3989">
        <v>6.187389452493302</v>
      </c>
    </row>
    <row r="3990" spans="2:4">
      <c r="B3990">
        <v>3987</v>
      </c>
      <c r="C3990">
        <v>4.4755237709691009</v>
      </c>
      <c r="D3990">
        <v>6.0223085209314693</v>
      </c>
    </row>
    <row r="3991" spans="2:4">
      <c r="B3991">
        <v>3988</v>
      </c>
      <c r="C3991">
        <v>5.9310109619792106</v>
      </c>
      <c r="D3991">
        <v>5.1800210730741219</v>
      </c>
    </row>
    <row r="3992" spans="2:4">
      <c r="B3992">
        <v>3989</v>
      </c>
      <c r="C3992">
        <v>5.1077355767679853</v>
      </c>
      <c r="D3992">
        <v>5.9561602745735396</v>
      </c>
    </row>
    <row r="3993" spans="2:4">
      <c r="B3993">
        <v>3990</v>
      </c>
      <c r="C3993">
        <v>4.8941877538604759</v>
      </c>
      <c r="D3993">
        <v>5.5267082869515693</v>
      </c>
    </row>
    <row r="3994" spans="2:4">
      <c r="B3994">
        <v>3991</v>
      </c>
      <c r="C3994">
        <v>5.5910071838207918</v>
      </c>
      <c r="D3994">
        <v>5.3477847932186933</v>
      </c>
    </row>
    <row r="3995" spans="2:4">
      <c r="B3995">
        <v>3992</v>
      </c>
      <c r="C3995">
        <v>5.8233979606670889</v>
      </c>
      <c r="D3995">
        <v>5.6699047455065834</v>
      </c>
    </row>
    <row r="3996" spans="2:4">
      <c r="B3996">
        <v>3993</v>
      </c>
      <c r="C3996">
        <v>5.7654380845319988</v>
      </c>
      <c r="D3996">
        <v>5.5274613796144445</v>
      </c>
    </row>
    <row r="3997" spans="2:4">
      <c r="B3997">
        <v>3994</v>
      </c>
      <c r="C3997">
        <v>4.7147952590695574</v>
      </c>
      <c r="D3997">
        <v>5.5395205074008551</v>
      </c>
    </row>
    <row r="3998" spans="2:4">
      <c r="B3998">
        <v>3995</v>
      </c>
      <c r="C3998">
        <v>4.9074814905421116</v>
      </c>
      <c r="D3998">
        <v>5.6506406495345365</v>
      </c>
    </row>
    <row r="3999" spans="2:4">
      <c r="B3999">
        <v>3996</v>
      </c>
      <c r="C3999">
        <v>5.6886815748552628</v>
      </c>
      <c r="D3999">
        <v>6.2312577500361996</v>
      </c>
    </row>
    <row r="4000" spans="2:4">
      <c r="B4000">
        <v>3997</v>
      </c>
      <c r="C4000">
        <v>4.7265154782844032</v>
      </c>
      <c r="D4000">
        <v>5.4371693265724632</v>
      </c>
    </row>
    <row r="4001" spans="2:4">
      <c r="B4001">
        <v>3998</v>
      </c>
      <c r="C4001">
        <v>4.2572284215467233</v>
      </c>
      <c r="D4001">
        <v>5.2841778803080217</v>
      </c>
    </row>
    <row r="4002" spans="2:4">
      <c r="B4002">
        <v>3999</v>
      </c>
      <c r="C4002">
        <v>5.8322814306013564</v>
      </c>
      <c r="D4002">
        <v>5.9733418292099358</v>
      </c>
    </row>
    <row r="4003" spans="2:4">
      <c r="B4003">
        <v>4000</v>
      </c>
      <c r="C4003">
        <v>4.6403856347800385</v>
      </c>
      <c r="D4003">
        <v>6.4658360115220592</v>
      </c>
    </row>
    <row r="4004" spans="2:4">
      <c r="B4004">
        <v>4001</v>
      </c>
      <c r="C4004">
        <v>5.371732668520468</v>
      </c>
      <c r="D4004">
        <v>6.0554632358210654</v>
      </c>
    </row>
    <row r="4005" spans="2:4">
      <c r="B4005">
        <v>4002</v>
      </c>
      <c r="C4005">
        <v>5.5613087261757457</v>
      </c>
      <c r="D4005">
        <v>5.0449786582844398</v>
      </c>
    </row>
    <row r="4006" spans="2:4">
      <c r="B4006">
        <v>4003</v>
      </c>
      <c r="C4006">
        <v>4.6532533268583549</v>
      </c>
      <c r="D4006">
        <v>5.2014195789233604</v>
      </c>
    </row>
    <row r="4007" spans="2:4">
      <c r="B4007">
        <v>4004</v>
      </c>
      <c r="C4007">
        <v>5.2681147122130261</v>
      </c>
      <c r="D4007">
        <v>5.6063249800630199</v>
      </c>
    </row>
    <row r="4008" spans="2:4">
      <c r="B4008">
        <v>4005</v>
      </c>
      <c r="C4008">
        <v>4.669958057879847</v>
      </c>
      <c r="D4008">
        <v>5.1557992662791365</v>
      </c>
    </row>
    <row r="4009" spans="2:4">
      <c r="B4009">
        <v>4006</v>
      </c>
      <c r="C4009">
        <v>5.367450327041408</v>
      </c>
      <c r="D4009">
        <v>6.8437247235756944</v>
      </c>
    </row>
    <row r="4010" spans="2:4">
      <c r="B4010">
        <v>4007</v>
      </c>
      <c r="C4010">
        <v>5.0804323280829013</v>
      </c>
      <c r="D4010">
        <v>5.7482086654521432</v>
      </c>
    </row>
    <row r="4011" spans="2:4">
      <c r="B4011">
        <v>4008</v>
      </c>
      <c r="C4011">
        <v>5.0561408823670604</v>
      </c>
      <c r="D4011">
        <v>6.5138053308554866</v>
      </c>
    </row>
    <row r="4012" spans="2:4">
      <c r="B4012">
        <v>4009</v>
      </c>
      <c r="C4012">
        <v>5.2557507059601765</v>
      </c>
      <c r="D4012">
        <v>5.6154451671416057</v>
      </c>
    </row>
    <row r="4013" spans="2:4">
      <c r="B4013">
        <v>4010</v>
      </c>
      <c r="C4013">
        <v>5.0129105701177119</v>
      </c>
      <c r="D4013">
        <v>5.5104032579052831</v>
      </c>
    </row>
    <row r="4014" spans="2:4">
      <c r="B4014">
        <v>4011</v>
      </c>
      <c r="C4014">
        <v>5.5610734329767357</v>
      </c>
      <c r="D4014">
        <v>5.2606836843668141</v>
      </c>
    </row>
    <row r="4015" spans="2:4">
      <c r="B4015">
        <v>4012</v>
      </c>
      <c r="C4015">
        <v>4.7360725145092966</v>
      </c>
      <c r="D4015">
        <v>4.8875328822454485</v>
      </c>
    </row>
    <row r="4016" spans="2:4">
      <c r="B4016">
        <v>4013</v>
      </c>
      <c r="C4016">
        <v>5.0221909431870326</v>
      </c>
      <c r="D4016">
        <v>5.9782694906310079</v>
      </c>
    </row>
    <row r="4017" spans="2:4">
      <c r="B4017">
        <v>4014</v>
      </c>
      <c r="C4017">
        <v>4.9384323761325817</v>
      </c>
      <c r="D4017">
        <v>5.9698221937116038</v>
      </c>
    </row>
    <row r="4018" spans="2:4">
      <c r="B4018">
        <v>4015</v>
      </c>
      <c r="C4018">
        <v>4.9259095468355882</v>
      </c>
      <c r="D4018">
        <v>5.0718211910803781</v>
      </c>
    </row>
    <row r="4019" spans="2:4">
      <c r="B4019">
        <v>4016</v>
      </c>
      <c r="C4019">
        <v>5.326155938250615</v>
      </c>
      <c r="D4019">
        <v>5.7403005735686223</v>
      </c>
    </row>
    <row r="4020" spans="2:4">
      <c r="B4020">
        <v>4017</v>
      </c>
      <c r="C4020">
        <v>4.6888921166655857</v>
      </c>
      <c r="D4020">
        <v>5.5929010229982801</v>
      </c>
    </row>
    <row r="4021" spans="2:4">
      <c r="B4021">
        <v>4018</v>
      </c>
      <c r="C4021">
        <v>4.8319530113820104</v>
      </c>
      <c r="D4021">
        <v>6.2323551016015317</v>
      </c>
    </row>
    <row r="4022" spans="2:4">
      <c r="B4022">
        <v>4019</v>
      </c>
      <c r="C4022">
        <v>5.2438234284008693</v>
      </c>
      <c r="D4022">
        <v>5.6119725641868747</v>
      </c>
    </row>
    <row r="4023" spans="2:4">
      <c r="B4023">
        <v>4020</v>
      </c>
      <c r="C4023">
        <v>4.9245153922516112</v>
      </c>
      <c r="D4023">
        <v>4.4013568116794719</v>
      </c>
    </row>
    <row r="4024" spans="2:4">
      <c r="B4024">
        <v>4021</v>
      </c>
      <c r="C4024">
        <v>5.9171819317395435</v>
      </c>
      <c r="D4024">
        <v>5.8481827204947434</v>
      </c>
    </row>
    <row r="4025" spans="2:4">
      <c r="B4025">
        <v>4022</v>
      </c>
      <c r="C4025">
        <v>4.3074141958932826</v>
      </c>
      <c r="D4025">
        <v>5.6578699097453349</v>
      </c>
    </row>
    <row r="4026" spans="2:4">
      <c r="B4026">
        <v>4023</v>
      </c>
      <c r="C4026">
        <v>4.7888458495322448</v>
      </c>
      <c r="D4026">
        <v>5.6919854606541191</v>
      </c>
    </row>
    <row r="4027" spans="2:4">
      <c r="B4027">
        <v>4024</v>
      </c>
      <c r="C4027">
        <v>4.3690711565187135</v>
      </c>
      <c r="D4027">
        <v>5.851063472415154</v>
      </c>
    </row>
    <row r="4028" spans="2:4">
      <c r="B4028">
        <v>4025</v>
      </c>
      <c r="C4028">
        <v>4.7557530179388019</v>
      </c>
      <c r="D4028">
        <v>5.426543062440782</v>
      </c>
    </row>
    <row r="4029" spans="2:4">
      <c r="B4029">
        <v>4026</v>
      </c>
      <c r="C4029">
        <v>5.3047447729381014</v>
      </c>
      <c r="D4029">
        <v>5.7136231097301318</v>
      </c>
    </row>
    <row r="4030" spans="2:4">
      <c r="B4030">
        <v>4027</v>
      </c>
      <c r="C4030">
        <v>4.4779077102380418</v>
      </c>
      <c r="D4030">
        <v>5.8339479850297549</v>
      </c>
    </row>
    <row r="4031" spans="2:4">
      <c r="B4031">
        <v>4028</v>
      </c>
      <c r="C4031">
        <v>5.3413471755265567</v>
      </c>
      <c r="D4031">
        <v>4.5654179959216616</v>
      </c>
    </row>
    <row r="4032" spans="2:4">
      <c r="B4032">
        <v>4029</v>
      </c>
      <c r="C4032">
        <v>5.2339892254507383</v>
      </c>
      <c r="D4032">
        <v>5.4746722268156933</v>
      </c>
    </row>
    <row r="4033" spans="2:4">
      <c r="B4033">
        <v>4030</v>
      </c>
      <c r="C4033">
        <v>3.8212655854321178</v>
      </c>
      <c r="D4033">
        <v>5.6370550580175731</v>
      </c>
    </row>
    <row r="4034" spans="2:4">
      <c r="B4034">
        <v>4031</v>
      </c>
      <c r="C4034">
        <v>4.4097482258048526</v>
      </c>
      <c r="D4034">
        <v>5.8591275576934123</v>
      </c>
    </row>
    <row r="4035" spans="2:4">
      <c r="B4035">
        <v>4032</v>
      </c>
      <c r="C4035">
        <v>5.1006909288999589</v>
      </c>
      <c r="D4035">
        <v>5.8221352820922618</v>
      </c>
    </row>
    <row r="4036" spans="2:4">
      <c r="B4036">
        <v>4033</v>
      </c>
      <c r="C4036">
        <v>5.3068602797822404</v>
      </c>
      <c r="D4036">
        <v>5.867450327041408</v>
      </c>
    </row>
    <row r="4037" spans="2:4">
      <c r="B4037">
        <v>4034</v>
      </c>
      <c r="C4037">
        <v>5.0322324843482162</v>
      </c>
      <c r="D4037">
        <v>5.8449953784608546</v>
      </c>
    </row>
    <row r="4038" spans="2:4">
      <c r="B4038">
        <v>4035</v>
      </c>
      <c r="C4038">
        <v>4.7776938796802355</v>
      </c>
      <c r="D4038">
        <v>5.9066901941067025</v>
      </c>
    </row>
    <row r="4039" spans="2:4">
      <c r="B4039">
        <v>4036</v>
      </c>
      <c r="C4039">
        <v>5.5365792579644246</v>
      </c>
      <c r="D4039">
        <v>5.9177822028900593</v>
      </c>
    </row>
    <row r="4040" spans="2:4">
      <c r="B4040">
        <v>4037</v>
      </c>
      <c r="C4040">
        <v>3.9013568116794723</v>
      </c>
      <c r="D4040">
        <v>5.3384371185833235</v>
      </c>
    </row>
    <row r="4041" spans="2:4">
      <c r="B4041">
        <v>4038</v>
      </c>
      <c r="C4041">
        <v>4.5997317285523858</v>
      </c>
      <c r="D4041">
        <v>6.1520492504106485</v>
      </c>
    </row>
    <row r="4042" spans="2:4">
      <c r="B4042">
        <v>4039</v>
      </c>
      <c r="C4042">
        <v>4.7793528830847238</v>
      </c>
      <c r="D4042">
        <v>6.0577922848995982</v>
      </c>
    </row>
    <row r="4043" spans="2:4">
      <c r="B4043">
        <v>4040</v>
      </c>
      <c r="C4043">
        <v>4.9389374855212544</v>
      </c>
      <c r="D4043">
        <v>4.4363791138605526</v>
      </c>
    </row>
    <row r="4044" spans="2:4">
      <c r="B4044">
        <v>4041</v>
      </c>
      <c r="C4044">
        <v>5.1024821610843292</v>
      </c>
      <c r="D4044">
        <v>5.2418178536929458</v>
      </c>
    </row>
    <row r="4045" spans="2:4">
      <c r="B4045">
        <v>4042</v>
      </c>
      <c r="C4045">
        <v>5.0385147984431562</v>
      </c>
      <c r="D4045">
        <v>5.6913110375812668</v>
      </c>
    </row>
    <row r="4046" spans="2:4">
      <c r="B4046">
        <v>4043</v>
      </c>
      <c r="C4046">
        <v>5.1569480187600476</v>
      </c>
      <c r="D4046">
        <v>4.9722535992367689</v>
      </c>
    </row>
    <row r="4047" spans="2:4">
      <c r="B4047">
        <v>4044</v>
      </c>
      <c r="C4047">
        <v>4.758009955545524</v>
      </c>
      <c r="D4047">
        <v>5.5739637405601679</v>
      </c>
    </row>
    <row r="4048" spans="2:4">
      <c r="B4048">
        <v>4045</v>
      </c>
      <c r="C4048">
        <v>4.5519506019479286</v>
      </c>
      <c r="D4048">
        <v>6.1713023618504579</v>
      </c>
    </row>
    <row r="4049" spans="2:4">
      <c r="B4049">
        <v>4046</v>
      </c>
      <c r="C4049">
        <v>4.378950449195548</v>
      </c>
      <c r="D4049">
        <v>5.7151344825342871</v>
      </c>
    </row>
    <row r="4050" spans="2:4">
      <c r="B4050">
        <v>4047</v>
      </c>
      <c r="C4050">
        <v>4.5639923216975342</v>
      </c>
      <c r="D4050">
        <v>5.1348444133278974</v>
      </c>
    </row>
    <row r="4051" spans="2:4">
      <c r="B4051">
        <v>4048</v>
      </c>
      <c r="C4051">
        <v>5.3798783747827095</v>
      </c>
      <c r="D4051">
        <v>5.8964809680496542</v>
      </c>
    </row>
    <row r="4052" spans="2:4">
      <c r="B4052">
        <v>4049</v>
      </c>
      <c r="C4052">
        <v>4.9729151743975537</v>
      </c>
      <c r="D4052">
        <v>5.908962512375056</v>
      </c>
    </row>
    <row r="4053" spans="2:4">
      <c r="B4053">
        <v>4050</v>
      </c>
      <c r="C4053">
        <v>5.0060160530148741</v>
      </c>
      <c r="D4053">
        <v>5.5864054938834347</v>
      </c>
    </row>
    <row r="4054" spans="2:4">
      <c r="B4054">
        <v>4051</v>
      </c>
      <c r="C4054">
        <v>4.8085541056860315</v>
      </c>
      <c r="D4054">
        <v>5.4661346434978704</v>
      </c>
    </row>
    <row r="4055" spans="2:4">
      <c r="B4055">
        <v>4052</v>
      </c>
      <c r="C4055">
        <v>5.5999219126819861</v>
      </c>
      <c r="D4055">
        <v>5.9741271597134435</v>
      </c>
    </row>
    <row r="4056" spans="2:4">
      <c r="B4056">
        <v>4053</v>
      </c>
      <c r="C4056">
        <v>5.5807975172640756</v>
      </c>
      <c r="D4056">
        <v>6.5530250539281019</v>
      </c>
    </row>
    <row r="4057" spans="2:4">
      <c r="B4057">
        <v>4054</v>
      </c>
      <c r="C4057">
        <v>5.40529601092594</v>
      </c>
      <c r="D4057">
        <v>5.063258620850803</v>
      </c>
    </row>
    <row r="4058" spans="2:4">
      <c r="B4058">
        <v>4055</v>
      </c>
      <c r="C4058">
        <v>4.5663703943498488</v>
      </c>
      <c r="D4058">
        <v>5.7439645934995918</v>
      </c>
    </row>
    <row r="4059" spans="2:4">
      <c r="B4059">
        <v>4056</v>
      </c>
      <c r="C4059">
        <v>4.4994722735419392</v>
      </c>
      <c r="D4059">
        <v>6.0874933960330448</v>
      </c>
    </row>
    <row r="4060" spans="2:4">
      <c r="B4060">
        <v>4057</v>
      </c>
      <c r="C4060">
        <v>5.156158251045726</v>
      </c>
      <c r="D4060">
        <v>5.0062524664560124</v>
      </c>
    </row>
    <row r="4061" spans="2:4">
      <c r="B4061">
        <v>4058</v>
      </c>
      <c r="C4061">
        <v>5.5749318668726033</v>
      </c>
      <c r="D4061">
        <v>5.4555742950318544</v>
      </c>
    </row>
    <row r="4062" spans="2:4">
      <c r="B4062">
        <v>4059</v>
      </c>
      <c r="C4062">
        <v>4.9361585985594756</v>
      </c>
      <c r="D4062">
        <v>5.6171191389601383</v>
      </c>
    </row>
    <row r="4063" spans="2:4">
      <c r="B4063">
        <v>4060</v>
      </c>
      <c r="C4063">
        <v>4.662597764944695</v>
      </c>
      <c r="D4063">
        <v>5.1647977760542245</v>
      </c>
    </row>
    <row r="4064" spans="2:4">
      <c r="B4064">
        <v>4061</v>
      </c>
      <c r="C4064">
        <v>4.8553814873465786</v>
      </c>
      <c r="D4064">
        <v>4.8583685702532851</v>
      </c>
    </row>
    <row r="4065" spans="2:4">
      <c r="B4065">
        <v>4062</v>
      </c>
      <c r="C4065">
        <v>4.7272429604139887</v>
      </c>
      <c r="D4065">
        <v>5.5967291888729118</v>
      </c>
    </row>
    <row r="4066" spans="2:4">
      <c r="B4066">
        <v>4063</v>
      </c>
      <c r="C4066">
        <v>4.4219007827137311</v>
      </c>
      <c r="D4066">
        <v>5.3726792479766274</v>
      </c>
    </row>
    <row r="4067" spans="2:4">
      <c r="B4067">
        <v>4064</v>
      </c>
      <c r="C4067">
        <v>4.5721827674715572</v>
      </c>
      <c r="D4067">
        <v>6.0519920903178077</v>
      </c>
    </row>
    <row r="4068" spans="2:4">
      <c r="B4068">
        <v>4065</v>
      </c>
      <c r="C4068">
        <v>5.0179262318171114</v>
      </c>
      <c r="D4068">
        <v>5.3262395367968534</v>
      </c>
    </row>
    <row r="4069" spans="2:4">
      <c r="B4069">
        <v>4066</v>
      </c>
      <c r="C4069">
        <v>5.2148595416358283</v>
      </c>
      <c r="D4069">
        <v>5.7424128434714765</v>
      </c>
    </row>
    <row r="4070" spans="2:4">
      <c r="B4070">
        <v>4067</v>
      </c>
      <c r="C4070">
        <v>3.9136307210243486</v>
      </c>
      <c r="D4070">
        <v>5.5738370327060176</v>
      </c>
    </row>
    <row r="4071" spans="2:4">
      <c r="B4071">
        <v>4068</v>
      </c>
      <c r="C4071">
        <v>5.2752328475100558</v>
      </c>
      <c r="D4071">
        <v>6.3765058464833482</v>
      </c>
    </row>
    <row r="4072" spans="2:4">
      <c r="B4072">
        <v>4069</v>
      </c>
      <c r="C4072">
        <v>5.6069315575338798</v>
      </c>
      <c r="D4072">
        <v>4.8569383017848153</v>
      </c>
    </row>
    <row r="4073" spans="2:4">
      <c r="B4073">
        <v>4070</v>
      </c>
      <c r="C4073">
        <v>5.6794157328264987</v>
      </c>
      <c r="D4073">
        <v>4.6662121866601325</v>
      </c>
    </row>
    <row r="4074" spans="2:4">
      <c r="B4074">
        <v>4071</v>
      </c>
      <c r="C4074">
        <v>4.6343533319693444</v>
      </c>
      <c r="D4074">
        <v>5.2993505001708003</v>
      </c>
    </row>
    <row r="4075" spans="2:4">
      <c r="B4075">
        <v>4072</v>
      </c>
      <c r="C4075">
        <v>3.9871717631374688</v>
      </c>
      <c r="D4075">
        <v>4.5521510380040802</v>
      </c>
    </row>
    <row r="4076" spans="2:4">
      <c r="B4076">
        <v>4073</v>
      </c>
      <c r="C4076">
        <v>4.7045593825471519</v>
      </c>
      <c r="D4076">
        <v>5.5020053079956019</v>
      </c>
    </row>
    <row r="4077" spans="2:4">
      <c r="B4077">
        <v>4074</v>
      </c>
      <c r="C4077">
        <v>5.4586361202020166</v>
      </c>
      <c r="D4077">
        <v>4.8286976381495412</v>
      </c>
    </row>
    <row r="4078" spans="2:4">
      <c r="B4078">
        <v>4075</v>
      </c>
      <c r="C4078">
        <v>4.6212914378301022</v>
      </c>
      <c r="D4078">
        <v>5.8847470885081536</v>
      </c>
    </row>
    <row r="4079" spans="2:4">
      <c r="B4079">
        <v>4076</v>
      </c>
      <c r="C4079">
        <v>4.6209574174111143</v>
      </c>
      <c r="D4079">
        <v>4.7756117346888818</v>
      </c>
    </row>
    <row r="4080" spans="2:4">
      <c r="B4080">
        <v>4077</v>
      </c>
      <c r="C4080">
        <v>3.8272345145966638</v>
      </c>
      <c r="D4080">
        <v>5.5972400347689808</v>
      </c>
    </row>
    <row r="4081" spans="2:4">
      <c r="B4081">
        <v>4078</v>
      </c>
      <c r="C4081">
        <v>5.5437679972874543</v>
      </c>
      <c r="D4081">
        <v>5.4794398555007264</v>
      </c>
    </row>
    <row r="4082" spans="2:4">
      <c r="B4082">
        <v>4079</v>
      </c>
      <c r="C4082">
        <v>5.3505825396831517</v>
      </c>
      <c r="D4082">
        <v>6.0960781051420962</v>
      </c>
    </row>
    <row r="4083" spans="2:4">
      <c r="B4083">
        <v>4080</v>
      </c>
      <c r="C4083">
        <v>4.8128626816099995</v>
      </c>
      <c r="D4083">
        <v>5.9430162632965224</v>
      </c>
    </row>
    <row r="4084" spans="2:4">
      <c r="B4084">
        <v>4081</v>
      </c>
      <c r="C4084">
        <v>4.9650039829773078</v>
      </c>
      <c r="D4084">
        <v>5.833634753670399</v>
      </c>
    </row>
    <row r="4085" spans="2:4">
      <c r="B4085">
        <v>4082</v>
      </c>
      <c r="C4085">
        <v>5.0973677620838034</v>
      </c>
      <c r="D4085">
        <v>6.1552895560840639</v>
      </c>
    </row>
    <row r="4086" spans="2:4">
      <c r="B4086">
        <v>4083</v>
      </c>
      <c r="C4086">
        <v>5.6877120526327252</v>
      </c>
      <c r="D4086">
        <v>5.6051714851065908</v>
      </c>
    </row>
    <row r="4087" spans="2:4">
      <c r="B4087">
        <v>4084</v>
      </c>
      <c r="C4087">
        <v>5.5126729555856704</v>
      </c>
      <c r="D4087">
        <v>5.3452886467352085</v>
      </c>
    </row>
    <row r="4088" spans="2:4">
      <c r="B4088">
        <v>4085</v>
      </c>
      <c r="C4088">
        <v>5.0710506445223515</v>
      </c>
      <c r="D4088">
        <v>4.8904417787502101</v>
      </c>
    </row>
    <row r="4089" spans="2:4">
      <c r="B4089">
        <v>4086</v>
      </c>
      <c r="C4089">
        <v>5.1879441089775886</v>
      </c>
      <c r="D4089">
        <v>4.597900129682432</v>
      </c>
    </row>
    <row r="4090" spans="2:4">
      <c r="B4090">
        <v>4087</v>
      </c>
      <c r="C4090">
        <v>5.2596152588459892</v>
      </c>
      <c r="D4090">
        <v>5.4037815560719213</v>
      </c>
    </row>
    <row r="4091" spans="2:4">
      <c r="B4091">
        <v>4088</v>
      </c>
      <c r="C4091">
        <v>4.6852333690734298</v>
      </c>
      <c r="D4091">
        <v>5.1993198238800478</v>
      </c>
    </row>
    <row r="4092" spans="2:4">
      <c r="B4092">
        <v>4089</v>
      </c>
      <c r="C4092">
        <v>4.8925209588189666</v>
      </c>
      <c r="D4092">
        <v>6.9838689626708561</v>
      </c>
    </row>
    <row r="4093" spans="2:4">
      <c r="B4093">
        <v>4090</v>
      </c>
      <c r="C4093">
        <v>4.6683980702568277</v>
      </c>
      <c r="D4093">
        <v>5.475550634393672</v>
      </c>
    </row>
    <row r="4094" spans="2:4">
      <c r="B4094">
        <v>4091</v>
      </c>
      <c r="C4094">
        <v>4.9040368908665961</v>
      </c>
      <c r="D4094">
        <v>5.4732917130484307</v>
      </c>
    </row>
    <row r="4095" spans="2:4">
      <c r="B4095">
        <v>4092</v>
      </c>
      <c r="C4095">
        <v>5.3140030072187852</v>
      </c>
      <c r="D4095">
        <v>5.2969029576011524</v>
      </c>
    </row>
    <row r="4096" spans="2:4">
      <c r="B4096">
        <v>4093</v>
      </c>
      <c r="C4096">
        <v>4.5330931487230472</v>
      </c>
      <c r="D4096">
        <v>5.7158221196919783</v>
      </c>
    </row>
    <row r="4097" spans="2:4">
      <c r="B4097">
        <v>4094</v>
      </c>
      <c r="C4097">
        <v>4.6963109358651316</v>
      </c>
      <c r="D4097">
        <v>6.1281599634527026</v>
      </c>
    </row>
    <row r="4098" spans="2:4">
      <c r="B4098">
        <v>4095</v>
      </c>
      <c r="C4098">
        <v>5.5214441813373192</v>
      </c>
      <c r="D4098">
        <v>5.2143527283612121</v>
      </c>
    </row>
    <row r="4099" spans="2:4">
      <c r="B4099">
        <v>4096</v>
      </c>
      <c r="C4099">
        <v>5.33238313473651</v>
      </c>
      <c r="D4099">
        <v>4.9580396943228102</v>
      </c>
    </row>
    <row r="4100" spans="2:4">
      <c r="B4100">
        <v>4097</v>
      </c>
      <c r="C4100">
        <v>4.938684938648743</v>
      </c>
      <c r="D4100">
        <v>5.769852856112661</v>
      </c>
    </row>
    <row r="4101" spans="2:4">
      <c r="B4101">
        <v>4098</v>
      </c>
      <c r="C4101">
        <v>5.3202866125956145</v>
      </c>
      <c r="D4101">
        <v>5.7507636994888536</v>
      </c>
    </row>
    <row r="4102" spans="2:4">
      <c r="B4102">
        <v>4099</v>
      </c>
      <c r="C4102">
        <v>5.1284862514179901</v>
      </c>
      <c r="D4102">
        <v>5.5127851973203814</v>
      </c>
    </row>
    <row r="4103" spans="2:4">
      <c r="B4103">
        <v>4100</v>
      </c>
      <c r="C4103">
        <v>4.6997702167465398</v>
      </c>
      <c r="D4103">
        <v>5.409902828897633</v>
      </c>
    </row>
    <row r="4104" spans="2:4">
      <c r="B4104">
        <v>4101</v>
      </c>
      <c r="C4104">
        <v>5.2701428635062317</v>
      </c>
      <c r="D4104">
        <v>5.3444995911486144</v>
      </c>
    </row>
    <row r="4105" spans="2:4">
      <c r="B4105">
        <v>4102</v>
      </c>
      <c r="C4105">
        <v>3.7525603758538097</v>
      </c>
      <c r="D4105">
        <v>6.0430892810111034</v>
      </c>
    </row>
    <row r="4106" spans="2:4">
      <c r="B4106">
        <v>4103</v>
      </c>
      <c r="C4106">
        <v>5.270432961808992</v>
      </c>
      <c r="D4106">
        <v>5.310036766479346</v>
      </c>
    </row>
    <row r="4107" spans="2:4">
      <c r="B4107">
        <v>4104</v>
      </c>
      <c r="C4107">
        <v>5.0151674269266673</v>
      </c>
      <c r="D4107">
        <v>6.3214587590205618</v>
      </c>
    </row>
    <row r="4108" spans="2:4">
      <c r="B4108">
        <v>4105</v>
      </c>
      <c r="C4108">
        <v>5.0838622633548862</v>
      </c>
      <c r="D4108">
        <v>6.4707403425163514</v>
      </c>
    </row>
    <row r="4109" spans="2:4">
      <c r="B4109">
        <v>4106</v>
      </c>
      <c r="C4109">
        <v>3.7349038080714867</v>
      </c>
      <c r="D4109">
        <v>5.942274429128739</v>
      </c>
    </row>
    <row r="4110" spans="2:4">
      <c r="B4110">
        <v>4107</v>
      </c>
      <c r="C4110">
        <v>4.558466432748185</v>
      </c>
      <c r="D4110">
        <v>5.6672515182116063</v>
      </c>
    </row>
    <row r="4111" spans="2:4">
      <c r="B4111">
        <v>4108</v>
      </c>
      <c r="C4111">
        <v>4.7202349538892987</v>
      </c>
      <c r="D4111">
        <v>5.6811017260865553</v>
      </c>
    </row>
    <row r="4112" spans="2:4">
      <c r="B4112">
        <v>4109</v>
      </c>
      <c r="C4112">
        <v>4.7256417346950768</v>
      </c>
      <c r="D4112">
        <v>5.3695696936937329</v>
      </c>
    </row>
    <row r="4113" spans="2:4">
      <c r="B4113">
        <v>4110</v>
      </c>
      <c r="C4113">
        <v>5.5469486763017191</v>
      </c>
      <c r="D4113">
        <v>6.0227412765840445</v>
      </c>
    </row>
    <row r="4114" spans="2:4">
      <c r="B4114">
        <v>4111</v>
      </c>
      <c r="C4114">
        <v>5.0608099831835238</v>
      </c>
      <c r="D4114">
        <v>6.0842563741742701</v>
      </c>
    </row>
    <row r="4115" spans="2:4">
      <c r="B4115">
        <v>4112</v>
      </c>
      <c r="C4115">
        <v>4.7009700757510213</v>
      </c>
      <c r="D4115">
        <v>5.0405998160366456</v>
      </c>
    </row>
    <row r="4116" spans="2:4">
      <c r="B4116">
        <v>4113</v>
      </c>
      <c r="C4116">
        <v>4.2433431610956447</v>
      </c>
      <c r="D4116">
        <v>5.3327484817883937</v>
      </c>
    </row>
    <row r="4117" spans="2:4">
      <c r="B4117">
        <v>4114</v>
      </c>
      <c r="C4117">
        <v>5.3834003669252013</v>
      </c>
      <c r="D4117">
        <v>5.6038904799263651</v>
      </c>
    </row>
    <row r="4118" spans="2:4">
      <c r="B4118">
        <v>4115</v>
      </c>
      <c r="C4118">
        <v>4.6149157949010693</v>
      </c>
      <c r="D4118">
        <v>5.6926602332037834</v>
      </c>
    </row>
    <row r="4119" spans="2:4">
      <c r="B4119">
        <v>4116</v>
      </c>
      <c r="C4119">
        <v>4.9037815560719213</v>
      </c>
      <c r="D4119">
        <v>5.1761662275658678</v>
      </c>
    </row>
    <row r="4120" spans="2:4">
      <c r="B4120">
        <v>4117</v>
      </c>
      <c r="C4120">
        <v>4.3517452365884974</v>
      </c>
      <c r="D4120">
        <v>5.169802203860316</v>
      </c>
    </row>
    <row r="4121" spans="2:4">
      <c r="B4121">
        <v>4118</v>
      </c>
      <c r="C4121">
        <v>6.0660416454032493</v>
      </c>
      <c r="D4121">
        <v>5.8850842050989307</v>
      </c>
    </row>
    <row r="4122" spans="2:4">
      <c r="B4122">
        <v>4119</v>
      </c>
      <c r="C4122">
        <v>4.6284325401065063</v>
      </c>
      <c r="D4122">
        <v>6.5128282368625197</v>
      </c>
    </row>
    <row r="4123" spans="2:4">
      <c r="B4123">
        <v>4120</v>
      </c>
      <c r="C4123">
        <v>5.4404240883718114</v>
      </c>
      <c r="D4123">
        <v>5.2152375664800976</v>
      </c>
    </row>
    <row r="4124" spans="2:4">
      <c r="B4124">
        <v>4121</v>
      </c>
      <c r="C4124">
        <v>6.455618863121515</v>
      </c>
      <c r="D4124">
        <v>4.7937452577202402</v>
      </c>
    </row>
    <row r="4125" spans="2:4">
      <c r="B4125">
        <v>4122</v>
      </c>
      <c r="C4125">
        <v>4.8134002713108455</v>
      </c>
      <c r="D4125">
        <v>6.259425510383303</v>
      </c>
    </row>
    <row r="4126" spans="2:4">
      <c r="B4126">
        <v>4123</v>
      </c>
      <c r="C4126">
        <v>5.3039905568909615</v>
      </c>
      <c r="D4126">
        <v>5.6160888483056191</v>
      </c>
    </row>
    <row r="4127" spans="2:4">
      <c r="B4127">
        <v>4124</v>
      </c>
      <c r="C4127">
        <v>4.1972868036602575</v>
      </c>
      <c r="D4127">
        <v>6.205575660754965</v>
      </c>
    </row>
    <row r="4128" spans="2:4">
      <c r="B4128">
        <v>4125</v>
      </c>
      <c r="C4128">
        <v>4.9460027152954229</v>
      </c>
      <c r="D4128">
        <v>6.6269695457106845</v>
      </c>
    </row>
    <row r="4129" spans="2:4">
      <c r="B4129">
        <v>4126</v>
      </c>
      <c r="C4129">
        <v>4.8475222206128361</v>
      </c>
      <c r="D4129">
        <v>4.4188820649829399</v>
      </c>
    </row>
    <row r="4130" spans="2:4">
      <c r="B4130">
        <v>4127</v>
      </c>
      <c r="C4130">
        <v>5.1726957942201857</v>
      </c>
      <c r="D4130">
        <v>4.4560120018109757</v>
      </c>
    </row>
    <row r="4131" spans="2:4">
      <c r="B4131">
        <v>4128</v>
      </c>
      <c r="C4131">
        <v>4.6007668999502718</v>
      </c>
      <c r="D4131">
        <v>5.8631947714187227</v>
      </c>
    </row>
    <row r="4132" spans="2:4">
      <c r="B4132">
        <v>4129</v>
      </c>
      <c r="C4132">
        <v>6.5309070758807186</v>
      </c>
      <c r="D4132">
        <v>5.8305096004748789</v>
      </c>
    </row>
    <row r="4133" spans="2:4">
      <c r="B4133">
        <v>4130</v>
      </c>
      <c r="C4133">
        <v>5.9158370152000899</v>
      </c>
      <c r="D4133">
        <v>5.4652552561328598</v>
      </c>
    </row>
    <row r="4134" spans="2:4">
      <c r="B4134">
        <v>4131</v>
      </c>
      <c r="C4134">
        <v>4.6353351426938278</v>
      </c>
      <c r="D4134">
        <v>5.9917107835038284</v>
      </c>
    </row>
    <row r="4135" spans="2:4">
      <c r="B4135">
        <v>4132</v>
      </c>
      <c r="C4135">
        <v>4.1240761511261317</v>
      </c>
      <c r="D4135">
        <v>5.1152529114918464</v>
      </c>
    </row>
    <row r="4136" spans="2:4">
      <c r="B4136">
        <v>4133</v>
      </c>
      <c r="C4136">
        <v>4.6760116341878328</v>
      </c>
      <c r="D4136">
        <v>5.1424926823897152</v>
      </c>
    </row>
    <row r="4137" spans="2:4">
      <c r="B4137">
        <v>4134</v>
      </c>
      <c r="C4137">
        <v>5.2355285216488037</v>
      </c>
      <c r="D4137">
        <v>5.3971338330534184</v>
      </c>
    </row>
    <row r="4138" spans="2:4">
      <c r="B4138">
        <v>4135</v>
      </c>
      <c r="C4138">
        <v>4.9551968010035461</v>
      </c>
      <c r="D4138">
        <v>4.4149548112077213</v>
      </c>
    </row>
    <row r="4139" spans="2:4">
      <c r="B4139">
        <v>4136</v>
      </c>
      <c r="C4139">
        <v>4.3778647167987641</v>
      </c>
      <c r="D4139">
        <v>5.8232157081622038</v>
      </c>
    </row>
    <row r="4140" spans="2:4">
      <c r="B4140">
        <v>4137</v>
      </c>
      <c r="C4140">
        <v>4.7623688312423509</v>
      </c>
      <c r="D4140">
        <v>6.1129982395508922</v>
      </c>
    </row>
    <row r="4141" spans="2:4">
      <c r="B4141">
        <v>4138</v>
      </c>
      <c r="C4141">
        <v>4.090134565626931</v>
      </c>
      <c r="D4141">
        <v>4.1696966306096135</v>
      </c>
    </row>
    <row r="4142" spans="2:4">
      <c r="B4142">
        <v>4139</v>
      </c>
      <c r="C4142">
        <v>6.0374273671966545</v>
      </c>
      <c r="D4142">
        <v>5.8121732896407341</v>
      </c>
    </row>
    <row r="4143" spans="2:4">
      <c r="B4143">
        <v>4140</v>
      </c>
      <c r="C4143">
        <v>5.5617796858627644</v>
      </c>
      <c r="D4143">
        <v>5.9389481475256138</v>
      </c>
    </row>
    <row r="4144" spans="2:4">
      <c r="B4144">
        <v>4141</v>
      </c>
      <c r="C4144">
        <v>4.3283888455409336</v>
      </c>
      <c r="D4144">
        <v>5.7045951583852821</v>
      </c>
    </row>
    <row r="4145" spans="2:4">
      <c r="B4145">
        <v>4142</v>
      </c>
      <c r="C4145">
        <v>4.9530571793278577</v>
      </c>
      <c r="D4145">
        <v>4.276436389157924</v>
      </c>
    </row>
    <row r="4146" spans="2:4">
      <c r="B4146">
        <v>4143</v>
      </c>
      <c r="C4146">
        <v>4.9391900168164753</v>
      </c>
      <c r="D4146">
        <v>5.0027710583951235</v>
      </c>
    </row>
    <row r="4147" spans="2:4">
      <c r="B4147">
        <v>4144</v>
      </c>
      <c r="C4147">
        <v>5.3891433622468981</v>
      </c>
      <c r="D4147">
        <v>4.5787429979574847</v>
      </c>
    </row>
    <row r="4148" spans="2:4">
      <c r="B4148">
        <v>4145</v>
      </c>
      <c r="C4148">
        <v>4.3901781859818261</v>
      </c>
      <c r="D4148">
        <v>5.7178874889963476</v>
      </c>
    </row>
    <row r="4149" spans="2:4">
      <c r="B4149">
        <v>4146</v>
      </c>
      <c r="C4149">
        <v>5.4115949601359388</v>
      </c>
      <c r="D4149">
        <v>5.549838979216009</v>
      </c>
    </row>
    <row r="4150" spans="2:4">
      <c r="B4150">
        <v>4147</v>
      </c>
      <c r="C4150">
        <v>5.4161851153064049</v>
      </c>
      <c r="D4150">
        <v>5.4166461203875258</v>
      </c>
    </row>
    <row r="4151" spans="2:4">
      <c r="B4151">
        <v>4148</v>
      </c>
      <c r="C4151">
        <v>4.6164314451079758</v>
      </c>
      <c r="D4151">
        <v>5.4900981711287189</v>
      </c>
    </row>
    <row r="4152" spans="2:4">
      <c r="B4152">
        <v>4149</v>
      </c>
      <c r="C4152">
        <v>4.6407102109760752</v>
      </c>
      <c r="D4152">
        <v>5.2300021515445421</v>
      </c>
    </row>
    <row r="4153" spans="2:4">
      <c r="B4153">
        <v>4150</v>
      </c>
      <c r="C4153">
        <v>5.3440419091113505</v>
      </c>
      <c r="D4153">
        <v>6.2155527172661582</v>
      </c>
    </row>
    <row r="4154" spans="2:4">
      <c r="B4154">
        <v>4151</v>
      </c>
      <c r="C4154">
        <v>4.4658664005019002</v>
      </c>
      <c r="D4154">
        <v>4.7530466365837416</v>
      </c>
    </row>
    <row r="4155" spans="2:4">
      <c r="B4155">
        <v>4152</v>
      </c>
      <c r="C4155">
        <v>5.9033790639630963</v>
      </c>
      <c r="D4155">
        <v>5.6634126650036025</v>
      </c>
    </row>
    <row r="4156" spans="2:4">
      <c r="B4156">
        <v>4153</v>
      </c>
      <c r="C4156">
        <v>4.8619036084562737</v>
      </c>
      <c r="D4156">
        <v>6.1199667389453687</v>
      </c>
    </row>
    <row r="4157" spans="2:4">
      <c r="B4157">
        <v>4154</v>
      </c>
      <c r="C4157">
        <v>4.9128311038292658</v>
      </c>
      <c r="D4157">
        <v>4.524260113262069</v>
      </c>
    </row>
    <row r="4158" spans="2:4">
      <c r="B4158">
        <v>4155</v>
      </c>
      <c r="C4158">
        <v>5.1898285291631314</v>
      </c>
      <c r="D4158">
        <v>4.9238526571322652</v>
      </c>
    </row>
    <row r="4159" spans="2:4">
      <c r="B4159">
        <v>4156</v>
      </c>
      <c r="C4159">
        <v>5.3187493933583623</v>
      </c>
      <c r="D4159">
        <v>5.2505146318756664</v>
      </c>
    </row>
    <row r="4160" spans="2:4">
      <c r="B4160">
        <v>4157</v>
      </c>
      <c r="C4160">
        <v>4.9800670265835718</v>
      </c>
      <c r="D4160">
        <v>4.8933301887557414</v>
      </c>
    </row>
    <row r="4161" spans="2:4">
      <c r="B4161">
        <v>4158</v>
      </c>
      <c r="C4161">
        <v>4.7862395735770296</v>
      </c>
      <c r="D4161">
        <v>4.9320518894163436</v>
      </c>
    </row>
    <row r="4162" spans="2:4">
      <c r="B4162">
        <v>4159</v>
      </c>
      <c r="C4162">
        <v>5.0670016278376178</v>
      </c>
      <c r="D4162">
        <v>5.2121367052570751</v>
      </c>
    </row>
    <row r="4163" spans="2:4">
      <c r="B4163">
        <v>4160</v>
      </c>
      <c r="C4163">
        <v>4.9907249434764811</v>
      </c>
      <c r="D4163">
        <v>5.267966678754143</v>
      </c>
    </row>
    <row r="4164" spans="2:4">
      <c r="B4164">
        <v>4161</v>
      </c>
      <c r="C4164">
        <v>5.1565530860792128</v>
      </c>
      <c r="D4164">
        <v>5.7456600964830571</v>
      </c>
    </row>
    <row r="4165" spans="2:4">
      <c r="B4165">
        <v>4162</v>
      </c>
      <c r="C4165">
        <v>4.3458919164183509</v>
      </c>
      <c r="D4165">
        <v>5.1167677776715266</v>
      </c>
    </row>
    <row r="4166" spans="2:4">
      <c r="B4166">
        <v>4163</v>
      </c>
      <c r="C4166">
        <v>4.6597595408036119</v>
      </c>
      <c r="D4166">
        <v>5.6286157943402459</v>
      </c>
    </row>
    <row r="4167" spans="2:4">
      <c r="B4167">
        <v>4164</v>
      </c>
      <c r="C4167">
        <v>3.7497241034754798</v>
      </c>
      <c r="D4167">
        <v>6.0805515182996377</v>
      </c>
    </row>
    <row r="4168" spans="2:4">
      <c r="B4168">
        <v>4165</v>
      </c>
      <c r="C4168">
        <v>5.2816724862152542</v>
      </c>
      <c r="D4168">
        <v>5.6721637535175367</v>
      </c>
    </row>
    <row r="4169" spans="2:4">
      <c r="B4169">
        <v>4166</v>
      </c>
      <c r="C4169">
        <v>5.648254763411499</v>
      </c>
      <c r="D4169">
        <v>5.8658104402066567</v>
      </c>
    </row>
    <row r="4170" spans="2:4">
      <c r="B4170">
        <v>4167</v>
      </c>
      <c r="C4170">
        <v>4.3499985861280202</v>
      </c>
      <c r="D4170">
        <v>5.0193486592038319</v>
      </c>
    </row>
    <row r="4171" spans="2:4">
      <c r="B4171">
        <v>4168</v>
      </c>
      <c r="C4171">
        <v>5.5681870865837766</v>
      </c>
      <c r="D4171">
        <v>5.3034191123576466</v>
      </c>
    </row>
    <row r="4172" spans="2:4">
      <c r="B4172">
        <v>4169</v>
      </c>
      <c r="C4172">
        <v>4.9829516249347376</v>
      </c>
      <c r="D4172">
        <v>4.3942410954066586</v>
      </c>
    </row>
    <row r="4173" spans="2:4">
      <c r="B4173">
        <v>4170</v>
      </c>
      <c r="C4173">
        <v>5.1685775384976385</v>
      </c>
      <c r="D4173">
        <v>5.2640512832023933</v>
      </c>
    </row>
    <row r="4174" spans="2:4">
      <c r="B4174">
        <v>4171</v>
      </c>
      <c r="C4174">
        <v>4.8654157374278002</v>
      </c>
      <c r="D4174">
        <v>5.6980711869463487</v>
      </c>
    </row>
    <row r="4175" spans="2:4">
      <c r="B4175">
        <v>4172</v>
      </c>
      <c r="C4175">
        <v>5.1068378258206142</v>
      </c>
      <c r="D4175">
        <v>6.0566262506588853</v>
      </c>
    </row>
    <row r="4176" spans="2:4">
      <c r="B4176">
        <v>4173</v>
      </c>
      <c r="C4176">
        <v>6.1807619371550491</v>
      </c>
      <c r="D4176">
        <v>5.7205089764695121</v>
      </c>
    </row>
    <row r="4177" spans="2:4">
      <c r="B4177">
        <v>4174</v>
      </c>
      <c r="C4177">
        <v>5.5007346242031296</v>
      </c>
      <c r="D4177">
        <v>6.0412842447559809</v>
      </c>
    </row>
    <row r="4178" spans="2:4">
      <c r="B4178">
        <v>4175</v>
      </c>
      <c r="C4178">
        <v>6.236478853312196</v>
      </c>
      <c r="D4178">
        <v>5.4438591176329396</v>
      </c>
    </row>
    <row r="4179" spans="2:4">
      <c r="B4179">
        <v>4176</v>
      </c>
      <c r="C4179">
        <v>4.1809479982663778</v>
      </c>
      <c r="D4179">
        <v>5.9974344813045724</v>
      </c>
    </row>
    <row r="4180" spans="2:4">
      <c r="B4180">
        <v>4177</v>
      </c>
      <c r="C4180">
        <v>4.5264619476867072</v>
      </c>
      <c r="D4180">
        <v>5.2411015632878906</v>
      </c>
    </row>
    <row r="4181" spans="2:4">
      <c r="B4181">
        <v>4178</v>
      </c>
      <c r="C4181">
        <v>5.312935162582372</v>
      </c>
      <c r="D4181">
        <v>4.7491991421541879</v>
      </c>
    </row>
    <row r="4182" spans="2:4">
      <c r="B4182">
        <v>4179</v>
      </c>
      <c r="C4182">
        <v>5.2286885647752976</v>
      </c>
      <c r="D4182">
        <v>5.4359058759507572</v>
      </c>
    </row>
    <row r="4183" spans="2:4">
      <c r="B4183">
        <v>4180</v>
      </c>
      <c r="C4183">
        <v>5.1450106124403261</v>
      </c>
      <c r="D4183">
        <v>5.6070942908210908</v>
      </c>
    </row>
    <row r="4184" spans="2:4">
      <c r="B4184">
        <v>4181</v>
      </c>
      <c r="C4184">
        <v>4.9481453209401751</v>
      </c>
      <c r="D4184">
        <v>6.4171819317395435</v>
      </c>
    </row>
    <row r="4185" spans="2:4">
      <c r="B4185">
        <v>4182</v>
      </c>
      <c r="C4185">
        <v>5.1401808618325502</v>
      </c>
      <c r="D4185">
        <v>5.2056033940445401</v>
      </c>
    </row>
    <row r="4186" spans="2:4">
      <c r="B4186">
        <v>4183</v>
      </c>
      <c r="C4186">
        <v>5.3690941760709272</v>
      </c>
      <c r="D4186">
        <v>5.3744908754078171</v>
      </c>
    </row>
    <row r="4187" spans="2:4">
      <c r="B4187">
        <v>4184</v>
      </c>
      <c r="C4187">
        <v>5.120471044869543</v>
      </c>
      <c r="D4187">
        <v>5.4805687408227994</v>
      </c>
    </row>
    <row r="4188" spans="2:4">
      <c r="B4188">
        <v>4185</v>
      </c>
      <c r="C4188">
        <v>4.5293976806013747</v>
      </c>
      <c r="D4188">
        <v>5.7862376609252548</v>
      </c>
    </row>
    <row r="4189" spans="2:4">
      <c r="B4189">
        <v>4186</v>
      </c>
      <c r="C4189">
        <v>5.7828902774719948</v>
      </c>
      <c r="D4189">
        <v>6.2990965699614083</v>
      </c>
    </row>
    <row r="4190" spans="2:4">
      <c r="B4190">
        <v>4187</v>
      </c>
      <c r="C4190">
        <v>5.594550404601045</v>
      </c>
      <c r="D4190">
        <v>4.8255981095926828</v>
      </c>
    </row>
    <row r="4191" spans="2:4">
      <c r="B4191">
        <v>4188</v>
      </c>
      <c r="C4191">
        <v>5.232033321245857</v>
      </c>
      <c r="D4191">
        <v>5.4587191146410401</v>
      </c>
    </row>
    <row r="4192" spans="2:4">
      <c r="B4192">
        <v>4189</v>
      </c>
      <c r="C4192">
        <v>4.5543795995661851</v>
      </c>
      <c r="D4192">
        <v>5.4271764601424524</v>
      </c>
    </row>
    <row r="4193" spans="2:4">
      <c r="B4193">
        <v>4190</v>
      </c>
      <c r="C4193">
        <v>4.9934825819315556</v>
      </c>
      <c r="D4193">
        <v>5.2252045486872269</v>
      </c>
    </row>
    <row r="4194" spans="2:4">
      <c r="B4194">
        <v>4191</v>
      </c>
      <c r="C4194">
        <v>5.3481827204947434</v>
      </c>
      <c r="D4194">
        <v>5.8068602797822404</v>
      </c>
    </row>
    <row r="4195" spans="2:4">
      <c r="B4195">
        <v>4192</v>
      </c>
      <c r="C4195">
        <v>4.3816520481021275</v>
      </c>
      <c r="D4195">
        <v>4.7802342645307716</v>
      </c>
    </row>
    <row r="4196" spans="2:4">
      <c r="B4196">
        <v>4193</v>
      </c>
      <c r="C4196">
        <v>4.7907625948935468</v>
      </c>
      <c r="D4196">
        <v>6.1040614401987625</v>
      </c>
    </row>
    <row r="4197" spans="2:4">
      <c r="B4197">
        <v>4194</v>
      </c>
      <c r="C4197">
        <v>5.3065577288738899</v>
      </c>
      <c r="D4197">
        <v>4.8132548907397048</v>
      </c>
    </row>
    <row r="4198" spans="2:4">
      <c r="B4198">
        <v>4195</v>
      </c>
      <c r="C4198">
        <v>4.2998107419747269</v>
      </c>
      <c r="D4198">
        <v>5.5502168602557349</v>
      </c>
    </row>
    <row r="4199" spans="2:4">
      <c r="B4199">
        <v>4196</v>
      </c>
      <c r="C4199">
        <v>5.2092374051064532</v>
      </c>
      <c r="D4199">
        <v>5.396365639029896</v>
      </c>
    </row>
    <row r="4200" spans="2:4">
      <c r="B4200">
        <v>4197</v>
      </c>
      <c r="C4200">
        <v>4.7398108990800321</v>
      </c>
      <c r="D4200">
        <v>4.4792441896409976</v>
      </c>
    </row>
    <row r="4201" spans="2:4">
      <c r="B4201">
        <v>4198</v>
      </c>
      <c r="C4201">
        <v>5.1891552137720405</v>
      </c>
      <c r="D4201">
        <v>6.7879146517744164</v>
      </c>
    </row>
    <row r="4202" spans="2:4">
      <c r="B4202">
        <v>4199</v>
      </c>
      <c r="C4202">
        <v>4.795541109698342</v>
      </c>
      <c r="D4202">
        <v>4.2978108587006716</v>
      </c>
    </row>
    <row r="4203" spans="2:4">
      <c r="B4203">
        <v>4200</v>
      </c>
      <c r="C4203">
        <v>5.5350214489031604</v>
      </c>
      <c r="D4203">
        <v>5.1518172795052566</v>
      </c>
    </row>
    <row r="4204" spans="2:4">
      <c r="B4204">
        <v>4201</v>
      </c>
      <c r="C4204">
        <v>4.7482409087507325</v>
      </c>
      <c r="D4204">
        <v>3.9220466210391143</v>
      </c>
    </row>
    <row r="4205" spans="2:4">
      <c r="B4205">
        <v>4202</v>
      </c>
      <c r="C4205">
        <v>5.5580258560161022</v>
      </c>
      <c r="D4205">
        <v>5.7692731134355109</v>
      </c>
    </row>
    <row r="4206" spans="2:4">
      <c r="B4206">
        <v>4203</v>
      </c>
      <c r="C4206">
        <v>6.1848762111834699</v>
      </c>
      <c r="D4206">
        <v>5.7130740039206387</v>
      </c>
    </row>
    <row r="4207" spans="2:4">
      <c r="B4207">
        <v>4204</v>
      </c>
      <c r="C4207">
        <v>4.762088161325619</v>
      </c>
      <c r="D4207">
        <v>4.8369400718192059</v>
      </c>
    </row>
    <row r="4208" spans="2:4">
      <c r="B4208">
        <v>4205</v>
      </c>
      <c r="C4208">
        <v>5.167781784652222</v>
      </c>
      <c r="D4208">
        <v>5.5953248814666416</v>
      </c>
    </row>
    <row r="4209" spans="2:4">
      <c r="B4209">
        <v>4206</v>
      </c>
      <c r="C4209">
        <v>5.3565369735502752</v>
      </c>
      <c r="D4209">
        <v>5.0701913178790443</v>
      </c>
    </row>
    <row r="4210" spans="2:4">
      <c r="B4210">
        <v>4207</v>
      </c>
      <c r="C4210">
        <v>5.0818292431165704</v>
      </c>
      <c r="D4210">
        <v>5.3496216310736813</v>
      </c>
    </row>
    <row r="4211" spans="2:4">
      <c r="B4211">
        <v>4208</v>
      </c>
      <c r="C4211">
        <v>4.9207101351230786</v>
      </c>
      <c r="D4211">
        <v>5.8023337099217756</v>
      </c>
    </row>
    <row r="4212" spans="2:4">
      <c r="B4212">
        <v>4209</v>
      </c>
      <c r="C4212">
        <v>5.0699113990261386</v>
      </c>
      <c r="D4212">
        <v>5.7710134317612694</v>
      </c>
    </row>
    <row r="4213" spans="2:4">
      <c r="B4213">
        <v>4210</v>
      </c>
      <c r="C4213">
        <v>4.856426652842627</v>
      </c>
      <c r="D4213">
        <v>6.1453611343115355</v>
      </c>
    </row>
    <row r="4214" spans="2:4">
      <c r="B4214">
        <v>4211</v>
      </c>
      <c r="C4214">
        <v>5.0405263762762891</v>
      </c>
      <c r="D4214">
        <v>5.8653192412996864</v>
      </c>
    </row>
    <row r="4215" spans="2:4">
      <c r="B4215">
        <v>4212</v>
      </c>
      <c r="C4215">
        <v>4.6021444726767013</v>
      </c>
      <c r="D4215">
        <v>5.1042051888951576</v>
      </c>
    </row>
    <row r="4216" spans="2:4">
      <c r="B4216">
        <v>4213</v>
      </c>
      <c r="C4216">
        <v>5.2988800630212394</v>
      </c>
      <c r="D4216">
        <v>4.6549269312362647</v>
      </c>
    </row>
    <row r="4217" spans="2:4">
      <c r="B4217">
        <v>4214</v>
      </c>
      <c r="C4217">
        <v>4.4578141203796697</v>
      </c>
      <c r="D4217">
        <v>5.9461800035538559</v>
      </c>
    </row>
    <row r="4218" spans="2:4">
      <c r="B4218">
        <v>4215</v>
      </c>
      <c r="C4218">
        <v>5.4784675633903168</v>
      </c>
      <c r="D4218">
        <v>5.4002042013871048</v>
      </c>
    </row>
    <row r="4219" spans="2:4">
      <c r="B4219">
        <v>4216</v>
      </c>
      <c r="C4219">
        <v>4.0828180682604494</v>
      </c>
      <c r="D4219">
        <v>5.9474879229763884</v>
      </c>
    </row>
    <row r="4220" spans="2:4">
      <c r="B4220">
        <v>4217</v>
      </c>
      <c r="C4220">
        <v>5.0216891346371293</v>
      </c>
      <c r="D4220">
        <v>5.3222399569747632</v>
      </c>
    </row>
    <row r="4221" spans="2:4">
      <c r="B4221">
        <v>4218</v>
      </c>
      <c r="C4221">
        <v>4.8531584046055833</v>
      </c>
      <c r="D4221">
        <v>4.7480361814309591</v>
      </c>
    </row>
    <row r="4222" spans="2:4">
      <c r="B4222">
        <v>4219</v>
      </c>
      <c r="C4222">
        <v>5.1046590006622852</v>
      </c>
      <c r="D4222">
        <v>5.7802048623486364</v>
      </c>
    </row>
    <row r="4223" spans="2:4">
      <c r="B4223">
        <v>4220</v>
      </c>
      <c r="C4223">
        <v>5.6603521196624866</v>
      </c>
      <c r="D4223">
        <v>5.2369365214792101</v>
      </c>
    </row>
    <row r="4224" spans="2:4">
      <c r="B4224">
        <v>4221</v>
      </c>
      <c r="C4224">
        <v>5.4461800035538559</v>
      </c>
      <c r="D4224">
        <v>5.444615797316346</v>
      </c>
    </row>
    <row r="4225" spans="2:4">
      <c r="B4225">
        <v>4222</v>
      </c>
      <c r="C4225">
        <v>4.8124593473523563</v>
      </c>
      <c r="D4225">
        <v>5.8322268288743144</v>
      </c>
    </row>
    <row r="4226" spans="2:4">
      <c r="B4226">
        <v>4223</v>
      </c>
      <c r="C4226">
        <v>5.477477948986218</v>
      </c>
      <c r="D4226">
        <v>5.1071130842377581</v>
      </c>
    </row>
    <row r="4227" spans="2:4">
      <c r="B4227">
        <v>4224</v>
      </c>
      <c r="C4227">
        <v>4.8067996960631234</v>
      </c>
      <c r="D4227">
        <v>5.3641157322769537</v>
      </c>
    </row>
    <row r="4228" spans="2:4">
      <c r="B4228">
        <v>4225</v>
      </c>
      <c r="C4228">
        <v>4.6476524489131785</v>
      </c>
      <c r="D4228">
        <v>5.2804575362396662</v>
      </c>
    </row>
    <row r="4229" spans="2:4">
      <c r="B4229">
        <v>4226</v>
      </c>
      <c r="C4229">
        <v>4.8166213090857255</v>
      </c>
      <c r="D4229">
        <v>5.7169231894525607</v>
      </c>
    </row>
    <row r="4230" spans="2:4">
      <c r="B4230">
        <v>4227</v>
      </c>
      <c r="C4230">
        <v>3.8792986361975261</v>
      </c>
      <c r="D4230">
        <v>5.492479831660682</v>
      </c>
    </row>
    <row r="4231" spans="2:4">
      <c r="B4231">
        <v>4228</v>
      </c>
      <c r="C4231">
        <v>5.5090820259145348</v>
      </c>
      <c r="D4231">
        <v>4.5559033315057462</v>
      </c>
    </row>
    <row r="4232" spans="2:4">
      <c r="B4232">
        <v>4229</v>
      </c>
      <c r="C4232">
        <v>4.5379171011311303</v>
      </c>
      <c r="D4232">
        <v>5.616475149305229</v>
      </c>
    </row>
    <row r="4233" spans="2:4">
      <c r="B4233">
        <v>4230</v>
      </c>
      <c r="C4233">
        <v>5.1530030508548563</v>
      </c>
      <c r="D4233">
        <v>4.9845630953239635</v>
      </c>
    </row>
    <row r="4234" spans="2:4">
      <c r="B4234">
        <v>4231</v>
      </c>
      <c r="C4234">
        <v>5.9185335172066411</v>
      </c>
      <c r="D4234">
        <v>5.4169002799148203</v>
      </c>
    </row>
    <row r="4235" spans="2:4">
      <c r="B4235">
        <v>4232</v>
      </c>
      <c r="C4235">
        <v>4.997242694922603</v>
      </c>
      <c r="D4235">
        <v>5.3183628570193138</v>
      </c>
    </row>
    <row r="4236" spans="2:4">
      <c r="B4236">
        <v>4233</v>
      </c>
      <c r="C4236">
        <v>4.3497067055634782</v>
      </c>
      <c r="D4236">
        <v>6.4066031776489183</v>
      </c>
    </row>
    <row r="4237" spans="2:4">
      <c r="B4237">
        <v>4234</v>
      </c>
      <c r="C4237">
        <v>4.1122034254053377</v>
      </c>
      <c r="D4237">
        <v>5.7561793428017598</v>
      </c>
    </row>
    <row r="4238" spans="2:4">
      <c r="B4238">
        <v>4235</v>
      </c>
      <c r="C4238">
        <v>5.5286222668987648</v>
      </c>
      <c r="D4238">
        <v>5.087525019431455</v>
      </c>
    </row>
    <row r="4239" spans="2:4">
      <c r="B4239">
        <v>4236</v>
      </c>
      <c r="C4239">
        <v>4.7121367052570751</v>
      </c>
      <c r="D4239">
        <v>5.4641244569078316</v>
      </c>
    </row>
    <row r="4240" spans="2:4">
      <c r="B4240">
        <v>4237</v>
      </c>
      <c r="C4240">
        <v>4.8904678758016811</v>
      </c>
      <c r="D4240">
        <v>5.2373682304129705</v>
      </c>
    </row>
    <row r="4241" spans="2:4">
      <c r="B4241">
        <v>4238</v>
      </c>
      <c r="C4241">
        <v>5.4525617157350217</v>
      </c>
      <c r="D4241">
        <v>5.2633505872837816</v>
      </c>
    </row>
    <row r="4242" spans="2:4">
      <c r="B4242">
        <v>4239</v>
      </c>
      <c r="C4242">
        <v>5.170303140736932</v>
      </c>
      <c r="D4242">
        <v>6.2390145303287561</v>
      </c>
    </row>
    <row r="4243" spans="2:4">
      <c r="B4243">
        <v>4240</v>
      </c>
      <c r="C4243">
        <v>4.0588673374011499</v>
      </c>
      <c r="D4243">
        <v>4.7234515780301205</v>
      </c>
    </row>
    <row r="4244" spans="2:4">
      <c r="B4244">
        <v>4241</v>
      </c>
      <c r="C4244">
        <v>4.8684023154903828</v>
      </c>
      <c r="D4244">
        <v>4.7694718654065458</v>
      </c>
    </row>
    <row r="4245" spans="2:4">
      <c r="B4245">
        <v>4242</v>
      </c>
      <c r="C4245">
        <v>4.4368044354805996</v>
      </c>
      <c r="D4245">
        <v>4.4537846224264017</v>
      </c>
    </row>
    <row r="4246" spans="2:4">
      <c r="B4246">
        <v>4243</v>
      </c>
      <c r="C4246">
        <v>6.2502758965245206</v>
      </c>
      <c r="D4246">
        <v>5.4913517012499904</v>
      </c>
    </row>
    <row r="4247" spans="2:4">
      <c r="B4247">
        <v>4244</v>
      </c>
      <c r="C4247">
        <v>5.5897489153441944</v>
      </c>
      <c r="D4247">
        <v>5.0369557597463057</v>
      </c>
    </row>
    <row r="4248" spans="2:4">
      <c r="B4248">
        <v>4245</v>
      </c>
      <c r="C4248">
        <v>5.4554007234418807</v>
      </c>
      <c r="D4248">
        <v>4.4136307210243491</v>
      </c>
    </row>
    <row r="4249" spans="2:4">
      <c r="B4249">
        <v>4246</v>
      </c>
      <c r="C4249">
        <v>5.2422718912205397</v>
      </c>
      <c r="D4249">
        <v>5.9731456789807877</v>
      </c>
    </row>
    <row r="4250" spans="2:4">
      <c r="B4250">
        <v>4247</v>
      </c>
      <c r="C4250">
        <v>4.0907901184443665</v>
      </c>
      <c r="D4250">
        <v>5.4599765784087255</v>
      </c>
    </row>
    <row r="4251" spans="2:4">
      <c r="B4251">
        <v>4248</v>
      </c>
      <c r="C4251">
        <v>5.1074790411810325</v>
      </c>
      <c r="D4251">
        <v>5.9655517773713544</v>
      </c>
    </row>
    <row r="4252" spans="2:4">
      <c r="B4252">
        <v>4249</v>
      </c>
      <c r="C4252">
        <v>5.0277124242624929</v>
      </c>
      <c r="D4252">
        <v>6.1427752236299495</v>
      </c>
    </row>
    <row r="4253" spans="2:4">
      <c r="B4253">
        <v>4250</v>
      </c>
      <c r="C4253">
        <v>5.7312577500361996</v>
      </c>
      <c r="D4253">
        <v>4.7049227861290053</v>
      </c>
    </row>
    <row r="4254" spans="2:4">
      <c r="B4254">
        <v>4251</v>
      </c>
      <c r="C4254">
        <v>5.133934601560405</v>
      </c>
      <c r="D4254">
        <v>6.1079802098536593</v>
      </c>
    </row>
    <row r="4255" spans="2:4">
      <c r="B4255">
        <v>4252</v>
      </c>
      <c r="C4255">
        <v>5.3095883192955178</v>
      </c>
      <c r="D4255">
        <v>6.2590285593682475</v>
      </c>
    </row>
    <row r="4256" spans="2:4">
      <c r="B4256">
        <v>4253</v>
      </c>
      <c r="C4256">
        <v>5.0234455634654633</v>
      </c>
      <c r="D4256">
        <v>6.166396109337736</v>
      </c>
    </row>
    <row r="4257" spans="2:4">
      <c r="B4257">
        <v>4254</v>
      </c>
      <c r="C4257">
        <v>5.0038853129262231</v>
      </c>
      <c r="D4257">
        <v>5.1428162798599057</v>
      </c>
    </row>
    <row r="4258" spans="2:4">
      <c r="B4258">
        <v>4255</v>
      </c>
      <c r="C4258">
        <v>5.4168944068674394</v>
      </c>
      <c r="D4258">
        <v>6.0490051404588421</v>
      </c>
    </row>
    <row r="4259" spans="2:4">
      <c r="B4259">
        <v>4256</v>
      </c>
      <c r="C4259">
        <v>4.5297878865295207</v>
      </c>
      <c r="D4259">
        <v>5.5111554212322114</v>
      </c>
    </row>
    <row r="4260" spans="2:4">
      <c r="B4260">
        <v>4257</v>
      </c>
      <c r="C4260">
        <v>4.360646139840048</v>
      </c>
      <c r="D4260">
        <v>5.9093128495367475</v>
      </c>
    </row>
    <row r="4261" spans="2:4">
      <c r="B4261">
        <v>4258</v>
      </c>
      <c r="C4261">
        <v>5.5236079647616192</v>
      </c>
      <c r="D4261">
        <v>4.6115965006889734</v>
      </c>
    </row>
    <row r="4262" spans="2:4">
      <c r="B4262">
        <v>4259</v>
      </c>
      <c r="C4262">
        <v>5.2056858513260069</v>
      </c>
      <c r="D4262">
        <v>4.9272474693036514</v>
      </c>
    </row>
    <row r="4263" spans="2:4">
      <c r="B4263">
        <v>4260</v>
      </c>
      <c r="C4263">
        <v>4.9065888743160064</v>
      </c>
      <c r="D4263">
        <v>5.3377767367190891</v>
      </c>
    </row>
    <row r="4264" spans="2:4">
      <c r="B4264">
        <v>4261</v>
      </c>
      <c r="C4264">
        <v>5.8157140966116634</v>
      </c>
      <c r="D4264">
        <v>4.9115056293217476</v>
      </c>
    </row>
    <row r="4265" spans="2:4">
      <c r="B4265">
        <v>4262</v>
      </c>
      <c r="C4265">
        <v>6.0279093233061909</v>
      </c>
      <c r="D4265">
        <v>5.1458830359198027</v>
      </c>
    </row>
    <row r="4266" spans="2:4">
      <c r="B4266">
        <v>4263</v>
      </c>
      <c r="C4266">
        <v>3.4026744731183998</v>
      </c>
      <c r="D4266">
        <v>5.4257828294727553</v>
      </c>
    </row>
    <row r="4267" spans="2:4">
      <c r="B4267">
        <v>4264</v>
      </c>
      <c r="C4267">
        <v>4.8868705097800849</v>
      </c>
      <c r="D4267">
        <v>5.2856901454196006</v>
      </c>
    </row>
    <row r="4268" spans="2:4">
      <c r="B4268">
        <v>4265</v>
      </c>
      <c r="C4268">
        <v>5.2797650461107004</v>
      </c>
      <c r="D4268">
        <v>4.8508729015326928</v>
      </c>
    </row>
    <row r="4269" spans="2:4">
      <c r="B4269">
        <v>4266</v>
      </c>
      <c r="C4269">
        <v>4.2518970355120018</v>
      </c>
      <c r="D4269">
        <v>5.5533670053998927</v>
      </c>
    </row>
    <row r="4270" spans="2:4">
      <c r="B4270">
        <v>4267</v>
      </c>
      <c r="C4270">
        <v>4.7632103923561857</v>
      </c>
      <c r="D4270">
        <v>5.2408148983684564</v>
      </c>
    </row>
    <row r="4271" spans="2:4">
      <c r="B4271">
        <v>4268</v>
      </c>
      <c r="C4271">
        <v>5.7287108692988253</v>
      </c>
      <c r="D4271">
        <v>5.6327657805055402</v>
      </c>
    </row>
    <row r="4272" spans="2:4">
      <c r="B4272">
        <v>4269</v>
      </c>
      <c r="C4272">
        <v>5.7858934082549256</v>
      </c>
      <c r="D4272">
        <v>5.5883143812980771</v>
      </c>
    </row>
    <row r="4273" spans="2:4">
      <c r="B4273">
        <v>4270</v>
      </c>
      <c r="C4273">
        <v>5.8736076463429505</v>
      </c>
      <c r="D4273">
        <v>5.9565404451453157</v>
      </c>
    </row>
    <row r="4274" spans="2:4">
      <c r="B4274">
        <v>4271</v>
      </c>
      <c r="C4274">
        <v>5.5627231035529707</v>
      </c>
      <c r="D4274">
        <v>5.0616043450043788</v>
      </c>
    </row>
    <row r="4275" spans="2:4">
      <c r="B4275">
        <v>4272</v>
      </c>
      <c r="C4275">
        <v>5.0225673142407103</v>
      </c>
      <c r="D4275">
        <v>5.5122837140905627</v>
      </c>
    </row>
    <row r="4276" spans="2:4">
      <c r="B4276">
        <v>4273</v>
      </c>
      <c r="C4276">
        <v>5.2352484839524704</v>
      </c>
      <c r="D4276">
        <v>5.9128273466683794</v>
      </c>
    </row>
    <row r="4277" spans="2:4">
      <c r="B4277">
        <v>4274</v>
      </c>
      <c r="C4277">
        <v>6.0167600746265251</v>
      </c>
      <c r="D4277">
        <v>5.6242161144270613</v>
      </c>
    </row>
    <row r="4278" spans="2:4">
      <c r="B4278">
        <v>4275</v>
      </c>
      <c r="C4278">
        <v>4.3277704906605958</v>
      </c>
      <c r="D4278">
        <v>5.1201216252172905</v>
      </c>
    </row>
    <row r="4279" spans="2:4">
      <c r="B4279">
        <v>4276</v>
      </c>
      <c r="C4279">
        <v>5.0864054938834347</v>
      </c>
      <c r="D4279">
        <v>4.9852023260524305</v>
      </c>
    </row>
    <row r="4280" spans="2:4">
      <c r="B4280">
        <v>4277</v>
      </c>
      <c r="C4280">
        <v>4.642978022499908</v>
      </c>
      <c r="D4280">
        <v>5.0035923783204153</v>
      </c>
    </row>
    <row r="4281" spans="2:4">
      <c r="B4281">
        <v>4278</v>
      </c>
      <c r="C4281">
        <v>5.4733418292099358</v>
      </c>
      <c r="D4281">
        <v>5.9672946455367395</v>
      </c>
    </row>
    <row r="4282" spans="2:4">
      <c r="B4282">
        <v>4279</v>
      </c>
      <c r="C4282">
        <v>5.4737343483752721</v>
      </c>
      <c r="D4282">
        <v>5.4724130989308417</v>
      </c>
    </row>
    <row r="4283" spans="2:4">
      <c r="B4283">
        <v>4280</v>
      </c>
      <c r="C4283">
        <v>4.9381797979063835</v>
      </c>
      <c r="D4283">
        <v>5.008898652333265</v>
      </c>
    </row>
    <row r="4284" spans="2:4">
      <c r="B4284">
        <v>4281</v>
      </c>
      <c r="C4284">
        <v>5.454452759792173</v>
      </c>
      <c r="D4284">
        <v>6.3022588185133621</v>
      </c>
    </row>
    <row r="4285" spans="2:4">
      <c r="B4285">
        <v>4282</v>
      </c>
      <c r="C4285">
        <v>4.6677731711256856</v>
      </c>
      <c r="D4285">
        <v>5.3070697595662706</v>
      </c>
    </row>
    <row r="4286" spans="2:4">
      <c r="B4286">
        <v>4283</v>
      </c>
      <c r="C4286">
        <v>4.2247050622955538</v>
      </c>
      <c r="D4286">
        <v>5.4908502961655863</v>
      </c>
    </row>
    <row r="4287" spans="2:4">
      <c r="B4287">
        <v>4284</v>
      </c>
      <c r="C4287">
        <v>4.5941815401713511</v>
      </c>
      <c r="D4287">
        <v>5.7247992291131595</v>
      </c>
    </row>
    <row r="4288" spans="2:4">
      <c r="B4288">
        <v>4285</v>
      </c>
      <c r="C4288">
        <v>4.9233742841328798</v>
      </c>
      <c r="D4288">
        <v>4.9600649167532627</v>
      </c>
    </row>
    <row r="4289" spans="2:4">
      <c r="B4289">
        <v>4286</v>
      </c>
      <c r="C4289">
        <v>4.8826232108272922</v>
      </c>
      <c r="D4289">
        <v>5.6522152067813067</v>
      </c>
    </row>
    <row r="4290" spans="2:4">
      <c r="B4290">
        <v>4287</v>
      </c>
      <c r="C4290">
        <v>5.4626594984657322</v>
      </c>
      <c r="D4290">
        <v>5.2695009721211941</v>
      </c>
    </row>
    <row r="4291" spans="2:4">
      <c r="B4291">
        <v>4288</v>
      </c>
      <c r="C4291">
        <v>4.6050618383642155</v>
      </c>
      <c r="D4291">
        <v>6.4869197316565996</v>
      </c>
    </row>
    <row r="4292" spans="2:4">
      <c r="B4292">
        <v>4289</v>
      </c>
      <c r="C4292">
        <v>5.5483186217133103</v>
      </c>
      <c r="D4292">
        <v>6.1066698112442586</v>
      </c>
    </row>
    <row r="4293" spans="2:4">
      <c r="B4293">
        <v>4290</v>
      </c>
      <c r="C4293">
        <v>5.0312278118927001</v>
      </c>
      <c r="D4293">
        <v>5.7708682800564084</v>
      </c>
    </row>
    <row r="4294" spans="2:4">
      <c r="B4294">
        <v>4291</v>
      </c>
      <c r="C4294">
        <v>5.2066410110097339</v>
      </c>
      <c r="D4294">
        <v>4.9530513236982809</v>
      </c>
    </row>
    <row r="4295" spans="2:4">
      <c r="B4295">
        <v>4292</v>
      </c>
      <c r="C4295">
        <v>5.4576825439214067</v>
      </c>
      <c r="D4295">
        <v>5.3298296696745222</v>
      </c>
    </row>
    <row r="4296" spans="2:4">
      <c r="B4296">
        <v>4293</v>
      </c>
      <c r="C4296">
        <v>4.9139761316288135</v>
      </c>
      <c r="D4296">
        <v>5.4176626299526713</v>
      </c>
    </row>
    <row r="4297" spans="2:4">
      <c r="B4297">
        <v>4294</v>
      </c>
      <c r="C4297">
        <v>5.9610228803226599</v>
      </c>
      <c r="D4297">
        <v>5.1629124514626703</v>
      </c>
    </row>
    <row r="4298" spans="2:4">
      <c r="B4298">
        <v>4295</v>
      </c>
      <c r="C4298">
        <v>5.4476750186081233</v>
      </c>
      <c r="D4298">
        <v>6.3589907218454425</v>
      </c>
    </row>
    <row r="4299" spans="2:4">
      <c r="B4299">
        <v>4296</v>
      </c>
      <c r="C4299">
        <v>4.5588365003809397</v>
      </c>
      <c r="D4299">
        <v>5.8308215333942348</v>
      </c>
    </row>
    <row r="4300" spans="2:4">
      <c r="B4300">
        <v>4297</v>
      </c>
      <c r="C4300">
        <v>5.1014584402638725</v>
      </c>
      <c r="D4300">
        <v>5.4119402108011823</v>
      </c>
    </row>
    <row r="4301" spans="2:4">
      <c r="B4301">
        <v>4298</v>
      </c>
      <c r="C4301">
        <v>4.5777588947010823</v>
      </c>
      <c r="D4301">
        <v>6.3258395143396484</v>
      </c>
    </row>
    <row r="4302" spans="2:4">
      <c r="B4302">
        <v>4299</v>
      </c>
      <c r="C4302">
        <v>4.8651558094523049</v>
      </c>
      <c r="D4302">
        <v>6.4448428789010999</v>
      </c>
    </row>
    <row r="4303" spans="2:4">
      <c r="B4303">
        <v>4300</v>
      </c>
      <c r="C4303">
        <v>4.5703726402849947</v>
      </c>
      <c r="D4303">
        <v>5.045547240207827</v>
      </c>
    </row>
    <row r="4304" spans="2:4">
      <c r="B4304">
        <v>4301</v>
      </c>
      <c r="C4304">
        <v>5.3002297832534602</v>
      </c>
      <c r="D4304">
        <v>6.1813136507304387</v>
      </c>
    </row>
    <row r="4305" spans="2:4">
      <c r="B4305">
        <v>4302</v>
      </c>
      <c r="C4305">
        <v>4.4046864398203667</v>
      </c>
      <c r="D4305">
        <v>5.8552452661402334</v>
      </c>
    </row>
    <row r="4306" spans="2:4">
      <c r="B4306">
        <v>4303</v>
      </c>
      <c r="C4306">
        <v>4.2000031928033437</v>
      </c>
      <c r="D4306">
        <v>5.8985439355266784</v>
      </c>
    </row>
    <row r="4307" spans="2:4">
      <c r="B4307">
        <v>4304</v>
      </c>
      <c r="C4307">
        <v>4.9775581441874452</v>
      </c>
      <c r="D4307">
        <v>5.4929812103248441</v>
      </c>
    </row>
    <row r="4308" spans="2:4">
      <c r="B4308">
        <v>4305</v>
      </c>
      <c r="C4308">
        <v>4.6506983653299629</v>
      </c>
      <c r="D4308">
        <v>5.6594515457185404</v>
      </c>
    </row>
    <row r="4309" spans="2:4">
      <c r="B4309">
        <v>4306</v>
      </c>
      <c r="C4309">
        <v>4.4907074700326124</v>
      </c>
      <c r="D4309">
        <v>5.7387542988590949</v>
      </c>
    </row>
    <row r="4310" spans="2:4">
      <c r="B4310">
        <v>4307</v>
      </c>
      <c r="C4310">
        <v>5.0542494203969142</v>
      </c>
      <c r="D4310">
        <v>5.497493361225537</v>
      </c>
    </row>
    <row r="4311" spans="2:4">
      <c r="B4311">
        <v>4308</v>
      </c>
      <c r="C4311">
        <v>4.0787429979574847</v>
      </c>
      <c r="D4311">
        <v>5.5130359437267797</v>
      </c>
    </row>
    <row r="4312" spans="2:4">
      <c r="B4312">
        <v>4309</v>
      </c>
      <c r="C4312">
        <v>4.5761454525366636</v>
      </c>
      <c r="D4312">
        <v>6.4922505750677022</v>
      </c>
    </row>
    <row r="4313" spans="2:4">
      <c r="B4313">
        <v>4310</v>
      </c>
      <c r="C4313">
        <v>4.8851983227517026</v>
      </c>
      <c r="D4313">
        <v>5.8027852473762582</v>
      </c>
    </row>
    <row r="4314" spans="2:4">
      <c r="B4314">
        <v>4311</v>
      </c>
      <c r="C4314">
        <v>5.2127995473954218</v>
      </c>
      <c r="D4314">
        <v>6.2995463645920617</v>
      </c>
    </row>
    <row r="4315" spans="2:4">
      <c r="B4315">
        <v>4312</v>
      </c>
      <c r="C4315">
        <v>4.3332991273931958</v>
      </c>
      <c r="D4315">
        <v>4.9969838159132918</v>
      </c>
    </row>
    <row r="4316" spans="2:4">
      <c r="B4316">
        <v>4313</v>
      </c>
      <c r="C4316">
        <v>5.4435732795094376</v>
      </c>
      <c r="D4316">
        <v>4.7791729884032499</v>
      </c>
    </row>
    <row r="4317" spans="2:4">
      <c r="B4317">
        <v>4314</v>
      </c>
      <c r="C4317">
        <v>4.2964538144525122</v>
      </c>
      <c r="D4317">
        <v>5.414357707034247</v>
      </c>
    </row>
    <row r="4318" spans="2:4">
      <c r="B4318">
        <v>4315</v>
      </c>
      <c r="C4318">
        <v>4.7739521213443199</v>
      </c>
      <c r="D4318">
        <v>6.2968572389643933</v>
      </c>
    </row>
    <row r="4319" spans="2:4">
      <c r="B4319">
        <v>4316</v>
      </c>
      <c r="C4319">
        <v>4.5766837562994303</v>
      </c>
      <c r="D4319">
        <v>5.7163725234121205</v>
      </c>
    </row>
    <row r="4320" spans="2:4">
      <c r="B4320">
        <v>4317</v>
      </c>
      <c r="C4320">
        <v>4.2255380191208527</v>
      </c>
      <c r="D4320">
        <v>5.2919931648280558</v>
      </c>
    </row>
    <row r="4321" spans="2:4">
      <c r="B4321">
        <v>4318</v>
      </c>
      <c r="C4321">
        <v>5.219956582836617</v>
      </c>
      <c r="D4321">
        <v>6.3584430092155149</v>
      </c>
    </row>
    <row r="4322" spans="2:4">
      <c r="B4322">
        <v>4319</v>
      </c>
      <c r="C4322">
        <v>5.4160079232574052</v>
      </c>
      <c r="D4322">
        <v>5.4499091032671725</v>
      </c>
    </row>
    <row r="4323" spans="2:4">
      <c r="B4323">
        <v>4320</v>
      </c>
      <c r="C4323">
        <v>5.0675075092584354</v>
      </c>
      <c r="D4323">
        <v>5.246104555511315</v>
      </c>
    </row>
    <row r="4324" spans="2:4">
      <c r="B4324">
        <v>4321</v>
      </c>
      <c r="C4324">
        <v>4.6455608481174844</v>
      </c>
      <c r="D4324">
        <v>5.7897884310745615</v>
      </c>
    </row>
    <row r="4325" spans="2:4">
      <c r="B4325">
        <v>4322</v>
      </c>
      <c r="C4325">
        <v>5.7682822326493097</v>
      </c>
      <c r="D4325">
        <v>5.0262656516247279</v>
      </c>
    </row>
    <row r="4326" spans="2:4">
      <c r="B4326">
        <v>4323</v>
      </c>
      <c r="C4326">
        <v>4.8441049182067903</v>
      </c>
      <c r="D4326">
        <v>5.51441510925887</v>
      </c>
    </row>
    <row r="4327" spans="2:4">
      <c r="B4327">
        <v>4324</v>
      </c>
      <c r="C4327">
        <v>5.033614122327787</v>
      </c>
      <c r="D4327">
        <v>4.8995628953498436</v>
      </c>
    </row>
    <row r="4328" spans="2:4">
      <c r="B4328">
        <v>4325</v>
      </c>
      <c r="C4328">
        <v>5.9382013650086201</v>
      </c>
      <c r="D4328">
        <v>5.3801739683802428</v>
      </c>
    </row>
    <row r="4329" spans="2:4">
      <c r="B4329">
        <v>4326</v>
      </c>
      <c r="C4329">
        <v>4.8923926945663361</v>
      </c>
      <c r="D4329">
        <v>5.3821078168120646</v>
      </c>
    </row>
    <row r="4330" spans="2:4">
      <c r="B4330">
        <v>4327</v>
      </c>
      <c r="C4330">
        <v>4.3138980955006367</v>
      </c>
      <c r="D4330">
        <v>6.0339119001597563</v>
      </c>
    </row>
    <row r="4331" spans="2:4">
      <c r="B4331">
        <v>4328</v>
      </c>
      <c r="C4331">
        <v>4.648134250331168</v>
      </c>
      <c r="D4331">
        <v>6.235668503335237</v>
      </c>
    </row>
    <row r="4332" spans="2:4">
      <c r="B4332">
        <v>4329</v>
      </c>
      <c r="C4332">
        <v>4.3034672754545955</v>
      </c>
      <c r="D4332">
        <v>5.3218393769290726</v>
      </c>
    </row>
    <row r="4333" spans="2:4">
      <c r="B4333">
        <v>4330</v>
      </c>
      <c r="C4333">
        <v>5.3280187471318223</v>
      </c>
      <c r="D4333">
        <v>5.9980516053823951</v>
      </c>
    </row>
    <row r="4334" spans="2:4">
      <c r="B4334">
        <v>4331</v>
      </c>
      <c r="C4334">
        <v>4.8545971985754415</v>
      </c>
      <c r="D4334">
        <v>5.1400609069721241</v>
      </c>
    </row>
    <row r="4335" spans="2:4">
      <c r="B4335">
        <v>4332</v>
      </c>
      <c r="C4335">
        <v>5.685780727458134</v>
      </c>
      <c r="D4335">
        <v>6.3487557467905624</v>
      </c>
    </row>
    <row r="4336" spans="2:4">
      <c r="B4336">
        <v>4333</v>
      </c>
      <c r="C4336">
        <v>4.8746202140585417</v>
      </c>
      <c r="D4336">
        <v>4.9046864398203667</v>
      </c>
    </row>
    <row r="4337" spans="2:4">
      <c r="B4337">
        <v>4334</v>
      </c>
      <c r="C4337">
        <v>4.907608983012584</v>
      </c>
      <c r="D4337">
        <v>5.4463808931102973</v>
      </c>
    </row>
    <row r="4338" spans="2:4">
      <c r="B4338">
        <v>4335</v>
      </c>
      <c r="C4338">
        <v>4.9593478786647696</v>
      </c>
      <c r="D4338">
        <v>5.4957386803465935</v>
      </c>
    </row>
    <row r="4339" spans="2:4">
      <c r="B4339">
        <v>4336</v>
      </c>
      <c r="C4339">
        <v>5.234268932158094</v>
      </c>
      <c r="D4339">
        <v>5.2880234380139459</v>
      </c>
    </row>
    <row r="4340" spans="2:4">
      <c r="B4340">
        <v>4337</v>
      </c>
      <c r="C4340">
        <v>4.2013525789198516</v>
      </c>
      <c r="D4340">
        <v>4.68475978970379</v>
      </c>
    </row>
    <row r="4341" spans="2:4">
      <c r="B4341">
        <v>4338</v>
      </c>
      <c r="C4341">
        <v>5.6544031092308957</v>
      </c>
      <c r="D4341">
        <v>4.9337211015347266</v>
      </c>
    </row>
    <row r="4342" spans="2:4">
      <c r="B4342">
        <v>4339</v>
      </c>
      <c r="C4342">
        <v>4.8782383257914921</v>
      </c>
      <c r="D4342">
        <v>6.151170268520544</v>
      </c>
    </row>
    <row r="4343" spans="2:4">
      <c r="B4343">
        <v>4340</v>
      </c>
      <c r="C4343">
        <v>5.3630316224130796</v>
      </c>
      <c r="D4343">
        <v>4.7183881765668616</v>
      </c>
    </row>
    <row r="4344" spans="2:4">
      <c r="B4344">
        <v>4341</v>
      </c>
      <c r="C4344">
        <v>4.8135346350136619</v>
      </c>
      <c r="D4344">
        <v>5.5990287986812275</v>
      </c>
    </row>
    <row r="4345" spans="2:4">
      <c r="B4345">
        <v>4342</v>
      </c>
      <c r="C4345">
        <v>5.4312613018717117</v>
      </c>
      <c r="D4345">
        <v>5.8215185707473314</v>
      </c>
    </row>
    <row r="4346" spans="2:4">
      <c r="B4346">
        <v>4343</v>
      </c>
      <c r="C4346">
        <v>5.5086612882794137</v>
      </c>
      <c r="D4346">
        <v>5.6253797859414583</v>
      </c>
    </row>
    <row r="4347" spans="2:4">
      <c r="B4347">
        <v>4344</v>
      </c>
      <c r="C4347">
        <v>5.3464279399859711</v>
      </c>
      <c r="D4347">
        <v>5.1972147526237418</v>
      </c>
    </row>
    <row r="4348" spans="2:4">
      <c r="B4348">
        <v>4345</v>
      </c>
      <c r="C4348">
        <v>4.6052330291496064</v>
      </c>
      <c r="D4348">
        <v>6.2610181208679272</v>
      </c>
    </row>
    <row r="4349" spans="2:4">
      <c r="B4349">
        <v>4346</v>
      </c>
      <c r="C4349">
        <v>4.986713306588304</v>
      </c>
      <c r="D4349">
        <v>6.0308190613235686</v>
      </c>
    </row>
    <row r="4350" spans="2:4">
      <c r="B4350">
        <v>4347</v>
      </c>
      <c r="C4350">
        <v>5.3795439306507458</v>
      </c>
      <c r="D4350">
        <v>5.4592221310346405</v>
      </c>
    </row>
    <row r="4351" spans="2:4">
      <c r="B4351">
        <v>4348</v>
      </c>
      <c r="C4351">
        <v>5.5677092642541419</v>
      </c>
      <c r="D4351">
        <v>5.9580637744991325</v>
      </c>
    </row>
    <row r="4352" spans="2:4">
      <c r="B4352">
        <v>4349</v>
      </c>
      <c r="C4352">
        <v>5.404252438202267</v>
      </c>
      <c r="D4352">
        <v>5.6531343950877995</v>
      </c>
    </row>
    <row r="4353" spans="2:4">
      <c r="B4353">
        <v>4350</v>
      </c>
      <c r="C4353">
        <v>4.6540498959890053</v>
      </c>
      <c r="D4353">
        <v>5.9428307133734517</v>
      </c>
    </row>
    <row r="4354" spans="2:4">
      <c r="B4354">
        <v>4351</v>
      </c>
      <c r="C4354">
        <v>5.0109046974023146</v>
      </c>
      <c r="D4354">
        <v>6.4317213754909695</v>
      </c>
    </row>
    <row r="4355" spans="2:4">
      <c r="B4355">
        <v>4352</v>
      </c>
      <c r="C4355">
        <v>5.4407936734980868</v>
      </c>
      <c r="D4355">
        <v>5.7620564620125512</v>
      </c>
    </row>
    <row r="4356" spans="2:4">
      <c r="B4356">
        <v>4353</v>
      </c>
      <c r="C4356">
        <v>4.7805955424575206</v>
      </c>
      <c r="D4356">
        <v>4.5841629847999101</v>
      </c>
    </row>
    <row r="4357" spans="2:4">
      <c r="B4357">
        <v>4354</v>
      </c>
      <c r="C4357">
        <v>5.6731589740089099</v>
      </c>
      <c r="D4357">
        <v>6.3419525773363201</v>
      </c>
    </row>
    <row r="4358" spans="2:4">
      <c r="B4358">
        <v>4355</v>
      </c>
      <c r="C4358">
        <v>5.0639677607021145</v>
      </c>
      <c r="D4358">
        <v>5.5639677607021145</v>
      </c>
    </row>
    <row r="4359" spans="2:4">
      <c r="B4359">
        <v>4356</v>
      </c>
      <c r="C4359">
        <v>4.2242877757664345</v>
      </c>
      <c r="D4359">
        <v>4.7798808662360184</v>
      </c>
    </row>
    <row r="4360" spans="2:4">
      <c r="B4360">
        <v>4357</v>
      </c>
      <c r="C4360">
        <v>5.5513010475710196</v>
      </c>
      <c r="D4360">
        <v>4.9923889833914856</v>
      </c>
    </row>
    <row r="4361" spans="2:4">
      <c r="B4361">
        <v>4358</v>
      </c>
      <c r="C4361">
        <v>5.5220922897619582</v>
      </c>
      <c r="D4361">
        <v>4.9938556121549151</v>
      </c>
    </row>
    <row r="4362" spans="2:4">
      <c r="B4362">
        <v>4359</v>
      </c>
      <c r="C4362">
        <v>5.5869937905369831</v>
      </c>
      <c r="D4362">
        <v>5.4923544858328111</v>
      </c>
    </row>
    <row r="4363" spans="2:4">
      <c r="B4363">
        <v>4360</v>
      </c>
      <c r="C4363">
        <v>4.6202888685191636</v>
      </c>
      <c r="D4363">
        <v>4.6533542624491488</v>
      </c>
    </row>
    <row r="4364" spans="2:4">
      <c r="B4364">
        <v>4361</v>
      </c>
      <c r="C4364">
        <v>4.1731783269242211</v>
      </c>
      <c r="D4364">
        <v>5.8380320094458611</v>
      </c>
    </row>
    <row r="4365" spans="2:4">
      <c r="B4365">
        <v>4362</v>
      </c>
      <c r="C4365">
        <v>5.1913110375812668</v>
      </c>
      <c r="D4365">
        <v>5.4577129559857402</v>
      </c>
    </row>
    <row r="4366" spans="2:4">
      <c r="B4366">
        <v>4363</v>
      </c>
      <c r="C4366">
        <v>5.4039049718174947</v>
      </c>
      <c r="D4366">
        <v>5.9976401050982631</v>
      </c>
    </row>
    <row r="4367" spans="2:4">
      <c r="B4367">
        <v>4364</v>
      </c>
      <c r="C4367">
        <v>4.2730968205297124</v>
      </c>
      <c r="D4367">
        <v>6.1127325922297402</v>
      </c>
    </row>
    <row r="4368" spans="2:4">
      <c r="B4368">
        <v>4365</v>
      </c>
      <c r="C4368">
        <v>4.5037974990983818</v>
      </c>
      <c r="D4368">
        <v>5.7351084927776039</v>
      </c>
    </row>
    <row r="4369" spans="2:4">
      <c r="B4369">
        <v>4366</v>
      </c>
      <c r="C4369">
        <v>5.1942811227290555</v>
      </c>
      <c r="D4369">
        <v>5.7684041773858317</v>
      </c>
    </row>
    <row r="4370" spans="2:4">
      <c r="B4370">
        <v>4367</v>
      </c>
      <c r="C4370">
        <v>4.5461152350659724</v>
      </c>
      <c r="D4370">
        <v>5.5824644150474585</v>
      </c>
    </row>
    <row r="4371" spans="2:4">
      <c r="B4371">
        <v>4368</v>
      </c>
      <c r="C4371">
        <v>5.1595834205460287</v>
      </c>
      <c r="D4371">
        <v>4.433958354596748</v>
      </c>
    </row>
    <row r="4372" spans="2:4">
      <c r="B4372">
        <v>4369</v>
      </c>
      <c r="C4372">
        <v>4.356364718446029</v>
      </c>
      <c r="D4372">
        <v>6.8581902917303772</v>
      </c>
    </row>
    <row r="4373" spans="2:4">
      <c r="B4373">
        <v>4370</v>
      </c>
      <c r="C4373">
        <v>5.2927586035638763</v>
      </c>
      <c r="D4373">
        <v>4.9944828359290918</v>
      </c>
    </row>
    <row r="4374" spans="2:4">
      <c r="B4374">
        <v>4371</v>
      </c>
      <c r="C4374">
        <v>4.0032192668612385</v>
      </c>
      <c r="D4374">
        <v>5.3982856695691863</v>
      </c>
    </row>
    <row r="4375" spans="2:4">
      <c r="B4375">
        <v>4372</v>
      </c>
      <c r="C4375">
        <v>4.3345166982423038</v>
      </c>
      <c r="D4375">
        <v>5.291583115195353</v>
      </c>
    </row>
    <row r="4376" spans="2:4">
      <c r="B4376">
        <v>4373</v>
      </c>
      <c r="C4376">
        <v>5.485046638314369</v>
      </c>
      <c r="D4376">
        <v>5.2177397847685301</v>
      </c>
    </row>
    <row r="4377" spans="2:4">
      <c r="B4377">
        <v>4374</v>
      </c>
      <c r="C4377">
        <v>4.5419362255008675</v>
      </c>
      <c r="D4377">
        <v>6.3373324445121622</v>
      </c>
    </row>
    <row r="4378" spans="2:4">
      <c r="B4378">
        <v>4375</v>
      </c>
      <c r="C4378">
        <v>4.6940470365247364</v>
      </c>
      <c r="D4378">
        <v>4.8690711565187135</v>
      </c>
    </row>
    <row r="4379" spans="2:4">
      <c r="B4379">
        <v>4376</v>
      </c>
      <c r="C4379">
        <v>6.3632756582521841</v>
      </c>
      <c r="D4379">
        <v>5.520183838030877</v>
      </c>
    </row>
    <row r="4380" spans="2:4">
      <c r="B4380">
        <v>4377</v>
      </c>
      <c r="C4380">
        <v>4.9340099298064795</v>
      </c>
      <c r="D4380">
        <v>5.823679210007259</v>
      </c>
    </row>
    <row r="4381" spans="2:4">
      <c r="B4381">
        <v>4378</v>
      </c>
      <c r="C4381">
        <v>4.7970390593941916</v>
      </c>
      <c r="D4381">
        <v>4.6365900126741124</v>
      </c>
    </row>
    <row r="4382" spans="2:4">
      <c r="B4382">
        <v>4379</v>
      </c>
      <c r="C4382">
        <v>4.8830096744806175</v>
      </c>
      <c r="D4382">
        <v>5.9328998625303893</v>
      </c>
    </row>
    <row r="4383" spans="2:4">
      <c r="B4383">
        <v>4380</v>
      </c>
      <c r="C4383">
        <v>5.1447492026889652</v>
      </c>
      <c r="D4383">
        <v>4.1205604827264164</v>
      </c>
    </row>
    <row r="4384" spans="2:4">
      <c r="B4384">
        <v>4381</v>
      </c>
      <c r="C4384">
        <v>5.3928869157622419</v>
      </c>
      <c r="D4384">
        <v>5.7632074250741008</v>
      </c>
    </row>
    <row r="4385" spans="2:4">
      <c r="B4385">
        <v>4382</v>
      </c>
      <c r="C4385">
        <v>5.0982620317090905</v>
      </c>
      <c r="D4385">
        <v>4.9698410516461964</v>
      </c>
    </row>
    <row r="4386" spans="2:4">
      <c r="B4386">
        <v>4383</v>
      </c>
      <c r="C4386">
        <v>5.7695087991889658</v>
      </c>
      <c r="D4386">
        <v>5.9758984446080419</v>
      </c>
    </row>
    <row r="4387" spans="2:4">
      <c r="B4387">
        <v>4384</v>
      </c>
      <c r="C4387">
        <v>4.6463660421393413</v>
      </c>
      <c r="D4387">
        <v>6.6828090634321473</v>
      </c>
    </row>
    <row r="4388" spans="2:4">
      <c r="B4388">
        <v>4385</v>
      </c>
      <c r="C4388">
        <v>4.5964422996182321</v>
      </c>
      <c r="D4388">
        <v>5.585642292965753</v>
      </c>
    </row>
    <row r="4389" spans="2:4">
      <c r="B4389">
        <v>4386</v>
      </c>
      <c r="C4389">
        <v>4.6662086470247059</v>
      </c>
      <c r="D4389">
        <v>5.8269315570385496</v>
      </c>
    </row>
    <row r="4390" spans="2:4">
      <c r="B4390">
        <v>4387</v>
      </c>
      <c r="C4390">
        <v>4.6591273359489227</v>
      </c>
      <c r="D4390">
        <v>5.1023164568998505</v>
      </c>
    </row>
    <row r="4391" spans="2:4">
      <c r="B4391">
        <v>4388</v>
      </c>
      <c r="C4391">
        <v>5.8877965745946597</v>
      </c>
      <c r="D4391">
        <v>4.6060743445870074</v>
      </c>
    </row>
    <row r="4392" spans="2:4">
      <c r="B4392">
        <v>4389</v>
      </c>
      <c r="C4392">
        <v>5.0166721669876067</v>
      </c>
      <c r="D4392">
        <v>5.4607309346699031</v>
      </c>
    </row>
    <row r="4393" spans="2:4">
      <c r="B4393">
        <v>4390</v>
      </c>
      <c r="C4393">
        <v>4.5211360656579203</v>
      </c>
      <c r="D4393">
        <v>5.6247332183297818</v>
      </c>
    </row>
    <row r="4394" spans="2:4">
      <c r="B4394">
        <v>4391</v>
      </c>
      <c r="C4394">
        <v>4.4940647752087335</v>
      </c>
      <c r="D4394">
        <v>5.4719109956461818</v>
      </c>
    </row>
    <row r="4395" spans="2:4">
      <c r="B4395">
        <v>4392</v>
      </c>
      <c r="C4395">
        <v>5.1835127480647643</v>
      </c>
      <c r="D4395">
        <v>5.0470605938453579</v>
      </c>
    </row>
    <row r="4396" spans="2:4">
      <c r="B4396">
        <v>4393</v>
      </c>
      <c r="C4396">
        <v>5.3609141889141192</v>
      </c>
      <c r="D4396">
        <v>5.4962400221507295</v>
      </c>
    </row>
    <row r="4397" spans="2:4">
      <c r="B4397">
        <v>4394</v>
      </c>
      <c r="C4397">
        <v>5.2126623431783674</v>
      </c>
      <c r="D4397">
        <v>5.6835127480647643</v>
      </c>
    </row>
    <row r="4398" spans="2:4">
      <c r="B4398">
        <v>4395</v>
      </c>
      <c r="C4398">
        <v>4.5340614078862034</v>
      </c>
      <c r="D4398">
        <v>4.8087202915067264</v>
      </c>
    </row>
    <row r="4399" spans="2:4">
      <c r="B4399">
        <v>4396</v>
      </c>
      <c r="C4399">
        <v>5.1013305051491153</v>
      </c>
      <c r="D4399">
        <v>6.2634216129288376</v>
      </c>
    </row>
    <row r="4400" spans="2:4">
      <c r="B4400">
        <v>4397</v>
      </c>
      <c r="C4400">
        <v>5.097878734975315</v>
      </c>
      <c r="D4400">
        <v>5.4460027152954229</v>
      </c>
    </row>
    <row r="4401" spans="2:4">
      <c r="B4401">
        <v>4398</v>
      </c>
      <c r="C4401">
        <v>4.6155898532709685</v>
      </c>
      <c r="D4401">
        <v>6.5890405461446573</v>
      </c>
    </row>
    <row r="4402" spans="2:4">
      <c r="B4402">
        <v>4399</v>
      </c>
      <c r="C4402">
        <v>4.6673041560425288</v>
      </c>
      <c r="D4402">
        <v>6.1004371046501538</v>
      </c>
    </row>
    <row r="4403" spans="2:4">
      <c r="B4403">
        <v>4400</v>
      </c>
      <c r="C4403">
        <v>4.6059173301001879</v>
      </c>
      <c r="D4403">
        <v>5.1343533319693444</v>
      </c>
    </row>
    <row r="4404" spans="2:4">
      <c r="B4404">
        <v>4401</v>
      </c>
      <c r="C4404">
        <v>5.4540740314440335</v>
      </c>
      <c r="D4404">
        <v>5.06837497420329</v>
      </c>
    </row>
    <row r="4405" spans="2:4">
      <c r="B4405">
        <v>4402</v>
      </c>
      <c r="C4405">
        <v>4.4077307937034789</v>
      </c>
      <c r="D4405">
        <v>5.7299416414622009</v>
      </c>
    </row>
    <row r="4406" spans="2:4">
      <c r="B4406">
        <v>4403</v>
      </c>
      <c r="C4406">
        <v>4.4291755629200917</v>
      </c>
      <c r="D4406">
        <v>5.7002420446790047</v>
      </c>
    </row>
    <row r="4407" spans="2:4">
      <c r="B4407">
        <v>4404</v>
      </c>
      <c r="C4407">
        <v>4.8993090711000411</v>
      </c>
      <c r="D4407">
        <v>6.0319213103860543</v>
      </c>
    </row>
    <row r="4408" spans="2:4">
      <c r="B4408">
        <v>4405</v>
      </c>
      <c r="C4408">
        <v>4.5551248699350984</v>
      </c>
      <c r="D4408">
        <v>5.7943966059554599</v>
      </c>
    </row>
    <row r="4409" spans="2:4">
      <c r="B4409">
        <v>4406</v>
      </c>
      <c r="C4409">
        <v>4.753491092757768</v>
      </c>
      <c r="D4409">
        <v>5.6446185126534214</v>
      </c>
    </row>
    <row r="4410" spans="2:4">
      <c r="B4410">
        <v>4407</v>
      </c>
      <c r="C4410">
        <v>5.4385797596701009</v>
      </c>
      <c r="D4410">
        <v>4.8990470651129501</v>
      </c>
    </row>
    <row r="4411" spans="2:4">
      <c r="B4411">
        <v>4408</v>
      </c>
      <c r="C4411">
        <v>5.2275759236219841</v>
      </c>
      <c r="D4411">
        <v>5.3844261119650119</v>
      </c>
    </row>
    <row r="4412" spans="2:4">
      <c r="B4412">
        <v>4409</v>
      </c>
      <c r="C4412">
        <v>5.1310787615670748</v>
      </c>
      <c r="D4412">
        <v>4.8662827915415479</v>
      </c>
    </row>
    <row r="4413" spans="2:4">
      <c r="B4413">
        <v>4410</v>
      </c>
      <c r="C4413">
        <v>4.8744908754078171</v>
      </c>
      <c r="D4413">
        <v>6.2500278015088924</v>
      </c>
    </row>
    <row r="4414" spans="2:4">
      <c r="B4414">
        <v>4411</v>
      </c>
      <c r="C4414">
        <v>5.3380320094458611</v>
      </c>
      <c r="D4414">
        <v>7.060694574679915</v>
      </c>
    </row>
    <row r="4415" spans="2:4">
      <c r="B4415">
        <v>4412</v>
      </c>
      <c r="C4415">
        <v>5.0738370327060176</v>
      </c>
      <c r="D4415">
        <v>5.9432018742496906</v>
      </c>
    </row>
    <row r="4416" spans="2:4">
      <c r="B4416">
        <v>4413</v>
      </c>
      <c r="C4416">
        <v>6.0060945835205857</v>
      </c>
      <c r="D4416">
        <v>5.4101575827661126</v>
      </c>
    </row>
    <row r="4417" spans="2:4">
      <c r="B4417">
        <v>4414</v>
      </c>
      <c r="C4417">
        <v>5.7190600155799949</v>
      </c>
      <c r="D4417">
        <v>5.3296968592630671</v>
      </c>
    </row>
    <row r="4418" spans="2:4">
      <c r="B4418">
        <v>4415</v>
      </c>
      <c r="C4418">
        <v>4.5500749232899587</v>
      </c>
      <c r="D4418">
        <v>5.5828455820280647</v>
      </c>
    </row>
    <row r="4419" spans="2:4">
      <c r="B4419">
        <v>4416</v>
      </c>
      <c r="C4419">
        <v>4.5915626172499184</v>
      </c>
      <c r="D4419">
        <v>5.5654843928985507</v>
      </c>
    </row>
    <row r="4420" spans="2:4">
      <c r="B4420">
        <v>4417</v>
      </c>
      <c r="C4420">
        <v>4.6201216252172905</v>
      </c>
      <c r="D4420">
        <v>5.0966158623508582</v>
      </c>
    </row>
    <row r="4421" spans="2:4">
      <c r="B4421">
        <v>4418</v>
      </c>
      <c r="C4421">
        <v>5.5240418993631506</v>
      </c>
      <c r="D4421">
        <v>6.4198918480435898</v>
      </c>
    </row>
    <row r="4422" spans="2:4">
      <c r="B4422">
        <v>4419</v>
      </c>
      <c r="C4422">
        <v>4.6674605269120377</v>
      </c>
      <c r="D4422">
        <v>5.4276830941255891</v>
      </c>
    </row>
    <row r="4423" spans="2:4">
      <c r="B4423">
        <v>4420</v>
      </c>
      <c r="C4423">
        <v>5.2040501771049295</v>
      </c>
      <c r="D4423">
        <v>4.6697154022433569</v>
      </c>
    </row>
    <row r="4424" spans="2:4">
      <c r="B4424">
        <v>4421</v>
      </c>
      <c r="C4424">
        <v>4.9068439377786888</v>
      </c>
      <c r="D4424">
        <v>6.1385031826845253</v>
      </c>
    </row>
    <row r="4425" spans="2:4">
      <c r="B4425">
        <v>4422</v>
      </c>
      <c r="C4425">
        <v>4.8053133363350993</v>
      </c>
      <c r="D4425">
        <v>4.9503073042301722</v>
      </c>
    </row>
    <row r="4426" spans="2:4">
      <c r="B4426">
        <v>4423</v>
      </c>
      <c r="C4426">
        <v>5.3903321184031165</v>
      </c>
      <c r="D4426">
        <v>6.628564622243112</v>
      </c>
    </row>
    <row r="4427" spans="2:4">
      <c r="B4427">
        <v>4424</v>
      </c>
      <c r="C4427">
        <v>4.9681442828553877</v>
      </c>
      <c r="D4427">
        <v>4.8540618695478663</v>
      </c>
    </row>
    <row r="4428" spans="2:4">
      <c r="B4428">
        <v>4425</v>
      </c>
      <c r="C4428">
        <v>4.8298296696745222</v>
      </c>
      <c r="D4428">
        <v>5.3423935423101518</v>
      </c>
    </row>
    <row r="4429" spans="2:4">
      <c r="B4429">
        <v>4426</v>
      </c>
      <c r="C4429">
        <v>4.139910750242966</v>
      </c>
      <c r="D4429">
        <v>5.32490759113682</v>
      </c>
    </row>
    <row r="4430" spans="2:4">
      <c r="B4430">
        <v>4427</v>
      </c>
      <c r="C4430">
        <v>6.0138053308554866</v>
      </c>
      <c r="D4430">
        <v>5.0608675691663629</v>
      </c>
    </row>
    <row r="4431" spans="2:4">
      <c r="B4431">
        <v>4428</v>
      </c>
      <c r="C4431">
        <v>5.3361442888373469</v>
      </c>
      <c r="D4431">
        <v>6.7286316951027176</v>
      </c>
    </row>
    <row r="4432" spans="2:4">
      <c r="B4432">
        <v>4429</v>
      </c>
      <c r="C4432">
        <v>4.5254797360974601</v>
      </c>
      <c r="D4432">
        <v>4.697741181486637</v>
      </c>
    </row>
    <row r="4433" spans="2:4">
      <c r="B4433">
        <v>4430</v>
      </c>
      <c r="C4433">
        <v>4.7850029960410225</v>
      </c>
      <c r="D4433">
        <v>5.954452759792173</v>
      </c>
    </row>
    <row r="4434" spans="2:4">
      <c r="B4434">
        <v>4431</v>
      </c>
      <c r="C4434">
        <v>4.7190616282775455</v>
      </c>
      <c r="D4434">
        <v>5.38506964001808</v>
      </c>
    </row>
    <row r="4435" spans="2:4">
      <c r="B4435">
        <v>4432</v>
      </c>
      <c r="C4435">
        <v>5.1667214398171337</v>
      </c>
      <c r="D4435">
        <v>6.3292911273998449</v>
      </c>
    </row>
    <row r="4436" spans="2:4">
      <c r="B4436">
        <v>4433</v>
      </c>
      <c r="C4436">
        <v>5.1434427456628864</v>
      </c>
      <c r="D4436">
        <v>5.2930859478107193</v>
      </c>
    </row>
    <row r="4437" spans="2:4">
      <c r="B4437">
        <v>4434</v>
      </c>
      <c r="C4437">
        <v>5.0011279836803748</v>
      </c>
      <c r="D4437">
        <v>5.3993090711000411</v>
      </c>
    </row>
    <row r="4438" spans="2:4">
      <c r="B4438">
        <v>4435</v>
      </c>
      <c r="C4438">
        <v>4.9407048811773153</v>
      </c>
      <c r="D4438">
        <v>5.1165996330747978</v>
      </c>
    </row>
    <row r="4439" spans="2:4">
      <c r="B4439">
        <v>4436</v>
      </c>
      <c r="C4439">
        <v>4.648936527584846</v>
      </c>
      <c r="D4439">
        <v>5.8467466731416451</v>
      </c>
    </row>
    <row r="4440" spans="2:4">
      <c r="B4440">
        <v>4437</v>
      </c>
      <c r="C4440">
        <v>4.9609823668102022</v>
      </c>
      <c r="D4440">
        <v>5.3054485308649664</v>
      </c>
    </row>
    <row r="4441" spans="2:4">
      <c r="B4441">
        <v>4438</v>
      </c>
      <c r="C4441">
        <v>5.429083731160711</v>
      </c>
      <c r="D4441">
        <v>5.0774007323589752</v>
      </c>
    </row>
    <row r="4442" spans="2:4">
      <c r="B4442">
        <v>4439</v>
      </c>
      <c r="C4442">
        <v>5.5139466729010715</v>
      </c>
      <c r="D4442">
        <v>5.1777104635035958</v>
      </c>
    </row>
    <row r="4443" spans="2:4">
      <c r="B4443">
        <v>4440</v>
      </c>
      <c r="C4443">
        <v>5.2746496993155985</v>
      </c>
      <c r="D4443">
        <v>5.7450946158576048</v>
      </c>
    </row>
    <row r="4444" spans="2:4">
      <c r="B4444">
        <v>4441</v>
      </c>
      <c r="C4444">
        <v>4.8594280297018422</v>
      </c>
      <c r="D4444">
        <v>5.8980275586313313</v>
      </c>
    </row>
    <row r="4445" spans="2:4">
      <c r="B4445">
        <v>4442</v>
      </c>
      <c r="C4445">
        <v>5.1720307738185261</v>
      </c>
      <c r="D4445">
        <v>7.2700418996022993</v>
      </c>
    </row>
    <row r="4446" spans="2:4">
      <c r="B4446">
        <v>4443</v>
      </c>
      <c r="C4446">
        <v>5.4233162437005689</v>
      </c>
      <c r="D4446">
        <v>5.0119349531509512</v>
      </c>
    </row>
    <row r="4447" spans="2:4">
      <c r="B4447">
        <v>4444</v>
      </c>
      <c r="C4447">
        <v>4.4951092652091509</v>
      </c>
      <c r="D4447">
        <v>4.887798184174204</v>
      </c>
    </row>
    <row r="4448" spans="2:4">
      <c r="B4448">
        <v>4445</v>
      </c>
      <c r="C4448">
        <v>5.1860623546131457</v>
      </c>
      <c r="D4448">
        <v>6.3877965745946597</v>
      </c>
    </row>
    <row r="4449" spans="2:4">
      <c r="B4449">
        <v>4446</v>
      </c>
      <c r="C4449">
        <v>5.6505853967745017</v>
      </c>
      <c r="D4449">
        <v>5.7410041852745435</v>
      </c>
    </row>
    <row r="4450" spans="2:4">
      <c r="B4450">
        <v>4447</v>
      </c>
      <c r="C4450">
        <v>4.7914464008425046</v>
      </c>
      <c r="D4450">
        <v>6.1737799117666814</v>
      </c>
    </row>
    <row r="4451" spans="2:4">
      <c r="B4451">
        <v>4448</v>
      </c>
      <c r="C4451">
        <v>4.3311588143395578</v>
      </c>
      <c r="D4451">
        <v>6.3562623954184314</v>
      </c>
    </row>
    <row r="4452" spans="2:4">
      <c r="B4452">
        <v>4449</v>
      </c>
      <c r="C4452">
        <v>4.6217921518258311</v>
      </c>
      <c r="D4452">
        <v>5.7448119931068762</v>
      </c>
    </row>
    <row r="4453" spans="2:4">
      <c r="B4453">
        <v>4450</v>
      </c>
      <c r="C4453">
        <v>5.241990044454476</v>
      </c>
      <c r="D4453">
        <v>4.561068832025609</v>
      </c>
    </row>
    <row r="4454" spans="2:4">
      <c r="B4454">
        <v>4451</v>
      </c>
      <c r="C4454">
        <v>5.0777672232318931</v>
      </c>
      <c r="D4454">
        <v>6.622251936582682</v>
      </c>
    </row>
    <row r="4455" spans="2:4">
      <c r="B4455">
        <v>4452</v>
      </c>
      <c r="C4455">
        <v>4.862944941982426</v>
      </c>
      <c r="D4455">
        <v>5.5860238683711865</v>
      </c>
    </row>
    <row r="4456" spans="2:4">
      <c r="B4456">
        <v>4453</v>
      </c>
      <c r="C4456">
        <v>5.2176118922908881</v>
      </c>
      <c r="D4456">
        <v>5.8166023323050009</v>
      </c>
    </row>
    <row r="4457" spans="2:4">
      <c r="B4457">
        <v>4454</v>
      </c>
      <c r="C4457">
        <v>3.626109307277511</v>
      </c>
      <c r="D4457">
        <v>5.1716703422894481</v>
      </c>
    </row>
    <row r="4458" spans="2:4">
      <c r="B4458">
        <v>4455</v>
      </c>
      <c r="C4458">
        <v>4.3864699460669314</v>
      </c>
      <c r="D4458">
        <v>4.0443811368784797</v>
      </c>
    </row>
    <row r="4459" spans="2:4">
      <c r="B4459">
        <v>4456</v>
      </c>
      <c r="C4459">
        <v>5.6600524455371426</v>
      </c>
      <c r="D4459">
        <v>5.2353519063040839</v>
      </c>
    </row>
    <row r="4460" spans="2:4">
      <c r="B4460">
        <v>4457</v>
      </c>
      <c r="C4460">
        <v>5.128227191436018</v>
      </c>
      <c r="D4460">
        <v>5.7245219419978266</v>
      </c>
    </row>
    <row r="4461" spans="2:4">
      <c r="B4461">
        <v>4458</v>
      </c>
      <c r="C4461">
        <v>5.5034321393992611</v>
      </c>
      <c r="D4461">
        <v>5.041745510319088</v>
      </c>
    </row>
    <row r="4462" spans="2:4">
      <c r="B4462">
        <v>4459</v>
      </c>
      <c r="C4462">
        <v>5.9020998703175662</v>
      </c>
      <c r="D4462">
        <v>5.3139376453868543</v>
      </c>
    </row>
    <row r="4463" spans="2:4">
      <c r="B4463">
        <v>4460</v>
      </c>
      <c r="C4463">
        <v>4.7321746631262389</v>
      </c>
      <c r="D4463">
        <v>5.5185533060296024</v>
      </c>
    </row>
    <row r="4464" spans="2:4">
      <c r="B4464">
        <v>4461</v>
      </c>
      <c r="C4464">
        <v>4.807744672352305</v>
      </c>
      <c r="D4464">
        <v>5.1079658202863323</v>
      </c>
    </row>
    <row r="4465" spans="2:4">
      <c r="B4465">
        <v>4462</v>
      </c>
      <c r="C4465">
        <v>5.266235371475795</v>
      </c>
      <c r="D4465">
        <v>5.162597764944695</v>
      </c>
    </row>
    <row r="4466" spans="2:4">
      <c r="B4466">
        <v>4463</v>
      </c>
      <c r="C4466">
        <v>4.9060786743876585</v>
      </c>
      <c r="D4466">
        <v>4.9740004908132889</v>
      </c>
    </row>
    <row r="4467" spans="2:4">
      <c r="B4467">
        <v>4464</v>
      </c>
      <c r="C4467">
        <v>5.3552452661402334</v>
      </c>
      <c r="D4467">
        <v>5.1916252758083035</v>
      </c>
    </row>
    <row r="4468" spans="2:4">
      <c r="B4468">
        <v>4465</v>
      </c>
      <c r="C4468">
        <v>4.9520500034112214</v>
      </c>
      <c r="D4468">
        <v>5.6101740899312071</v>
      </c>
    </row>
    <row r="4469" spans="2:4">
      <c r="B4469">
        <v>4466</v>
      </c>
      <c r="C4469">
        <v>5.4037313117551475</v>
      </c>
      <c r="D4469">
        <v>5.1561168807915658</v>
      </c>
    </row>
    <row r="4470" spans="2:4">
      <c r="B4470">
        <v>4467</v>
      </c>
      <c r="C4470">
        <v>4.5678289596324682</v>
      </c>
      <c r="D4470">
        <v>4.8838004005100908</v>
      </c>
    </row>
    <row r="4471" spans="2:4">
      <c r="B4471">
        <v>4468</v>
      </c>
      <c r="C4471">
        <v>5.2643597845300967</v>
      </c>
      <c r="D4471">
        <v>6.5385084470084003</v>
      </c>
    </row>
    <row r="4472" spans="2:4">
      <c r="B4472">
        <v>4469</v>
      </c>
      <c r="C4472">
        <v>5.5264356296846335</v>
      </c>
      <c r="D4472">
        <v>5.8405564935664112</v>
      </c>
    </row>
    <row r="4473" spans="2:4">
      <c r="B4473">
        <v>4470</v>
      </c>
      <c r="C4473">
        <v>5.1283567171198614</v>
      </c>
      <c r="D4473">
        <v>4.8378448332061552</v>
      </c>
    </row>
    <row r="4474" spans="2:4">
      <c r="B4474">
        <v>4471</v>
      </c>
      <c r="C4474">
        <v>4.7513659471860494</v>
      </c>
      <c r="D4474">
        <v>4.813576635111084</v>
      </c>
    </row>
    <row r="4475" spans="2:4">
      <c r="B4475">
        <v>4472</v>
      </c>
      <c r="C4475">
        <v>4.4663096942599019</v>
      </c>
      <c r="D4475">
        <v>5.0233123978312531</v>
      </c>
    </row>
    <row r="4476" spans="2:4">
      <c r="B4476">
        <v>4473</v>
      </c>
      <c r="C4476">
        <v>5.9426105249862875</v>
      </c>
      <c r="D4476">
        <v>5.8042921602159918</v>
      </c>
    </row>
    <row r="4477" spans="2:4">
      <c r="B4477">
        <v>4474</v>
      </c>
      <c r="C4477">
        <v>5.2685489437075734</v>
      </c>
      <c r="D4477">
        <v>5.435273997640218</v>
      </c>
    </row>
    <row r="4478" spans="2:4">
      <c r="B4478">
        <v>4475</v>
      </c>
      <c r="C4478">
        <v>5.3549227097402001</v>
      </c>
      <c r="D4478">
        <v>6.4144986924645728</v>
      </c>
    </row>
    <row r="4479" spans="2:4">
      <c r="B4479">
        <v>4476</v>
      </c>
      <c r="C4479">
        <v>6.0406852866227574</v>
      </c>
      <c r="D4479">
        <v>5.8869414861145186</v>
      </c>
    </row>
    <row r="4480" spans="2:4">
      <c r="B4480">
        <v>4477</v>
      </c>
      <c r="C4480">
        <v>4.9477672843676208</v>
      </c>
      <c r="D4480">
        <v>5.9424597963550703</v>
      </c>
    </row>
    <row r="4481" spans="2:4">
      <c r="B4481">
        <v>4478</v>
      </c>
      <c r="C4481">
        <v>4.9968666941491247</v>
      </c>
      <c r="D4481">
        <v>5.6261559440236777</v>
      </c>
    </row>
    <row r="4482" spans="2:4">
      <c r="B4482">
        <v>4479</v>
      </c>
      <c r="C4482">
        <v>5.0119076098047044</v>
      </c>
      <c r="D4482">
        <v>6.0195050919413058</v>
      </c>
    </row>
    <row r="4483" spans="2:4">
      <c r="B4483">
        <v>4480</v>
      </c>
      <c r="C4483">
        <v>5.3056507485978353</v>
      </c>
      <c r="D4483">
        <v>4.9018762633992843</v>
      </c>
    </row>
    <row r="4484" spans="2:4">
      <c r="B4484">
        <v>4481</v>
      </c>
      <c r="C4484">
        <v>5.3542780395934439</v>
      </c>
      <c r="D4484">
        <v>5.7617689383233079</v>
      </c>
    </row>
    <row r="4485" spans="2:4">
      <c r="B4485">
        <v>4482</v>
      </c>
      <c r="C4485">
        <v>5.0012533154497856</v>
      </c>
      <c r="D4485">
        <v>5.938027623836442</v>
      </c>
    </row>
    <row r="4486" spans="2:4">
      <c r="B4486">
        <v>4483</v>
      </c>
      <c r="C4486">
        <v>4.7005203307689216</v>
      </c>
      <c r="D4486">
        <v>4.7971277369203955</v>
      </c>
    </row>
    <row r="4487" spans="2:4">
      <c r="B4487">
        <v>4484</v>
      </c>
      <c r="C4487">
        <v>5.2246605769186258</v>
      </c>
      <c r="D4487">
        <v>5.2717288080800797</v>
      </c>
    </row>
    <row r="4488" spans="2:4">
      <c r="B4488">
        <v>4485</v>
      </c>
      <c r="C4488">
        <v>4.5323172789042392</v>
      </c>
      <c r="D4488">
        <v>5.7194044575424794</v>
      </c>
    </row>
    <row r="4489" spans="2:4">
      <c r="B4489">
        <v>4486</v>
      </c>
      <c r="C4489">
        <v>5.2303596544451629</v>
      </c>
      <c r="D4489">
        <v>5.3050429045572116</v>
      </c>
    </row>
    <row r="4490" spans="2:4">
      <c r="B4490">
        <v>4487</v>
      </c>
      <c r="C4490">
        <v>4.9078639499421817</v>
      </c>
      <c r="D4490">
        <v>5.9780714928987111</v>
      </c>
    </row>
    <row r="4491" spans="2:4">
      <c r="B4491">
        <v>4488</v>
      </c>
      <c r="C4491">
        <v>5.4338121857848281</v>
      </c>
      <c r="D4491">
        <v>5.5346191105838338</v>
      </c>
    </row>
    <row r="4492" spans="2:4">
      <c r="B4492">
        <v>4489</v>
      </c>
      <c r="C4492">
        <v>4.4410386393634544</v>
      </c>
      <c r="D4492">
        <v>5.4030154008337758</v>
      </c>
    </row>
    <row r="4493" spans="2:4">
      <c r="B4493">
        <v>4490</v>
      </c>
      <c r="C4493">
        <v>4.5926115274319752</v>
      </c>
      <c r="D4493">
        <v>5.4408310951173293</v>
      </c>
    </row>
    <row r="4494" spans="2:4">
      <c r="B4494">
        <v>4491</v>
      </c>
      <c r="C4494">
        <v>4.9932318969788607</v>
      </c>
      <c r="D4494">
        <v>5.6334150355562196</v>
      </c>
    </row>
    <row r="4495" spans="2:4">
      <c r="B4495">
        <v>4492</v>
      </c>
      <c r="C4495">
        <v>5.2441057780474942</v>
      </c>
      <c r="D4495">
        <v>5.7117023611970916</v>
      </c>
    </row>
    <row r="4496" spans="2:4">
      <c r="B4496">
        <v>4493</v>
      </c>
      <c r="C4496">
        <v>5.0478240890423658</v>
      </c>
      <c r="D4496">
        <v>5.154527416213381</v>
      </c>
    </row>
    <row r="4497" spans="2:4">
      <c r="B4497">
        <v>4494</v>
      </c>
      <c r="C4497">
        <v>4.7003703619314861</v>
      </c>
      <c r="D4497">
        <v>3.8547366342541696</v>
      </c>
    </row>
    <row r="4498" spans="2:4">
      <c r="B4498">
        <v>4495</v>
      </c>
      <c r="C4498">
        <v>5.1380963915437263</v>
      </c>
      <c r="D4498">
        <v>5.7844676856851667</v>
      </c>
    </row>
    <row r="4499" spans="2:4">
      <c r="B4499">
        <v>4496</v>
      </c>
      <c r="C4499">
        <v>4.4044317462133726</v>
      </c>
      <c r="D4499">
        <v>5.7694180151392249</v>
      </c>
    </row>
    <row r="4500" spans="2:4">
      <c r="B4500">
        <v>4497</v>
      </c>
      <c r="C4500">
        <v>4.1626675554878378</v>
      </c>
      <c r="D4500">
        <v>5.2405281482277024</v>
      </c>
    </row>
    <row r="4501" spans="2:4">
      <c r="B4501">
        <v>4498</v>
      </c>
      <c r="C4501">
        <v>5.0595475580461473</v>
      </c>
      <c r="D4501">
        <v>5.2533495552698355</v>
      </c>
    </row>
    <row r="4502" spans="2:4">
      <c r="B4502">
        <v>4499</v>
      </c>
      <c r="C4502">
        <v>5.2541806412645649</v>
      </c>
      <c r="D4502">
        <v>4.8054461456107145</v>
      </c>
    </row>
    <row r="4503" spans="2:4">
      <c r="B4503">
        <v>4500</v>
      </c>
      <c r="C4503">
        <v>5.5958231020227291</v>
      </c>
      <c r="D4503">
        <v>5.8422971222010212</v>
      </c>
    </row>
    <row r="4504" spans="2:4">
      <c r="B4504">
        <v>4501</v>
      </c>
      <c r="C4504">
        <v>4.3366380017249657</v>
      </c>
      <c r="D4504">
        <v>5.1162632137296393</v>
      </c>
    </row>
    <row r="4505" spans="2:4">
      <c r="B4505">
        <v>4502</v>
      </c>
      <c r="C4505">
        <v>5.0397719594664494</v>
      </c>
      <c r="D4505">
        <v>5.2452487168786686</v>
      </c>
    </row>
    <row r="4506" spans="2:4">
      <c r="B4506">
        <v>4503</v>
      </c>
      <c r="C4506">
        <v>5.9851674549850866</v>
      </c>
      <c r="D4506">
        <v>5.1812506066416377</v>
      </c>
    </row>
    <row r="4507" spans="2:4">
      <c r="B4507">
        <v>4504</v>
      </c>
      <c r="C4507">
        <v>4.5560550703200748</v>
      </c>
      <c r="D4507">
        <v>5.8077686076743484</v>
      </c>
    </row>
    <row r="4508" spans="2:4">
      <c r="B4508">
        <v>4505</v>
      </c>
      <c r="C4508">
        <v>4.7099150131482785</v>
      </c>
      <c r="D4508">
        <v>4.5894774450106741</v>
      </c>
    </row>
    <row r="4509" spans="2:4">
      <c r="B4509">
        <v>4506</v>
      </c>
      <c r="C4509">
        <v>5.5940424027292224</v>
      </c>
      <c r="D4509">
        <v>4.9871149893222251</v>
      </c>
    </row>
    <row r="4510" spans="2:4">
      <c r="B4510">
        <v>4507</v>
      </c>
      <c r="C4510">
        <v>4.5861143224785135</v>
      </c>
      <c r="D4510">
        <v>5.5015039792327292</v>
      </c>
    </row>
    <row r="4511" spans="2:4">
      <c r="B4511">
        <v>4508</v>
      </c>
      <c r="C4511">
        <v>5.2852047409304426</v>
      </c>
      <c r="D4511">
        <v>5.0048218528932127</v>
      </c>
    </row>
    <row r="4512" spans="2:4">
      <c r="B4512">
        <v>4509</v>
      </c>
      <c r="C4512">
        <v>5.7155527172661582</v>
      </c>
      <c r="D4512">
        <v>6.1202371692466961</v>
      </c>
    </row>
    <row r="4513" spans="2:4">
      <c r="B4513">
        <v>4510</v>
      </c>
      <c r="C4513">
        <v>5.20718715508578</v>
      </c>
      <c r="D4513">
        <v>4.9667525689138463</v>
      </c>
    </row>
    <row r="4514" spans="2:4">
      <c r="B4514">
        <v>4511</v>
      </c>
      <c r="C4514">
        <v>5.6345575716881298</v>
      </c>
      <c r="D4514">
        <v>5.0948780403915519</v>
      </c>
    </row>
    <row r="4515" spans="2:4">
      <c r="B4515">
        <v>4512</v>
      </c>
      <c r="C4515">
        <v>5.4848460394042959</v>
      </c>
      <c r="D4515">
        <v>5.7835840344323843</v>
      </c>
    </row>
    <row r="4516" spans="2:4">
      <c r="B4516">
        <v>4513</v>
      </c>
      <c r="C4516">
        <v>5.7678744027780562</v>
      </c>
      <c r="D4516">
        <v>4.8461867145086028</v>
      </c>
    </row>
    <row r="4517" spans="2:4">
      <c r="B4517">
        <v>4514</v>
      </c>
      <c r="C4517">
        <v>4.6418450377287241</v>
      </c>
      <c r="D4517">
        <v>4.2050431586492207</v>
      </c>
    </row>
    <row r="4518" spans="2:4">
      <c r="B4518">
        <v>4515</v>
      </c>
      <c r="C4518">
        <v>4.6135655737108916</v>
      </c>
      <c r="D4518">
        <v>5.1169358789395272</v>
      </c>
    </row>
    <row r="4519" spans="2:4">
      <c r="B4519">
        <v>4516</v>
      </c>
      <c r="C4519">
        <v>4.7910361641652592</v>
      </c>
      <c r="D4519">
        <v>4.6972868036602575</v>
      </c>
    </row>
    <row r="4520" spans="2:4">
      <c r="B4520">
        <v>4517</v>
      </c>
      <c r="C4520">
        <v>5.3086779524141896</v>
      </c>
      <c r="D4520">
        <v>5.7544659207618052</v>
      </c>
    </row>
    <row r="4521" spans="2:4">
      <c r="B4521">
        <v>4518</v>
      </c>
      <c r="C4521">
        <v>5.7748781904799653</v>
      </c>
      <c r="D4521">
        <v>5.7816724862152542</v>
      </c>
    </row>
    <row r="4522" spans="2:4">
      <c r="B4522">
        <v>4519</v>
      </c>
      <c r="C4522">
        <v>4.5669177881808993</v>
      </c>
      <c r="D4522">
        <v>5.0332869405659473</v>
      </c>
    </row>
    <row r="4523" spans="2:4">
      <c r="B4523">
        <v>4520</v>
      </c>
      <c r="C4523">
        <v>5.0592951188226847</v>
      </c>
      <c r="D4523">
        <v>5.8512238555084179</v>
      </c>
    </row>
    <row r="4524" spans="2:4">
      <c r="B4524">
        <v>4521</v>
      </c>
      <c r="C4524">
        <v>4.7575871565285235</v>
      </c>
      <c r="D4524">
        <v>5.7270200257025898</v>
      </c>
    </row>
    <row r="4525" spans="2:4">
      <c r="B4525">
        <v>4522</v>
      </c>
      <c r="C4525">
        <v>5.4296273597150053</v>
      </c>
      <c r="D4525">
        <v>6.1922588372328518</v>
      </c>
    </row>
    <row r="4526" spans="2:4">
      <c r="B4526">
        <v>4523</v>
      </c>
      <c r="C4526">
        <v>5.9895710927611496</v>
      </c>
      <c r="D4526">
        <v>5.8891433622468981</v>
      </c>
    </row>
    <row r="4527" spans="2:4">
      <c r="B4527">
        <v>4524</v>
      </c>
      <c r="C4527">
        <v>5.6402063923516828</v>
      </c>
      <c r="D4527">
        <v>5.8625424071113796</v>
      </c>
    </row>
    <row r="4528" spans="2:4">
      <c r="B4528">
        <v>4525</v>
      </c>
      <c r="C4528">
        <v>4.63271383933336</v>
      </c>
      <c r="D4528">
        <v>4.7910158157941849</v>
      </c>
    </row>
    <row r="4529" spans="2:4">
      <c r="B4529">
        <v>4526</v>
      </c>
      <c r="C4529">
        <v>4.9870894298822872</v>
      </c>
      <c r="D4529">
        <v>5.6772261136751476</v>
      </c>
    </row>
    <row r="4530" spans="2:4">
      <c r="B4530">
        <v>4527</v>
      </c>
      <c r="C4530">
        <v>4.6925342810122483</v>
      </c>
      <c r="D4530">
        <v>4.9182170779748047</v>
      </c>
    </row>
    <row r="4531" spans="2:4">
      <c r="B4531">
        <v>4528</v>
      </c>
      <c r="C4531">
        <v>4.9129583516078492</v>
      </c>
      <c r="D4531">
        <v>6.4765826979144725</v>
      </c>
    </row>
    <row r="4532" spans="2:4">
      <c r="B4532">
        <v>4529</v>
      </c>
      <c r="C4532">
        <v>4.6117044041862183</v>
      </c>
      <c r="D4532">
        <v>5.2488098259602296</v>
      </c>
    </row>
    <row r="4533" spans="2:4">
      <c r="B4533">
        <v>4530</v>
      </c>
      <c r="C4533">
        <v>4.9966160259955359</v>
      </c>
      <c r="D4533">
        <v>5.255046705300658</v>
      </c>
    </row>
    <row r="4534" spans="2:4">
      <c r="B4534">
        <v>4531</v>
      </c>
      <c r="C4534">
        <v>4.7808715047692747</v>
      </c>
      <c r="D4534">
        <v>6.4233177000495765</v>
      </c>
    </row>
    <row r="4535" spans="2:4">
      <c r="B4535">
        <v>4532</v>
      </c>
      <c r="C4535">
        <v>4.4074779360460949</v>
      </c>
      <c r="D4535">
        <v>6.1087684575984742</v>
      </c>
    </row>
    <row r="4536" spans="2:4">
      <c r="B4536">
        <v>4533</v>
      </c>
      <c r="C4536">
        <v>5.704897878251213</v>
      </c>
      <c r="D4536">
        <v>4.727611061048048</v>
      </c>
    </row>
    <row r="4537" spans="2:4">
      <c r="B4537">
        <v>4534</v>
      </c>
      <c r="C4537">
        <v>4.2304912008110298</v>
      </c>
      <c r="D4537">
        <v>6.2247464172043374</v>
      </c>
    </row>
    <row r="4538" spans="2:4">
      <c r="B4538">
        <v>4535</v>
      </c>
      <c r="C4538">
        <v>5.293056188062585</v>
      </c>
      <c r="D4538">
        <v>4.9431407847487625</v>
      </c>
    </row>
    <row r="4539" spans="2:4">
      <c r="B4539">
        <v>4536</v>
      </c>
      <c r="C4539">
        <v>5.3866034020507794</v>
      </c>
      <c r="D4539">
        <v>4.66921743538522</v>
      </c>
    </row>
    <row r="4540" spans="2:4">
      <c r="B4540">
        <v>4537</v>
      </c>
      <c r="C4540">
        <v>4.9711577874460078</v>
      </c>
      <c r="D4540">
        <v>6.351949387290234</v>
      </c>
    </row>
    <row r="4541" spans="2:4">
      <c r="B4541">
        <v>4538</v>
      </c>
      <c r="C4541">
        <v>5.182038842346171</v>
      </c>
      <c r="D4541">
        <v>5.729245309960131</v>
      </c>
    </row>
    <row r="4542" spans="2:4">
      <c r="B4542">
        <v>4539</v>
      </c>
      <c r="C4542">
        <v>5.7215363371854497</v>
      </c>
      <c r="D4542">
        <v>5.6847198575817179</v>
      </c>
    </row>
    <row r="4543" spans="2:4">
      <c r="B4543">
        <v>4540</v>
      </c>
      <c r="C4543">
        <v>5.1642061131051964</v>
      </c>
      <c r="D4543">
        <v>5.5011279836803748</v>
      </c>
    </row>
    <row r="4544" spans="2:4">
      <c r="B4544">
        <v>4541</v>
      </c>
      <c r="C4544">
        <v>5.1490675847671419</v>
      </c>
      <c r="D4544">
        <v>4.5157041654067029</v>
      </c>
    </row>
    <row r="4545" spans="2:4">
      <c r="B4545">
        <v>4542</v>
      </c>
      <c r="C4545">
        <v>4.765171434304678</v>
      </c>
      <c r="D4545">
        <v>5.4350212174253398</v>
      </c>
    </row>
    <row r="4546" spans="2:4">
      <c r="B4546">
        <v>4543</v>
      </c>
      <c r="C4546">
        <v>3.9265421909536324</v>
      </c>
      <c r="D4546">
        <v>5.7997796338662591</v>
      </c>
    </row>
    <row r="4547" spans="2:4">
      <c r="B4547">
        <v>4544</v>
      </c>
      <c r="C4547">
        <v>5.1880786216062704</v>
      </c>
      <c r="D4547">
        <v>5.7791789609287996</v>
      </c>
    </row>
    <row r="4548" spans="2:4">
      <c r="B4548">
        <v>4545</v>
      </c>
      <c r="C4548">
        <v>5.2827012680279353</v>
      </c>
      <c r="D4548">
        <v>5.9454339900695006</v>
      </c>
    </row>
    <row r="4549" spans="2:4">
      <c r="B4549">
        <v>4546</v>
      </c>
      <c r="C4549">
        <v>5.1330254556019108</v>
      </c>
      <c r="D4549">
        <v>5.1066008937008363</v>
      </c>
    </row>
    <row r="4550" spans="2:4">
      <c r="B4550">
        <v>4547</v>
      </c>
      <c r="C4550">
        <v>5.1687102056068523</v>
      </c>
      <c r="D4550">
        <v>5.8440419091113505</v>
      </c>
    </row>
    <row r="4551" spans="2:4">
      <c r="B4551">
        <v>4548</v>
      </c>
      <c r="C4551">
        <v>5.3221352820922618</v>
      </c>
      <c r="D4551">
        <v>5.2756166756641969</v>
      </c>
    </row>
    <row r="4552" spans="2:4">
      <c r="B4552">
        <v>4549</v>
      </c>
      <c r="C4552">
        <v>5.0801784112879398</v>
      </c>
      <c r="D4552">
        <v>5.0887566911903175</v>
      </c>
    </row>
    <row r="4553" spans="2:4">
      <c r="B4553">
        <v>4550</v>
      </c>
      <c r="C4553">
        <v>4.1029587443100013</v>
      </c>
      <c r="D4553">
        <v>5.4752996686184785</v>
      </c>
    </row>
    <row r="4554" spans="2:4">
      <c r="B4554">
        <v>4551</v>
      </c>
      <c r="C4554">
        <v>4.8792708937446516</v>
      </c>
      <c r="D4554">
        <v>5.8710720771977041</v>
      </c>
    </row>
    <row r="4555" spans="2:4">
      <c r="B4555">
        <v>4552</v>
      </c>
      <c r="C4555">
        <v>5.0208110219350939</v>
      </c>
      <c r="D4555">
        <v>5.1123818144068345</v>
      </c>
    </row>
    <row r="4556" spans="2:4">
      <c r="B4556">
        <v>4553</v>
      </c>
      <c r="C4556">
        <v>4.8808187822808824</v>
      </c>
      <c r="D4556">
        <v>4.6229109659136647</v>
      </c>
    </row>
    <row r="4557" spans="2:4">
      <c r="B4557">
        <v>4554</v>
      </c>
      <c r="C4557">
        <v>4.9754251522799846</v>
      </c>
      <c r="D4557">
        <v>6.0160769789796529</v>
      </c>
    </row>
    <row r="4558" spans="2:4">
      <c r="B4558">
        <v>4555</v>
      </c>
      <c r="C4558">
        <v>4.8667148334165171</v>
      </c>
      <c r="D4558">
        <v>5.7568941563389737</v>
      </c>
    </row>
    <row r="4559" spans="2:4">
      <c r="B4559">
        <v>4556</v>
      </c>
      <c r="C4559">
        <v>4.9648783430890413</v>
      </c>
      <c r="D4559">
        <v>6.5167600746265251</v>
      </c>
    </row>
    <row r="4560" spans="2:4">
      <c r="B4560">
        <v>4557</v>
      </c>
      <c r="C4560">
        <v>4.7932224761082782</v>
      </c>
      <c r="D4560">
        <v>5.4629934741555699</v>
      </c>
    </row>
    <row r="4561" spans="2:4">
      <c r="B4561">
        <v>4558</v>
      </c>
      <c r="C4561">
        <v>5.9650275942318576</v>
      </c>
      <c r="D4561">
        <v>4.878950449195548</v>
      </c>
    </row>
    <row r="4562" spans="2:4">
      <c r="B4562">
        <v>4559</v>
      </c>
      <c r="C4562">
        <v>4.9147392325681922</v>
      </c>
      <c r="D4562">
        <v>6.0374717777597393</v>
      </c>
    </row>
    <row r="4563" spans="2:4">
      <c r="B4563">
        <v>4560</v>
      </c>
      <c r="C4563">
        <v>5.4605482954017823</v>
      </c>
      <c r="D4563">
        <v>6.2666539683634337</v>
      </c>
    </row>
    <row r="4564" spans="2:4">
      <c r="B4564">
        <v>4561</v>
      </c>
      <c r="C4564">
        <v>5.7897967255127938</v>
      </c>
      <c r="D4564">
        <v>5.7843203488361565</v>
      </c>
    </row>
    <row r="4565" spans="2:4">
      <c r="B4565">
        <v>4562</v>
      </c>
      <c r="C4565">
        <v>4.6276060906503123</v>
      </c>
      <c r="D4565">
        <v>5.1179435789543586</v>
      </c>
    </row>
    <row r="4566" spans="2:4">
      <c r="B4566">
        <v>4563</v>
      </c>
      <c r="C4566">
        <v>4.9683954509293358</v>
      </c>
      <c r="D4566">
        <v>5.9737343483752721</v>
      </c>
    </row>
    <row r="4567" spans="2:4">
      <c r="B4567">
        <v>4564</v>
      </c>
      <c r="C4567">
        <v>5.2134858091476044</v>
      </c>
      <c r="D4567">
        <v>6.1624565129360835</v>
      </c>
    </row>
    <row r="4568" spans="2:4">
      <c r="B4568">
        <v>4565</v>
      </c>
      <c r="C4568">
        <v>5.3289518601052599</v>
      </c>
      <c r="D4568">
        <v>5.2681062500713196</v>
      </c>
    </row>
    <row r="4569" spans="2:4">
      <c r="B4569">
        <v>4566</v>
      </c>
      <c r="C4569">
        <v>5.8806134701790453</v>
      </c>
      <c r="D4569">
        <v>5.3446311272562035</v>
      </c>
    </row>
    <row r="4570" spans="2:4">
      <c r="B4570">
        <v>4567</v>
      </c>
      <c r="C4570">
        <v>5.0231946278526944</v>
      </c>
      <c r="D4570">
        <v>5.910716212875661</v>
      </c>
    </row>
    <row r="4571" spans="2:4">
      <c r="B4571">
        <v>4568</v>
      </c>
      <c r="C4571">
        <v>5.2682594335606883</v>
      </c>
      <c r="D4571">
        <v>6.043994458824816</v>
      </c>
    </row>
    <row r="4572" spans="2:4">
      <c r="B4572">
        <v>4569</v>
      </c>
      <c r="C4572">
        <v>5.2523283345899561</v>
      </c>
      <c r="D4572">
        <v>5.0547523584021361</v>
      </c>
    </row>
    <row r="4573" spans="2:4">
      <c r="B4573">
        <v>4570</v>
      </c>
      <c r="C4573">
        <v>5.6713023618504579</v>
      </c>
      <c r="D4573">
        <v>5.3690509470890939</v>
      </c>
    </row>
    <row r="4574" spans="2:4">
      <c r="B4574">
        <v>4571</v>
      </c>
      <c r="C4574">
        <v>4.6859969927812148</v>
      </c>
      <c r="D4574">
        <v>5.5121583452335239</v>
      </c>
    </row>
    <row r="4575" spans="2:4">
      <c r="B4575">
        <v>4572</v>
      </c>
      <c r="C4575">
        <v>4.4735643703153665</v>
      </c>
      <c r="D4575">
        <v>5.0999043761869247</v>
      </c>
    </row>
    <row r="4576" spans="2:4">
      <c r="B4576">
        <v>4573</v>
      </c>
      <c r="C4576">
        <v>3.8423818162644299</v>
      </c>
      <c r="D4576">
        <v>5.5744706195626677</v>
      </c>
    </row>
    <row r="4577" spans="2:4">
      <c r="B4577">
        <v>4574</v>
      </c>
      <c r="C4577">
        <v>5.4363744112719559</v>
      </c>
      <c r="D4577">
        <v>5.4395687846969816</v>
      </c>
    </row>
    <row r="4578" spans="2:4">
      <c r="B4578">
        <v>4575</v>
      </c>
      <c r="C4578">
        <v>4.5423174560785933</v>
      </c>
      <c r="D4578">
        <v>6.5079998842387425</v>
      </c>
    </row>
    <row r="4579" spans="2:4">
      <c r="B4579">
        <v>4576</v>
      </c>
      <c r="C4579">
        <v>4.8572101152279137</v>
      </c>
      <c r="D4579">
        <v>4.5907901184443665</v>
      </c>
    </row>
    <row r="4580" spans="2:4">
      <c r="B4580">
        <v>4577</v>
      </c>
      <c r="C4580">
        <v>4.6522962805677999</v>
      </c>
      <c r="D4580">
        <v>5.2760324252470339</v>
      </c>
    </row>
    <row r="4581" spans="2:4">
      <c r="B4581">
        <v>4578</v>
      </c>
      <c r="C4581">
        <v>5.3959662804239876</v>
      </c>
      <c r="D4581">
        <v>5.3526349058100191</v>
      </c>
    </row>
    <row r="4582" spans="2:4">
      <c r="B4582">
        <v>4579</v>
      </c>
      <c r="C4582">
        <v>4.7560354065004082</v>
      </c>
      <c r="D4582">
        <v>5.0799033371540059</v>
      </c>
    </row>
    <row r="4583" spans="2:4">
      <c r="B4583">
        <v>4580</v>
      </c>
      <c r="C4583">
        <v>5.0224418558125548</v>
      </c>
      <c r="D4583">
        <v>4.351335424013631</v>
      </c>
    </row>
    <row r="4584" spans="2:4">
      <c r="B4584">
        <v>4581</v>
      </c>
      <c r="C4584">
        <v>4.456005541175184</v>
      </c>
      <c r="D4584">
        <v>5.4683954509293358</v>
      </c>
    </row>
    <row r="4585" spans="2:4">
      <c r="B4585">
        <v>4582</v>
      </c>
      <c r="C4585">
        <v>4.857862732765537</v>
      </c>
      <c r="D4585">
        <v>6.3378422690488732</v>
      </c>
    </row>
    <row r="4586" spans="2:4">
      <c r="B4586">
        <v>4583</v>
      </c>
      <c r="C4586">
        <v>5.5515312780997981</v>
      </c>
      <c r="D4586">
        <v>5.461736604291854</v>
      </c>
    </row>
    <row r="4587" spans="2:4">
      <c r="B4587">
        <v>4584</v>
      </c>
      <c r="C4587">
        <v>5.1840491087207834</v>
      </c>
      <c r="D4587">
        <v>5.5705442680033581</v>
      </c>
    </row>
    <row r="4588" spans="2:4">
      <c r="B4588">
        <v>4585</v>
      </c>
      <c r="C4588">
        <v>4.6981175811006848</v>
      </c>
      <c r="D4588">
        <v>6.4125034105732013</v>
      </c>
    </row>
    <row r="4589" spans="2:4">
      <c r="B4589">
        <v>4586</v>
      </c>
      <c r="C4589">
        <v>6.0530250539281019</v>
      </c>
      <c r="D4589">
        <v>5.1045479879721185</v>
      </c>
    </row>
    <row r="4590" spans="2:4">
      <c r="B4590">
        <v>4587</v>
      </c>
      <c r="C4590">
        <v>5.6022453169345567</v>
      </c>
      <c r="D4590">
        <v>5.5711772500192573</v>
      </c>
    </row>
    <row r="4591" spans="2:4">
      <c r="B4591">
        <v>4588</v>
      </c>
      <c r="C4591">
        <v>5.9138319806501576</v>
      </c>
      <c r="D4591">
        <v>6.3059125605733142</v>
      </c>
    </row>
    <row r="4592" spans="2:4">
      <c r="B4592">
        <v>4589</v>
      </c>
      <c r="C4592">
        <v>4.5438397254264604</v>
      </c>
      <c r="D4592">
        <v>4.7738172431354524</v>
      </c>
    </row>
    <row r="4593" spans="2:4">
      <c r="B4593">
        <v>4590</v>
      </c>
      <c r="C4593">
        <v>5.229245309960131</v>
      </c>
      <c r="D4593">
        <v>5.211544811333364</v>
      </c>
    </row>
    <row r="4594" spans="2:4">
      <c r="B4594">
        <v>4591</v>
      </c>
      <c r="C4594">
        <v>5.6111423276118373</v>
      </c>
      <c r="D4594">
        <v>5.7804981936488025</v>
      </c>
    </row>
    <row r="4595" spans="2:4">
      <c r="B4595">
        <v>4592</v>
      </c>
      <c r="C4595">
        <v>4.9257828294727553</v>
      </c>
      <c r="D4595">
        <v>5.0807945769173362</v>
      </c>
    </row>
    <row r="4596" spans="2:4">
      <c r="B4596">
        <v>4593</v>
      </c>
      <c r="C4596">
        <v>5.9338639775487074</v>
      </c>
      <c r="D4596">
        <v>5.4415882998741516</v>
      </c>
    </row>
    <row r="4597" spans="2:4">
      <c r="B4597">
        <v>4594</v>
      </c>
      <c r="C4597">
        <v>4.8962375829550124</v>
      </c>
      <c r="D4597">
        <v>4.9231217343472498</v>
      </c>
    </row>
    <row r="4598" spans="2:4">
      <c r="B4598">
        <v>4595</v>
      </c>
      <c r="C4598">
        <v>4.9313540040266668</v>
      </c>
      <c r="D4598">
        <v>5.3186305914630783</v>
      </c>
    </row>
    <row r="4599" spans="2:4">
      <c r="B4599">
        <v>4596</v>
      </c>
      <c r="C4599">
        <v>4.4909179740854643</v>
      </c>
      <c r="D4599">
        <v>5.6124866791569055</v>
      </c>
    </row>
    <row r="4600" spans="2:4">
      <c r="B4600">
        <v>4597</v>
      </c>
      <c r="C4600">
        <v>5.8424703839359573</v>
      </c>
      <c r="D4600">
        <v>5.4860864176180488</v>
      </c>
    </row>
    <row r="4601" spans="2:4">
      <c r="B4601">
        <v>4598</v>
      </c>
      <c r="C4601">
        <v>4.3482439673773454</v>
      </c>
      <c r="D4601">
        <v>5.1084769149565634</v>
      </c>
    </row>
    <row r="4602" spans="2:4">
      <c r="B4602">
        <v>4599</v>
      </c>
      <c r="C4602">
        <v>4.5905119065081239</v>
      </c>
      <c r="D4602">
        <v>5.2870632323618478</v>
      </c>
    </row>
    <row r="4603" spans="2:4">
      <c r="B4603">
        <v>4600</v>
      </c>
      <c r="C4603">
        <v>5.3923751371723334</v>
      </c>
      <c r="D4603">
        <v>5.2989429117299141</v>
      </c>
    </row>
    <row r="4604" spans="2:4">
      <c r="B4604">
        <v>4601</v>
      </c>
      <c r="C4604">
        <v>4.7870632323618478</v>
      </c>
      <c r="D4604">
        <v>5.528967753571429</v>
      </c>
    </row>
    <row r="4605" spans="2:4">
      <c r="B4605">
        <v>4602</v>
      </c>
      <c r="C4605">
        <v>5.1927952297909936</v>
      </c>
      <c r="D4605">
        <v>5.1538906524562353</v>
      </c>
    </row>
    <row r="4606" spans="2:4">
      <c r="B4606">
        <v>4603</v>
      </c>
      <c r="C4606">
        <v>4.672913224813998</v>
      </c>
      <c r="D4606">
        <v>5.3562960415518273</v>
      </c>
    </row>
    <row r="4607" spans="2:4">
      <c r="B4607">
        <v>4604</v>
      </c>
      <c r="C4607">
        <v>4.0682786245090305</v>
      </c>
      <c r="D4607">
        <v>4.439964155128922</v>
      </c>
    </row>
    <row r="4608" spans="2:4">
      <c r="B4608">
        <v>4605</v>
      </c>
      <c r="C4608">
        <v>5.5231744241820069</v>
      </c>
      <c r="D4608">
        <v>4.5596031959243728</v>
      </c>
    </row>
    <row r="4609" spans="2:4">
      <c r="B4609">
        <v>4606</v>
      </c>
      <c r="C4609">
        <v>4.6261159113833861</v>
      </c>
      <c r="D4609">
        <v>4.9172294083193755</v>
      </c>
    </row>
    <row r="4610" spans="2:4">
      <c r="B4610">
        <v>4607</v>
      </c>
      <c r="C4610">
        <v>5.2825542260032918</v>
      </c>
      <c r="D4610">
        <v>5.8607515776808405</v>
      </c>
    </row>
    <row r="4611" spans="2:4">
      <c r="B4611">
        <v>4608</v>
      </c>
      <c r="C4611">
        <v>4.8385691611060953</v>
      </c>
      <c r="D4611">
        <v>5.9396856390426844</v>
      </c>
    </row>
    <row r="4612" spans="2:4">
      <c r="B4612">
        <v>4609</v>
      </c>
      <c r="C4612">
        <v>5.1069660548030438</v>
      </c>
      <c r="D4612">
        <v>5.6833786909142745</v>
      </c>
    </row>
    <row r="4613" spans="2:4">
      <c r="B4613">
        <v>4610</v>
      </c>
      <c r="C4613">
        <v>4.9770563019180685</v>
      </c>
      <c r="D4613">
        <v>4.4571179674538239</v>
      </c>
    </row>
    <row r="4614" spans="2:4">
      <c r="B4614">
        <v>4611</v>
      </c>
      <c r="C4614">
        <v>4.6508583172187059</v>
      </c>
      <c r="D4614">
        <v>6.143635281553971</v>
      </c>
    </row>
    <row r="4615" spans="2:4">
      <c r="B4615">
        <v>4612</v>
      </c>
      <c r="C4615">
        <v>5.0309766636362134</v>
      </c>
      <c r="D4615">
        <v>5.6202130155711538</v>
      </c>
    </row>
    <row r="4616" spans="2:4">
      <c r="B4616">
        <v>4613</v>
      </c>
      <c r="C4616">
        <v>5.5920165000201214</v>
      </c>
      <c r="D4616">
        <v>5.5253277731843067</v>
      </c>
    </row>
    <row r="4617" spans="2:4">
      <c r="B4617">
        <v>4614</v>
      </c>
      <c r="C4617">
        <v>4.4932275908792256</v>
      </c>
      <c r="D4617">
        <v>6.5473368989302028</v>
      </c>
    </row>
    <row r="4618" spans="2:4">
      <c r="B4618">
        <v>4615</v>
      </c>
      <c r="C4618">
        <v>5.2865330052407726</v>
      </c>
      <c r="D4618">
        <v>6.2173019546117194</v>
      </c>
    </row>
    <row r="4619" spans="2:4">
      <c r="B4619">
        <v>4616</v>
      </c>
      <c r="C4619">
        <v>5.1271912949000527</v>
      </c>
      <c r="D4619">
        <v>5.2772787468541402</v>
      </c>
    </row>
    <row r="4620" spans="2:4">
      <c r="B4620">
        <v>4617</v>
      </c>
      <c r="C4620">
        <v>4.6282673314795311</v>
      </c>
      <c r="D4620">
        <v>4.5267720483884988</v>
      </c>
    </row>
    <row r="4621" spans="2:4">
      <c r="B4621">
        <v>4618</v>
      </c>
      <c r="C4621">
        <v>5.4292648842938283</v>
      </c>
      <c r="D4621">
        <v>5.8024841949938031</v>
      </c>
    </row>
    <row r="4622" spans="2:4">
      <c r="B4622">
        <v>4619</v>
      </c>
      <c r="C4622">
        <v>4.4722535992367689</v>
      </c>
      <c r="D4622">
        <v>5.1332061010959791</v>
      </c>
    </row>
    <row r="4623" spans="2:4">
      <c r="B4623">
        <v>4620</v>
      </c>
      <c r="C4623">
        <v>6.3391430048296966</v>
      </c>
      <c r="D4623">
        <v>5.6777600430252368</v>
      </c>
    </row>
    <row r="4624" spans="2:4">
      <c r="B4624">
        <v>4621</v>
      </c>
      <c r="C4624">
        <v>4.4798494141421239</v>
      </c>
      <c r="D4624">
        <v>5.205006973513135</v>
      </c>
    </row>
    <row r="4625" spans="2:4">
      <c r="B4625">
        <v>4622</v>
      </c>
      <c r="C4625">
        <v>4.8577322286641893</v>
      </c>
      <c r="D4625">
        <v>5.9943601580726753</v>
      </c>
    </row>
    <row r="4626" spans="2:4">
      <c r="B4626">
        <v>4623</v>
      </c>
      <c r="C4626">
        <v>4.9795652922736489</v>
      </c>
      <c r="D4626">
        <v>5.4181707568834296</v>
      </c>
    </row>
    <row r="4627" spans="2:4">
      <c r="B4627">
        <v>4624</v>
      </c>
      <c r="C4627">
        <v>5.1533971152682279</v>
      </c>
      <c r="D4627">
        <v>5.4934825819315556</v>
      </c>
    </row>
    <row r="4628" spans="2:4">
      <c r="B4628">
        <v>4625</v>
      </c>
      <c r="C4628">
        <v>5.2421309582203568</v>
      </c>
      <c r="D4628">
        <v>5.0745275847466047</v>
      </c>
    </row>
    <row r="4629" spans="2:4">
      <c r="B4629">
        <v>4626</v>
      </c>
      <c r="C4629">
        <v>4.7153849527606146</v>
      </c>
      <c r="D4629">
        <v>6.0487761859214633</v>
      </c>
    </row>
    <row r="4630" spans="2:4">
      <c r="B4630">
        <v>4627</v>
      </c>
      <c r="C4630">
        <v>4.9784363140671894</v>
      </c>
      <c r="D4630">
        <v>5.1505383776862477</v>
      </c>
    </row>
    <row r="4631" spans="2:4">
      <c r="B4631">
        <v>4628</v>
      </c>
      <c r="C4631">
        <v>4.7281151776144137</v>
      </c>
      <c r="D4631">
        <v>5.5041359838204151</v>
      </c>
    </row>
    <row r="4632" spans="2:4">
      <c r="B4632">
        <v>4629</v>
      </c>
      <c r="C4632">
        <v>5.8297874530851299</v>
      </c>
      <c r="D4632">
        <v>5.1966123182428676</v>
      </c>
    </row>
    <row r="4633" spans="2:4">
      <c r="B4633">
        <v>4630</v>
      </c>
      <c r="C4633">
        <v>4.6838569923094067</v>
      </c>
      <c r="D4633">
        <v>5.8430896892029534</v>
      </c>
    </row>
    <row r="4634" spans="2:4">
      <c r="B4634">
        <v>4631</v>
      </c>
      <c r="C4634">
        <v>4.6333701093520157</v>
      </c>
      <c r="D4634">
        <v>5.928902634334122</v>
      </c>
    </row>
    <row r="4635" spans="2:4">
      <c r="B4635">
        <v>4632</v>
      </c>
      <c r="C4635">
        <v>5.1995632479927281</v>
      </c>
      <c r="D4635">
        <v>4.8899144236199019</v>
      </c>
    </row>
    <row r="4636" spans="2:4">
      <c r="B4636">
        <v>4633</v>
      </c>
      <c r="C4636">
        <v>5.4327175708013753</v>
      </c>
      <c r="D4636">
        <v>5.5724435573892377</v>
      </c>
    </row>
    <row r="4637" spans="2:4">
      <c r="B4637">
        <v>4634</v>
      </c>
      <c r="C4637">
        <v>5.1856594650827539</v>
      </c>
      <c r="D4637">
        <v>4.8342126755735766</v>
      </c>
    </row>
    <row r="4638" spans="2:4">
      <c r="B4638">
        <v>4635</v>
      </c>
      <c r="C4638">
        <v>5.6156642857470009</v>
      </c>
      <c r="D4638">
        <v>5.0761454525366636</v>
      </c>
    </row>
    <row r="4639" spans="2:4">
      <c r="B4639">
        <v>4636</v>
      </c>
      <c r="C4639">
        <v>5.4112433088096825</v>
      </c>
      <c r="D4639">
        <v>5.0779378946456077</v>
      </c>
    </row>
    <row r="4640" spans="2:4">
      <c r="B4640">
        <v>4637</v>
      </c>
      <c r="C4640">
        <v>4.8673640436106771</v>
      </c>
      <c r="D4640">
        <v>5.4468850825236519</v>
      </c>
    </row>
    <row r="4641" spans="2:4">
      <c r="B4641">
        <v>4638</v>
      </c>
      <c r="C4641">
        <v>5.4236750583140436</v>
      </c>
      <c r="D4641">
        <v>5.455448466513352</v>
      </c>
    </row>
    <row r="4642" spans="2:4">
      <c r="B4642">
        <v>4639</v>
      </c>
      <c r="C4642">
        <v>4.7671288705728365</v>
      </c>
      <c r="D4642">
        <v>6.0476331351221049</v>
      </c>
    </row>
    <row r="4643" spans="2:4">
      <c r="B4643">
        <v>4640</v>
      </c>
      <c r="C4643">
        <v>5.0416581750466474</v>
      </c>
      <c r="D4643">
        <v>5.0371481648973964</v>
      </c>
    </row>
    <row r="4644" spans="2:4">
      <c r="B4644">
        <v>4641</v>
      </c>
      <c r="C4644">
        <v>5.4828443255988306</v>
      </c>
      <c r="D4644">
        <v>5.0628914175667585</v>
      </c>
    </row>
    <row r="4645" spans="2:4">
      <c r="B4645">
        <v>4642</v>
      </c>
      <c r="C4645">
        <v>5.9508897018623621</v>
      </c>
      <c r="D4645">
        <v>5.2130237907157131</v>
      </c>
    </row>
    <row r="4646" spans="2:4">
      <c r="B4646">
        <v>4643</v>
      </c>
      <c r="C4646">
        <v>5.1242161144270613</v>
      </c>
      <c r="D4646">
        <v>4.9596156333975614</v>
      </c>
    </row>
    <row r="4647" spans="2:4">
      <c r="B4647">
        <v>4644</v>
      </c>
      <c r="C4647">
        <v>4.8205032821715879</v>
      </c>
      <c r="D4647">
        <v>4.9365680163156362</v>
      </c>
    </row>
    <row r="4648" spans="2:4">
      <c r="B4648">
        <v>4645</v>
      </c>
      <c r="C4648">
        <v>4.5627077274908281</v>
      </c>
      <c r="D4648">
        <v>6.2732165611283746</v>
      </c>
    </row>
    <row r="4649" spans="2:4">
      <c r="B4649">
        <v>4646</v>
      </c>
      <c r="C4649">
        <v>5.0814482033998232</v>
      </c>
      <c r="D4649">
        <v>5.5460616981074562</v>
      </c>
    </row>
    <row r="4650" spans="2:4">
      <c r="B4650">
        <v>4647</v>
      </c>
      <c r="C4650">
        <v>5.4706023193986244</v>
      </c>
      <c r="D4650">
        <v>5.9525617157350217</v>
      </c>
    </row>
    <row r="4651" spans="2:4">
      <c r="B4651">
        <v>4648</v>
      </c>
      <c r="C4651">
        <v>4.9739192439140592</v>
      </c>
      <c r="D4651">
        <v>6.3835842899541211</v>
      </c>
    </row>
    <row r="4652" spans="2:4">
      <c r="B4652">
        <v>4649</v>
      </c>
      <c r="C4652">
        <v>4.0596031959243728</v>
      </c>
      <c r="D4652">
        <v>4.7200848730901654</v>
      </c>
    </row>
    <row r="4653" spans="2:4">
      <c r="B4653">
        <v>4650</v>
      </c>
      <c r="C4653">
        <v>4.9470111214185541</v>
      </c>
      <c r="D4653">
        <v>5.3120558910224114</v>
      </c>
    </row>
    <row r="4654" spans="2:4">
      <c r="B4654">
        <v>4651</v>
      </c>
      <c r="C4654">
        <v>4.7344864500910733</v>
      </c>
      <c r="D4654">
        <v>5.8911825824276933</v>
      </c>
    </row>
    <row r="4655" spans="2:4">
      <c r="B4655">
        <v>4652</v>
      </c>
      <c r="C4655">
        <v>4.5371481648973964</v>
      </c>
      <c r="D4655">
        <v>5.3192997003132696</v>
      </c>
    </row>
    <row r="4656" spans="2:4">
      <c r="B4656">
        <v>4653</v>
      </c>
      <c r="C4656">
        <v>5.5464929392529578</v>
      </c>
      <c r="D4656">
        <v>5.5170483750652624</v>
      </c>
    </row>
    <row r="4657" spans="2:4">
      <c r="B4657">
        <v>4654</v>
      </c>
      <c r="C4657">
        <v>4.7492363005111464</v>
      </c>
      <c r="D4657">
        <v>5.7096478765206982</v>
      </c>
    </row>
    <row r="4658" spans="2:4">
      <c r="B4658">
        <v>4655</v>
      </c>
      <c r="C4658">
        <v>5.6430616982151838</v>
      </c>
      <c r="D4658">
        <v>5.6837809019574745</v>
      </c>
    </row>
    <row r="4659" spans="2:4">
      <c r="B4659">
        <v>4656</v>
      </c>
      <c r="C4659">
        <v>4.4748715334239595</v>
      </c>
      <c r="D4659">
        <v>5.4863371757755619</v>
      </c>
    </row>
    <row r="4660" spans="2:4">
      <c r="B4660">
        <v>4657</v>
      </c>
      <c r="C4660">
        <v>4.6196196400776852</v>
      </c>
      <c r="D4660">
        <v>5.488969941029425</v>
      </c>
    </row>
    <row r="4661" spans="2:4">
      <c r="B4661">
        <v>4658</v>
      </c>
      <c r="C4661">
        <v>6.0553389896161285</v>
      </c>
      <c r="D4661">
        <v>6.1523426926143951</v>
      </c>
    </row>
    <row r="4662" spans="2:4">
      <c r="B4662">
        <v>4659</v>
      </c>
      <c r="C4662">
        <v>5.0072694780935336</v>
      </c>
      <c r="D4662">
        <v>6.0292802325102848</v>
      </c>
    </row>
    <row r="4663" spans="2:4">
      <c r="B4663">
        <v>4660</v>
      </c>
      <c r="C4663">
        <v>4.3429313443298039</v>
      </c>
      <c r="D4663">
        <v>5.3456830299658034</v>
      </c>
    </row>
    <row r="4664" spans="2:4">
      <c r="B4664">
        <v>4661</v>
      </c>
      <c r="C4664">
        <v>3.873030454289315</v>
      </c>
      <c r="D4664">
        <v>5.115758258710585</v>
      </c>
    </row>
    <row r="4665" spans="2:4">
      <c r="B4665">
        <v>4662</v>
      </c>
      <c r="C4665">
        <v>5.2976821376718783</v>
      </c>
      <c r="D4665">
        <v>5.1837039137660819</v>
      </c>
    </row>
    <row r="4666" spans="2:4">
      <c r="B4666">
        <v>4663</v>
      </c>
      <c r="C4666">
        <v>4.696913590432457</v>
      </c>
      <c r="D4666">
        <v>5.6486745496202913</v>
      </c>
    </row>
    <row r="4667" spans="2:4">
      <c r="B4667">
        <v>4664</v>
      </c>
      <c r="C4667">
        <v>5.5370253039671535</v>
      </c>
      <c r="D4667">
        <v>4.8909684566700662</v>
      </c>
    </row>
    <row r="4668" spans="2:4">
      <c r="B4668">
        <v>4665</v>
      </c>
      <c r="C4668">
        <v>4.8175593407570627</v>
      </c>
      <c r="D4668">
        <v>4.9077307937034789</v>
      </c>
    </row>
    <row r="4669" spans="2:4">
      <c r="B4669">
        <v>4666</v>
      </c>
      <c r="C4669">
        <v>4.4372768964470293</v>
      </c>
      <c r="D4669">
        <v>5.5106539763143729</v>
      </c>
    </row>
    <row r="4670" spans="2:4">
      <c r="B4670">
        <v>4667</v>
      </c>
      <c r="C4670">
        <v>4.8950847708930461</v>
      </c>
      <c r="D4670">
        <v>5.3827520398252497</v>
      </c>
    </row>
    <row r="4671" spans="2:4">
      <c r="B4671">
        <v>4668</v>
      </c>
      <c r="C4671">
        <v>4.2830485952188928</v>
      </c>
      <c r="D4671">
        <v>5.3250408414736894</v>
      </c>
    </row>
    <row r="4672" spans="2:4">
      <c r="B4672">
        <v>4669</v>
      </c>
      <c r="C4672">
        <v>4.6902598531426101</v>
      </c>
      <c r="D4672">
        <v>5.7806448955029843</v>
      </c>
    </row>
    <row r="4673" spans="2:4">
      <c r="B4673">
        <v>4670</v>
      </c>
      <c r="C4673">
        <v>4.7289865682387306</v>
      </c>
      <c r="D4673">
        <v>5.422740163062989</v>
      </c>
    </row>
    <row r="4674" spans="2:4">
      <c r="B4674">
        <v>4671</v>
      </c>
      <c r="C4674">
        <v>4.4925987690781106</v>
      </c>
      <c r="D4674">
        <v>5.164326892561097</v>
      </c>
    </row>
    <row r="4675" spans="2:4">
      <c r="B4675">
        <v>4672</v>
      </c>
      <c r="C4675">
        <v>4.3096967764995497</v>
      </c>
      <c r="D4675">
        <v>5.4569582248261703</v>
      </c>
    </row>
    <row r="4676" spans="2:4">
      <c r="B4676">
        <v>4673</v>
      </c>
      <c r="C4676">
        <v>5.106453180994996</v>
      </c>
      <c r="D4676">
        <v>5.5151674269266673</v>
      </c>
    </row>
    <row r="4677" spans="2:4">
      <c r="B4677">
        <v>4674</v>
      </c>
      <c r="C4677">
        <v>4.8467342501113322</v>
      </c>
      <c r="D4677">
        <v>4.9817833052531046</v>
      </c>
    </row>
    <row r="4678" spans="2:4">
      <c r="B4678">
        <v>4675</v>
      </c>
      <c r="C4678">
        <v>4.8779801028162195</v>
      </c>
      <c r="D4678">
        <v>5.5304743905050726</v>
      </c>
    </row>
    <row r="4679" spans="2:4">
      <c r="B4679">
        <v>4676</v>
      </c>
      <c r="C4679">
        <v>5.3229068611908872</v>
      </c>
      <c r="D4679">
        <v>5.6570796847373472</v>
      </c>
    </row>
    <row r="4680" spans="2:4">
      <c r="B4680">
        <v>4677</v>
      </c>
      <c r="C4680">
        <v>4.4917590894904791</v>
      </c>
      <c r="D4680">
        <v>4.7705633806527326</v>
      </c>
    </row>
    <row r="4681" spans="2:4">
      <c r="B4681">
        <v>4678</v>
      </c>
      <c r="C4681">
        <v>5.2210616393770053</v>
      </c>
      <c r="D4681">
        <v>4.9676370654591269</v>
      </c>
    </row>
    <row r="4682" spans="2:4">
      <c r="B4682">
        <v>4679</v>
      </c>
      <c r="C4682">
        <v>5.6526363596788993</v>
      </c>
      <c r="D4682">
        <v>5.0806164355764389</v>
      </c>
    </row>
    <row r="4683" spans="2:4">
      <c r="B4683">
        <v>4680</v>
      </c>
      <c r="C4683">
        <v>5.0552581017810212</v>
      </c>
      <c r="D4683">
        <v>5.4776836012026946</v>
      </c>
    </row>
    <row r="4684" spans="2:4">
      <c r="B4684">
        <v>4681</v>
      </c>
      <c r="C4684">
        <v>5.6890053250193926</v>
      </c>
      <c r="D4684">
        <v>4.4782349962800723</v>
      </c>
    </row>
    <row r="4685" spans="2:4">
      <c r="B4685">
        <v>4682</v>
      </c>
      <c r="C4685">
        <v>5.1106877932650487</v>
      </c>
      <c r="D4685">
        <v>4.8061033572155178</v>
      </c>
    </row>
    <row r="4686" spans="2:4">
      <c r="B4686">
        <v>4683</v>
      </c>
      <c r="C4686">
        <v>4.811652312283397</v>
      </c>
      <c r="D4686">
        <v>5.1101776183215311</v>
      </c>
    </row>
    <row r="4687" spans="2:4">
      <c r="B4687">
        <v>4684</v>
      </c>
      <c r="C4687">
        <v>4.6122125285905575</v>
      </c>
      <c r="D4687">
        <v>5.7229980936650779</v>
      </c>
    </row>
    <row r="4688" spans="2:4">
      <c r="B4688">
        <v>4685</v>
      </c>
      <c r="C4688">
        <v>4.1010725352033433</v>
      </c>
      <c r="D4688">
        <v>5.4788126520673979</v>
      </c>
    </row>
    <row r="4689" spans="2:4">
      <c r="B4689">
        <v>4686</v>
      </c>
      <c r="C4689">
        <v>5.1408327570524266</v>
      </c>
      <c r="D4689">
        <v>5.6092753885131055</v>
      </c>
    </row>
    <row r="4690" spans="2:4">
      <c r="B4690">
        <v>4687</v>
      </c>
      <c r="C4690">
        <v>5.1948218724298565</v>
      </c>
      <c r="D4690">
        <v>5.5571499889616947</v>
      </c>
    </row>
    <row r="4691" spans="2:4">
      <c r="B4691">
        <v>4688</v>
      </c>
      <c r="C4691">
        <v>5.8224268134757367</v>
      </c>
      <c r="D4691">
        <v>5.2776938796802355</v>
      </c>
    </row>
    <row r="4692" spans="2:4">
      <c r="B4692">
        <v>4689</v>
      </c>
      <c r="C4692">
        <v>5.9367477266847395</v>
      </c>
      <c r="D4692">
        <v>4.4668491446520715</v>
      </c>
    </row>
    <row r="4693" spans="2:4">
      <c r="B4693">
        <v>4690</v>
      </c>
      <c r="C4693">
        <v>6.3260349039510979</v>
      </c>
      <c r="D4693">
        <v>4.8074141958932826</v>
      </c>
    </row>
    <row r="4694" spans="2:4">
      <c r="B4694">
        <v>4691</v>
      </c>
      <c r="C4694">
        <v>5.3528296798926327</v>
      </c>
      <c r="D4694">
        <v>6.4079034450496035</v>
      </c>
    </row>
    <row r="4695" spans="2:4">
      <c r="B4695">
        <v>4692</v>
      </c>
      <c r="C4695">
        <v>5.1028661669465816</v>
      </c>
      <c r="D4695">
        <v>5.9035577003817679</v>
      </c>
    </row>
    <row r="4696" spans="2:4">
      <c r="B4696">
        <v>4693</v>
      </c>
      <c r="C4696">
        <v>4.8922644232320147</v>
      </c>
      <c r="D4696">
        <v>4.9744362114952594</v>
      </c>
    </row>
    <row r="4697" spans="2:4">
      <c r="B4697">
        <v>4694</v>
      </c>
      <c r="C4697">
        <v>5.791108589380296</v>
      </c>
      <c r="D4697">
        <v>4.9368044354805996</v>
      </c>
    </row>
    <row r="4698" spans="2:4">
      <c r="B4698">
        <v>4695</v>
      </c>
      <c r="C4698">
        <v>4.7711722755352568</v>
      </c>
      <c r="D4698">
        <v>5.1976662900782244</v>
      </c>
    </row>
    <row r="4699" spans="2:4">
      <c r="B4699">
        <v>4696</v>
      </c>
      <c r="C4699">
        <v>5.014665878104628</v>
      </c>
      <c r="D4699">
        <v>5.1781731347808773</v>
      </c>
    </row>
    <row r="4700" spans="2:4">
      <c r="B4700">
        <v>4697</v>
      </c>
      <c r="C4700">
        <v>4.9304682685401113</v>
      </c>
      <c r="D4700">
        <v>5.7711586063096725</v>
      </c>
    </row>
    <row r="4701" spans="2:4">
      <c r="B4701">
        <v>4698</v>
      </c>
      <c r="C4701">
        <v>4.9004598940355244</v>
      </c>
      <c r="D4701">
        <v>5.7106061934578749</v>
      </c>
    </row>
    <row r="4702" spans="2:4">
      <c r="B4702">
        <v>4699</v>
      </c>
      <c r="C4702">
        <v>4.4638663614217338</v>
      </c>
      <c r="D4702">
        <v>5.4420930285242468</v>
      </c>
    </row>
    <row r="4703" spans="2:4">
      <c r="B4703">
        <v>4700</v>
      </c>
      <c r="C4703">
        <v>4.7549053841423952</v>
      </c>
      <c r="D4703">
        <v>5.5653579840599319</v>
      </c>
    </row>
    <row r="4704" spans="2:4">
      <c r="B4704">
        <v>4701</v>
      </c>
      <c r="C4704">
        <v>5.2344088130034461</v>
      </c>
      <c r="D4704">
        <v>5.9830441485661865</v>
      </c>
    </row>
    <row r="4705" spans="2:4">
      <c r="B4705">
        <v>4702</v>
      </c>
      <c r="C4705">
        <v>5.0126598253268932</v>
      </c>
      <c r="D4705">
        <v>4.4625726328033455</v>
      </c>
    </row>
    <row r="4706" spans="2:4">
      <c r="B4706">
        <v>4703</v>
      </c>
      <c r="C4706">
        <v>4.6542091044383991</v>
      </c>
      <c r="D4706">
        <v>5.7973829234008392</v>
      </c>
    </row>
    <row r="4707" spans="2:4">
      <c r="B4707">
        <v>4704</v>
      </c>
      <c r="C4707">
        <v>5.2163725234121205</v>
      </c>
      <c r="D4707">
        <v>6.1251362781167886</v>
      </c>
    </row>
    <row r="4708" spans="2:4">
      <c r="B4708">
        <v>4705</v>
      </c>
      <c r="C4708">
        <v>5.9027387285485666</v>
      </c>
      <c r="D4708">
        <v>6.1582593592091293</v>
      </c>
    </row>
    <row r="4709" spans="2:4">
      <c r="B4709">
        <v>4706</v>
      </c>
      <c r="C4709">
        <v>5.303086409567543</v>
      </c>
      <c r="D4709">
        <v>5.4063337865426764</v>
      </c>
    </row>
    <row r="4710" spans="2:4">
      <c r="B4710">
        <v>4707</v>
      </c>
      <c r="C4710">
        <v>4.5165559738671686</v>
      </c>
      <c r="D4710">
        <v>5.234630747977099</v>
      </c>
    </row>
    <row r="4711" spans="2:4">
      <c r="B4711">
        <v>4708</v>
      </c>
      <c r="C4711">
        <v>4.4248253098119958</v>
      </c>
      <c r="D4711">
        <v>6.3195318356180952</v>
      </c>
    </row>
    <row r="4712" spans="2:4">
      <c r="B4712">
        <v>4709</v>
      </c>
      <c r="C4712">
        <v>4.9395687846969816</v>
      </c>
      <c r="D4712">
        <v>4.4751821809591412</v>
      </c>
    </row>
    <row r="4713" spans="2:4">
      <c r="B4713">
        <v>4710</v>
      </c>
      <c r="C4713">
        <v>5.325845910462121</v>
      </c>
      <c r="D4713">
        <v>6.2319889259177597</v>
      </c>
    </row>
    <row r="4714" spans="2:4">
      <c r="B4714">
        <v>4711</v>
      </c>
      <c r="C4714">
        <v>4.429896413718188</v>
      </c>
      <c r="D4714">
        <v>5.1757023544695162</v>
      </c>
    </row>
    <row r="4715" spans="2:4">
      <c r="B4715">
        <v>4712</v>
      </c>
      <c r="C4715">
        <v>5.5210125953430556</v>
      </c>
      <c r="D4715">
        <v>4.3000550078542936</v>
      </c>
    </row>
    <row r="4716" spans="2:4">
      <c r="B4716">
        <v>4713</v>
      </c>
      <c r="C4716">
        <v>4.2292599859116322</v>
      </c>
      <c r="D4716">
        <v>5.8531512814200433</v>
      </c>
    </row>
    <row r="4717" spans="2:4">
      <c r="B4717">
        <v>4714</v>
      </c>
      <c r="C4717">
        <v>5.3906721683721948</v>
      </c>
      <c r="D4717">
        <v>5.5934111256839936</v>
      </c>
    </row>
    <row r="4718" spans="2:4">
      <c r="B4718">
        <v>4715</v>
      </c>
      <c r="C4718">
        <v>4.9863371757755619</v>
      </c>
      <c r="D4718">
        <v>6.0822764728500722</v>
      </c>
    </row>
    <row r="4719" spans="2:4">
      <c r="B4719">
        <v>4716</v>
      </c>
      <c r="C4719">
        <v>5.1619590766405663</v>
      </c>
      <c r="D4719">
        <v>5.8995779668604706</v>
      </c>
    </row>
    <row r="4720" spans="2:4">
      <c r="B4720">
        <v>4717</v>
      </c>
      <c r="C4720">
        <v>4.3745897858027183</v>
      </c>
      <c r="D4720">
        <v>5.9352749150978266</v>
      </c>
    </row>
    <row r="4721" spans="2:4">
      <c r="B4721">
        <v>4718</v>
      </c>
      <c r="C4721">
        <v>4.5775798406241135</v>
      </c>
      <c r="D4721">
        <v>5.6079921407186069</v>
      </c>
    </row>
    <row r="4722" spans="2:4">
      <c r="B4722">
        <v>4719</v>
      </c>
      <c r="C4722">
        <v>5.2328711294271626</v>
      </c>
      <c r="D4722">
        <v>6.5624197956281112</v>
      </c>
    </row>
    <row r="4723" spans="2:4">
      <c r="B4723">
        <v>4720</v>
      </c>
      <c r="C4723">
        <v>5.1198260316197572</v>
      </c>
      <c r="D4723">
        <v>5.9941558674695754</v>
      </c>
    </row>
    <row r="4724" spans="2:4">
      <c r="B4724">
        <v>4721</v>
      </c>
      <c r="C4724">
        <v>4.2499721984911076</v>
      </c>
      <c r="D4724">
        <v>6.1685346761989921</v>
      </c>
    </row>
    <row r="4725" spans="2:4">
      <c r="B4725">
        <v>4722</v>
      </c>
      <c r="C4725">
        <v>5.0387662109155986</v>
      </c>
      <c r="D4725">
        <v>5.1221257505334137</v>
      </c>
    </row>
    <row r="4726" spans="2:4">
      <c r="B4726">
        <v>4723</v>
      </c>
      <c r="C4726">
        <v>5.1422677713358107</v>
      </c>
      <c r="D4726">
        <v>5.1618104631668489</v>
      </c>
    </row>
    <row r="4727" spans="2:4">
      <c r="B4727">
        <v>4724</v>
      </c>
      <c r="C4727">
        <v>5.2249378985963997</v>
      </c>
      <c r="D4727">
        <v>5.2731189049150604</v>
      </c>
    </row>
    <row r="4728" spans="2:4">
      <c r="B4728">
        <v>4725</v>
      </c>
      <c r="C4728">
        <v>5.5691442912073992</v>
      </c>
      <c r="D4728">
        <v>5.6096605028669284</v>
      </c>
    </row>
    <row r="4729" spans="2:4">
      <c r="B4729">
        <v>4726</v>
      </c>
      <c r="C4729">
        <v>5.0165467664030139</v>
      </c>
      <c r="D4729">
        <v>5.1957078397840082</v>
      </c>
    </row>
    <row r="4730" spans="2:4">
      <c r="B4730">
        <v>4727</v>
      </c>
      <c r="C4730">
        <v>5.1976645676961892</v>
      </c>
      <c r="D4730">
        <v>4.9881743442219557</v>
      </c>
    </row>
    <row r="4731" spans="2:4">
      <c r="B4731">
        <v>4728</v>
      </c>
      <c r="C4731">
        <v>5.4465533829959627</v>
      </c>
      <c r="D4731">
        <v>4.886203778402944</v>
      </c>
    </row>
    <row r="4732" spans="2:4">
      <c r="B4732">
        <v>4729</v>
      </c>
      <c r="C4732">
        <v>4.3770484883074667</v>
      </c>
      <c r="D4732">
        <v>5.3401527964814166</v>
      </c>
    </row>
    <row r="4733" spans="2:4">
      <c r="B4733">
        <v>4730</v>
      </c>
      <c r="C4733">
        <v>5.67627411638429</v>
      </c>
      <c r="D4733">
        <v>5.3353970078486741</v>
      </c>
    </row>
    <row r="4734" spans="2:4">
      <c r="B4734">
        <v>4731</v>
      </c>
      <c r="C4734">
        <v>5.5766344877998772</v>
      </c>
      <c r="D4734">
        <v>5.1875220482526565</v>
      </c>
    </row>
    <row r="4735" spans="2:4">
      <c r="B4735">
        <v>4732</v>
      </c>
      <c r="C4735">
        <v>4.9073539920560503</v>
      </c>
      <c r="D4735">
        <v>6.0444477170052799</v>
      </c>
    </row>
    <row r="4736" spans="2:4">
      <c r="B4736">
        <v>4733</v>
      </c>
      <c r="C4736">
        <v>5.2100584892752044</v>
      </c>
      <c r="D4736">
        <v>5.7945456717890149</v>
      </c>
    </row>
    <row r="4737" spans="2:4">
      <c r="B4737">
        <v>4734</v>
      </c>
      <c r="C4737">
        <v>5.2547512831213314</v>
      </c>
      <c r="D4737">
        <v>5.556393137417972</v>
      </c>
    </row>
    <row r="4738" spans="2:4">
      <c r="B4738">
        <v>4735</v>
      </c>
      <c r="C4738">
        <v>4.6693344491526769</v>
      </c>
      <c r="D4738">
        <v>5.2592773166029989</v>
      </c>
    </row>
    <row r="4739" spans="2:4">
      <c r="B4739">
        <v>4736</v>
      </c>
      <c r="C4739">
        <v>5.1506406495345365</v>
      </c>
      <c r="D4739">
        <v>5.9256524533202528</v>
      </c>
    </row>
    <row r="4740" spans="2:4">
      <c r="B4740">
        <v>4737</v>
      </c>
      <c r="C4740">
        <v>4.4957349029860856</v>
      </c>
      <c r="D4740">
        <v>4.8393479688136374</v>
      </c>
    </row>
    <row r="4741" spans="2:4">
      <c r="B4741">
        <v>4738</v>
      </c>
      <c r="C4741">
        <v>4.2309005707079681</v>
      </c>
      <c r="D4741">
        <v>4.3665799868284179</v>
      </c>
    </row>
    <row r="4742" spans="2:4">
      <c r="B4742">
        <v>4739</v>
      </c>
      <c r="C4742">
        <v>5.3103477430067247</v>
      </c>
      <c r="D4742">
        <v>5.6471033246352915</v>
      </c>
    </row>
    <row r="4743" spans="2:4">
      <c r="B4743">
        <v>4740</v>
      </c>
      <c r="C4743">
        <v>5.5078208916931368</v>
      </c>
      <c r="D4743">
        <v>6.0350214489031604</v>
      </c>
    </row>
    <row r="4744" spans="2:4">
      <c r="B4744">
        <v>4741</v>
      </c>
      <c r="C4744">
        <v>4.0668521282709467</v>
      </c>
      <c r="D4744">
        <v>5.2215531066345076</v>
      </c>
    </row>
    <row r="4745" spans="2:4">
      <c r="B4745">
        <v>4742</v>
      </c>
      <c r="C4745">
        <v>4.0397707090851718</v>
      </c>
      <c r="D4745">
        <v>5.4529312928382314</v>
      </c>
    </row>
    <row r="4746" spans="2:4">
      <c r="B4746">
        <v>4743</v>
      </c>
      <c r="C4746">
        <v>5.9360238666582745</v>
      </c>
      <c r="D4746">
        <v>6.344550699002184</v>
      </c>
    </row>
    <row r="4747" spans="2:4">
      <c r="B4747">
        <v>4744</v>
      </c>
      <c r="C4747">
        <v>5.096346120731436</v>
      </c>
      <c r="D4747">
        <v>4.8488297314794551</v>
      </c>
    </row>
    <row r="4748" spans="2:4">
      <c r="B4748">
        <v>4745</v>
      </c>
      <c r="C4748">
        <v>5.3612395259640309</v>
      </c>
      <c r="D4748">
        <v>4.3044721071108469</v>
      </c>
    </row>
    <row r="4749" spans="2:4">
      <c r="B4749">
        <v>4746</v>
      </c>
      <c r="C4749">
        <v>5.4245730509935157</v>
      </c>
      <c r="D4749">
        <v>5.0084924429089703</v>
      </c>
    </row>
    <row r="4750" spans="2:4">
      <c r="B4750">
        <v>4747</v>
      </c>
      <c r="C4750">
        <v>4.8703475506308251</v>
      </c>
      <c r="D4750">
        <v>5.2720069682922004</v>
      </c>
    </row>
    <row r="4751" spans="2:4">
      <c r="B4751">
        <v>4748</v>
      </c>
      <c r="C4751">
        <v>4.6249545833468613</v>
      </c>
      <c r="D4751">
        <v>5.1730684429614504</v>
      </c>
    </row>
    <row r="4752" spans="2:4">
      <c r="B4752">
        <v>4749</v>
      </c>
      <c r="C4752">
        <v>5.3533121369803824</v>
      </c>
      <c r="D4752">
        <v>5.1000769761317084</v>
      </c>
    </row>
    <row r="4753" spans="2:4">
      <c r="B4753">
        <v>4750</v>
      </c>
      <c r="C4753">
        <v>5.7711514594191584</v>
      </c>
      <c r="D4753">
        <v>4.9092447692231822</v>
      </c>
    </row>
    <row r="4754" spans="2:4">
      <c r="B4754">
        <v>4751</v>
      </c>
      <c r="C4754">
        <v>4.8058540291727887</v>
      </c>
      <c r="D4754">
        <v>5.3530275450191143</v>
      </c>
    </row>
    <row r="4755" spans="2:4">
      <c r="B4755">
        <v>4752</v>
      </c>
      <c r="C4755">
        <v>4.4120064112145156</v>
      </c>
      <c r="D4755">
        <v>5.4801924570052103</v>
      </c>
    </row>
    <row r="4756" spans="2:4">
      <c r="B4756">
        <v>4753</v>
      </c>
      <c r="C4756">
        <v>5.6912797084932727</v>
      </c>
      <c r="D4756">
        <v>5.6590559877387525</v>
      </c>
    </row>
    <row r="4757" spans="2:4">
      <c r="B4757">
        <v>4754</v>
      </c>
      <c r="C4757">
        <v>5.0339909767917099</v>
      </c>
      <c r="D4757">
        <v>5.0052310129367426</v>
      </c>
    </row>
    <row r="4758" spans="2:4">
      <c r="B4758">
        <v>4755</v>
      </c>
      <c r="C4758">
        <v>4.7456767293357869</v>
      </c>
      <c r="D4758">
        <v>5.3549893875596739</v>
      </c>
    </row>
    <row r="4759" spans="2:4">
      <c r="B4759">
        <v>4756</v>
      </c>
      <c r="C4759">
        <v>5.0380120026462611</v>
      </c>
      <c r="D4759">
        <v>5.6497228482231394</v>
      </c>
    </row>
    <row r="4760" spans="2:4">
      <c r="B4760">
        <v>4757</v>
      </c>
      <c r="C4760">
        <v>4.7466747014615356</v>
      </c>
      <c r="D4760">
        <v>5.8408726640510773</v>
      </c>
    </row>
    <row r="4761" spans="2:4">
      <c r="B4761">
        <v>4758</v>
      </c>
      <c r="C4761">
        <v>5.7465710391629461</v>
      </c>
      <c r="D4761">
        <v>5.6748259206143388</v>
      </c>
    </row>
    <row r="4762" spans="2:4">
      <c r="B4762">
        <v>4759</v>
      </c>
      <c r="C4762">
        <v>4.4616339865686152</v>
      </c>
      <c r="D4762">
        <v>5.5211873479326021</v>
      </c>
    </row>
    <row r="4763" spans="2:4">
      <c r="B4763">
        <v>4760</v>
      </c>
      <c r="C4763">
        <v>4.8979017843391448</v>
      </c>
      <c r="D4763">
        <v>5.5523587344481058</v>
      </c>
    </row>
    <row r="4764" spans="2:4">
      <c r="B4764">
        <v>4761</v>
      </c>
      <c r="C4764">
        <v>5.6382200338670998</v>
      </c>
      <c r="D4764">
        <v>5.0877011256797058</v>
      </c>
    </row>
    <row r="4765" spans="2:4">
      <c r="B4765">
        <v>4762</v>
      </c>
      <c r="C4765">
        <v>4.794177743319195</v>
      </c>
      <c r="D4765">
        <v>5.6163463745915223</v>
      </c>
    </row>
    <row r="4766" spans="2:4">
      <c r="B4766">
        <v>4763</v>
      </c>
      <c r="C4766">
        <v>5.6439223911210767</v>
      </c>
      <c r="D4766">
        <v>4.8794922188920404</v>
      </c>
    </row>
    <row r="4767" spans="2:4">
      <c r="B4767">
        <v>4764</v>
      </c>
      <c r="C4767">
        <v>4.6511781138606016</v>
      </c>
      <c r="D4767">
        <v>5.0725441202740464</v>
      </c>
    </row>
    <row r="4768" spans="2:4">
      <c r="B4768">
        <v>4765</v>
      </c>
      <c r="C4768">
        <v>4.3583685702532851</v>
      </c>
      <c r="D4768">
        <v>6.7914037260040807</v>
      </c>
    </row>
    <row r="4769" spans="2:4">
      <c r="B4769">
        <v>4766</v>
      </c>
      <c r="C4769">
        <v>5.2085535991574954</v>
      </c>
      <c r="D4769">
        <v>5.9112433088096825</v>
      </c>
    </row>
    <row r="4770" spans="2:4">
      <c r="B4770">
        <v>4767</v>
      </c>
      <c r="C4770">
        <v>4.1677185693986383</v>
      </c>
      <c r="D4770">
        <v>4.4526631010697955</v>
      </c>
    </row>
    <row r="4771" spans="2:4">
      <c r="B4771">
        <v>4768</v>
      </c>
      <c r="C4771">
        <v>5.0008773203462979</v>
      </c>
      <c r="D4771">
        <v>5.5784015687976201</v>
      </c>
    </row>
    <row r="4772" spans="2:4">
      <c r="B4772">
        <v>4769</v>
      </c>
      <c r="C4772">
        <v>5.0295954862112469</v>
      </c>
      <c r="D4772">
        <v>4.7421594323106637</v>
      </c>
    </row>
    <row r="4773" spans="2:4">
      <c r="B4773">
        <v>4770</v>
      </c>
      <c r="C4773">
        <v>5.4454339900695006</v>
      </c>
      <c r="D4773">
        <v>6.475739886737923</v>
      </c>
    </row>
    <row r="4774" spans="2:4">
      <c r="B4774">
        <v>4771</v>
      </c>
      <c r="C4774">
        <v>3.831122873542204</v>
      </c>
      <c r="D4774">
        <v>5.5751043260215889</v>
      </c>
    </row>
    <row r="4775" spans="2:4">
      <c r="B4775">
        <v>4772</v>
      </c>
      <c r="C4775">
        <v>5.0633360050829062</v>
      </c>
      <c r="D4775">
        <v>4.6601096716009351</v>
      </c>
    </row>
    <row r="4776" spans="2:4">
      <c r="B4776">
        <v>4773</v>
      </c>
      <c r="C4776">
        <v>5.0318557171446114</v>
      </c>
      <c r="D4776">
        <v>6.0107685934597432</v>
      </c>
    </row>
    <row r="4777" spans="2:4">
      <c r="B4777">
        <v>4774</v>
      </c>
      <c r="C4777">
        <v>5.7283485692915956</v>
      </c>
      <c r="D4777">
        <v>5.5092750565235189</v>
      </c>
    </row>
    <row r="4778" spans="2:4">
      <c r="B4778">
        <v>4775</v>
      </c>
      <c r="C4778">
        <v>4.2896431361040861</v>
      </c>
      <c r="D4778">
        <v>5.5282145345812372</v>
      </c>
    </row>
    <row r="4779" spans="2:4">
      <c r="B4779">
        <v>4776</v>
      </c>
      <c r="C4779">
        <v>5.2809383717224545</v>
      </c>
      <c r="D4779">
        <v>6.1095582212497899</v>
      </c>
    </row>
    <row r="4780" spans="2:4">
      <c r="B4780">
        <v>4777</v>
      </c>
      <c r="C4780">
        <v>5.0740904531644118</v>
      </c>
      <c r="D4780">
        <v>5.7284102985181615</v>
      </c>
    </row>
    <row r="4781" spans="2:4">
      <c r="B4781">
        <v>4778</v>
      </c>
      <c r="C4781">
        <v>4.6733787847833979</v>
      </c>
      <c r="D4781">
        <v>5.5503428269658484</v>
      </c>
    </row>
    <row r="4782" spans="2:4">
      <c r="B4782">
        <v>4779</v>
      </c>
      <c r="C4782">
        <v>5.0252022816645692</v>
      </c>
      <c r="D4782">
        <v>5.4952373342581975</v>
      </c>
    </row>
    <row r="4783" spans="2:4">
      <c r="B4783">
        <v>4780</v>
      </c>
      <c r="C4783">
        <v>4.9246421576680302</v>
      </c>
      <c r="D4783">
        <v>5.0723634717923032</v>
      </c>
    </row>
    <row r="4784" spans="2:4">
      <c r="B4784">
        <v>4781</v>
      </c>
      <c r="C4784">
        <v>5.1126152264627178</v>
      </c>
      <c r="D4784">
        <v>5.2103598085879508</v>
      </c>
    </row>
    <row r="4785" spans="2:4">
      <c r="B4785">
        <v>4782</v>
      </c>
      <c r="C4785">
        <v>4.7515077629552414</v>
      </c>
      <c r="D4785">
        <v>5.1669913166339869</v>
      </c>
    </row>
    <row r="4786" spans="2:4">
      <c r="B4786">
        <v>4783</v>
      </c>
      <c r="C4786">
        <v>5.7364092176573873</v>
      </c>
      <c r="D4786">
        <v>5.1211244487561132</v>
      </c>
    </row>
    <row r="4787" spans="2:4">
      <c r="B4787">
        <v>4784</v>
      </c>
      <c r="C4787">
        <v>4.535799885701393</v>
      </c>
      <c r="D4787">
        <v>5.1130585138854814</v>
      </c>
    </row>
    <row r="4788" spans="2:4">
      <c r="B4788">
        <v>4785</v>
      </c>
      <c r="C4788">
        <v>5.5732358866920899</v>
      </c>
      <c r="D4788">
        <v>5.6601110309882516</v>
      </c>
    </row>
    <row r="4789" spans="2:4">
      <c r="B4789">
        <v>4786</v>
      </c>
      <c r="C4789">
        <v>4.5177546811364904</v>
      </c>
      <c r="D4789">
        <v>5.7428358158935193</v>
      </c>
    </row>
    <row r="4790" spans="2:4">
      <c r="B4790">
        <v>4787</v>
      </c>
      <c r="C4790">
        <v>4.4194484817003623</v>
      </c>
      <c r="D4790">
        <v>4.5139579204853568</v>
      </c>
    </row>
    <row r="4791" spans="2:4">
      <c r="B4791">
        <v>4788</v>
      </c>
      <c r="C4791">
        <v>5.2374908618791238</v>
      </c>
      <c r="D4791">
        <v>4.9122565811153187</v>
      </c>
    </row>
    <row r="4792" spans="2:4">
      <c r="B4792">
        <v>4789</v>
      </c>
      <c r="C4792">
        <v>5.6309288434812865</v>
      </c>
      <c r="D4792">
        <v>5.262088161325619</v>
      </c>
    </row>
    <row r="4793" spans="2:4">
      <c r="B4793">
        <v>4790</v>
      </c>
      <c r="C4793">
        <v>5.7778068058485674</v>
      </c>
      <c r="D4793">
        <v>5.6243453779260664</v>
      </c>
    </row>
    <row r="4794" spans="2:4">
      <c r="B4794">
        <v>4791</v>
      </c>
      <c r="C4794">
        <v>4.9002042013871048</v>
      </c>
      <c r="D4794">
        <v>5.2237457409390409</v>
      </c>
    </row>
    <row r="4795" spans="2:4">
      <c r="B4795">
        <v>4792</v>
      </c>
      <c r="C4795">
        <v>4.6045479879721185</v>
      </c>
      <c r="D4795">
        <v>5.3352646917959863</v>
      </c>
    </row>
    <row r="4796" spans="2:4">
      <c r="B4796">
        <v>4793</v>
      </c>
      <c r="C4796">
        <v>5.0297210383055244</v>
      </c>
      <c r="D4796">
        <v>4.5174384862924741</v>
      </c>
    </row>
    <row r="4797" spans="2:4">
      <c r="B4797">
        <v>4794</v>
      </c>
      <c r="C4797">
        <v>4.3336038906622614</v>
      </c>
      <c r="D4797">
        <v>7.0309070758807186</v>
      </c>
    </row>
    <row r="4798" spans="2:4">
      <c r="B4798">
        <v>4795</v>
      </c>
      <c r="C4798">
        <v>5.1979356326539747</v>
      </c>
      <c r="D4798">
        <v>6.0715464762955129</v>
      </c>
    </row>
    <row r="4799" spans="2:4">
      <c r="B4799">
        <v>4796</v>
      </c>
      <c r="C4799">
        <v>4.1885247806505639</v>
      </c>
      <c r="D4799">
        <v>5.2697797010918759</v>
      </c>
    </row>
    <row r="4800" spans="2:4">
      <c r="B4800">
        <v>4797</v>
      </c>
      <c r="C4800">
        <v>4.9585933540340594</v>
      </c>
      <c r="D4800">
        <v>4.9132557925761882</v>
      </c>
    </row>
    <row r="4801" spans="2:4">
      <c r="B4801">
        <v>4798</v>
      </c>
      <c r="C4801">
        <v>5.177359577043692</v>
      </c>
      <c r="D4801">
        <v>5.4558259436365333</v>
      </c>
    </row>
    <row r="4802" spans="2:4">
      <c r="B4802">
        <v>4799</v>
      </c>
      <c r="C4802">
        <v>4.8984136179785835</v>
      </c>
      <c r="D4802">
        <v>5.7232750025640833</v>
      </c>
    </row>
    <row r="4803" spans="2:4">
      <c r="B4803">
        <v>4800</v>
      </c>
      <c r="C4803">
        <v>4.7268065405270772</v>
      </c>
      <c r="D4803">
        <v>5.7129367676381522</v>
      </c>
    </row>
    <row r="4804" spans="2:4">
      <c r="B4804">
        <v>4801</v>
      </c>
      <c r="C4804">
        <v>4.9859610372309007</v>
      </c>
      <c r="D4804">
        <v>5.1537313738084638</v>
      </c>
    </row>
    <row r="4805" spans="2:4">
      <c r="B4805">
        <v>4802</v>
      </c>
      <c r="C4805">
        <v>5.3430896892029534</v>
      </c>
      <c r="D4805">
        <v>5.4158835122912539</v>
      </c>
    </row>
    <row r="4806" spans="2:4">
      <c r="B4806">
        <v>4803</v>
      </c>
      <c r="C4806">
        <v>4.9651296206559099</v>
      </c>
      <c r="D4806">
        <v>5.1359889026578545</v>
      </c>
    </row>
    <row r="4807" spans="2:4">
      <c r="B4807">
        <v>4804</v>
      </c>
      <c r="C4807">
        <v>5.9825615137075179</v>
      </c>
      <c r="D4807">
        <v>5.4394425326007383</v>
      </c>
    </row>
    <row r="4808" spans="2:4">
      <c r="B4808">
        <v>4805</v>
      </c>
      <c r="C4808">
        <v>4.7613861581858412</v>
      </c>
      <c r="D4808">
        <v>5.8800456605966698</v>
      </c>
    </row>
    <row r="4809" spans="2:4">
      <c r="B4809">
        <v>4806</v>
      </c>
      <c r="C4809">
        <v>4.573446527127099</v>
      </c>
      <c r="D4809">
        <v>5.670303140736932</v>
      </c>
    </row>
    <row r="4810" spans="2:4">
      <c r="B4810">
        <v>4807</v>
      </c>
      <c r="C4810">
        <v>4.6970641852660364</v>
      </c>
      <c r="D4810">
        <v>5.7145846656891042</v>
      </c>
    </row>
    <row r="4811" spans="2:4">
      <c r="B4811">
        <v>4808</v>
      </c>
      <c r="C4811">
        <v>5.4976401050982631</v>
      </c>
      <c r="D4811">
        <v>4.6885247806505639</v>
      </c>
    </row>
    <row r="4812" spans="2:4">
      <c r="B4812">
        <v>4809</v>
      </c>
      <c r="C4812">
        <v>4.9959893517526872</v>
      </c>
      <c r="D4812">
        <v>6.5648281457939701</v>
      </c>
    </row>
    <row r="4813" spans="2:4">
      <c r="B4813">
        <v>4810</v>
      </c>
      <c r="C4813">
        <v>5.143573347157373</v>
      </c>
      <c r="D4813">
        <v>5.0980026189093106</v>
      </c>
    </row>
    <row r="4814" spans="2:4">
      <c r="B4814">
        <v>4811</v>
      </c>
      <c r="C4814">
        <v>4.9750486966202461</v>
      </c>
      <c r="D4814">
        <v>5.8901621611079333</v>
      </c>
    </row>
    <row r="4815" spans="2:4">
      <c r="B4815">
        <v>4812</v>
      </c>
      <c r="C4815">
        <v>5.2381925835777414</v>
      </c>
      <c r="D4815">
        <v>5.1137345053489334</v>
      </c>
    </row>
    <row r="4816" spans="2:4">
      <c r="B4816">
        <v>4813</v>
      </c>
      <c r="C4816">
        <v>4.8036898879481056</v>
      </c>
      <c r="D4816">
        <v>6.356806022307163</v>
      </c>
    </row>
    <row r="4817" spans="2:4">
      <c r="B4817">
        <v>4814</v>
      </c>
      <c r="C4817">
        <v>4.6387604740359683</v>
      </c>
      <c r="D4817">
        <v>6.5374273671966545</v>
      </c>
    </row>
    <row r="4818" spans="2:4">
      <c r="B4818">
        <v>4815</v>
      </c>
      <c r="C4818">
        <v>3.9689593689965452</v>
      </c>
      <c r="D4818">
        <v>5.3882844488770818</v>
      </c>
    </row>
    <row r="4819" spans="2:4">
      <c r="B4819">
        <v>4816</v>
      </c>
      <c r="C4819">
        <v>4.6359889026578545</v>
      </c>
      <c r="D4819">
        <v>6.0955682537866274</v>
      </c>
    </row>
    <row r="4820" spans="2:4">
      <c r="B4820">
        <v>4817</v>
      </c>
      <c r="C4820">
        <v>5.6167356204809042</v>
      </c>
      <c r="D4820">
        <v>5.7827012680279353</v>
      </c>
    </row>
    <row r="4821" spans="2:4">
      <c r="B4821">
        <v>4818</v>
      </c>
      <c r="C4821">
        <v>4.8608616755913232</v>
      </c>
      <c r="D4821">
        <v>5.3502771517768597</v>
      </c>
    </row>
    <row r="4822" spans="2:4">
      <c r="B4822">
        <v>4819</v>
      </c>
      <c r="C4822">
        <v>5.0176754100820027</v>
      </c>
      <c r="D4822">
        <v>6.192913067419167</v>
      </c>
    </row>
    <row r="4823" spans="2:4">
      <c r="B4823">
        <v>4820</v>
      </c>
      <c r="C4823">
        <v>4.6413589096444916</v>
      </c>
      <c r="D4823">
        <v>6.0105574548181728</v>
      </c>
    </row>
    <row r="4824" spans="2:4">
      <c r="B4824">
        <v>4821</v>
      </c>
      <c r="C4824">
        <v>5.5026005766081934</v>
      </c>
      <c r="D4824">
        <v>5.5303488270469554</v>
      </c>
    </row>
    <row r="4825" spans="2:4">
      <c r="B4825">
        <v>4822</v>
      </c>
      <c r="C4825">
        <v>5.4535064268829796</v>
      </c>
      <c r="D4825">
        <v>6.185780727458134</v>
      </c>
    </row>
    <row r="4826" spans="2:4">
      <c r="B4826">
        <v>4823</v>
      </c>
      <c r="C4826">
        <v>5.0503428269658484</v>
      </c>
      <c r="D4826">
        <v>4.6491190196618808</v>
      </c>
    </row>
    <row r="4827" spans="2:4">
      <c r="B4827">
        <v>4824</v>
      </c>
      <c r="C4827">
        <v>4.7152375664800976</v>
      </c>
      <c r="D4827">
        <v>4.8305450402329182</v>
      </c>
    </row>
    <row r="4828" spans="2:4">
      <c r="B4828">
        <v>4825</v>
      </c>
      <c r="C4828">
        <v>5.2453773169383799</v>
      </c>
      <c r="D4828">
        <v>5.091037487624944</v>
      </c>
    </row>
    <row r="4829" spans="2:4">
      <c r="B4829">
        <v>4826</v>
      </c>
      <c r="C4829">
        <v>5.6670058837718251</v>
      </c>
      <c r="D4829">
        <v>6.0978674851901138</v>
      </c>
    </row>
    <row r="4830" spans="2:4">
      <c r="B4830">
        <v>4827</v>
      </c>
      <c r="C4830">
        <v>5.1527403940496983</v>
      </c>
      <c r="D4830">
        <v>5.5156689910107133</v>
      </c>
    </row>
    <row r="4831" spans="2:4">
      <c r="B4831">
        <v>4828</v>
      </c>
      <c r="C4831">
        <v>4.3342126755735766</v>
      </c>
      <c r="D4831">
        <v>4.8357303355715953</v>
      </c>
    </row>
    <row r="4832" spans="2:4">
      <c r="B4832">
        <v>4829</v>
      </c>
      <c r="C4832">
        <v>5.5761473428677348</v>
      </c>
      <c r="D4832">
        <v>5.0896349309719042</v>
      </c>
    </row>
    <row r="4833" spans="2:4">
      <c r="B4833">
        <v>4830</v>
      </c>
      <c r="C4833">
        <v>4.5388767373577652</v>
      </c>
      <c r="D4833">
        <v>4.5059471449794541</v>
      </c>
    </row>
    <row r="4834" spans="2:4">
      <c r="B4834">
        <v>4831</v>
      </c>
      <c r="C4834">
        <v>5.1730949530754451</v>
      </c>
      <c r="D4834">
        <v>5.7345487121975856</v>
      </c>
    </row>
    <row r="4835" spans="2:4">
      <c r="B4835">
        <v>4832</v>
      </c>
      <c r="C4835">
        <v>5.0400234215912745</v>
      </c>
      <c r="D4835">
        <v>5.9982574820806791</v>
      </c>
    </row>
    <row r="4836" spans="2:4">
      <c r="B4836">
        <v>4833</v>
      </c>
      <c r="C4836">
        <v>4.9931065538684578</v>
      </c>
      <c r="D4836">
        <v>6.0845045065887637</v>
      </c>
    </row>
    <row r="4837" spans="2:4">
      <c r="B4837">
        <v>4834</v>
      </c>
      <c r="C4837">
        <v>4.6710481398947401</v>
      </c>
      <c r="D4837">
        <v>5.4714088640340988</v>
      </c>
    </row>
    <row r="4838" spans="2:4">
      <c r="B4838">
        <v>4835</v>
      </c>
      <c r="C4838">
        <v>5.3738840886166139</v>
      </c>
      <c r="D4838">
        <v>5.6310787615670748</v>
      </c>
    </row>
    <row r="4839" spans="2:4">
      <c r="B4839">
        <v>4836</v>
      </c>
      <c r="C4839">
        <v>5.3126303263104599</v>
      </c>
      <c r="D4839">
        <v>5.9061670053783946</v>
      </c>
    </row>
    <row r="4840" spans="2:4">
      <c r="B4840">
        <v>4837</v>
      </c>
      <c r="C4840">
        <v>3.6418097082695668</v>
      </c>
      <c r="D4840">
        <v>4.5739100706154749</v>
      </c>
    </row>
    <row r="4841" spans="2:4">
      <c r="B4841">
        <v>4838</v>
      </c>
      <c r="C4841">
        <v>4.7786619278980895</v>
      </c>
      <c r="D4841">
        <v>5.4839548256063733</v>
      </c>
    </row>
    <row r="4842" spans="2:4">
      <c r="B4842">
        <v>4839</v>
      </c>
      <c r="C4842">
        <v>4.834867674368116</v>
      </c>
      <c r="D4842">
        <v>6.0067724091207744</v>
      </c>
    </row>
    <row r="4843" spans="2:4">
      <c r="B4843">
        <v>4840</v>
      </c>
      <c r="C4843">
        <v>4.9135945061165653</v>
      </c>
      <c r="D4843">
        <v>5.8566986042393152</v>
      </c>
    </row>
    <row r="4844" spans="2:4">
      <c r="B4844">
        <v>4841</v>
      </c>
      <c r="C4844">
        <v>4.9991226796537021</v>
      </c>
      <c r="D4844">
        <v>5.9725576646965592</v>
      </c>
    </row>
    <row r="4845" spans="2:4">
      <c r="B4845">
        <v>4842</v>
      </c>
      <c r="C4845">
        <v>5.4925245027927323</v>
      </c>
      <c r="D4845">
        <v>5.9868555543730464</v>
      </c>
    </row>
    <row r="4846" spans="2:4">
      <c r="B4846">
        <v>4843</v>
      </c>
      <c r="C4846">
        <v>4.9744212389818339</v>
      </c>
      <c r="D4846">
        <v>5.2532079980146866</v>
      </c>
    </row>
    <row r="4847" spans="2:4">
      <c r="B4847">
        <v>4844</v>
      </c>
      <c r="C4847">
        <v>5.3489817666151822</v>
      </c>
      <c r="D4847">
        <v>5.6392686084175789</v>
      </c>
    </row>
    <row r="4848" spans="2:4">
      <c r="B4848">
        <v>4845</v>
      </c>
      <c r="C4848">
        <v>5.283142540906975</v>
      </c>
      <c r="D4848">
        <v>5.2246213069559353</v>
      </c>
    </row>
    <row r="4849" spans="2:4">
      <c r="B4849">
        <v>4846</v>
      </c>
      <c r="C4849">
        <v>5.5257815989352457</v>
      </c>
      <c r="D4849">
        <v>5.0743475466797472</v>
      </c>
    </row>
    <row r="4850" spans="2:4">
      <c r="B4850">
        <v>4847</v>
      </c>
      <c r="C4850">
        <v>5.232312518143341</v>
      </c>
      <c r="D4850">
        <v>4.7058090326881228</v>
      </c>
    </row>
    <row r="4851" spans="2:4">
      <c r="B4851">
        <v>4848</v>
      </c>
      <c r="C4851">
        <v>6.2650961919285137</v>
      </c>
      <c r="D4851">
        <v>5.0621563027746852</v>
      </c>
    </row>
    <row r="4852" spans="2:4">
      <c r="B4852">
        <v>4849</v>
      </c>
      <c r="C4852">
        <v>4.6067716697258057</v>
      </c>
      <c r="D4852">
        <v>6.0766344877998772</v>
      </c>
    </row>
    <row r="4853" spans="2:4">
      <c r="B4853">
        <v>4850</v>
      </c>
      <c r="C4853">
        <v>4.4593908280170389</v>
      </c>
      <c r="D4853">
        <v>4.9674160975639365</v>
      </c>
    </row>
    <row r="4854" spans="2:4">
      <c r="B4854">
        <v>4851</v>
      </c>
      <c r="C4854">
        <v>5.1640738430895867</v>
      </c>
      <c r="D4854">
        <v>6.3736076463429505</v>
      </c>
    </row>
    <row r="4855" spans="2:4">
      <c r="B4855">
        <v>4852</v>
      </c>
      <c r="C4855">
        <v>5.0402748938397446</v>
      </c>
      <c r="D4855">
        <v>5.8204405009176812</v>
      </c>
    </row>
    <row r="4856" spans="2:4">
      <c r="B4856">
        <v>4853</v>
      </c>
      <c r="C4856">
        <v>4.8500149744396372</v>
      </c>
      <c r="D4856">
        <v>5.2153849527606146</v>
      </c>
    </row>
    <row r="4857" spans="2:4">
      <c r="B4857">
        <v>4854</v>
      </c>
      <c r="C4857">
        <v>5.2603326149742271</v>
      </c>
      <c r="D4857">
        <v>4.9625282222402598</v>
      </c>
    </row>
    <row r="4858" spans="2:4">
      <c r="B4858">
        <v>4855</v>
      </c>
      <c r="C4858">
        <v>5.3207483686689407</v>
      </c>
      <c r="D4858">
        <v>5.3787546744037638</v>
      </c>
    </row>
    <row r="4859" spans="2:4">
      <c r="B4859">
        <v>4856</v>
      </c>
      <c r="C4859">
        <v>3.9041418636644152</v>
      </c>
      <c r="D4859">
        <v>5.0566124537012893</v>
      </c>
    </row>
    <row r="4860" spans="2:4">
      <c r="B4860">
        <v>4857</v>
      </c>
      <c r="C4860">
        <v>5.1700375319192062</v>
      </c>
      <c r="D4860">
        <v>5.7497693005696853</v>
      </c>
    </row>
    <row r="4861" spans="2:4">
      <c r="B4861">
        <v>4858</v>
      </c>
      <c r="C4861">
        <v>5.8147670551593897</v>
      </c>
      <c r="D4861">
        <v>5.1272752259096057</v>
      </c>
    </row>
    <row r="4862" spans="2:4">
      <c r="B4862">
        <v>4859</v>
      </c>
      <c r="C4862">
        <v>5.2527554817883475</v>
      </c>
      <c r="D4862">
        <v>5.0866437193978866</v>
      </c>
    </row>
    <row r="4863" spans="2:4">
      <c r="B4863">
        <v>4860</v>
      </c>
      <c r="C4863">
        <v>5.8776734173557355</v>
      </c>
      <c r="D4863">
        <v>5.9723618051228975</v>
      </c>
    </row>
    <row r="4864" spans="2:4">
      <c r="B4864">
        <v>4861</v>
      </c>
      <c r="C4864">
        <v>4.6594435064335888</v>
      </c>
      <c r="D4864">
        <v>5.6891552137720405</v>
      </c>
    </row>
    <row r="4865" spans="2:4">
      <c r="B4865">
        <v>4862</v>
      </c>
      <c r="C4865">
        <v>5.2516168314154834</v>
      </c>
      <c r="D4865">
        <v>5.7787396486783331</v>
      </c>
    </row>
    <row r="4866" spans="2:4">
      <c r="B4866">
        <v>4863</v>
      </c>
      <c r="C4866">
        <v>5.140963164793531</v>
      </c>
      <c r="D4866">
        <v>5.4305948154760655</v>
      </c>
    </row>
    <row r="4867" spans="2:4">
      <c r="B4867">
        <v>4864</v>
      </c>
      <c r="C4867">
        <v>5.2325917874955152</v>
      </c>
      <c r="D4867">
        <v>5.2692221715023635</v>
      </c>
    </row>
    <row r="4868" spans="2:4">
      <c r="B4868">
        <v>4865</v>
      </c>
      <c r="C4868">
        <v>5.3089812942076993</v>
      </c>
      <c r="D4868">
        <v>5.9026903721641402</v>
      </c>
    </row>
    <row r="4869" spans="2:4">
      <c r="B4869">
        <v>4866</v>
      </c>
      <c r="C4869">
        <v>4.8521112454223445</v>
      </c>
      <c r="D4869">
        <v>6.199188310398748</v>
      </c>
    </row>
    <row r="4870" spans="2:4">
      <c r="B4870">
        <v>4867</v>
      </c>
      <c r="C4870">
        <v>5.3088296091022737</v>
      </c>
      <c r="D4870">
        <v>4.590134565626931</v>
      </c>
    </row>
    <row r="4871" spans="2:4">
      <c r="B4871">
        <v>4868</v>
      </c>
      <c r="C4871">
        <v>4.716563154627214</v>
      </c>
      <c r="D4871">
        <v>5.3949566463421759</v>
      </c>
    </row>
    <row r="4872" spans="2:4">
      <c r="B4872">
        <v>4869</v>
      </c>
      <c r="C4872">
        <v>4.8163531815915812</v>
      </c>
      <c r="D4872">
        <v>6.1106136110527842</v>
      </c>
    </row>
    <row r="4873" spans="2:4">
      <c r="B4873">
        <v>4870</v>
      </c>
      <c r="C4873">
        <v>5.5517616256260895</v>
      </c>
      <c r="D4873">
        <v>4.8734921595295146</v>
      </c>
    </row>
    <row r="4874" spans="2:4">
      <c r="B4874">
        <v>4871</v>
      </c>
      <c r="C4874">
        <v>4.8903394971330716</v>
      </c>
      <c r="D4874">
        <v>6.0508409368361402</v>
      </c>
    </row>
    <row r="4875" spans="2:4">
      <c r="B4875">
        <v>4872</v>
      </c>
      <c r="C4875">
        <v>5.3311335951253565</v>
      </c>
      <c r="D4875">
        <v>5.6354941701172594</v>
      </c>
    </row>
    <row r="4876" spans="2:4">
      <c r="B4876">
        <v>4873</v>
      </c>
      <c r="C4876">
        <v>4.000461392514115</v>
      </c>
      <c r="D4876">
        <v>5.3848122517021366</v>
      </c>
    </row>
    <row r="4877" spans="2:4">
      <c r="B4877">
        <v>4874</v>
      </c>
      <c r="C4877">
        <v>4.6794055804000676</v>
      </c>
      <c r="D4877">
        <v>5.4854595067754399</v>
      </c>
    </row>
    <row r="4878" spans="2:4">
      <c r="B4878">
        <v>4875</v>
      </c>
      <c r="C4878">
        <v>4.5019483946176049</v>
      </c>
      <c r="D4878">
        <v>5.0381091644820772</v>
      </c>
    </row>
    <row r="4879" spans="2:4">
      <c r="B4879">
        <v>4876</v>
      </c>
      <c r="C4879">
        <v>5.0706708553296949</v>
      </c>
      <c r="D4879">
        <v>5.8773741665438468</v>
      </c>
    </row>
    <row r="4880" spans="2:4">
      <c r="B4880">
        <v>4877</v>
      </c>
      <c r="C4880">
        <v>4.4226337668070954</v>
      </c>
      <c r="D4880">
        <v>5.3574711913729027</v>
      </c>
    </row>
    <row r="4881" spans="2:4">
      <c r="B4881">
        <v>4878</v>
      </c>
      <c r="C4881">
        <v>4.588932440591293</v>
      </c>
      <c r="D4881">
        <v>6.2981989157353961</v>
      </c>
    </row>
    <row r="4882" spans="2:4">
      <c r="B4882">
        <v>4879</v>
      </c>
      <c r="C4882">
        <v>5.425112504505563</v>
      </c>
      <c r="D4882">
        <v>5.0002990089016084</v>
      </c>
    </row>
    <row r="4883" spans="2:4">
      <c r="B4883">
        <v>4880</v>
      </c>
      <c r="C4883">
        <v>4.4447690067456813</v>
      </c>
      <c r="D4883">
        <v>5.1786355306550229</v>
      </c>
    </row>
    <row r="4884" spans="2:4">
      <c r="B4884">
        <v>4881</v>
      </c>
      <c r="C4884">
        <v>5.0001253314150436</v>
      </c>
      <c r="D4884">
        <v>6.4185335172066411</v>
      </c>
    </row>
    <row r="4885" spans="2:4">
      <c r="B4885">
        <v>4882</v>
      </c>
      <c r="C4885">
        <v>5.2048677401606405</v>
      </c>
      <c r="D4885">
        <v>5.3107101506273509</v>
      </c>
    </row>
    <row r="4886" spans="2:4">
      <c r="B4886">
        <v>4883</v>
      </c>
      <c r="C4886">
        <v>4.9653808894161662</v>
      </c>
      <c r="D4886">
        <v>5.3221064429825624</v>
      </c>
    </row>
    <row r="4887" spans="2:4">
      <c r="B4887">
        <v>4884</v>
      </c>
      <c r="C4887">
        <v>5.1655294472015836</v>
      </c>
      <c r="D4887">
        <v>5.4779345110261923</v>
      </c>
    </row>
    <row r="4888" spans="2:4">
      <c r="B4888">
        <v>4885</v>
      </c>
      <c r="C4888">
        <v>4.6363155493494155</v>
      </c>
      <c r="D4888">
        <v>5.6443571622104853</v>
      </c>
    </row>
    <row r="4889" spans="2:4">
      <c r="B4889">
        <v>4886</v>
      </c>
      <c r="C4889">
        <v>4.4415066360616953</v>
      </c>
      <c r="D4889">
        <v>5.8156839497196398</v>
      </c>
    </row>
    <row r="4890" spans="2:4">
      <c r="B4890">
        <v>4887</v>
      </c>
      <c r="C4890">
        <v>4.876946884655438</v>
      </c>
      <c r="D4890">
        <v>5.0290071878455995</v>
      </c>
    </row>
    <row r="4891" spans="2:4">
      <c r="B4891">
        <v>4888</v>
      </c>
      <c r="C4891">
        <v>5.4842447103646723</v>
      </c>
      <c r="D4891">
        <v>5.8135451844164026</v>
      </c>
    </row>
    <row r="4892" spans="2:4">
      <c r="B4892">
        <v>4889</v>
      </c>
      <c r="C4892">
        <v>4.0174384862924741</v>
      </c>
      <c r="D4892">
        <v>5.5818292431165704</v>
      </c>
    </row>
    <row r="4893" spans="2:4">
      <c r="B4893">
        <v>4890</v>
      </c>
      <c r="C4893">
        <v>5.8914579328669872</v>
      </c>
      <c r="D4893">
        <v>6.6869638119490578</v>
      </c>
    </row>
    <row r="4894" spans="2:4">
      <c r="B4894">
        <v>4891</v>
      </c>
      <c r="C4894">
        <v>5.320902348151308</v>
      </c>
      <c r="D4894">
        <v>5.7459429546257033</v>
      </c>
    </row>
    <row r="4895" spans="2:4">
      <c r="B4895">
        <v>4892</v>
      </c>
      <c r="C4895">
        <v>5.1541855303018265</v>
      </c>
      <c r="D4895">
        <v>4.9509948595411579</v>
      </c>
    </row>
    <row r="4896" spans="2:4">
      <c r="B4896">
        <v>4893</v>
      </c>
      <c r="C4896">
        <v>4.3998205709845708</v>
      </c>
      <c r="D4896">
        <v>5.046871651687046</v>
      </c>
    </row>
    <row r="4897" spans="2:4">
      <c r="B4897">
        <v>4894</v>
      </c>
      <c r="C4897">
        <v>5.5109798232199125</v>
      </c>
      <c r="D4897">
        <v>5.5892056344372172</v>
      </c>
    </row>
    <row r="4898" spans="2:4">
      <c r="B4898">
        <v>4895</v>
      </c>
      <c r="C4898">
        <v>4.5966158623508582</v>
      </c>
      <c r="D4898">
        <v>5.6785613175030223</v>
      </c>
    </row>
    <row r="4899" spans="2:4">
      <c r="B4899">
        <v>4896</v>
      </c>
      <c r="C4899">
        <v>5.3179819129997989</v>
      </c>
      <c r="D4899">
        <v>5.3263726634138635</v>
      </c>
    </row>
    <row r="4900" spans="2:4">
      <c r="B4900">
        <v>4897</v>
      </c>
      <c r="C4900">
        <v>4.3234129227259981</v>
      </c>
      <c r="D4900">
        <v>5.74340004963378</v>
      </c>
    </row>
    <row r="4901" spans="2:4">
      <c r="B4901">
        <v>4898</v>
      </c>
      <c r="C4901">
        <v>4.5691021939813332</v>
      </c>
      <c r="D4901">
        <v>5.3422618217564741</v>
      </c>
    </row>
    <row r="4902" spans="2:4">
      <c r="B4902">
        <v>4899</v>
      </c>
      <c r="C4902">
        <v>4.6089876008627133</v>
      </c>
      <c r="D4902">
        <v>5.5314789680282672</v>
      </c>
    </row>
    <row r="4903" spans="2:4">
      <c r="B4903">
        <v>4900</v>
      </c>
      <c r="C4903">
        <v>4.9120674982855235</v>
      </c>
      <c r="D4903">
        <v>5.1945003169699113</v>
      </c>
    </row>
    <row r="4904" spans="2:4">
      <c r="B4904">
        <v>4901</v>
      </c>
      <c r="C4904">
        <v>5.7723889389519512</v>
      </c>
      <c r="D4904">
        <v>5.8930576001100601</v>
      </c>
    </row>
    <row r="4905" spans="2:4">
      <c r="B4905">
        <v>4902</v>
      </c>
      <c r="C4905">
        <v>5.057276143570804</v>
      </c>
      <c r="D4905">
        <v>4.5225717069522497</v>
      </c>
    </row>
    <row r="4906" spans="2:4">
      <c r="B4906">
        <v>4903</v>
      </c>
      <c r="C4906">
        <v>4.1799875745501645</v>
      </c>
      <c r="D4906">
        <v>5.0941815401713511</v>
      </c>
    </row>
    <row r="4907" spans="2:4">
      <c r="B4907">
        <v>4904</v>
      </c>
      <c r="C4907">
        <v>4.6691784666057652</v>
      </c>
      <c r="D4907">
        <v>5.7066410110097339</v>
      </c>
    </row>
    <row r="4908" spans="2:4">
      <c r="B4908">
        <v>4905</v>
      </c>
      <c r="C4908">
        <v>4.6224591811141238</v>
      </c>
      <c r="D4908">
        <v>5.6657942529220309</v>
      </c>
    </row>
    <row r="4909" spans="2:4">
      <c r="B4909">
        <v>4906</v>
      </c>
      <c r="C4909">
        <v>5.673469313055139</v>
      </c>
      <c r="D4909">
        <v>5.7492015161078793</v>
      </c>
    </row>
    <row r="4910" spans="2:4">
      <c r="B4910">
        <v>4907</v>
      </c>
      <c r="C4910">
        <v>5.1114585675733775</v>
      </c>
      <c r="D4910">
        <v>5.8185958372522375</v>
      </c>
    </row>
    <row r="4911" spans="2:4">
      <c r="B4911">
        <v>4908</v>
      </c>
      <c r="C4911">
        <v>4.9544417361086248</v>
      </c>
      <c r="D4911">
        <v>5.3476535121674811</v>
      </c>
    </row>
    <row r="4912" spans="2:4">
      <c r="B4912">
        <v>4909</v>
      </c>
      <c r="C4912">
        <v>4.8492281946201201</v>
      </c>
      <c r="D4912">
        <v>5.4918530976375708</v>
      </c>
    </row>
    <row r="4913" spans="2:4">
      <c r="B4913">
        <v>4910</v>
      </c>
      <c r="C4913">
        <v>4.6186145176036373</v>
      </c>
      <c r="D4913">
        <v>5.6865997286891545</v>
      </c>
    </row>
    <row r="4914" spans="2:4">
      <c r="B4914">
        <v>4911</v>
      </c>
      <c r="C4914">
        <v>5.635962173959955</v>
      </c>
      <c r="D4914">
        <v>5.2688038359634728</v>
      </c>
    </row>
    <row r="4915" spans="2:4">
      <c r="B4915">
        <v>4912</v>
      </c>
      <c r="C4915">
        <v>5.2694180151392249</v>
      </c>
      <c r="D4915">
        <v>5.0864673052702454</v>
      </c>
    </row>
    <row r="4916" spans="2:4">
      <c r="B4916">
        <v>4913</v>
      </c>
      <c r="C4916">
        <v>4.5687386981282883</v>
      </c>
      <c r="D4916">
        <v>5.7987302286381484</v>
      </c>
    </row>
    <row r="4917" spans="2:4">
      <c r="B4917">
        <v>4914</v>
      </c>
      <c r="C4917">
        <v>5.3874489441981934</v>
      </c>
      <c r="D4917">
        <v>5.7029609406058084</v>
      </c>
    </row>
    <row r="4918" spans="2:4">
      <c r="B4918">
        <v>4915</v>
      </c>
      <c r="C4918">
        <v>5.2772768247597428</v>
      </c>
      <c r="D4918">
        <v>6.784487186943684</v>
      </c>
    </row>
    <row r="4919" spans="2:4">
      <c r="B4919">
        <v>4916</v>
      </c>
      <c r="C4919">
        <v>5.2599021370907737</v>
      </c>
      <c r="D4919">
        <v>5.0756066570420169</v>
      </c>
    </row>
    <row r="4920" spans="2:4">
      <c r="B4920">
        <v>4917</v>
      </c>
      <c r="C4920">
        <v>4.8258400829839916</v>
      </c>
      <c r="D4920">
        <v>5.4758015940093578</v>
      </c>
    </row>
    <row r="4921" spans="2:4">
      <c r="B4921">
        <v>4918</v>
      </c>
      <c r="C4921">
        <v>5.1833786909142745</v>
      </c>
      <c r="D4921">
        <v>5.3471282828209254</v>
      </c>
    </row>
    <row r="4922" spans="2:4">
      <c r="B4922">
        <v>4919</v>
      </c>
      <c r="C4922">
        <v>4.8908529685220419</v>
      </c>
      <c r="D4922">
        <v>4.4802492416149775</v>
      </c>
    </row>
    <row r="4923" spans="2:4">
      <c r="B4923">
        <v>4920</v>
      </c>
      <c r="C4923">
        <v>4.998370688737988</v>
      </c>
      <c r="D4923">
        <v>6.044221032011853</v>
      </c>
    </row>
    <row r="4924" spans="2:4">
      <c r="B4924">
        <v>4921</v>
      </c>
      <c r="C4924">
        <v>4.3925444503070654</v>
      </c>
      <c r="D4924">
        <v>6.2082998436732906</v>
      </c>
    </row>
    <row r="4925" spans="2:4">
      <c r="B4925">
        <v>4922</v>
      </c>
      <c r="C4925">
        <v>5.0782746896212787</v>
      </c>
      <c r="D4925">
        <v>5.0885808909649572</v>
      </c>
    </row>
    <row r="4926" spans="2:4">
      <c r="B4926">
        <v>4923</v>
      </c>
      <c r="C4926">
        <v>4.9202024251586511</v>
      </c>
      <c r="D4926">
        <v>5.174154089537879</v>
      </c>
    </row>
    <row r="4927" spans="2:4">
      <c r="B4927">
        <v>4924</v>
      </c>
      <c r="C4927">
        <v>4.9465069455550816</v>
      </c>
      <c r="D4927">
        <v>5.3768176955218792</v>
      </c>
    </row>
    <row r="4928" spans="2:4">
      <c r="B4928">
        <v>4925</v>
      </c>
      <c r="C4928">
        <v>5.4896821601081367</v>
      </c>
      <c r="D4928">
        <v>4.9839230210203471</v>
      </c>
    </row>
    <row r="4929" spans="2:4">
      <c r="B4929">
        <v>4926</v>
      </c>
      <c r="C4929">
        <v>4.4528232846854525</v>
      </c>
      <c r="D4929">
        <v>5.4422192014473083</v>
      </c>
    </row>
    <row r="4930" spans="2:4">
      <c r="B4930">
        <v>4927</v>
      </c>
      <c r="C4930">
        <v>5.3070115973735517</v>
      </c>
      <c r="D4930">
        <v>6.3105411254262043</v>
      </c>
    </row>
    <row r="4931" spans="2:4">
      <c r="B4931">
        <v>4928</v>
      </c>
      <c r="C4931">
        <v>4.6701138798384711</v>
      </c>
      <c r="D4931">
        <v>5.5713038600799143</v>
      </c>
    </row>
    <row r="4932" spans="2:4">
      <c r="B4932">
        <v>4929</v>
      </c>
      <c r="C4932">
        <v>5.7728024853713871</v>
      </c>
      <c r="D4932">
        <v>5.4329983721623822</v>
      </c>
    </row>
    <row r="4933" spans="2:4">
      <c r="B4933">
        <v>4930</v>
      </c>
      <c r="C4933">
        <v>5.4715790905353332</v>
      </c>
      <c r="D4933">
        <v>6.3673329487971735</v>
      </c>
    </row>
    <row r="4934" spans="2:4">
      <c r="B4934">
        <v>4931</v>
      </c>
      <c r="C4934">
        <v>5.0449290360039516</v>
      </c>
      <c r="D4934">
        <v>5.766235371475795</v>
      </c>
    </row>
    <row r="4935" spans="2:4">
      <c r="B4935">
        <v>4932</v>
      </c>
      <c r="C4935">
        <v>5.0685194799805746</v>
      </c>
      <c r="D4935">
        <v>5.6944162888273748</v>
      </c>
    </row>
    <row r="4936" spans="2:4">
      <c r="B4936">
        <v>4933</v>
      </c>
      <c r="C4936">
        <v>4.7990787893757201</v>
      </c>
      <c r="D4936">
        <v>5.2960860303209003</v>
      </c>
    </row>
    <row r="4937" spans="2:4">
      <c r="B4937">
        <v>4934</v>
      </c>
      <c r="C4937">
        <v>4.9228669971861292</v>
      </c>
      <c r="D4937">
        <v>5.1573859543109597</v>
      </c>
    </row>
    <row r="4938" spans="2:4">
      <c r="B4938">
        <v>4935</v>
      </c>
      <c r="C4938">
        <v>4.3569383017848153</v>
      </c>
      <c r="D4938">
        <v>5.3051781275701426</v>
      </c>
    </row>
    <row r="4939" spans="2:4">
      <c r="B4939">
        <v>4936</v>
      </c>
      <c r="C4939">
        <v>5.9958681438787735</v>
      </c>
      <c r="D4939">
        <v>6.150293294436521</v>
      </c>
    </row>
    <row r="4940" spans="2:4">
      <c r="B4940">
        <v>4937</v>
      </c>
      <c r="C4940">
        <v>4.8051781275701426</v>
      </c>
      <c r="D4940">
        <v>6.1998552971323715</v>
      </c>
    </row>
    <row r="4941" spans="2:4">
      <c r="B4941">
        <v>4938</v>
      </c>
      <c r="C4941">
        <v>4.9468850825236519</v>
      </c>
      <c r="D4941">
        <v>5.6973935608205348</v>
      </c>
    </row>
    <row r="4942" spans="2:4">
      <c r="B4942">
        <v>4939</v>
      </c>
      <c r="C4942">
        <v>4.9093932509165938</v>
      </c>
      <c r="D4942">
        <v>5.2701976604774847</v>
      </c>
    </row>
    <row r="4943" spans="2:4">
      <c r="B4943">
        <v>4940</v>
      </c>
      <c r="C4943">
        <v>5.3242976455304829</v>
      </c>
      <c r="D4943">
        <v>5.4177896696371812</v>
      </c>
    </row>
    <row r="4944" spans="2:4">
      <c r="B4944">
        <v>4941</v>
      </c>
      <c r="C4944">
        <v>4.9840802210659945</v>
      </c>
      <c r="D4944">
        <v>5.7967848140558162</v>
      </c>
    </row>
    <row r="4945" spans="2:4">
      <c r="B4945">
        <v>4942</v>
      </c>
      <c r="C4945">
        <v>4.5999043761869247</v>
      </c>
      <c r="D4945">
        <v>6.2618173298641242</v>
      </c>
    </row>
    <row r="4946" spans="2:4">
      <c r="B4946">
        <v>4943</v>
      </c>
      <c r="C4946">
        <v>4.6920799056260138</v>
      </c>
      <c r="D4946">
        <v>5.5770061736538592</v>
      </c>
    </row>
    <row r="4947" spans="2:4">
      <c r="B4947">
        <v>4944</v>
      </c>
      <c r="C4947">
        <v>5.8258395143396484</v>
      </c>
      <c r="D4947">
        <v>5.5076455141671889</v>
      </c>
    </row>
    <row r="4948" spans="2:4">
      <c r="B4948">
        <v>4945</v>
      </c>
      <c r="C4948">
        <v>5.6468052409831309</v>
      </c>
      <c r="D4948">
        <v>5.4530571793278577</v>
      </c>
    </row>
    <row r="4949" spans="2:4">
      <c r="B4949">
        <v>4946</v>
      </c>
      <c r="C4949">
        <v>4.9082463554409665</v>
      </c>
      <c r="D4949">
        <v>6.3307825646147737</v>
      </c>
    </row>
    <row r="4950" spans="2:4">
      <c r="B4950">
        <v>4947</v>
      </c>
      <c r="C4950">
        <v>4.8199684857168332</v>
      </c>
      <c r="D4950">
        <v>4.650714382152306</v>
      </c>
    </row>
    <row r="4951" spans="2:4">
      <c r="B4951">
        <v>4948</v>
      </c>
      <c r="C4951">
        <v>5.6267827192352255</v>
      </c>
      <c r="D4951">
        <v>5.2036634893740272</v>
      </c>
    </row>
    <row r="4952" spans="2:4">
      <c r="B4952">
        <v>4949</v>
      </c>
      <c r="C4952">
        <v>5.7919862000634428</v>
      </c>
      <c r="D4952">
        <v>6.1867451092602952</v>
      </c>
    </row>
    <row r="4953" spans="2:4">
      <c r="B4953">
        <v>4950</v>
      </c>
      <c r="C4953">
        <v>4.4067184523228411</v>
      </c>
      <c r="D4953">
        <v>5.210804374932513</v>
      </c>
    </row>
    <row r="4954" spans="2:4">
      <c r="B4954">
        <v>4951</v>
      </c>
      <c r="C4954">
        <v>5.5499221119877937</v>
      </c>
      <c r="D4954">
        <v>5.6557635133652209</v>
      </c>
    </row>
    <row r="4955" spans="2:4">
      <c r="B4955">
        <v>4952</v>
      </c>
      <c r="C4955">
        <v>5.393569928229546</v>
      </c>
      <c r="D4955">
        <v>5.6963101120518935</v>
      </c>
    </row>
    <row r="4956" spans="2:4">
      <c r="B4956">
        <v>4953</v>
      </c>
      <c r="C4956">
        <v>4.7675478562452032</v>
      </c>
      <c r="D4956">
        <v>5.9842447103646723</v>
      </c>
    </row>
    <row r="4957" spans="2:4">
      <c r="B4957">
        <v>4954</v>
      </c>
      <c r="C4957">
        <v>4.8201022041167265</v>
      </c>
      <c r="D4957">
        <v>5.2493784181477343</v>
      </c>
    </row>
    <row r="4958" spans="2:4">
      <c r="B4958">
        <v>4955</v>
      </c>
      <c r="C4958">
        <v>4.8214386824969777</v>
      </c>
      <c r="D4958">
        <v>4.951452653605922</v>
      </c>
    </row>
    <row r="4959" spans="2:4">
      <c r="B4959">
        <v>4956</v>
      </c>
      <c r="C4959">
        <v>5.2678253368737611</v>
      </c>
      <c r="D4959">
        <v>5.2932224761082782</v>
      </c>
    </row>
    <row r="4960" spans="2:4">
      <c r="B4960">
        <v>4957</v>
      </c>
      <c r="C4960">
        <v>5.4510535289478312</v>
      </c>
      <c r="D4960">
        <v>5.6914458943139685</v>
      </c>
    </row>
    <row r="4961" spans="2:4">
      <c r="B4961">
        <v>4958</v>
      </c>
      <c r="C4961">
        <v>4.9510426328942501</v>
      </c>
      <c r="D4961">
        <v>5.6580016522062415</v>
      </c>
    </row>
    <row r="4962" spans="2:4">
      <c r="B4962">
        <v>4959</v>
      </c>
      <c r="C4962">
        <v>4.807474749340666</v>
      </c>
      <c r="D4962">
        <v>5.1743090564582221</v>
      </c>
    </row>
    <row r="4963" spans="2:4">
      <c r="B4963">
        <v>4960</v>
      </c>
      <c r="C4963">
        <v>4.8998206134529863</v>
      </c>
      <c r="D4963">
        <v>5.4636218209119809</v>
      </c>
    </row>
    <row r="4964" spans="2:4">
      <c r="B4964">
        <v>4961</v>
      </c>
      <c r="C4964">
        <v>5.4653584744521693</v>
      </c>
      <c r="D4964">
        <v>5.9260126951256646</v>
      </c>
    </row>
    <row r="4965" spans="2:4">
      <c r="B4965">
        <v>4962</v>
      </c>
      <c r="C4965">
        <v>6.2338292462703366</v>
      </c>
      <c r="D4965">
        <v>5.1778647179077382</v>
      </c>
    </row>
    <row r="4966" spans="2:4">
      <c r="B4966">
        <v>4963</v>
      </c>
      <c r="C4966">
        <v>5.1262853332138461</v>
      </c>
      <c r="D4966">
        <v>5.5710506445223515</v>
      </c>
    </row>
    <row r="4967" spans="2:4">
      <c r="B4967">
        <v>4964</v>
      </c>
      <c r="C4967">
        <v>4.5377249695741009</v>
      </c>
      <c r="D4967">
        <v>5.1069423998899399</v>
      </c>
    </row>
    <row r="4968" spans="2:4">
      <c r="B4968">
        <v>4965</v>
      </c>
      <c r="C4968">
        <v>4.8517183936810406</v>
      </c>
      <c r="D4968">
        <v>5.9510535289478312</v>
      </c>
    </row>
    <row r="4969" spans="2:4">
      <c r="B4969">
        <v>4966</v>
      </c>
      <c r="C4969">
        <v>5.5506110562959892</v>
      </c>
      <c r="D4969">
        <v>5.5270848256024463</v>
      </c>
    </row>
    <row r="4970" spans="2:4">
      <c r="B4970">
        <v>4967</v>
      </c>
      <c r="C4970">
        <v>5.0635886951406279</v>
      </c>
      <c r="D4970">
        <v>4.9904968756700328</v>
      </c>
    </row>
    <row r="4971" spans="2:4">
      <c r="B4971">
        <v>4968</v>
      </c>
      <c r="C4971">
        <v>5.6938966427844822</v>
      </c>
      <c r="D4971">
        <v>6.0646159738207066</v>
      </c>
    </row>
    <row r="4972" spans="2:4">
      <c r="B4972">
        <v>4969</v>
      </c>
      <c r="C4972">
        <v>4.2991418814714741</v>
      </c>
      <c r="D4972">
        <v>5.6996989778685903</v>
      </c>
    </row>
    <row r="4973" spans="2:4">
      <c r="B4973">
        <v>4970</v>
      </c>
      <c r="C4973">
        <v>4.7304370605261807</v>
      </c>
      <c r="D4973">
        <v>4.2188809621239258</v>
      </c>
    </row>
    <row r="4974" spans="2:4">
      <c r="B4974">
        <v>4971</v>
      </c>
      <c r="C4974">
        <v>4.2701999286037253</v>
      </c>
      <c r="D4974">
        <v>5.0054354687630749</v>
      </c>
    </row>
    <row r="4975" spans="2:4">
      <c r="B4975">
        <v>4972</v>
      </c>
      <c r="C4975">
        <v>5.9594381131082805</v>
      </c>
      <c r="D4975">
        <v>6.4774282930477503</v>
      </c>
    </row>
    <row r="4976" spans="2:4">
      <c r="B4976">
        <v>4973</v>
      </c>
      <c r="C4976">
        <v>5.2645039281199351</v>
      </c>
      <c r="D4976">
        <v>4.8985305944735007</v>
      </c>
    </row>
    <row r="4977" spans="2:4">
      <c r="B4977">
        <v>4974</v>
      </c>
      <c r="C4977">
        <v>4.8456830299658034</v>
      </c>
      <c r="D4977">
        <v>5.4070989770017199</v>
      </c>
    </row>
    <row r="4978" spans="2:4">
      <c r="B4978">
        <v>4975</v>
      </c>
      <c r="C4978">
        <v>4.1601096716009351</v>
      </c>
      <c r="D4978">
        <v>4.7251218095200347</v>
      </c>
    </row>
    <row r="4979" spans="2:4">
      <c r="B4979">
        <v>4976</v>
      </c>
      <c r="C4979">
        <v>4.5727247129748516</v>
      </c>
      <c r="D4979">
        <v>5.0419362255008675</v>
      </c>
    </row>
    <row r="4980" spans="2:4">
      <c r="B4980">
        <v>4977</v>
      </c>
      <c r="C4980">
        <v>4.5185522817933252</v>
      </c>
      <c r="D4980">
        <v>6.6131058846585695</v>
      </c>
    </row>
    <row r="4981" spans="2:4">
      <c r="B4981">
        <v>4978</v>
      </c>
      <c r="C4981">
        <v>4.9085012626129387</v>
      </c>
      <c r="D4981">
        <v>5.7797650461107004</v>
      </c>
    </row>
    <row r="4982" spans="2:4">
      <c r="B4982">
        <v>4979</v>
      </c>
      <c r="C4982">
        <v>3.4821638166864801</v>
      </c>
      <c r="D4982">
        <v>5.6087620034911723</v>
      </c>
    </row>
    <row r="4983" spans="2:4">
      <c r="B4983">
        <v>4980</v>
      </c>
      <c r="C4983">
        <v>5.0349960170226922</v>
      </c>
      <c r="D4983">
        <v>5.786090026217515</v>
      </c>
    </row>
    <row r="4984" spans="2:4">
      <c r="B4984">
        <v>4981</v>
      </c>
      <c r="C4984">
        <v>5.1963101120518935</v>
      </c>
      <c r="D4984">
        <v>5.3599494885861532</v>
      </c>
    </row>
    <row r="4985" spans="2:4">
      <c r="B4985">
        <v>4982</v>
      </c>
      <c r="C4985">
        <v>4.0536583553630443</v>
      </c>
      <c r="D4985">
        <v>5.777130673022544</v>
      </c>
    </row>
    <row r="4986" spans="2:4">
      <c r="B4986">
        <v>4983</v>
      </c>
      <c r="C4986">
        <v>4.2994764684212328</v>
      </c>
      <c r="D4986">
        <v>5.6768257992788218</v>
      </c>
    </row>
    <row r="4987" spans="2:4">
      <c r="B4987">
        <v>4984</v>
      </c>
      <c r="C4987">
        <v>4.6410346358383894</v>
      </c>
      <c r="D4987">
        <v>6.0365792579644246</v>
      </c>
    </row>
    <row r="4988" spans="2:4">
      <c r="B4988">
        <v>4985</v>
      </c>
      <c r="C4988">
        <v>3.989114427249858</v>
      </c>
      <c r="D4988">
        <v>4.8778647167987641</v>
      </c>
    </row>
    <row r="4989" spans="2:4">
      <c r="B4989">
        <v>4986</v>
      </c>
      <c r="C4989">
        <v>4.7507984838921207</v>
      </c>
      <c r="D4989">
        <v>5.7877153843038869</v>
      </c>
    </row>
    <row r="4990" spans="2:4">
      <c r="B4990">
        <v>4987</v>
      </c>
      <c r="C4990">
        <v>5.2108801403037059</v>
      </c>
      <c r="D4990">
        <v>5.47693083775897</v>
      </c>
    </row>
    <row r="4991" spans="2:4">
      <c r="B4991">
        <v>4988</v>
      </c>
      <c r="C4991">
        <v>5.0671280917426937</v>
      </c>
      <c r="D4991">
        <v>5.2006702726692238</v>
      </c>
    </row>
    <row r="4992" spans="2:4">
      <c r="B4992">
        <v>4989</v>
      </c>
      <c r="C4992">
        <v>5.4711881662989752</v>
      </c>
      <c r="D4992">
        <v>5.6921203871550166</v>
      </c>
    </row>
    <row r="4993" spans="2:4">
      <c r="B4993">
        <v>4990</v>
      </c>
      <c r="C4993">
        <v>4.459840329592522</v>
      </c>
      <c r="D4993">
        <v>5.3887983865363971</v>
      </c>
    </row>
    <row r="4994" spans="2:4">
      <c r="B4994">
        <v>4991</v>
      </c>
      <c r="C4994">
        <v>4.8410758427903815</v>
      </c>
      <c r="D4994">
        <v>5.4482713265334084</v>
      </c>
    </row>
    <row r="4995" spans="2:4">
      <c r="B4995">
        <v>4992</v>
      </c>
      <c r="C4995">
        <v>5.4597826184015075</v>
      </c>
      <c r="D4995">
        <v>5.9931356493511192</v>
      </c>
    </row>
    <row r="4996" spans="2:4">
      <c r="B4996">
        <v>4993</v>
      </c>
      <c r="C4996">
        <v>5.1672515182116063</v>
      </c>
      <c r="D4996">
        <v>5.5858966710135771</v>
      </c>
    </row>
    <row r="4997" spans="2:4">
      <c r="B4997">
        <v>4994</v>
      </c>
      <c r="C4997">
        <v>4.3643191479282386</v>
      </c>
      <c r="D4997">
        <v>5.1437861761154808</v>
      </c>
    </row>
    <row r="4998" spans="2:4">
      <c r="B4998">
        <v>4995</v>
      </c>
      <c r="C4998">
        <v>4.3737668490730206</v>
      </c>
      <c r="D4998">
        <v>6.3492856178476886</v>
      </c>
    </row>
    <row r="4999" spans="2:4">
      <c r="B4999">
        <v>4996</v>
      </c>
      <c r="C4999">
        <v>3.9741560323506495</v>
      </c>
      <c r="D4999">
        <v>5.4233742841328798</v>
      </c>
    </row>
    <row r="5000" spans="2:4">
      <c r="B5000">
        <v>4997</v>
      </c>
      <c r="C5000">
        <v>4.3904417787502101</v>
      </c>
      <c r="D5000">
        <v>5.4911009998264237</v>
      </c>
    </row>
    <row r="5001" spans="2:4">
      <c r="B5001">
        <v>4998</v>
      </c>
      <c r="C5001">
        <v>4.5338678959046312</v>
      </c>
      <c r="D5001">
        <v>5.4771817646325323</v>
      </c>
    </row>
    <row r="5002" spans="2:4">
      <c r="B5002">
        <v>4999</v>
      </c>
      <c r="C5002">
        <v>5.1742930929800011</v>
      </c>
      <c r="D5002">
        <v>5.142978022499908</v>
      </c>
    </row>
    <row r="5003" spans="2:4">
      <c r="B5003">
        <v>5000</v>
      </c>
      <c r="C5003">
        <v>5.2948438820322457</v>
      </c>
      <c r="D5003">
        <v>5.2662904080504003</v>
      </c>
    </row>
    <row r="5004" spans="2:4">
      <c r="B5004">
        <v>5001</v>
      </c>
      <c r="C5004">
        <v>4.880302947070029</v>
      </c>
      <c r="D5004">
        <v>4.7788185070375242</v>
      </c>
    </row>
    <row r="5005" spans="2:4">
      <c r="B5005">
        <v>5002</v>
      </c>
      <c r="C5005">
        <v>4.7340534236536138</v>
      </c>
      <c r="D5005">
        <v>5.4538124360617779</v>
      </c>
    </row>
    <row r="5006" spans="2:4">
      <c r="B5006">
        <v>5003</v>
      </c>
      <c r="C5006">
        <v>5.0688990411529335</v>
      </c>
      <c r="D5006">
        <v>5.1174399231840706</v>
      </c>
    </row>
    <row r="5007" spans="2:4">
      <c r="B5007">
        <v>5004</v>
      </c>
      <c r="C5007">
        <v>5.6237694036822035</v>
      </c>
      <c r="D5007">
        <v>5.3624243498112021</v>
      </c>
    </row>
    <row r="5008" spans="2:4">
      <c r="B5008">
        <v>5005</v>
      </c>
      <c r="C5008">
        <v>4.3205842671735013</v>
      </c>
      <c r="D5008">
        <v>5.6659266732184079</v>
      </c>
    </row>
    <row r="5009" spans="2:4">
      <c r="B5009">
        <v>5006</v>
      </c>
      <c r="C5009">
        <v>5.0837351593116322</v>
      </c>
      <c r="D5009">
        <v>5.9784675633903168</v>
      </c>
    </row>
    <row r="5010" spans="2:4">
      <c r="B5010">
        <v>5007</v>
      </c>
      <c r="C5010">
        <v>5.5662788984652725</v>
      </c>
      <c r="D5010">
        <v>6.099407356859329</v>
      </c>
    </row>
    <row r="5011" spans="2:4">
      <c r="B5011">
        <v>5008</v>
      </c>
      <c r="C5011">
        <v>4.9283162822711164</v>
      </c>
      <c r="D5011">
        <v>5.5633360050829062</v>
      </c>
    </row>
    <row r="5012" spans="2:4">
      <c r="B5012">
        <v>5009</v>
      </c>
      <c r="C5012">
        <v>4.8186305914630783</v>
      </c>
      <c r="D5012">
        <v>5.5753578423319698</v>
      </c>
    </row>
    <row r="5013" spans="2:4">
      <c r="B5013">
        <v>5010</v>
      </c>
      <c r="C5013">
        <v>5.138356818368373</v>
      </c>
      <c r="D5013">
        <v>5.0207393935403228</v>
      </c>
    </row>
    <row r="5014" spans="2:4">
      <c r="B5014">
        <v>5011</v>
      </c>
      <c r="C5014">
        <v>4.5924368336494217</v>
      </c>
      <c r="D5014">
        <v>5.6343243709630446</v>
      </c>
    </row>
    <row r="5015" spans="2:4">
      <c r="B5015">
        <v>5012</v>
      </c>
      <c r="C5015">
        <v>5.1991561465382343</v>
      </c>
      <c r="D5015">
        <v>5.4010990119393361</v>
      </c>
    </row>
    <row r="5016" spans="2:4">
      <c r="B5016">
        <v>5013</v>
      </c>
      <c r="C5016">
        <v>4.2691072522264077</v>
      </c>
      <c r="D5016">
        <v>6.6787344145678826</v>
      </c>
    </row>
    <row r="5017" spans="2:4">
      <c r="B5017">
        <v>5014</v>
      </c>
      <c r="C5017">
        <v>5.6567715613734375</v>
      </c>
      <c r="D5017">
        <v>4.4986057744708496</v>
      </c>
    </row>
    <row r="5018" spans="2:4">
      <c r="B5018">
        <v>5015</v>
      </c>
      <c r="C5018">
        <v>5.4700171178609462</v>
      </c>
      <c r="D5018">
        <v>5.8402404591963872</v>
      </c>
    </row>
    <row r="5019" spans="2:4">
      <c r="B5019">
        <v>5016</v>
      </c>
      <c r="C5019">
        <v>4.9685210319717328</v>
      </c>
      <c r="D5019">
        <v>5.7009212106242799</v>
      </c>
    </row>
    <row r="5020" spans="2:4">
      <c r="B5020">
        <v>5017</v>
      </c>
      <c r="C5020">
        <v>4.6328779661233472</v>
      </c>
      <c r="D5020">
        <v>5.8526689338591407</v>
      </c>
    </row>
    <row r="5021" spans="2:4">
      <c r="B5021">
        <v>5018</v>
      </c>
      <c r="C5021">
        <v>5.2890474870944928</v>
      </c>
      <c r="D5021">
        <v>5.3178272317634789</v>
      </c>
    </row>
    <row r="5022" spans="2:4">
      <c r="B5022">
        <v>5019</v>
      </c>
      <c r="C5022">
        <v>5.5631955645194004</v>
      </c>
      <c r="D5022">
        <v>6.0598988261032014</v>
      </c>
    </row>
    <row r="5023" spans="2:4">
      <c r="B5023">
        <v>5020</v>
      </c>
      <c r="C5023">
        <v>4.9737937410590707</v>
      </c>
      <c r="D5023">
        <v>6.1750249143920639</v>
      </c>
    </row>
    <row r="5024" spans="2:4">
      <c r="B5024">
        <v>5021</v>
      </c>
      <c r="C5024">
        <v>5.5244762290308991</v>
      </c>
      <c r="D5024">
        <v>4.6054539989320817</v>
      </c>
    </row>
    <row r="5025" spans="2:4">
      <c r="B5025">
        <v>5022</v>
      </c>
      <c r="C5025">
        <v>4.9804433141169069</v>
      </c>
      <c r="D5025">
        <v>5.173844061749385</v>
      </c>
    </row>
    <row r="5026" spans="2:4">
      <c r="B5026">
        <v>5023</v>
      </c>
      <c r="C5026">
        <v>5.7412637348231099</v>
      </c>
      <c r="D5026">
        <v>6.0238248827444707</v>
      </c>
    </row>
    <row r="5027" spans="2:4">
      <c r="B5027">
        <v>5024</v>
      </c>
      <c r="C5027">
        <v>5.4684597186836488</v>
      </c>
      <c r="D5027">
        <v>5.8702472477186713</v>
      </c>
    </row>
    <row r="5028" spans="2:4">
      <c r="B5028">
        <v>5025</v>
      </c>
      <c r="C5028">
        <v>5.5120373428817029</v>
      </c>
      <c r="D5028">
        <v>6.3859836063112345</v>
      </c>
    </row>
    <row r="5029" spans="2:4">
      <c r="B5029">
        <v>5026</v>
      </c>
      <c r="C5029">
        <v>5.0941764622201351</v>
      </c>
      <c r="D5029">
        <v>6.0379186805202156</v>
      </c>
    </row>
    <row r="5030" spans="2:4">
      <c r="B5030">
        <v>5027</v>
      </c>
      <c r="C5030">
        <v>5.185256696061284</v>
      </c>
      <c r="D5030">
        <v>5.5507207463010024</v>
      </c>
    </row>
    <row r="5031" spans="2:4">
      <c r="B5031">
        <v>5028</v>
      </c>
      <c r="C5031">
        <v>4.3491222786769592</v>
      </c>
      <c r="D5031">
        <v>5.1696463177515319</v>
      </c>
    </row>
    <row r="5032" spans="2:4">
      <c r="B5032">
        <v>5029</v>
      </c>
      <c r="C5032">
        <v>4.379221425147521</v>
      </c>
      <c r="D5032">
        <v>6.3896212908241594</v>
      </c>
    </row>
    <row r="5033" spans="2:4">
      <c r="B5033">
        <v>5030</v>
      </c>
      <c r="C5033">
        <v>5.0517286734665916</v>
      </c>
      <c r="D5033">
        <v>5.1103474405427702</v>
      </c>
    </row>
    <row r="5034" spans="2:4">
      <c r="B5034">
        <v>5031</v>
      </c>
      <c r="C5034">
        <v>4.0225717069522497</v>
      </c>
      <c r="D5034">
        <v>5.2947232729531466</v>
      </c>
    </row>
    <row r="5035" spans="2:4">
      <c r="B5035">
        <v>5032</v>
      </c>
      <c r="C5035">
        <v>4.4731278489346664</v>
      </c>
      <c r="D5035">
        <v>6.0048907347908491</v>
      </c>
    </row>
    <row r="5036" spans="2:4">
      <c r="B5036">
        <v>5033</v>
      </c>
      <c r="C5036">
        <v>5.3697528333810594</v>
      </c>
      <c r="D5036">
        <v>5.3926492159991275</v>
      </c>
    </row>
    <row r="5037" spans="2:4">
      <c r="B5037">
        <v>5034</v>
      </c>
      <c r="C5037">
        <v>5.9782766930251263</v>
      </c>
      <c r="D5037">
        <v>4.7861878057821308</v>
      </c>
    </row>
    <row r="5038" spans="2:4">
      <c r="B5038">
        <v>5035</v>
      </c>
      <c r="C5038">
        <v>4.864375806522979</v>
      </c>
      <c r="D5038">
        <v>4.7837486395870945</v>
      </c>
    </row>
    <row r="5039" spans="2:4">
      <c r="B5039">
        <v>5036</v>
      </c>
      <c r="C5039">
        <v>4.8760423876758505</v>
      </c>
      <c r="D5039">
        <v>4.9562320027125457</v>
      </c>
    </row>
    <row r="5040" spans="2:4">
      <c r="B5040">
        <v>5037</v>
      </c>
      <c r="C5040">
        <v>5.5800599414987602</v>
      </c>
      <c r="D5040">
        <v>5.6957687334506</v>
      </c>
    </row>
    <row r="5041" spans="2:4">
      <c r="B5041">
        <v>5038</v>
      </c>
      <c r="C5041">
        <v>5.9288909235446869</v>
      </c>
      <c r="D5041">
        <v>4.5309048100745288</v>
      </c>
    </row>
    <row r="5042" spans="2:4">
      <c r="B5042">
        <v>5039</v>
      </c>
      <c r="C5042">
        <v>4.9127038504046787</v>
      </c>
      <c r="D5042">
        <v>5.1887400023323176</v>
      </c>
    </row>
    <row r="5043" spans="2:4">
      <c r="B5043">
        <v>5040</v>
      </c>
      <c r="C5043">
        <v>4.5953999000769228</v>
      </c>
      <c r="D5043">
        <v>5.6932003039368766</v>
      </c>
    </row>
    <row r="5044" spans="2:4">
      <c r="B5044">
        <v>5041</v>
      </c>
      <c r="C5044">
        <v>5.6032821269936086</v>
      </c>
      <c r="D5044">
        <v>5.7374908618791238</v>
      </c>
    </row>
    <row r="5045" spans="2:4">
      <c r="B5045">
        <v>5042</v>
      </c>
      <c r="C5045">
        <v>6.1767260910586632</v>
      </c>
      <c r="D5045">
        <v>7.0178361833135163</v>
      </c>
    </row>
    <row r="5046" spans="2:4">
      <c r="B5046">
        <v>5043</v>
      </c>
      <c r="C5046">
        <v>4.4757409852516785</v>
      </c>
      <c r="D5046">
        <v>4.7373815099879826</v>
      </c>
    </row>
    <row r="5047" spans="2:4">
      <c r="B5047">
        <v>5044</v>
      </c>
      <c r="C5047">
        <v>5.6564746987756971</v>
      </c>
      <c r="D5047">
        <v>5.9435732795094376</v>
      </c>
    </row>
    <row r="5048" spans="2:4">
      <c r="B5048">
        <v>5045</v>
      </c>
      <c r="C5048">
        <v>5.4745202639025399</v>
      </c>
      <c r="D5048">
        <v>5.4346420159400681</v>
      </c>
    </row>
    <row r="5049" spans="2:4">
      <c r="B5049">
        <v>5046</v>
      </c>
      <c r="C5049">
        <v>5.0327348691282365</v>
      </c>
      <c r="D5049">
        <v>5.3245077654589608</v>
      </c>
    </row>
    <row r="5050" spans="2:4">
      <c r="B5050">
        <v>5047</v>
      </c>
      <c r="C5050">
        <v>4.8809477212443104</v>
      </c>
      <c r="D5050">
        <v>4.3192380628449261</v>
      </c>
    </row>
    <row r="5051" spans="2:4">
      <c r="B5051">
        <v>5048</v>
      </c>
      <c r="C5051">
        <v>4.9759270715272361</v>
      </c>
      <c r="D5051">
        <v>5.4210908639239008</v>
      </c>
    </row>
    <row r="5052" spans="2:4">
      <c r="B5052">
        <v>5049</v>
      </c>
      <c r="C5052">
        <v>4.9897221003144097</v>
      </c>
      <c r="D5052">
        <v>6.2442862075480647</v>
      </c>
    </row>
    <row r="5053" spans="2:4">
      <c r="B5053">
        <v>5050</v>
      </c>
      <c r="C5053">
        <v>5.1498539317414993</v>
      </c>
      <c r="D5053">
        <v>5.9898846595471014</v>
      </c>
    </row>
    <row r="5054" spans="2:4">
      <c r="B5054">
        <v>5051</v>
      </c>
      <c r="C5054">
        <v>5.3699175979688034</v>
      </c>
      <c r="D5054">
        <v>5.3278362464824633</v>
      </c>
    </row>
    <row r="5055" spans="2:4">
      <c r="B5055">
        <v>5052</v>
      </c>
      <c r="C5055">
        <v>4.4187100625781888</v>
      </c>
      <c r="D5055">
        <v>4.6852329448406058</v>
      </c>
    </row>
    <row r="5056" spans="2:4">
      <c r="B5056">
        <v>5053</v>
      </c>
      <c r="C5056">
        <v>5.1697719710760781</v>
      </c>
      <c r="D5056">
        <v>5.3125938056518809</v>
      </c>
    </row>
    <row r="5057" spans="2:4">
      <c r="B5057">
        <v>5054</v>
      </c>
      <c r="C5057">
        <v>4.3662827915415479</v>
      </c>
      <c r="D5057">
        <v>5.5174245927947645</v>
      </c>
    </row>
    <row r="5058" spans="2:4">
      <c r="B5058">
        <v>5055</v>
      </c>
      <c r="C5058">
        <v>4.4301364341589888</v>
      </c>
      <c r="D5058">
        <v>5.850422300846061</v>
      </c>
    </row>
    <row r="5059" spans="2:4">
      <c r="B5059">
        <v>5056</v>
      </c>
      <c r="C5059">
        <v>5.5399350832467373</v>
      </c>
      <c r="D5059">
        <v>6.2527413915271524</v>
      </c>
    </row>
    <row r="5060" spans="2:4">
      <c r="B5060">
        <v>5057</v>
      </c>
      <c r="C5060">
        <v>5.3475441233204499</v>
      </c>
      <c r="D5060">
        <v>5.2785236861664382</v>
      </c>
    </row>
    <row r="5061" spans="2:4">
      <c r="B5061">
        <v>5058</v>
      </c>
      <c r="C5061">
        <v>4.8389652211746546</v>
      </c>
      <c r="D5061">
        <v>5.8051976355160759</v>
      </c>
    </row>
    <row r="5062" spans="2:4">
      <c r="B5062">
        <v>5059</v>
      </c>
      <c r="C5062">
        <v>5.4459934071087854</v>
      </c>
      <c r="D5062">
        <v>5.2822503176258122</v>
      </c>
    </row>
    <row r="5063" spans="2:4">
      <c r="B5063">
        <v>5060</v>
      </c>
      <c r="C5063">
        <v>4.5739873048743354</v>
      </c>
      <c r="D5063">
        <v>5.0284209094646668</v>
      </c>
    </row>
    <row r="5064" spans="2:4">
      <c r="B5064">
        <v>5061</v>
      </c>
      <c r="C5064">
        <v>5.4808503207851409</v>
      </c>
      <c r="D5064">
        <v>4.9593908280170389</v>
      </c>
    </row>
    <row r="5065" spans="2:4">
      <c r="B5065">
        <v>5062</v>
      </c>
      <c r="C5065">
        <v>6.122251936582682</v>
      </c>
      <c r="D5065">
        <v>5.2038128709093519</v>
      </c>
    </row>
    <row r="5066" spans="2:4">
      <c r="B5066">
        <v>5063</v>
      </c>
      <c r="C5066">
        <v>4.3840681456325079</v>
      </c>
      <c r="D5066">
        <v>4.3999514035000526</v>
      </c>
    </row>
    <row r="5067" spans="2:4">
      <c r="B5067">
        <v>5064</v>
      </c>
      <c r="C5067">
        <v>5.3196713623786787</v>
      </c>
      <c r="D5067">
        <v>5.859939093027875</v>
      </c>
    </row>
    <row r="5068" spans="2:4">
      <c r="B5068">
        <v>5065</v>
      </c>
      <c r="C5068">
        <v>4.9035261961826029</v>
      </c>
      <c r="D5068">
        <v>6.4626173611534163</v>
      </c>
    </row>
    <row r="5069" spans="2:4">
      <c r="B5069">
        <v>5066</v>
      </c>
      <c r="C5069">
        <v>5.2166478235849443</v>
      </c>
      <c r="D5069">
        <v>5.4602280405335506</v>
      </c>
    </row>
    <row r="5070" spans="2:4">
      <c r="B5070">
        <v>5067</v>
      </c>
      <c r="C5070">
        <v>4.4866906021419179</v>
      </c>
      <c r="D5070">
        <v>5.893569928229546</v>
      </c>
    </row>
    <row r="5071" spans="2:4">
      <c r="B5071">
        <v>5068</v>
      </c>
      <c r="C5071">
        <v>4.9441113583950962</v>
      </c>
      <c r="D5071">
        <v>5.0292024701181726</v>
      </c>
    </row>
    <row r="5072" spans="2:4">
      <c r="B5072">
        <v>5069</v>
      </c>
      <c r="C5072">
        <v>5.5937886315942889</v>
      </c>
      <c r="D5072">
        <v>6.0832652803094209</v>
      </c>
    </row>
    <row r="5073" spans="2:4">
      <c r="B5073">
        <v>5070</v>
      </c>
      <c r="C5073">
        <v>5.2622002563540207</v>
      </c>
      <c r="D5073">
        <v>4.9713777331012352</v>
      </c>
    </row>
    <row r="5074" spans="2:4">
      <c r="B5074">
        <v>5071</v>
      </c>
      <c r="C5074">
        <v>5.369258780317093</v>
      </c>
      <c r="D5074">
        <v>5.0978294435746747</v>
      </c>
    </row>
    <row r="5075" spans="2:4">
      <c r="B5075">
        <v>5072</v>
      </c>
      <c r="C5075">
        <v>4.7727020604578039</v>
      </c>
      <c r="D5075">
        <v>5.4868386818445236</v>
      </c>
    </row>
    <row r="5076" spans="2:4">
      <c r="B5076">
        <v>5073</v>
      </c>
      <c r="C5076">
        <v>4.0966209360369028</v>
      </c>
      <c r="D5076">
        <v>5.2506565679289388</v>
      </c>
    </row>
    <row r="5077" spans="2:4">
      <c r="B5077">
        <v>5074</v>
      </c>
      <c r="C5077">
        <v>5.7298000713962747</v>
      </c>
      <c r="D5077">
        <v>6.0872435199953623</v>
      </c>
    </row>
    <row r="5078" spans="2:4">
      <c r="B5078">
        <v>5075</v>
      </c>
      <c r="C5078">
        <v>4.6364788144982807</v>
      </c>
      <c r="D5078">
        <v>5.5922635305236774</v>
      </c>
    </row>
    <row r="5079" spans="2:4">
      <c r="B5079">
        <v>5076</v>
      </c>
      <c r="C5079">
        <v>5.0073948229840601</v>
      </c>
      <c r="D5079">
        <v>5.7282711919199203</v>
      </c>
    </row>
    <row r="5080" spans="2:4">
      <c r="B5080">
        <v>5077</v>
      </c>
      <c r="C5080">
        <v>4.3402469916726805</v>
      </c>
      <c r="D5080">
        <v>4.9389265670232634</v>
      </c>
    </row>
    <row r="5081" spans="2:4">
      <c r="B5081">
        <v>5078</v>
      </c>
      <c r="C5081">
        <v>5.1257678270999492</v>
      </c>
      <c r="D5081">
        <v>6.3358081714559926</v>
      </c>
    </row>
    <row r="5082" spans="2:4">
      <c r="B5082">
        <v>5079</v>
      </c>
      <c r="C5082">
        <v>4.9872148026796186</v>
      </c>
      <c r="D5082">
        <v>6.2828902774719948</v>
      </c>
    </row>
    <row r="5083" spans="2:4">
      <c r="B5083">
        <v>5080</v>
      </c>
      <c r="C5083">
        <v>5.0732035643895141</v>
      </c>
      <c r="D5083">
        <v>5.2546226830616201</v>
      </c>
    </row>
    <row r="5084" spans="2:4">
      <c r="B5084">
        <v>5081</v>
      </c>
      <c r="C5084">
        <v>5.227853978063437</v>
      </c>
      <c r="D5084">
        <v>5.9966128260360723</v>
      </c>
    </row>
    <row r="5085" spans="2:4">
      <c r="B5085">
        <v>5082</v>
      </c>
      <c r="C5085">
        <v>4.5301778062883953</v>
      </c>
      <c r="D5085">
        <v>5.2175927915885882</v>
      </c>
    </row>
    <row r="5086" spans="2:4">
      <c r="B5086">
        <v>5083</v>
      </c>
      <c r="C5086">
        <v>5.6048422236299924</v>
      </c>
      <c r="D5086">
        <v>5.2234536973818635</v>
      </c>
    </row>
    <row r="5087" spans="2:4">
      <c r="B5087">
        <v>5084</v>
      </c>
      <c r="C5087">
        <v>5.5227412765840445</v>
      </c>
      <c r="D5087">
        <v>5.9643930012217172</v>
      </c>
    </row>
    <row r="5088" spans="2:4">
      <c r="B5088">
        <v>5085</v>
      </c>
      <c r="C5088">
        <v>4.6389231616698687</v>
      </c>
      <c r="D5088">
        <v>5.0834603436924937</v>
      </c>
    </row>
    <row r="5089" spans="2:4">
      <c r="B5089">
        <v>5086</v>
      </c>
      <c r="C5089">
        <v>4.9588448726365257</v>
      </c>
      <c r="D5089">
        <v>4.6819054094372641</v>
      </c>
    </row>
    <row r="5090" spans="2:4">
      <c r="B5090">
        <v>5087</v>
      </c>
      <c r="C5090">
        <v>5.0097764731884808</v>
      </c>
      <c r="D5090">
        <v>6.2145073646325706</v>
      </c>
    </row>
    <row r="5091" spans="2:4">
      <c r="B5091">
        <v>5088</v>
      </c>
      <c r="C5091">
        <v>3.8616153021975568</v>
      </c>
      <c r="D5091">
        <v>5.6451413321770048</v>
      </c>
    </row>
    <row r="5092" spans="2:4">
      <c r="B5092">
        <v>5089</v>
      </c>
      <c r="C5092">
        <v>5.019682113819651</v>
      </c>
      <c r="D5092">
        <v>5.4956133442458359</v>
      </c>
    </row>
    <row r="5093" spans="2:4">
      <c r="B5093">
        <v>5090</v>
      </c>
      <c r="C5093">
        <v>4.2833987929925383</v>
      </c>
      <c r="D5093">
        <v>6.2937487781287524</v>
      </c>
    </row>
    <row r="5094" spans="2:4">
      <c r="B5094">
        <v>5091</v>
      </c>
      <c r="C5094">
        <v>5.5773662331929046</v>
      </c>
      <c r="D5094">
        <v>5.9836440809155151</v>
      </c>
    </row>
    <row r="5095" spans="2:4">
      <c r="B5095">
        <v>5092</v>
      </c>
      <c r="C5095">
        <v>5.7586320861783005</v>
      </c>
      <c r="D5095">
        <v>5.850262097991342</v>
      </c>
    </row>
    <row r="5096" spans="2:4">
      <c r="B5096">
        <v>5093</v>
      </c>
      <c r="C5096">
        <v>5.4105406156416382</v>
      </c>
      <c r="D5096">
        <v>5.6636771018845344</v>
      </c>
    </row>
    <row r="5097" spans="2:4">
      <c r="B5097">
        <v>5094</v>
      </c>
      <c r="C5097">
        <v>4.2460888243308199</v>
      </c>
      <c r="D5097">
        <v>4.8808434658193942</v>
      </c>
    </row>
    <row r="5098" spans="2:4">
      <c r="B5098">
        <v>5095</v>
      </c>
      <c r="C5098">
        <v>5.0927735124544595</v>
      </c>
      <c r="D5098">
        <v>6.6400648265151201</v>
      </c>
    </row>
    <row r="5099" spans="2:4">
      <c r="B5099">
        <v>5096</v>
      </c>
      <c r="C5099">
        <v>4.4491590631638598</v>
      </c>
      <c r="D5099">
        <v>5.3182289702695993</v>
      </c>
    </row>
    <row r="5100" spans="2:4">
      <c r="B5100">
        <v>5097</v>
      </c>
      <c r="C5100">
        <v>5.7025357801548164</v>
      </c>
      <c r="D5100">
        <v>5.5737103295934691</v>
      </c>
    </row>
    <row r="5101" spans="2:4">
      <c r="B5101">
        <v>5098</v>
      </c>
      <c r="C5101">
        <v>4.5774007323589752</v>
      </c>
      <c r="D5101">
        <v>5.2082821269704409</v>
      </c>
    </row>
    <row r="5102" spans="2:4">
      <c r="B5102">
        <v>5099</v>
      </c>
      <c r="C5102">
        <v>4.8548586678229944</v>
      </c>
      <c r="D5102">
        <v>5.3492281946201201</v>
      </c>
    </row>
    <row r="5103" spans="2:4">
      <c r="B5103">
        <v>5100</v>
      </c>
      <c r="C5103">
        <v>4.4647563250139308</v>
      </c>
      <c r="D5103">
        <v>5.9682653632764273</v>
      </c>
    </row>
    <row r="5104" spans="2:4">
      <c r="B5104">
        <v>5101</v>
      </c>
      <c r="C5104">
        <v>4.8599494885861532</v>
      </c>
      <c r="D5104">
        <v>5.2832145017002752</v>
      </c>
    </row>
    <row r="5105" spans="2:4">
      <c r="B5105">
        <v>5102</v>
      </c>
      <c r="C5105">
        <v>5.4321710403675318</v>
      </c>
      <c r="D5105">
        <v>4.5208720810250824</v>
      </c>
    </row>
    <row r="5106" spans="2:4">
      <c r="B5106">
        <v>5103</v>
      </c>
      <c r="C5106">
        <v>4.3113184251447372</v>
      </c>
      <c r="D5106">
        <v>5.6668539418263029</v>
      </c>
    </row>
    <row r="5107" spans="2:4">
      <c r="B5107">
        <v>5104</v>
      </c>
      <c r="C5107">
        <v>4.1223265826442645</v>
      </c>
      <c r="D5107">
        <v>6.2345604498068754</v>
      </c>
    </row>
    <row r="5108" spans="2:4">
      <c r="B5108">
        <v>5105</v>
      </c>
      <c r="C5108">
        <v>5.7134651258479527</v>
      </c>
      <c r="D5108">
        <v>6.197526264129273</v>
      </c>
    </row>
    <row r="5109" spans="2:4">
      <c r="B5109">
        <v>5106</v>
      </c>
      <c r="C5109">
        <v>4.8176932928019456</v>
      </c>
      <c r="D5109">
        <v>5.1878267103592659</v>
      </c>
    </row>
    <row r="5110" spans="2:4">
      <c r="B5110">
        <v>5107</v>
      </c>
      <c r="C5110">
        <v>6.0299923683510146</v>
      </c>
      <c r="D5110">
        <v>5.1565930425722915</v>
      </c>
    </row>
    <row r="5111" spans="2:4">
      <c r="B5111">
        <v>5108</v>
      </c>
      <c r="C5111">
        <v>4.6772475160982818</v>
      </c>
      <c r="D5111">
        <v>5.5417839435365073</v>
      </c>
    </row>
    <row r="5112" spans="2:4">
      <c r="B5112">
        <v>5109</v>
      </c>
      <c r="C5112">
        <v>5.1639415845551024</v>
      </c>
      <c r="D5112">
        <v>5.5565192703222825</v>
      </c>
    </row>
    <row r="5113" spans="2:4">
      <c r="B5113">
        <v>5110</v>
      </c>
      <c r="C5113">
        <v>4.8127282504002782</v>
      </c>
      <c r="D5113">
        <v>6.3645254099822317</v>
      </c>
    </row>
    <row r="5114" spans="2:4">
      <c r="B5114">
        <v>5111</v>
      </c>
      <c r="C5114">
        <v>5.3147666309265702</v>
      </c>
      <c r="D5114">
        <v>4.5746057981337147</v>
      </c>
    </row>
    <row r="5115" spans="2:4">
      <c r="B5115">
        <v>5112</v>
      </c>
      <c r="C5115">
        <v>5.8278070325417843</v>
      </c>
      <c r="D5115">
        <v>5.337248227458085</v>
      </c>
    </row>
    <row r="5116" spans="2:4">
      <c r="B5116">
        <v>5113</v>
      </c>
      <c r="C5116">
        <v>4.5284209094646668</v>
      </c>
      <c r="D5116">
        <v>5.8205944195999324</v>
      </c>
    </row>
    <row r="5117" spans="2:4">
      <c r="B5117">
        <v>5114</v>
      </c>
      <c r="C5117">
        <v>5.935301963137694</v>
      </c>
      <c r="D5117">
        <v>5.3330135444458175</v>
      </c>
    </row>
    <row r="5118" spans="2:4">
      <c r="B5118">
        <v>5115</v>
      </c>
      <c r="C5118">
        <v>4.9013546138032149</v>
      </c>
      <c r="D5118">
        <v>5.5718103461290465</v>
      </c>
    </row>
    <row r="5119" spans="2:4">
      <c r="B5119">
        <v>5116</v>
      </c>
      <c r="C5119">
        <v>4.5173554202798876</v>
      </c>
      <c r="D5119">
        <v>6.142488959893746</v>
      </c>
    </row>
    <row r="5120" spans="2:4">
      <c r="B5120">
        <v>5117</v>
      </c>
      <c r="C5120">
        <v>4.9810704354980588</v>
      </c>
      <c r="D5120">
        <v>5.218474385216707</v>
      </c>
    </row>
    <row r="5121" spans="2:4">
      <c r="B5121">
        <v>5118</v>
      </c>
      <c r="C5121">
        <v>5.6143290793841434</v>
      </c>
      <c r="D5121">
        <v>5.1913220475858104</v>
      </c>
    </row>
    <row r="5122" spans="2:4">
      <c r="B5122">
        <v>5119</v>
      </c>
      <c r="C5122">
        <v>4.9574613897228748</v>
      </c>
      <c r="D5122">
        <v>5.1106869502152428</v>
      </c>
    </row>
    <row r="5123" spans="2:4">
      <c r="B5123">
        <v>5120</v>
      </c>
      <c r="C5123">
        <v>4.6011115769373809</v>
      </c>
      <c r="D5123">
        <v>5.0517633179990415</v>
      </c>
    </row>
    <row r="5124" spans="2:4">
      <c r="B5124">
        <v>5121</v>
      </c>
      <c r="C5124">
        <v>5.620778574852479</v>
      </c>
      <c r="D5124">
        <v>5.1902598531426101</v>
      </c>
    </row>
    <row r="5125" spans="2:4">
      <c r="B5125">
        <v>5122</v>
      </c>
      <c r="C5125">
        <v>4.3523256988282686</v>
      </c>
      <c r="D5125">
        <v>5.722582858491605</v>
      </c>
    </row>
    <row r="5126" spans="2:4">
      <c r="B5126">
        <v>5123</v>
      </c>
      <c r="C5126">
        <v>5.6685346761989921</v>
      </c>
      <c r="D5126">
        <v>5.4878416547664761</v>
      </c>
    </row>
    <row r="5127" spans="2:4">
      <c r="B5127">
        <v>5124</v>
      </c>
      <c r="C5127">
        <v>5.3172151811096811</v>
      </c>
      <c r="D5127">
        <v>5.0239043771913563</v>
      </c>
    </row>
    <row r="5128" spans="2:4">
      <c r="B5128">
        <v>5125</v>
      </c>
      <c r="C5128">
        <v>5.5882439059712281</v>
      </c>
      <c r="D5128">
        <v>4.8872674077702571</v>
      </c>
    </row>
    <row r="5129" spans="2:4">
      <c r="B5129">
        <v>5126</v>
      </c>
      <c r="C5129">
        <v>5.5180022962460775</v>
      </c>
      <c r="D5129">
        <v>5.7369298211899196</v>
      </c>
    </row>
    <row r="5130" spans="2:4">
      <c r="B5130">
        <v>5127</v>
      </c>
      <c r="C5130">
        <v>5.0456841180955658</v>
      </c>
      <c r="D5130">
        <v>5.7822602152314699</v>
      </c>
    </row>
    <row r="5131" spans="2:4">
      <c r="B5131">
        <v>5128</v>
      </c>
      <c r="C5131">
        <v>5.1452720618349348</v>
      </c>
      <c r="D5131">
        <v>5.7775691993385418</v>
      </c>
    </row>
    <row r="5132" spans="2:4">
      <c r="B5132">
        <v>5129</v>
      </c>
      <c r="C5132">
        <v>4.2040340345864502</v>
      </c>
      <c r="D5132">
        <v>5.5837351593116322</v>
      </c>
    </row>
    <row r="5133" spans="2:4">
      <c r="B5133">
        <v>5130</v>
      </c>
      <c r="C5133">
        <v>4.307086932580833</v>
      </c>
      <c r="D5133">
        <v>4.8494146032254957</v>
      </c>
    </row>
    <row r="5134" spans="2:4">
      <c r="B5134">
        <v>5131</v>
      </c>
      <c r="C5134">
        <v>4.7782471518911791</v>
      </c>
      <c r="D5134">
        <v>5.734268932158094</v>
      </c>
    </row>
    <row r="5135" spans="2:4">
      <c r="B5135">
        <v>5132</v>
      </c>
      <c r="C5135">
        <v>5.7131184009038591</v>
      </c>
      <c r="D5135">
        <v>6.0011486771239912</v>
      </c>
    </row>
    <row r="5136" spans="2:4">
      <c r="B5136">
        <v>5133</v>
      </c>
      <c r="C5136">
        <v>4.9820737681828886</v>
      </c>
      <c r="D5136">
        <v>5.3761716262991577</v>
      </c>
    </row>
    <row r="5137" spans="2:4">
      <c r="B5137">
        <v>5134</v>
      </c>
      <c r="C5137">
        <v>5.1056840800638366</v>
      </c>
      <c r="D5137">
        <v>4.5148325450149054</v>
      </c>
    </row>
    <row r="5138" spans="2:4">
      <c r="B5138">
        <v>5135</v>
      </c>
      <c r="C5138">
        <v>4.7713114352247024</v>
      </c>
      <c r="D5138">
        <v>5.3845548328583943</v>
      </c>
    </row>
    <row r="5139" spans="2:4">
      <c r="B5139">
        <v>5136</v>
      </c>
      <c r="C5139">
        <v>4.8454201184951406</v>
      </c>
      <c r="D5139">
        <v>5.2690827442862833</v>
      </c>
    </row>
    <row r="5140" spans="2:4">
      <c r="B5140">
        <v>5137</v>
      </c>
      <c r="C5140">
        <v>5.608505540300575</v>
      </c>
      <c r="D5140">
        <v>5.4205832153166513</v>
      </c>
    </row>
    <row r="5141" spans="2:4">
      <c r="B5141">
        <v>5138</v>
      </c>
      <c r="C5141">
        <v>4.7067949807575342</v>
      </c>
      <c r="D5141">
        <v>5.6959040565609014</v>
      </c>
    </row>
    <row r="5142" spans="2:4">
      <c r="B5142">
        <v>5139</v>
      </c>
      <c r="C5142">
        <v>4.7475293034865462</v>
      </c>
      <c r="D5142">
        <v>6.3578963247467932</v>
      </c>
    </row>
    <row r="5143" spans="2:4">
      <c r="B5143">
        <v>5140</v>
      </c>
      <c r="C5143">
        <v>4.329314456416542</v>
      </c>
      <c r="D5143">
        <v>4.9051953641605524</v>
      </c>
    </row>
    <row r="5144" spans="2:4">
      <c r="B5144">
        <v>5141</v>
      </c>
      <c r="C5144">
        <v>4.3943755152437056</v>
      </c>
      <c r="D5144">
        <v>5.371125093903478</v>
      </c>
    </row>
    <row r="5145" spans="2:4">
      <c r="B5145">
        <v>5142</v>
      </c>
      <c r="C5145">
        <v>3.7468470201040573</v>
      </c>
      <c r="D5145">
        <v>5.5154182070293372</v>
      </c>
    </row>
    <row r="5146" spans="2:4">
      <c r="B5146">
        <v>5143</v>
      </c>
      <c r="C5146">
        <v>5.110816237335353</v>
      </c>
      <c r="D5146">
        <v>5.9459934071087854</v>
      </c>
    </row>
    <row r="5147" spans="2:4">
      <c r="B5147">
        <v>5144</v>
      </c>
      <c r="C5147">
        <v>4.6721366606008736</v>
      </c>
      <c r="D5147">
        <v>5.3616431816316261</v>
      </c>
    </row>
    <row r="5148" spans="2:4">
      <c r="B5148">
        <v>5145</v>
      </c>
      <c r="C5148">
        <v>5.2566081679969656</v>
      </c>
      <c r="D5148">
        <v>5.8695881089348028</v>
      </c>
    </row>
    <row r="5149" spans="2:4">
      <c r="B5149">
        <v>5146</v>
      </c>
      <c r="C5149">
        <v>4.9204562903928331</v>
      </c>
      <c r="D5149">
        <v>4.9834958345455185</v>
      </c>
    </row>
    <row r="5150" spans="2:4">
      <c r="B5150">
        <v>5147</v>
      </c>
      <c r="C5150">
        <v>4.8647658491261856</v>
      </c>
      <c r="D5150">
        <v>5.6831106161438676</v>
      </c>
    </row>
    <row r="5151" spans="2:4">
      <c r="B5151">
        <v>5148</v>
      </c>
      <c r="C5151">
        <v>5.6971947783487034</v>
      </c>
      <c r="D5151">
        <v>4.7205076469138723</v>
      </c>
    </row>
    <row r="5152" spans="2:4">
      <c r="B5152">
        <v>5149</v>
      </c>
      <c r="C5152">
        <v>4.3252867285482823</v>
      </c>
      <c r="D5152">
        <v>4.8057749013404258</v>
      </c>
    </row>
    <row r="5153" spans="2:4">
      <c r="B5153">
        <v>5150</v>
      </c>
      <c r="C5153">
        <v>5.1531343950877995</v>
      </c>
      <c r="D5153">
        <v>5.951618617438247</v>
      </c>
    </row>
    <row r="5154" spans="2:4">
      <c r="B5154">
        <v>5151</v>
      </c>
      <c r="C5154">
        <v>5.313087624341664</v>
      </c>
      <c r="D5154">
        <v>5.5391433480226633</v>
      </c>
    </row>
    <row r="5155" spans="2:4">
      <c r="B5155">
        <v>5152</v>
      </c>
      <c r="C5155">
        <v>4.3668420406650199</v>
      </c>
      <c r="D5155">
        <v>5.3663251994843675</v>
      </c>
    </row>
    <row r="5156" spans="2:4">
      <c r="B5156">
        <v>5153</v>
      </c>
      <c r="C5156">
        <v>4.9212177633466405</v>
      </c>
      <c r="D5156">
        <v>5.2292768488243278</v>
      </c>
    </row>
    <row r="5157" spans="2:4">
      <c r="B5157">
        <v>5154</v>
      </c>
      <c r="C5157">
        <v>5.1172479601747503</v>
      </c>
      <c r="D5157">
        <v>5.8470655472647755</v>
      </c>
    </row>
    <row r="5158" spans="2:4">
      <c r="B5158">
        <v>5155</v>
      </c>
      <c r="C5158">
        <v>4.7334757445485458</v>
      </c>
      <c r="D5158">
        <v>4.9211665541385852</v>
      </c>
    </row>
    <row r="5159" spans="2:4">
      <c r="B5159">
        <v>5156</v>
      </c>
      <c r="C5159">
        <v>5.8920728284006278</v>
      </c>
      <c r="D5159">
        <v>4.8723915056978022</v>
      </c>
    </row>
    <row r="5160" spans="2:4">
      <c r="B5160">
        <v>5157</v>
      </c>
      <c r="C5160">
        <v>4.3004783518329877</v>
      </c>
      <c r="D5160">
        <v>5.196762968099307</v>
      </c>
    </row>
    <row r="5161" spans="2:4">
      <c r="B5161">
        <v>5158</v>
      </c>
      <c r="C5161">
        <v>4.0946909873459783</v>
      </c>
      <c r="D5161">
        <v>5.9478621769439224</v>
      </c>
    </row>
    <row r="5162" spans="2:4">
      <c r="B5162">
        <v>5159</v>
      </c>
      <c r="C5162">
        <v>4.5407909325038247</v>
      </c>
      <c r="D5162">
        <v>5.2133192851087831</v>
      </c>
    </row>
    <row r="5163" spans="2:4">
      <c r="B5163">
        <v>5160</v>
      </c>
      <c r="C5163">
        <v>4.6529344527352245</v>
      </c>
      <c r="D5163">
        <v>5.9281788089196219</v>
      </c>
    </row>
    <row r="5164" spans="2:4">
      <c r="B5164">
        <v>5161</v>
      </c>
      <c r="C5164">
        <v>5.264792281276736</v>
      </c>
      <c r="D5164">
        <v>5.3694400202257411</v>
      </c>
    </row>
    <row r="5165" spans="2:4">
      <c r="B5165">
        <v>5162</v>
      </c>
      <c r="C5165">
        <v>4.5137481247872753</v>
      </c>
      <c r="D5165">
        <v>5.7181631519150242</v>
      </c>
    </row>
    <row r="5166" spans="2:4">
      <c r="B5166">
        <v>5163</v>
      </c>
      <c r="C5166">
        <v>4.4625282222402598</v>
      </c>
      <c r="D5166">
        <v>5.3215722600371924</v>
      </c>
    </row>
    <row r="5167" spans="2:4">
      <c r="B5167">
        <v>5164</v>
      </c>
      <c r="C5167">
        <v>4.8485722595543255</v>
      </c>
      <c r="D5167">
        <v>5.6821727682365211</v>
      </c>
    </row>
    <row r="5168" spans="2:4">
      <c r="B5168">
        <v>5165</v>
      </c>
      <c r="C5168">
        <v>4.8184967307464301</v>
      </c>
      <c r="D5168">
        <v>6.0785885643687481</v>
      </c>
    </row>
    <row r="5169" spans="2:4">
      <c r="B5169">
        <v>5166</v>
      </c>
      <c r="C5169">
        <v>4.4429076992050689</v>
      </c>
      <c r="D5169">
        <v>6.1633619982750334</v>
      </c>
    </row>
    <row r="5170" spans="2:4">
      <c r="B5170">
        <v>5167</v>
      </c>
      <c r="C5170">
        <v>5.4035577003817679</v>
      </c>
      <c r="D5170">
        <v>6.0003209143812253</v>
      </c>
    </row>
    <row r="5171" spans="2:4">
      <c r="B5171">
        <v>5168</v>
      </c>
      <c r="C5171">
        <v>4.8704771629008823</v>
      </c>
      <c r="D5171">
        <v>6.6334200131715777</v>
      </c>
    </row>
    <row r="5172" spans="2:4">
      <c r="B5172">
        <v>5169</v>
      </c>
      <c r="C5172">
        <v>5.0180516443723917</v>
      </c>
      <c r="D5172">
        <v>5.7084168848046462</v>
      </c>
    </row>
    <row r="5173" spans="2:4">
      <c r="B5173">
        <v>5170</v>
      </c>
      <c r="C5173">
        <v>4.2816442747256094</v>
      </c>
      <c r="D5173">
        <v>5.6166039317453942</v>
      </c>
    </row>
    <row r="5174" spans="2:4">
      <c r="B5174">
        <v>5171</v>
      </c>
      <c r="C5174">
        <v>5.1399201705129718</v>
      </c>
      <c r="D5174">
        <v>5.9618908355179228</v>
      </c>
    </row>
    <row r="5175" spans="2:4">
      <c r="B5175">
        <v>5172</v>
      </c>
      <c r="C5175">
        <v>4.8913663248290682</v>
      </c>
      <c r="D5175">
        <v>5.9174269265638024</v>
      </c>
    </row>
    <row r="5176" spans="2:4">
      <c r="B5176">
        <v>5173</v>
      </c>
      <c r="C5176">
        <v>5.1925252506593331</v>
      </c>
      <c r="D5176">
        <v>4.6448218317691721</v>
      </c>
    </row>
    <row r="5177" spans="2:4">
      <c r="B5177">
        <v>5174</v>
      </c>
      <c r="C5177">
        <v>4.6605490328224439</v>
      </c>
      <c r="D5177">
        <v>4.5834913554203602</v>
      </c>
    </row>
    <row r="5178" spans="2:4">
      <c r="B5178">
        <v>5175</v>
      </c>
      <c r="C5178">
        <v>5.1044027996993879</v>
      </c>
      <c r="D5178">
        <v>4.910502290534204</v>
      </c>
    </row>
    <row r="5179" spans="2:4">
      <c r="B5179">
        <v>5176</v>
      </c>
      <c r="C5179">
        <v>4.6592854382208131</v>
      </c>
      <c r="D5179">
        <v>6.2941909673118763</v>
      </c>
    </row>
    <row r="5180" spans="2:4">
      <c r="B5180">
        <v>5177</v>
      </c>
      <c r="C5180">
        <v>5.5968440463507516</v>
      </c>
      <c r="D5180">
        <v>5.8341046498628613</v>
      </c>
    </row>
    <row r="5181" spans="2:4">
      <c r="B5181">
        <v>5178</v>
      </c>
      <c r="C5181">
        <v>5.0373835618896114</v>
      </c>
      <c r="D5181">
        <v>5.3604707951851198</v>
      </c>
    </row>
    <row r="5182" spans="2:4">
      <c r="B5182">
        <v>5179</v>
      </c>
      <c r="C5182">
        <v>5.9303024229880972</v>
      </c>
      <c r="D5182">
        <v>5.2347750237645627</v>
      </c>
    </row>
    <row r="5183" spans="2:4">
      <c r="B5183">
        <v>5180</v>
      </c>
      <c r="C5183">
        <v>5.2769845449599213</v>
      </c>
      <c r="D5183">
        <v>6.291108589380296</v>
      </c>
    </row>
    <row r="5184" spans="2:4">
      <c r="B5184">
        <v>5181</v>
      </c>
      <c r="C5184">
        <v>5.2266032863782161</v>
      </c>
      <c r="D5184">
        <v>5.5937937664826798</v>
      </c>
    </row>
    <row r="5185" spans="2:4">
      <c r="B5185">
        <v>5182</v>
      </c>
      <c r="C5185">
        <v>4.4852023260524305</v>
      </c>
      <c r="D5185">
        <v>5.3101714708368686</v>
      </c>
    </row>
    <row r="5186" spans="2:4">
      <c r="B5186">
        <v>5183</v>
      </c>
      <c r="C5186">
        <v>3.992954593990929</v>
      </c>
      <c r="D5186">
        <v>5.7929073828437989</v>
      </c>
    </row>
    <row r="5187" spans="2:4">
      <c r="B5187">
        <v>5184</v>
      </c>
      <c r="C5187">
        <v>4.4996790856187747</v>
      </c>
      <c r="D5187">
        <v>5.5162959683483317</v>
      </c>
    </row>
    <row r="5188" spans="2:4">
      <c r="B5188">
        <v>5185</v>
      </c>
      <c r="C5188">
        <v>4.3077411627671482</v>
      </c>
      <c r="D5188">
        <v>6.2330886336483236</v>
      </c>
    </row>
    <row r="5189" spans="2:4">
      <c r="B5189">
        <v>5186</v>
      </c>
      <c r="C5189">
        <v>4.5013305108893205</v>
      </c>
      <c r="D5189">
        <v>5.795142197193484</v>
      </c>
    </row>
    <row r="5190" spans="2:4">
      <c r="B5190">
        <v>5187</v>
      </c>
      <c r="C5190">
        <v>5.1652646879020701</v>
      </c>
      <c r="D5190">
        <v>5.1366420408969757</v>
      </c>
    </row>
    <row r="5191" spans="2:4">
      <c r="B5191">
        <v>5188</v>
      </c>
      <c r="C5191">
        <v>4.7257874167482505</v>
      </c>
      <c r="D5191">
        <v>5.213909973782485</v>
      </c>
    </row>
    <row r="5192" spans="2:4">
      <c r="B5192">
        <v>5189</v>
      </c>
      <c r="C5192">
        <v>5.4758984446080419</v>
      </c>
      <c r="D5192">
        <v>4.4302796889775484</v>
      </c>
    </row>
    <row r="5193" spans="2:4">
      <c r="B5193">
        <v>5190</v>
      </c>
      <c r="C5193">
        <v>5.2872718039429101</v>
      </c>
      <c r="D5193">
        <v>5.0029765141042839</v>
      </c>
    </row>
    <row r="5194" spans="2:4">
      <c r="B5194">
        <v>5191</v>
      </c>
      <c r="C5194">
        <v>4.8804319177954252</v>
      </c>
      <c r="D5194">
        <v>5.4722875757375071</v>
      </c>
    </row>
    <row r="5195" spans="2:4">
      <c r="B5195">
        <v>5192</v>
      </c>
      <c r="C5195">
        <v>4.4260380732342837</v>
      </c>
      <c r="D5195">
        <v>5.2671288705728365</v>
      </c>
    </row>
    <row r="5196" spans="2:4">
      <c r="B5196">
        <v>5193</v>
      </c>
      <c r="C5196">
        <v>4.7124325009614649</v>
      </c>
      <c r="D5196">
        <v>5.5508467258415237</v>
      </c>
    </row>
    <row r="5197" spans="2:4">
      <c r="B5197">
        <v>5194</v>
      </c>
      <c r="C5197">
        <v>4.9528054033648674</v>
      </c>
      <c r="D5197">
        <v>4.8384468049982994</v>
      </c>
    </row>
    <row r="5198" spans="2:4">
      <c r="B5198">
        <v>5195</v>
      </c>
      <c r="C5198">
        <v>4.6346807587003136</v>
      </c>
      <c r="D5198">
        <v>6.7067514747942383</v>
      </c>
    </row>
    <row r="5199" spans="2:4">
      <c r="B5199">
        <v>5196</v>
      </c>
      <c r="C5199">
        <v>5.1045308967501883</v>
      </c>
      <c r="D5199">
        <v>5.7041863996749766</v>
      </c>
    </row>
    <row r="5200" spans="2:4">
      <c r="B5200">
        <v>5197</v>
      </c>
      <c r="C5200">
        <v>4.6000769761317084</v>
      </c>
      <c r="D5200">
        <v>5.667649200372832</v>
      </c>
    </row>
    <row r="5201" spans="2:4">
      <c r="B5201">
        <v>5198</v>
      </c>
      <c r="C5201">
        <v>4.9563292073431713</v>
      </c>
      <c r="D5201">
        <v>5.5088990001735754</v>
      </c>
    </row>
    <row r="5202" spans="2:4">
      <c r="B5202">
        <v>5199</v>
      </c>
      <c r="C5202">
        <v>4.9031431091396334</v>
      </c>
      <c r="D5202">
        <v>5.8421387120207919</v>
      </c>
    </row>
    <row r="5203" spans="2:4">
      <c r="B5203">
        <v>5200</v>
      </c>
      <c r="C5203">
        <v>4.5608675691663629</v>
      </c>
      <c r="D5203">
        <v>5.7373505736991062</v>
      </c>
    </row>
    <row r="5204" spans="2:4">
      <c r="B5204">
        <v>5201</v>
      </c>
      <c r="C5204">
        <v>4.5342548501011342</v>
      </c>
      <c r="D5204">
        <v>5.2799053439484283</v>
      </c>
    </row>
    <row r="5205" spans="2:4">
      <c r="B5205">
        <v>5202</v>
      </c>
      <c r="C5205">
        <v>5.3106517129697899</v>
      </c>
      <c r="D5205">
        <v>6.5518764918832861</v>
      </c>
    </row>
    <row r="5206" spans="2:4">
      <c r="B5206">
        <v>5203</v>
      </c>
      <c r="C5206">
        <v>4.7647515160475296</v>
      </c>
      <c r="D5206">
        <v>6.6486645759863485</v>
      </c>
    </row>
    <row r="5207" spans="2:4">
      <c r="B5207">
        <v>5204</v>
      </c>
      <c r="C5207">
        <v>5.2666687308038602</v>
      </c>
      <c r="D5207">
        <v>5.6336748005156325</v>
      </c>
    </row>
    <row r="5208" spans="2:4">
      <c r="B5208">
        <v>5205</v>
      </c>
      <c r="C5208">
        <v>5.3437243639809413</v>
      </c>
      <c r="D5208">
        <v>4.7499721984911076</v>
      </c>
    </row>
    <row r="5209" spans="2:4">
      <c r="B5209">
        <v>5206</v>
      </c>
      <c r="C5209">
        <v>4.5553110331300264</v>
      </c>
      <c r="D5209">
        <v>5.3127282504002782</v>
      </c>
    </row>
    <row r="5210" spans="2:4">
      <c r="B5210">
        <v>5207</v>
      </c>
      <c r="C5210">
        <v>5.5594298475447808</v>
      </c>
      <c r="D5210">
        <v>6.9471520265256324</v>
      </c>
    </row>
    <row r="5211" spans="2:4">
      <c r="B5211">
        <v>5208</v>
      </c>
      <c r="C5211">
        <v>5.2300809612522716</v>
      </c>
      <c r="D5211">
        <v>5.2527832074771563</v>
      </c>
    </row>
    <row r="5212" spans="2:4">
      <c r="B5212">
        <v>5209</v>
      </c>
      <c r="C5212">
        <v>4.8129970992934865</v>
      </c>
      <c r="D5212">
        <v>5.8807152297811935</v>
      </c>
    </row>
    <row r="5213" spans="2:4">
      <c r="B5213">
        <v>5210</v>
      </c>
      <c r="C5213">
        <v>4.6340257483618501</v>
      </c>
      <c r="D5213">
        <v>6.1728488940748365</v>
      </c>
    </row>
    <row r="5214" spans="2:4">
      <c r="B5214">
        <v>5211</v>
      </c>
      <c r="C5214">
        <v>5.7145073646325706</v>
      </c>
      <c r="D5214">
        <v>5.2892568410270178</v>
      </c>
    </row>
    <row r="5215" spans="2:4">
      <c r="B5215">
        <v>5212</v>
      </c>
      <c r="C5215">
        <v>4.3811131730970745</v>
      </c>
      <c r="D5215">
        <v>4.7296709099975871</v>
      </c>
    </row>
    <row r="5216" spans="2:4">
      <c r="B5216">
        <v>5213</v>
      </c>
      <c r="C5216">
        <v>5.6450729582543451</v>
      </c>
      <c r="D5216">
        <v>6.1172723512089355</v>
      </c>
    </row>
    <row r="5217" spans="2:4">
      <c r="B5217">
        <v>5214</v>
      </c>
      <c r="C5217">
        <v>4.3693489154235063</v>
      </c>
      <c r="D5217">
        <v>5.2926762702879246</v>
      </c>
    </row>
    <row r="5218" spans="2:4">
      <c r="B5218">
        <v>5215</v>
      </c>
      <c r="C5218">
        <v>5.0620727960962686</v>
      </c>
      <c r="D5218">
        <v>6.3508809803381139</v>
      </c>
    </row>
    <row r="5219" spans="2:4">
      <c r="B5219">
        <v>5216</v>
      </c>
      <c r="C5219">
        <v>4.5481928915051171</v>
      </c>
      <c r="D5219">
        <v>5.2423905046886734</v>
      </c>
    </row>
    <row r="5220" spans="2:4">
      <c r="B5220">
        <v>5217</v>
      </c>
      <c r="C5220">
        <v>4.541745510319088</v>
      </c>
      <c r="D5220">
        <v>5.5028826384848033</v>
      </c>
    </row>
    <row r="5221" spans="2:4">
      <c r="B5221">
        <v>5218</v>
      </c>
      <c r="C5221">
        <v>5.8546375591908557</v>
      </c>
      <c r="D5221">
        <v>4.8609299045575352</v>
      </c>
    </row>
    <row r="5222" spans="2:4">
      <c r="B5222">
        <v>5219</v>
      </c>
      <c r="C5222">
        <v>4.9213446576949149</v>
      </c>
      <c r="D5222">
        <v>5.4077364694763226</v>
      </c>
    </row>
    <row r="5223" spans="2:4">
      <c r="B5223">
        <v>5220</v>
      </c>
      <c r="C5223">
        <v>5.4278172325284428</v>
      </c>
      <c r="D5223">
        <v>5.525829755297516</v>
      </c>
    </row>
    <row r="5224" spans="2:4">
      <c r="B5224">
        <v>5221</v>
      </c>
      <c r="C5224">
        <v>4.9236278979983918</v>
      </c>
      <c r="D5224">
        <v>5.7321729106455539</v>
      </c>
    </row>
    <row r="5225" spans="2:4">
      <c r="B5225">
        <v>5222</v>
      </c>
      <c r="C5225">
        <v>5.2155470159156252</v>
      </c>
      <c r="D5225">
        <v>5.1468487185799559</v>
      </c>
    </row>
    <row r="5226" spans="2:4">
      <c r="B5226">
        <v>5223</v>
      </c>
      <c r="C5226">
        <v>5.0466910566116248</v>
      </c>
      <c r="D5226">
        <v>5.511030058970575</v>
      </c>
    </row>
    <row r="5227" spans="2:4">
      <c r="B5227">
        <v>5224</v>
      </c>
      <c r="C5227">
        <v>5.11222960683995</v>
      </c>
      <c r="D5227">
        <v>6.1229515116925324</v>
      </c>
    </row>
    <row r="5228" spans="2:4">
      <c r="B5228">
        <v>5225</v>
      </c>
      <c r="C5228">
        <v>4.267278329502564</v>
      </c>
      <c r="D5228">
        <v>5.8097401468573899</v>
      </c>
    </row>
    <row r="5229" spans="2:4">
      <c r="B5229">
        <v>5226</v>
      </c>
      <c r="C5229">
        <v>5.8119433303144712</v>
      </c>
      <c r="D5229">
        <v>6.2919862000634428</v>
      </c>
    </row>
    <row r="5230" spans="2:4">
      <c r="B5230">
        <v>5227</v>
      </c>
      <c r="C5230">
        <v>3.8477982168202685</v>
      </c>
      <c r="D5230">
        <v>5.0491347058901352</v>
      </c>
    </row>
    <row r="5231" spans="2:4">
      <c r="B5231">
        <v>5228</v>
      </c>
      <c r="C5231">
        <v>5.3550839694682812</v>
      </c>
      <c r="D5231">
        <v>4.4900800647546761</v>
      </c>
    </row>
    <row r="5232" spans="2:4">
      <c r="B5232">
        <v>5229</v>
      </c>
      <c r="C5232">
        <v>3.4690929241191295</v>
      </c>
      <c r="D5232">
        <v>5.4295823148014364</v>
      </c>
    </row>
    <row r="5233" spans="2:4">
      <c r="B5233">
        <v>5230</v>
      </c>
      <c r="C5233">
        <v>4.8799159870692241</v>
      </c>
      <c r="D5233">
        <v>4.6927061249838378</v>
      </c>
    </row>
    <row r="5234" spans="2:4">
      <c r="B5234">
        <v>5231</v>
      </c>
      <c r="C5234">
        <v>4.9569582248261703</v>
      </c>
      <c r="D5234">
        <v>5.6005630334516665</v>
      </c>
    </row>
    <row r="5235" spans="2:4">
      <c r="B5235">
        <v>5232</v>
      </c>
      <c r="C5235">
        <v>4.9299620361709051</v>
      </c>
      <c r="D5235">
        <v>5.1859969927812148</v>
      </c>
    </row>
    <row r="5236" spans="2:4">
      <c r="B5236">
        <v>5233</v>
      </c>
      <c r="C5236">
        <v>5.3491416827812941</v>
      </c>
      <c r="D5236">
        <v>6.4118415343214119</v>
      </c>
    </row>
    <row r="5237" spans="2:4">
      <c r="B5237">
        <v>5234</v>
      </c>
      <c r="C5237">
        <v>4.9172814789708248</v>
      </c>
      <c r="D5237">
        <v>5.404802745397582</v>
      </c>
    </row>
    <row r="5238" spans="2:4">
      <c r="B5238">
        <v>5235</v>
      </c>
      <c r="C5238">
        <v>4.8356616053868162</v>
      </c>
      <c r="D5238">
        <v>6.0214441813373192</v>
      </c>
    </row>
    <row r="5239" spans="2:4">
      <c r="B5239">
        <v>5236</v>
      </c>
      <c r="C5239">
        <v>4.5480043362177991</v>
      </c>
      <c r="D5239">
        <v>4.7598627395708863</v>
      </c>
    </row>
    <row r="5240" spans="2:4">
      <c r="B5240">
        <v>5237</v>
      </c>
      <c r="C5240">
        <v>5.8989274647966496</v>
      </c>
      <c r="D5240">
        <v>5.6708345026655484</v>
      </c>
    </row>
    <row r="5241" spans="2:4">
      <c r="B5241">
        <v>5238</v>
      </c>
      <c r="C5241">
        <v>4.4596156333975614</v>
      </c>
      <c r="D5241">
        <v>4.7325329168647166</v>
      </c>
    </row>
    <row r="5242" spans="2:4">
      <c r="B5242">
        <v>5239</v>
      </c>
      <c r="C5242">
        <v>4.1437376045815686</v>
      </c>
      <c r="D5242">
        <v>5.9046000999230772</v>
      </c>
    </row>
    <row r="5243" spans="2:4">
      <c r="B5243">
        <v>5240</v>
      </c>
      <c r="C5243">
        <v>5.904020884463236</v>
      </c>
      <c r="D5243">
        <v>5.0873488619993061</v>
      </c>
    </row>
    <row r="5244" spans="2:4">
      <c r="B5244">
        <v>5241</v>
      </c>
      <c r="C5244">
        <v>4.6973652925292457</v>
      </c>
      <c r="D5244">
        <v>5.5263317634470344</v>
      </c>
    </row>
    <row r="5245" spans="2:4">
      <c r="B5245">
        <v>5242</v>
      </c>
      <c r="C5245">
        <v>5.4471139195524918</v>
      </c>
      <c r="D5245">
        <v>6.5600358448710754</v>
      </c>
    </row>
    <row r="5246" spans="2:4">
      <c r="B5246">
        <v>5243</v>
      </c>
      <c r="C5246">
        <v>4.9559517637388968</v>
      </c>
      <c r="D5246">
        <v>5.8029358147339636</v>
      </c>
    </row>
    <row r="5247" spans="2:4">
      <c r="B5247">
        <v>5244</v>
      </c>
      <c r="C5247">
        <v>3.9772216231156832</v>
      </c>
      <c r="D5247">
        <v>5.6189233477088747</v>
      </c>
    </row>
    <row r="5248" spans="2:4">
      <c r="B5248">
        <v>5245</v>
      </c>
      <c r="C5248">
        <v>5.5385898415644164</v>
      </c>
      <c r="D5248">
        <v>6.5032637394469495</v>
      </c>
    </row>
    <row r="5249" spans="2:4">
      <c r="B5249">
        <v>5246</v>
      </c>
      <c r="C5249">
        <v>5.0723169058744109</v>
      </c>
      <c r="D5249">
        <v>6.1896536933852113</v>
      </c>
    </row>
    <row r="5250" spans="2:4">
      <c r="B5250">
        <v>5247</v>
      </c>
      <c r="C5250">
        <v>4.6055752719731018</v>
      </c>
      <c r="D5250">
        <v>5.0811507000626612</v>
      </c>
    </row>
    <row r="5251" spans="2:4">
      <c r="B5251">
        <v>5248</v>
      </c>
      <c r="C5251">
        <v>5.5011486771239912</v>
      </c>
      <c r="D5251">
        <v>5.9044262446214404</v>
      </c>
    </row>
    <row r="5252" spans="2:4">
      <c r="B5252">
        <v>5249</v>
      </c>
      <c r="C5252">
        <v>5.391693404456622</v>
      </c>
      <c r="D5252">
        <v>5.6796303976679265</v>
      </c>
    </row>
    <row r="5253" spans="2:4">
      <c r="B5253">
        <v>5250</v>
      </c>
      <c r="C5253">
        <v>5.2185767706958615</v>
      </c>
      <c r="D5253">
        <v>5.3307590070551303</v>
      </c>
    </row>
    <row r="5254" spans="2:4">
      <c r="B5254">
        <v>5251</v>
      </c>
      <c r="C5254">
        <v>4.0444821762254399</v>
      </c>
      <c r="D5254">
        <v>5.7167854982997239</v>
      </c>
    </row>
    <row r="5255" spans="2:4">
      <c r="B5255">
        <v>5252</v>
      </c>
      <c r="C5255">
        <v>5.160506855818447</v>
      </c>
      <c r="D5255">
        <v>5.657343049383055</v>
      </c>
    </row>
    <row r="5256" spans="2:4">
      <c r="B5256">
        <v>5253</v>
      </c>
      <c r="C5256">
        <v>5.441533567251815</v>
      </c>
      <c r="D5256">
        <v>5.1261159113833861</v>
      </c>
    </row>
    <row r="5257" spans="2:4">
      <c r="B5257">
        <v>5254</v>
      </c>
      <c r="C5257">
        <v>5.8068327524552359</v>
      </c>
      <c r="D5257">
        <v>5.7596152588459892</v>
      </c>
    </row>
    <row r="5258" spans="2:4">
      <c r="B5258">
        <v>5255</v>
      </c>
      <c r="C5258">
        <v>5.250479484460433</v>
      </c>
      <c r="D5258">
        <v>5.3851983227517026</v>
      </c>
    </row>
    <row r="5259" spans="2:4">
      <c r="B5259">
        <v>5256</v>
      </c>
      <c r="C5259">
        <v>6.1828090634321473</v>
      </c>
      <c r="D5259">
        <v>6.0641419981519809</v>
      </c>
    </row>
    <row r="5260" spans="2:4">
      <c r="B5260">
        <v>5257</v>
      </c>
      <c r="C5260">
        <v>4.7788001527120407</v>
      </c>
      <c r="D5260">
        <v>5.6114585675733775</v>
      </c>
    </row>
    <row r="5261" spans="2:4">
      <c r="B5261">
        <v>5258</v>
      </c>
      <c r="C5261">
        <v>5.5650904574038371</v>
      </c>
      <c r="D5261">
        <v>5.7883071773174555</v>
      </c>
    </row>
    <row r="5262" spans="2:4">
      <c r="B5262">
        <v>5259</v>
      </c>
      <c r="C5262">
        <v>4.3476573073856049</v>
      </c>
      <c r="D5262">
        <v>5.7073237297120745</v>
      </c>
    </row>
    <row r="5263" spans="2:4">
      <c r="B5263">
        <v>5260</v>
      </c>
      <c r="C5263">
        <v>6.0877010318381988</v>
      </c>
      <c r="D5263">
        <v>5.3664550864697347</v>
      </c>
    </row>
    <row r="5264" spans="2:4">
      <c r="B5264">
        <v>5261</v>
      </c>
      <c r="C5264">
        <v>5.0547537332346923</v>
      </c>
      <c r="D5264">
        <v>5.6502472441421316</v>
      </c>
    </row>
    <row r="5265" spans="2:4">
      <c r="B5265">
        <v>5262</v>
      </c>
      <c r="C5265">
        <v>4.6266130062472062</v>
      </c>
      <c r="D5265">
        <v>5.0159555770607307</v>
      </c>
    </row>
    <row r="5266" spans="2:4">
      <c r="B5266">
        <v>5263</v>
      </c>
      <c r="C5266">
        <v>4.6318926108749405</v>
      </c>
      <c r="D5266">
        <v>5.7140351081961542</v>
      </c>
    </row>
    <row r="5267" spans="2:4">
      <c r="B5267">
        <v>5264</v>
      </c>
      <c r="C5267">
        <v>4.5621563027746852</v>
      </c>
      <c r="D5267">
        <v>5.3779801028162195</v>
      </c>
    </row>
    <row r="5268" spans="2:4">
      <c r="B5268">
        <v>5265</v>
      </c>
      <c r="C5268">
        <v>5.3170619242608854</v>
      </c>
      <c r="D5268">
        <v>5.0489464710521688</v>
      </c>
    </row>
    <row r="5269" spans="2:4">
      <c r="B5269">
        <v>5266</v>
      </c>
      <c r="C5269">
        <v>5.9626173611534163</v>
      </c>
      <c r="D5269">
        <v>5.5808132421933507</v>
      </c>
    </row>
    <row r="5270" spans="2:4">
      <c r="B5270">
        <v>5267</v>
      </c>
      <c r="C5270">
        <v>4.8532892541346282</v>
      </c>
      <c r="D5270">
        <v>5.6562898518920299</v>
      </c>
    </row>
    <row r="5271" spans="2:4">
      <c r="B5271">
        <v>5268</v>
      </c>
      <c r="C5271">
        <v>5.1274502176824042</v>
      </c>
      <c r="D5271">
        <v>5.5241984059906422</v>
      </c>
    </row>
    <row r="5272" spans="2:4">
      <c r="B5272">
        <v>5269</v>
      </c>
      <c r="C5272">
        <v>4.5811507000626612</v>
      </c>
      <c r="D5272">
        <v>5.0852309616018756</v>
      </c>
    </row>
    <row r="5273" spans="2:4">
      <c r="B5273">
        <v>5270</v>
      </c>
      <c r="C5273">
        <v>5.2291060970418499</v>
      </c>
      <c r="D5273">
        <v>5.1254525427648385</v>
      </c>
    </row>
    <row r="5274" spans="2:4">
      <c r="B5274">
        <v>5271</v>
      </c>
      <c r="C5274">
        <v>5.6497097546450643</v>
      </c>
      <c r="D5274">
        <v>5.9025170519143142</v>
      </c>
    </row>
    <row r="5275" spans="2:4">
      <c r="B5275">
        <v>5272</v>
      </c>
      <c r="C5275">
        <v>5.1914458943139685</v>
      </c>
      <c r="D5275">
        <v>5.158336312634245</v>
      </c>
    </row>
    <row r="5276" spans="2:4">
      <c r="B5276">
        <v>5273</v>
      </c>
      <c r="C5276">
        <v>4.8404165794539704</v>
      </c>
      <c r="D5276">
        <v>5.596346120731436</v>
      </c>
    </row>
    <row r="5277" spans="2:4">
      <c r="B5277">
        <v>5274</v>
      </c>
      <c r="C5277">
        <v>5.3547614869223041</v>
      </c>
      <c r="D5277">
        <v>5.8586410903555084</v>
      </c>
    </row>
    <row r="5278" spans="2:4">
      <c r="B5278">
        <v>5275</v>
      </c>
      <c r="C5278">
        <v>5.543994458824816</v>
      </c>
      <c r="D5278">
        <v>5.4121947800713537</v>
      </c>
    </row>
    <row r="5279" spans="2:4">
      <c r="B5279">
        <v>5276</v>
      </c>
      <c r="C5279">
        <v>4.8343381557464689</v>
      </c>
      <c r="D5279">
        <v>5.0878771807956289</v>
      </c>
    </row>
    <row r="5280" spans="2:4">
      <c r="B5280">
        <v>5277</v>
      </c>
      <c r="C5280">
        <v>5.2450946158576048</v>
      </c>
      <c r="D5280">
        <v>5.169958057879847</v>
      </c>
    </row>
    <row r="5281" spans="2:4">
      <c r="B5281">
        <v>5278</v>
      </c>
      <c r="C5281">
        <v>4.687064837417628</v>
      </c>
      <c r="D5281">
        <v>5.6012025766680784</v>
      </c>
    </row>
    <row r="5282" spans="2:4">
      <c r="B5282">
        <v>5279</v>
      </c>
      <c r="C5282">
        <v>4.2606116404507555</v>
      </c>
      <c r="D5282">
        <v>5.6758921724675782</v>
      </c>
    </row>
    <row r="5283" spans="2:4">
      <c r="B5283">
        <v>5280</v>
      </c>
      <c r="C5283">
        <v>5.4645859572812467</v>
      </c>
      <c r="D5283">
        <v>5.2757552760823918</v>
      </c>
    </row>
    <row r="5284" spans="2:4">
      <c r="B5284">
        <v>5281</v>
      </c>
      <c r="C5284">
        <v>4.7400978629092263</v>
      </c>
      <c r="D5284">
        <v>6.2626184900120174</v>
      </c>
    </row>
    <row r="5285" spans="2:4">
      <c r="B5285">
        <v>5282</v>
      </c>
      <c r="C5285">
        <v>6.0051473854641619</v>
      </c>
      <c r="D5285">
        <v>5.7207852742053387</v>
      </c>
    </row>
    <row r="5286" spans="2:4">
      <c r="B5286">
        <v>5283</v>
      </c>
      <c r="C5286">
        <v>4.8190320956713828</v>
      </c>
      <c r="D5286">
        <v>4.108924773107713</v>
      </c>
    </row>
    <row r="5287" spans="2:4">
      <c r="B5287">
        <v>5284</v>
      </c>
      <c r="C5287">
        <v>5.0778940822989762</v>
      </c>
      <c r="D5287">
        <v>6.0773662331929046</v>
      </c>
    </row>
    <row r="5288" spans="2:4">
      <c r="B5288">
        <v>5285</v>
      </c>
      <c r="C5288">
        <v>5.0489573671057499</v>
      </c>
      <c r="D5288">
        <v>6.2334559921012742</v>
      </c>
    </row>
    <row r="5289" spans="2:4">
      <c r="B5289">
        <v>5286</v>
      </c>
      <c r="C5289">
        <v>4.7051561179677543</v>
      </c>
      <c r="D5289">
        <v>5.1964616408393978</v>
      </c>
    </row>
    <row r="5290" spans="2:4">
      <c r="B5290">
        <v>5287</v>
      </c>
      <c r="C5290">
        <v>5.5359109885010387</v>
      </c>
      <c r="D5290">
        <v>5.9227784301501387</v>
      </c>
    </row>
    <row r="5291" spans="2:4">
      <c r="B5291">
        <v>5288</v>
      </c>
      <c r="C5291">
        <v>4.9196946329033722</v>
      </c>
      <c r="D5291">
        <v>5.5175500008863541</v>
      </c>
    </row>
    <row r="5292" spans="2:4">
      <c r="B5292">
        <v>5289</v>
      </c>
      <c r="C5292">
        <v>5.8964153468818745</v>
      </c>
      <c r="D5292">
        <v>5.0515759711409238</v>
      </c>
    </row>
    <row r="5293" spans="2:4">
      <c r="B5293">
        <v>5290</v>
      </c>
      <c r="C5293">
        <v>5.3326958439574703</v>
      </c>
      <c r="D5293">
        <v>6.0152237341974732</v>
      </c>
    </row>
    <row r="5294" spans="2:4">
      <c r="B5294">
        <v>5291</v>
      </c>
      <c r="C5294">
        <v>4.9815721111159368</v>
      </c>
      <c r="D5294">
        <v>5.7372103042015725</v>
      </c>
    </row>
    <row r="5295" spans="2:4">
      <c r="B5295">
        <v>5292</v>
      </c>
      <c r="C5295">
        <v>4.8896974951588366</v>
      </c>
      <c r="D5295">
        <v>5.9535064268829796</v>
      </c>
    </row>
    <row r="5296" spans="2:4">
      <c r="B5296">
        <v>5293</v>
      </c>
      <c r="C5296">
        <v>5.2338493995572541</v>
      </c>
      <c r="D5296">
        <v>5.7132112562569741</v>
      </c>
    </row>
    <row r="5297" spans="2:4">
      <c r="B5297">
        <v>5294</v>
      </c>
      <c r="C5297">
        <v>3.9227437323655878</v>
      </c>
      <c r="D5297">
        <v>4.7632198183455596</v>
      </c>
    </row>
    <row r="5298" spans="2:4">
      <c r="B5298">
        <v>5295</v>
      </c>
      <c r="C5298">
        <v>4.4206763741698145</v>
      </c>
      <c r="D5298">
        <v>6.0976113907187131</v>
      </c>
    </row>
    <row r="5299" spans="2:4">
      <c r="B5299">
        <v>5296</v>
      </c>
      <c r="C5299">
        <v>4.5344482226286456</v>
      </c>
      <c r="D5299">
        <v>5.1888921166655857</v>
      </c>
    </row>
    <row r="5300" spans="2:4">
      <c r="B5300">
        <v>5297</v>
      </c>
      <c r="C5300">
        <v>5.3589653641616106</v>
      </c>
      <c r="D5300">
        <v>6.1965327245454045</v>
      </c>
    </row>
    <row r="5301" spans="2:4">
      <c r="B5301">
        <v>5298</v>
      </c>
      <c r="C5301">
        <v>4.7426767034729433</v>
      </c>
      <c r="D5301">
        <v>6.1829027812861357</v>
      </c>
    </row>
    <row r="5302" spans="2:4">
      <c r="B5302">
        <v>5299</v>
      </c>
      <c r="C5302">
        <v>5.4482366820009576</v>
      </c>
      <c r="D5302">
        <v>4.9187100625781888</v>
      </c>
    </row>
    <row r="5303" spans="2:4">
      <c r="B5303">
        <v>5300</v>
      </c>
      <c r="C5303">
        <v>4.9874655458706441</v>
      </c>
      <c r="D5303">
        <v>5.3659354843601434</v>
      </c>
    </row>
    <row r="5304" spans="2:4">
      <c r="B5304">
        <v>5301</v>
      </c>
      <c r="C5304">
        <v>4.4759581006368494</v>
      </c>
      <c r="D5304">
        <v>6.3498164444183782</v>
      </c>
    </row>
    <row r="5305" spans="2:4">
      <c r="B5305">
        <v>5302</v>
      </c>
      <c r="C5305">
        <v>4.4936463604899517</v>
      </c>
      <c r="D5305">
        <v>6.0225248498291943</v>
      </c>
    </row>
    <row r="5306" spans="2:4">
      <c r="B5306">
        <v>5303</v>
      </c>
      <c r="C5306">
        <v>5.1632804637061867</v>
      </c>
      <c r="D5306">
        <v>5.685256696061284</v>
      </c>
    </row>
    <row r="5307" spans="2:4">
      <c r="B5307">
        <v>5304</v>
      </c>
      <c r="C5307">
        <v>5.1933353568228577</v>
      </c>
      <c r="D5307">
        <v>5.8640110973421455</v>
      </c>
    </row>
    <row r="5308" spans="2:4">
      <c r="B5308">
        <v>5305</v>
      </c>
      <c r="C5308">
        <v>5.2410041852745435</v>
      </c>
      <c r="D5308">
        <v>4.9201856367764911</v>
      </c>
    </row>
    <row r="5309" spans="2:4">
      <c r="B5309">
        <v>5306</v>
      </c>
      <c r="C5309">
        <v>5.0976232357851723</v>
      </c>
      <c r="D5309">
        <v>5.148936527584846</v>
      </c>
    </row>
    <row r="5310" spans="2:4">
      <c r="B5310">
        <v>5307</v>
      </c>
      <c r="C5310">
        <v>4.9877162859094373</v>
      </c>
      <c r="D5310">
        <v>5.5205601444992736</v>
      </c>
    </row>
    <row r="5311" spans="2:4">
      <c r="B5311">
        <v>5308</v>
      </c>
      <c r="C5311">
        <v>5.1555004088513856</v>
      </c>
      <c r="D5311">
        <v>5.0225220510137811</v>
      </c>
    </row>
    <row r="5312" spans="2:4">
      <c r="B5312">
        <v>5309</v>
      </c>
      <c r="C5312">
        <v>3.6901361450948755</v>
      </c>
      <c r="D5312">
        <v>4.9807098803804468</v>
      </c>
    </row>
    <row r="5313" spans="2:4">
      <c r="B5313">
        <v>5310</v>
      </c>
      <c r="C5313">
        <v>4.5696470111706189</v>
      </c>
      <c r="D5313">
        <v>6.0653278901373993</v>
      </c>
    </row>
    <row r="5314" spans="2:4">
      <c r="B5314">
        <v>5311</v>
      </c>
      <c r="C5314">
        <v>5.4876615656339824</v>
      </c>
      <c r="D5314">
        <v>5.1733787847833979</v>
      </c>
    </row>
    <row r="5315" spans="2:4">
      <c r="B5315">
        <v>5312</v>
      </c>
      <c r="C5315">
        <v>5.5403843666024368</v>
      </c>
      <c r="D5315">
        <v>4.927730290635675</v>
      </c>
    </row>
    <row r="5316" spans="2:4">
      <c r="B5316">
        <v>5313</v>
      </c>
      <c r="C5316">
        <v>4.6139033929056579</v>
      </c>
      <c r="D5316">
        <v>5.381850072857346</v>
      </c>
    </row>
    <row r="5317" spans="2:4">
      <c r="B5317">
        <v>5314</v>
      </c>
      <c r="C5317">
        <v>5.3840733794275071</v>
      </c>
      <c r="D5317">
        <v>5.0770423530408868</v>
      </c>
    </row>
    <row r="5318" spans="2:4">
      <c r="B5318">
        <v>5315</v>
      </c>
      <c r="C5318">
        <v>4.9879670228591317</v>
      </c>
      <c r="D5318">
        <v>5.3759131407703435</v>
      </c>
    </row>
    <row r="5319" spans="2:4">
      <c r="B5319">
        <v>5316</v>
      </c>
      <c r="C5319">
        <v>4.9849579616899051</v>
      </c>
      <c r="D5319">
        <v>5.8100438877021254</v>
      </c>
    </row>
    <row r="5320" spans="2:4">
      <c r="B5320">
        <v>5317</v>
      </c>
      <c r="C5320">
        <v>5.206231564720702</v>
      </c>
      <c r="D5320">
        <v>5.530223265502749</v>
      </c>
    </row>
    <row r="5321" spans="2:4">
      <c r="B5321">
        <v>5318</v>
      </c>
      <c r="C5321">
        <v>5.36728616066664</v>
      </c>
      <c r="D5321">
        <v>6.2682822326493097</v>
      </c>
    </row>
    <row r="5322" spans="2:4">
      <c r="B5322">
        <v>5319</v>
      </c>
      <c r="C5322">
        <v>5.0843707338102693</v>
      </c>
      <c r="D5322">
        <v>5.7952913941746296</v>
      </c>
    </row>
    <row r="5323" spans="2:4">
      <c r="B5323">
        <v>5320</v>
      </c>
      <c r="C5323">
        <v>5.3679430640426746</v>
      </c>
      <c r="D5323">
        <v>5.4673907301452278</v>
      </c>
    </row>
    <row r="5324" spans="2:4">
      <c r="B5324">
        <v>5321</v>
      </c>
      <c r="C5324">
        <v>5.0677604758532135</v>
      </c>
      <c r="D5324">
        <v>4.8589392101456133</v>
      </c>
    </row>
    <row r="5325" spans="2:4">
      <c r="B5325">
        <v>5322</v>
      </c>
      <c r="C5325">
        <v>5.2476417615735098</v>
      </c>
      <c r="D5325">
        <v>5.361122215280715</v>
      </c>
    </row>
    <row r="5326" spans="2:4">
      <c r="B5326">
        <v>5323</v>
      </c>
      <c r="C5326">
        <v>5.874763401148889</v>
      </c>
      <c r="D5326">
        <v>4.7153971145939515</v>
      </c>
    </row>
    <row r="5327" spans="2:4">
      <c r="B5327">
        <v>5324</v>
      </c>
      <c r="C5327">
        <v>5.8487557467905624</v>
      </c>
      <c r="D5327">
        <v>5.6123581392857673</v>
      </c>
    </row>
    <row r="5328" spans="2:4">
      <c r="B5328">
        <v>5325</v>
      </c>
      <c r="C5328">
        <v>4.7761709740233238</v>
      </c>
      <c r="D5328">
        <v>4.1367243417478159</v>
      </c>
    </row>
    <row r="5329" spans="2:4">
      <c r="B5329">
        <v>5326</v>
      </c>
      <c r="C5329">
        <v>5.2393163156331859</v>
      </c>
      <c r="D5329">
        <v>5.7777154222205223</v>
      </c>
    </row>
    <row r="5330" spans="2:4">
      <c r="B5330">
        <v>5327</v>
      </c>
      <c r="C5330">
        <v>5.393911709985149</v>
      </c>
      <c r="D5330">
        <v>5.3322182153477771</v>
      </c>
    </row>
    <row r="5331" spans="2:4">
      <c r="B5331">
        <v>5328</v>
      </c>
      <c r="C5331">
        <v>5.4590180180968249</v>
      </c>
      <c r="D5331">
        <v>6.0336903057400981</v>
      </c>
    </row>
    <row r="5332" spans="2:4">
      <c r="B5332">
        <v>5329</v>
      </c>
      <c r="C5332">
        <v>3.988145004532516</v>
      </c>
      <c r="D5332">
        <v>6.2364092176573873</v>
      </c>
    </row>
    <row r="5333" spans="2:4">
      <c r="B5333">
        <v>5330</v>
      </c>
      <c r="C5333">
        <v>5.3869414861145186</v>
      </c>
      <c r="D5333">
        <v>4.3442023872483757</v>
      </c>
    </row>
    <row r="5334" spans="2:4">
      <c r="B5334">
        <v>5331</v>
      </c>
      <c r="C5334">
        <v>4.1606230077160919</v>
      </c>
      <c r="D5334">
        <v>5.156434356602265</v>
      </c>
    </row>
    <row r="5335" spans="2:4">
      <c r="B5335">
        <v>5332</v>
      </c>
      <c r="C5335">
        <v>5.3114121408151034</v>
      </c>
      <c r="D5335">
        <v>6.0986367112795934</v>
      </c>
    </row>
    <row r="5336" spans="2:4">
      <c r="B5336">
        <v>5333</v>
      </c>
      <c r="C5336">
        <v>5.3079200943739862</v>
      </c>
      <c r="D5336">
        <v>5.5748508290177154</v>
      </c>
    </row>
    <row r="5337" spans="2:4">
      <c r="B5337">
        <v>5334</v>
      </c>
      <c r="C5337">
        <v>5.5734777657004919</v>
      </c>
      <c r="D5337">
        <v>4.6388080548736541</v>
      </c>
    </row>
    <row r="5338" spans="2:4">
      <c r="B5338">
        <v>5335</v>
      </c>
      <c r="C5338">
        <v>5.3659742516381499</v>
      </c>
      <c r="D5338">
        <v>5.2395238495207694</v>
      </c>
    </row>
    <row r="5339" spans="2:4">
      <c r="B5339">
        <v>5336</v>
      </c>
      <c r="C5339">
        <v>5.1848540472154685</v>
      </c>
      <c r="D5339">
        <v>5.507520168339318</v>
      </c>
    </row>
    <row r="5340" spans="2:4">
      <c r="B5340">
        <v>5337</v>
      </c>
      <c r="C5340">
        <v>5.8461205841758037</v>
      </c>
      <c r="D5340">
        <v>5.4716599334129183</v>
      </c>
    </row>
    <row r="5341" spans="2:4">
      <c r="B5341">
        <v>5338</v>
      </c>
      <c r="C5341">
        <v>4.7792147257946613</v>
      </c>
      <c r="D5341">
        <v>5.3685320594935719</v>
      </c>
    </row>
    <row r="5342" spans="2:4">
      <c r="B5342">
        <v>5339</v>
      </c>
      <c r="C5342">
        <v>5.4298086821209557</v>
      </c>
      <c r="D5342">
        <v>6.47489983886795</v>
      </c>
    </row>
    <row r="5343" spans="2:4">
      <c r="B5343">
        <v>5340</v>
      </c>
      <c r="C5343">
        <v>4.840680318017812</v>
      </c>
      <c r="D5343">
        <v>6.2578405676893354</v>
      </c>
    </row>
    <row r="5344" spans="2:4">
      <c r="B5344">
        <v>5341</v>
      </c>
      <c r="C5344">
        <v>4.851456441671103</v>
      </c>
      <c r="D5344">
        <v>5.191928390656229</v>
      </c>
    </row>
    <row r="5345" spans="2:4">
      <c r="B5345">
        <v>5342</v>
      </c>
      <c r="C5345">
        <v>5.3350453288453465</v>
      </c>
      <c r="D5345">
        <v>5.7033692911486362</v>
      </c>
    </row>
    <row r="5346" spans="2:4">
      <c r="B5346">
        <v>5343</v>
      </c>
      <c r="C5346">
        <v>4.8566878460456646</v>
      </c>
      <c r="D5346">
        <v>5.4668883206256274</v>
      </c>
    </row>
    <row r="5347" spans="2:4">
      <c r="B5347">
        <v>5344</v>
      </c>
      <c r="C5347">
        <v>4.4854152160652232</v>
      </c>
      <c r="D5347">
        <v>5.5761185077835878</v>
      </c>
    </row>
    <row r="5348" spans="2:4">
      <c r="B5348">
        <v>5345</v>
      </c>
      <c r="C5348">
        <v>4.7442492940398235</v>
      </c>
      <c r="D5348">
        <v>4.7613588862435776</v>
      </c>
    </row>
    <row r="5349" spans="2:4">
      <c r="B5349">
        <v>5346</v>
      </c>
      <c r="C5349">
        <v>5.4768850771633266</v>
      </c>
      <c r="D5349">
        <v>5.95067712315109</v>
      </c>
    </row>
    <row r="5350" spans="2:4">
      <c r="B5350">
        <v>5347</v>
      </c>
      <c r="C5350">
        <v>5.4892774019969099</v>
      </c>
      <c r="D5350">
        <v>6.2469533634162575</v>
      </c>
    </row>
    <row r="5351" spans="2:4">
      <c r="B5351">
        <v>5348</v>
      </c>
      <c r="C5351">
        <v>5.0160451743936267</v>
      </c>
      <c r="D5351">
        <v>5.741990044454476</v>
      </c>
    </row>
    <row r="5352" spans="2:4">
      <c r="B5352">
        <v>5349</v>
      </c>
      <c r="C5352">
        <v>4.7359284367658621</v>
      </c>
      <c r="D5352">
        <v>5.6794967178284121</v>
      </c>
    </row>
    <row r="5353" spans="2:4">
      <c r="B5353">
        <v>5350</v>
      </c>
      <c r="C5353">
        <v>5.1929302404337294</v>
      </c>
      <c r="D5353">
        <v>5.337380371798802</v>
      </c>
    </row>
    <row r="5354" spans="2:4">
      <c r="B5354">
        <v>5351</v>
      </c>
      <c r="C5354">
        <v>4.4031559536492457</v>
      </c>
      <c r="D5354">
        <v>5.2575871565285235</v>
      </c>
    </row>
    <row r="5355" spans="2:4">
      <c r="B5355">
        <v>5352</v>
      </c>
      <c r="C5355">
        <v>5.140702358890727</v>
      </c>
      <c r="D5355">
        <v>6.3461205841758037</v>
      </c>
    </row>
    <row r="5356" spans="2:4">
      <c r="B5356">
        <v>5353</v>
      </c>
      <c r="C5356">
        <v>5.4628518351026027</v>
      </c>
      <c r="D5356">
        <v>5.43679033387596</v>
      </c>
    </row>
    <row r="5357" spans="2:4">
      <c r="B5357">
        <v>5354</v>
      </c>
      <c r="C5357">
        <v>4.8987974233319216</v>
      </c>
      <c r="D5357">
        <v>4.592747455594159</v>
      </c>
    </row>
    <row r="5358" spans="2:4">
      <c r="B5358">
        <v>5355</v>
      </c>
      <c r="C5358">
        <v>4.8247743283632696</v>
      </c>
      <c r="D5358">
        <v>5.2796291471466033</v>
      </c>
    </row>
    <row r="5359" spans="2:4">
      <c r="B5359">
        <v>5356</v>
      </c>
      <c r="C5359">
        <v>4.7959498228950705</v>
      </c>
      <c r="D5359">
        <v>5.2636309213472838</v>
      </c>
    </row>
    <row r="5360" spans="2:4">
      <c r="B5360">
        <v>5357</v>
      </c>
      <c r="C5360">
        <v>5.2011929807657689</v>
      </c>
      <c r="D5360">
        <v>6.3404045513354008</v>
      </c>
    </row>
    <row r="5361" spans="2:4">
      <c r="B5361">
        <v>5358</v>
      </c>
      <c r="C5361">
        <v>4.1657083732545797</v>
      </c>
      <c r="D5361">
        <v>4.4055217371602708</v>
      </c>
    </row>
    <row r="5362" spans="2:4">
      <c r="B5362">
        <v>5359</v>
      </c>
      <c r="C5362">
        <v>5.4565404451453157</v>
      </c>
      <c r="D5362">
        <v>5.6303006416105319</v>
      </c>
    </row>
    <row r="5363" spans="2:4">
      <c r="B5363">
        <v>5360</v>
      </c>
      <c r="C5363">
        <v>5.1776265417068252</v>
      </c>
      <c r="D5363">
        <v>6.0385898415644164</v>
      </c>
    </row>
    <row r="5364" spans="2:4">
      <c r="B5364">
        <v>5361</v>
      </c>
      <c r="C5364">
        <v>4.5829281391347445</v>
      </c>
      <c r="D5364">
        <v>5.4580902853298721</v>
      </c>
    </row>
    <row r="5365" spans="2:4">
      <c r="B5365">
        <v>5362</v>
      </c>
      <c r="C5365">
        <v>5.0422870440142589</v>
      </c>
      <c r="D5365">
        <v>4.1608569951702972</v>
      </c>
    </row>
    <row r="5366" spans="2:4">
      <c r="B5366">
        <v>5363</v>
      </c>
      <c r="C5366">
        <v>5.1983423392235029</v>
      </c>
      <c r="D5366">
        <v>5.5642204914902456</v>
      </c>
    </row>
    <row r="5367" spans="2:4">
      <c r="B5367">
        <v>5364</v>
      </c>
      <c r="C5367">
        <v>4.8885414324266225</v>
      </c>
      <c r="D5367">
        <v>5.7147220955506102</v>
      </c>
    </row>
    <row r="5368" spans="2:4">
      <c r="B5368">
        <v>5365</v>
      </c>
      <c r="C5368">
        <v>4.7537741084994023</v>
      </c>
      <c r="D5368">
        <v>6.3806134701790453</v>
      </c>
    </row>
    <row r="5369" spans="2:4">
      <c r="B5369">
        <v>5366</v>
      </c>
      <c r="C5369">
        <v>5.284173036671282</v>
      </c>
      <c r="D5369">
        <v>4.3171909365678527</v>
      </c>
    </row>
    <row r="5370" spans="2:4">
      <c r="B5370">
        <v>5367</v>
      </c>
      <c r="C5370">
        <v>5.2321729106455539</v>
      </c>
      <c r="D5370">
        <v>5.3081494518677212</v>
      </c>
    </row>
    <row r="5371" spans="2:4">
      <c r="B5371">
        <v>5368</v>
      </c>
      <c r="C5371">
        <v>4.695858655279566</v>
      </c>
      <c r="D5371">
        <v>6.1289886028038962</v>
      </c>
    </row>
    <row r="5372" spans="2:4">
      <c r="B5372">
        <v>5369</v>
      </c>
      <c r="C5372">
        <v>4.8416030545467157</v>
      </c>
      <c r="D5372">
        <v>5.8915230850434366</v>
      </c>
    </row>
    <row r="5373" spans="2:4">
      <c r="B5373">
        <v>5370</v>
      </c>
      <c r="C5373">
        <v>4.9059511091448034</v>
      </c>
      <c r="D5373">
        <v>5.2272429604139887</v>
      </c>
    </row>
    <row r="5374" spans="2:4">
      <c r="B5374">
        <v>5371</v>
      </c>
      <c r="C5374">
        <v>5.2310567008881881</v>
      </c>
      <c r="D5374">
        <v>5.3552507973110348</v>
      </c>
    </row>
    <row r="5375" spans="2:4">
      <c r="B5375">
        <v>5372</v>
      </c>
      <c r="C5375">
        <v>5.2145846656891042</v>
      </c>
      <c r="D5375">
        <v>5.8108037410104156</v>
      </c>
    </row>
    <row r="5376" spans="2:4">
      <c r="B5376">
        <v>5373</v>
      </c>
      <c r="C5376">
        <v>4.8379088356958038</v>
      </c>
      <c r="D5376">
        <v>5.3392292050817325</v>
      </c>
    </row>
    <row r="5377" spans="2:4">
      <c r="B5377">
        <v>5374</v>
      </c>
      <c r="C5377">
        <v>4.2988069803871465</v>
      </c>
      <c r="D5377">
        <v>5.4097754431960938</v>
      </c>
    </row>
    <row r="5378" spans="2:4">
      <c r="B5378">
        <v>5375</v>
      </c>
      <c r="C5378">
        <v>5.028967753571429</v>
      </c>
      <c r="D5378">
        <v>5.7260478786556801</v>
      </c>
    </row>
    <row r="5379" spans="2:4">
      <c r="B5379">
        <v>5376</v>
      </c>
      <c r="C5379">
        <v>4.8689212384329243</v>
      </c>
      <c r="D5379">
        <v>5.2571641841064807</v>
      </c>
    </row>
    <row r="5380" spans="2:4">
      <c r="B5380">
        <v>5377</v>
      </c>
      <c r="C5380">
        <v>4.6031756733538849</v>
      </c>
      <c r="D5380">
        <v>5.2608242168818098</v>
      </c>
    </row>
    <row r="5381" spans="2:4">
      <c r="B5381">
        <v>5378</v>
      </c>
      <c r="C5381">
        <v>4.9179167040147167</v>
      </c>
      <c r="D5381">
        <v>5.1511781138606016</v>
      </c>
    </row>
    <row r="5382" spans="2:4">
      <c r="B5382">
        <v>5379</v>
      </c>
      <c r="C5382">
        <v>4.6026602842758528</v>
      </c>
      <c r="D5382">
        <v>4.8961984938608651</v>
      </c>
    </row>
    <row r="5383" spans="2:4">
      <c r="B5383">
        <v>5380</v>
      </c>
      <c r="C5383">
        <v>5.1225364408578926</v>
      </c>
      <c r="D5383">
        <v>4.9049409790517879</v>
      </c>
    </row>
    <row r="5384" spans="2:4">
      <c r="B5384">
        <v>5381</v>
      </c>
      <c r="C5384">
        <v>5.694882910663992</v>
      </c>
      <c r="D5384">
        <v>4.6981948977425239</v>
      </c>
    </row>
    <row r="5385" spans="2:4">
      <c r="B5385">
        <v>5382</v>
      </c>
      <c r="C5385">
        <v>5.1926602332037834</v>
      </c>
      <c r="D5385">
        <v>5.6667214398171337</v>
      </c>
    </row>
    <row r="5386" spans="2:4">
      <c r="B5386">
        <v>5383</v>
      </c>
      <c r="C5386">
        <v>4.7919931648280558</v>
      </c>
      <c r="D5386">
        <v>4.0686318682470617</v>
      </c>
    </row>
    <row r="5387" spans="2:4">
      <c r="B5387">
        <v>5384</v>
      </c>
      <c r="C5387">
        <v>4.6232920240925655</v>
      </c>
      <c r="D5387">
        <v>5.991101347666735</v>
      </c>
    </row>
    <row r="5388" spans="2:4">
      <c r="B5388">
        <v>5385</v>
      </c>
      <c r="C5388">
        <v>4.5781168405133386</v>
      </c>
      <c r="D5388">
        <v>5.837402235055305</v>
      </c>
    </row>
    <row r="5389" spans="2:4">
      <c r="B5389">
        <v>5386</v>
      </c>
      <c r="C5389">
        <v>5.3033876817571324</v>
      </c>
      <c r="D5389">
        <v>4.7062512218712467</v>
      </c>
    </row>
    <row r="5390" spans="2:4">
      <c r="B5390">
        <v>5387</v>
      </c>
      <c r="C5390">
        <v>4.5807945769173362</v>
      </c>
      <c r="D5390">
        <v>5.2100633037861472</v>
      </c>
    </row>
    <row r="5391" spans="2:4">
      <c r="B5391">
        <v>5388</v>
      </c>
      <c r="C5391">
        <v>5.3817208658035174</v>
      </c>
      <c r="D5391">
        <v>5.6781606230709274</v>
      </c>
    </row>
    <row r="5392" spans="2:4">
      <c r="B5392">
        <v>5389</v>
      </c>
      <c r="C5392">
        <v>5.6750249143920639</v>
      </c>
      <c r="D5392">
        <v>5.4456245065875875</v>
      </c>
    </row>
    <row r="5393" spans="2:4">
      <c r="B5393">
        <v>5390</v>
      </c>
      <c r="C5393">
        <v>5.3777075131802343</v>
      </c>
      <c r="D5393">
        <v>5.3460773172110558</v>
      </c>
    </row>
    <row r="5394" spans="2:4">
      <c r="B5394">
        <v>5391</v>
      </c>
      <c r="C5394">
        <v>4.4671950256022575</v>
      </c>
      <c r="D5394">
        <v>5.5193058336940544</v>
      </c>
    </row>
    <row r="5395" spans="2:4">
      <c r="B5395">
        <v>5392</v>
      </c>
      <c r="C5395">
        <v>5.6012110900226748</v>
      </c>
      <c r="D5395">
        <v>5.3979017843391448</v>
      </c>
    </row>
    <row r="5396" spans="2:4">
      <c r="B5396">
        <v>5393</v>
      </c>
      <c r="C5396">
        <v>4.1442802211453209</v>
      </c>
      <c r="D5396">
        <v>5.8432483060397935</v>
      </c>
    </row>
    <row r="5397" spans="2:4">
      <c r="B5397">
        <v>5394</v>
      </c>
      <c r="C5397">
        <v>5.3743815533074546</v>
      </c>
      <c r="D5397">
        <v>5.6173767891727078</v>
      </c>
    </row>
    <row r="5398" spans="2:4">
      <c r="B5398">
        <v>5395</v>
      </c>
      <c r="C5398">
        <v>3.631493916757671</v>
      </c>
      <c r="D5398">
        <v>4.4636488843570774</v>
      </c>
    </row>
    <row r="5399" spans="2:4">
      <c r="B5399">
        <v>5396</v>
      </c>
      <c r="C5399">
        <v>5.7180041139720874</v>
      </c>
      <c r="D5399">
        <v>5.4651296206559099</v>
      </c>
    </row>
    <row r="5400" spans="2:4">
      <c r="B5400">
        <v>5397</v>
      </c>
      <c r="C5400">
        <v>4.9562033955841258</v>
      </c>
      <c r="D5400">
        <v>5.4791889780649052</v>
      </c>
    </row>
    <row r="5401" spans="2:4">
      <c r="B5401">
        <v>5398</v>
      </c>
      <c r="C5401">
        <v>4.570916268839289</v>
      </c>
      <c r="D5401">
        <v>6.3920728284006278</v>
      </c>
    </row>
    <row r="5402" spans="2:4">
      <c r="B5402">
        <v>5399</v>
      </c>
      <c r="C5402">
        <v>4.9410835116952638</v>
      </c>
      <c r="D5402">
        <v>5.4403262166538626</v>
      </c>
    </row>
    <row r="5403" spans="2:4">
      <c r="B5403">
        <v>5400</v>
      </c>
      <c r="C5403">
        <v>5.2400192621515105</v>
      </c>
      <c r="D5403">
        <v>5.518678724342486</v>
      </c>
    </row>
    <row r="5404" spans="2:4">
      <c r="B5404">
        <v>5401</v>
      </c>
      <c r="C5404">
        <v>4.8909813183645712</v>
      </c>
      <c r="D5404">
        <v>5.8802129889630708</v>
      </c>
    </row>
    <row r="5405" spans="2:4">
      <c r="B5405">
        <v>5402</v>
      </c>
      <c r="C5405">
        <v>3.7155128130563067</v>
      </c>
      <c r="D5405">
        <v>5.2459619674547469</v>
      </c>
    </row>
    <row r="5406" spans="2:4">
      <c r="B5406">
        <v>5403</v>
      </c>
      <c r="C5406">
        <v>5.1227947617110408</v>
      </c>
      <c r="D5406">
        <v>5.3518493544207253</v>
      </c>
    </row>
    <row r="5407" spans="2:4">
      <c r="B5407">
        <v>5404</v>
      </c>
      <c r="C5407">
        <v>5.6541080835816491</v>
      </c>
      <c r="D5407">
        <v>5.1187821449712088</v>
      </c>
    </row>
    <row r="5408" spans="2:4">
      <c r="B5408">
        <v>5405</v>
      </c>
      <c r="C5408">
        <v>5.4028637408146096</v>
      </c>
      <c r="D5408">
        <v>5.1439476951602279</v>
      </c>
    </row>
    <row r="5409" spans="2:4">
      <c r="B5409">
        <v>5406</v>
      </c>
      <c r="C5409">
        <v>5.7744619808791473</v>
      </c>
      <c r="D5409">
        <v>5.5188041438306277</v>
      </c>
    </row>
    <row r="5410" spans="2:4">
      <c r="B5410">
        <v>5407</v>
      </c>
      <c r="C5410">
        <v>4.5616043450043788</v>
      </c>
      <c r="D5410">
        <v>5.4242618468537236</v>
      </c>
    </row>
    <row r="5411" spans="2:4">
      <c r="B5411">
        <v>5408</v>
      </c>
      <c r="C5411">
        <v>5.090351948362053</v>
      </c>
      <c r="D5411">
        <v>4.7158261295361807</v>
      </c>
    </row>
    <row r="5412" spans="2:4">
      <c r="B5412">
        <v>5409</v>
      </c>
      <c r="C5412">
        <v>5.0032586398252921</v>
      </c>
      <c r="D5412">
        <v>4.955778967988147</v>
      </c>
    </row>
    <row r="5413" spans="2:4">
      <c r="B5413">
        <v>5410</v>
      </c>
      <c r="C5413">
        <v>5.7011930196128535</v>
      </c>
      <c r="D5413">
        <v>6.0996645553847539</v>
      </c>
    </row>
    <row r="5414" spans="2:4">
      <c r="B5414">
        <v>5411</v>
      </c>
      <c r="C5414">
        <v>4.679097651848692</v>
      </c>
      <c r="D5414">
        <v>5.9854480705377853</v>
      </c>
    </row>
    <row r="5415" spans="2:4">
      <c r="B5415">
        <v>5412</v>
      </c>
      <c r="C5415">
        <v>4.1475149472479949</v>
      </c>
      <c r="D5415">
        <v>5.2400978629092263</v>
      </c>
    </row>
    <row r="5416" spans="2:4">
      <c r="B5416">
        <v>5413</v>
      </c>
      <c r="C5416">
        <v>4.6516575414684747</v>
      </c>
      <c r="D5416">
        <v>5.8864344262891084</v>
      </c>
    </row>
    <row r="5417" spans="2:4">
      <c r="B5417">
        <v>5414</v>
      </c>
      <c r="C5417">
        <v>5.4493617091927051</v>
      </c>
      <c r="D5417">
        <v>5.277417141508395</v>
      </c>
    </row>
    <row r="5418" spans="2:4">
      <c r="B5418">
        <v>5415</v>
      </c>
      <c r="C5418">
        <v>4.9918530976375708</v>
      </c>
      <c r="D5418">
        <v>4.6421036752532068</v>
      </c>
    </row>
    <row r="5419" spans="2:4">
      <c r="B5419">
        <v>5416</v>
      </c>
      <c r="C5419">
        <v>4.6150843750688262</v>
      </c>
      <c r="D5419">
        <v>5.1578612879792081</v>
      </c>
    </row>
    <row r="5420" spans="2:4">
      <c r="B5420">
        <v>5417</v>
      </c>
      <c r="C5420">
        <v>5.650293294436521</v>
      </c>
      <c r="D5420">
        <v>4.9537347591039707</v>
      </c>
    </row>
    <row r="5421" spans="2:4">
      <c r="B5421">
        <v>5418</v>
      </c>
      <c r="C5421">
        <v>4.8609919501540171</v>
      </c>
      <c r="D5421">
        <v>4.8417406407908699</v>
      </c>
    </row>
    <row r="5422" spans="2:4">
      <c r="B5422">
        <v>5419</v>
      </c>
      <c r="C5422">
        <v>5.0136628242244381</v>
      </c>
      <c r="D5422">
        <v>5.3176932928019456</v>
      </c>
    </row>
    <row r="5423" spans="2:4">
      <c r="B5423">
        <v>5420</v>
      </c>
      <c r="C5423">
        <v>5.1753589468587515</v>
      </c>
      <c r="D5423">
        <v>6.550733453681886</v>
      </c>
    </row>
    <row r="5424" spans="2:4">
      <c r="B5424">
        <v>5421</v>
      </c>
      <c r="C5424">
        <v>4.2093293035132673</v>
      </c>
      <c r="D5424">
        <v>5.302199907091719</v>
      </c>
    </row>
    <row r="5425" spans="2:4">
      <c r="B5425">
        <v>5422</v>
      </c>
      <c r="C5425">
        <v>5.5156501688850188</v>
      </c>
      <c r="D5425">
        <v>5.1449160305317188</v>
      </c>
    </row>
    <row r="5426" spans="2:4">
      <c r="B5426">
        <v>5423</v>
      </c>
      <c r="C5426">
        <v>5.3718979177415394</v>
      </c>
      <c r="D5426">
        <v>5.9957925096712437</v>
      </c>
    </row>
    <row r="5427" spans="2:4">
      <c r="B5427">
        <v>5424</v>
      </c>
      <c r="C5427">
        <v>5.415830783438647</v>
      </c>
      <c r="D5427">
        <v>5.5172991857993248</v>
      </c>
    </row>
    <row r="5428" spans="2:4">
      <c r="B5428">
        <v>5425</v>
      </c>
      <c r="C5428">
        <v>4.3435253012243029</v>
      </c>
      <c r="D5428">
        <v>5.72175284810882</v>
      </c>
    </row>
    <row r="5429" spans="2:4">
      <c r="B5429">
        <v>5426</v>
      </c>
      <c r="C5429">
        <v>5.1157026165886341</v>
      </c>
      <c r="D5429">
        <v>5.1727579751385635</v>
      </c>
    </row>
    <row r="5430" spans="2:4">
      <c r="B5430">
        <v>5427</v>
      </c>
      <c r="C5430">
        <v>5.5325839024360635</v>
      </c>
      <c r="D5430">
        <v>5.595963109133403</v>
      </c>
    </row>
    <row r="5431" spans="2:4">
      <c r="B5431">
        <v>5428</v>
      </c>
      <c r="C5431">
        <v>5.7187076921787696</v>
      </c>
      <c r="D5431">
        <v>3.9942731207501421</v>
      </c>
    </row>
    <row r="5432" spans="2:4">
      <c r="B5432">
        <v>5429</v>
      </c>
      <c r="C5432">
        <v>4.8544664490436737</v>
      </c>
      <c r="D5432">
        <v>4.8505816836787474</v>
      </c>
    </row>
    <row r="5433" spans="2:4">
      <c r="B5433">
        <v>5430</v>
      </c>
      <c r="C5433">
        <v>4.7775555191121608</v>
      </c>
      <c r="D5433">
        <v>5.3128626816099995</v>
      </c>
    </row>
    <row r="5434" spans="2:4">
      <c r="B5434">
        <v>5431</v>
      </c>
      <c r="C5434">
        <v>6.23121384069157</v>
      </c>
      <c r="D5434">
        <v>4.8665625151601049</v>
      </c>
    </row>
    <row r="5435" spans="2:4">
      <c r="B5435">
        <v>5432</v>
      </c>
      <c r="C5435">
        <v>5.2780079392707364</v>
      </c>
      <c r="D5435">
        <v>5.3442364866347782</v>
      </c>
    </row>
    <row r="5436" spans="2:4">
      <c r="B5436">
        <v>5433</v>
      </c>
      <c r="C5436">
        <v>5.2460844132132189</v>
      </c>
      <c r="D5436">
        <v>6.086245479299512</v>
      </c>
    </row>
    <row r="5437" spans="2:4">
      <c r="B5437">
        <v>5434</v>
      </c>
      <c r="C5437">
        <v>4.7660107745492617</v>
      </c>
      <c r="D5437">
        <v>5.6384870458531147</v>
      </c>
    </row>
    <row r="5438" spans="2:4">
      <c r="B5438">
        <v>5435</v>
      </c>
      <c r="C5438">
        <v>5.1952275842641695</v>
      </c>
      <c r="D5438">
        <v>6.0606032189507841</v>
      </c>
    </row>
    <row r="5439" spans="2:4">
      <c r="B5439">
        <v>5436</v>
      </c>
      <c r="C5439">
        <v>4.21410659174507</v>
      </c>
      <c r="D5439">
        <v>5.4475152434100975</v>
      </c>
    </row>
    <row r="5440" spans="2:4">
      <c r="B5440">
        <v>5437</v>
      </c>
      <c r="C5440">
        <v>4.7023178623281217</v>
      </c>
      <c r="D5440">
        <v>5.6499850255603628</v>
      </c>
    </row>
    <row r="5441" spans="2:4">
      <c r="B5441">
        <v>5438</v>
      </c>
      <c r="C5441">
        <v>5.4372922725091719</v>
      </c>
      <c r="D5441">
        <v>6.1558816668162777</v>
      </c>
    </row>
    <row r="5442" spans="2:4">
      <c r="B5442">
        <v>5439</v>
      </c>
      <c r="C5442">
        <v>4.4961515565830794</v>
      </c>
      <c r="D5442">
        <v>5.9019973810906894</v>
      </c>
    </row>
    <row r="5443" spans="2:4">
      <c r="B5443">
        <v>5440</v>
      </c>
      <c r="C5443">
        <v>4.4573626411167115</v>
      </c>
      <c r="D5443">
        <v>5.1636985843577925</v>
      </c>
    </row>
    <row r="5444" spans="2:4">
      <c r="B5444">
        <v>5441</v>
      </c>
      <c r="C5444">
        <v>5.576390846942096</v>
      </c>
      <c r="D5444">
        <v>6.2477193248501282</v>
      </c>
    </row>
    <row r="5445" spans="2:4">
      <c r="B5445">
        <v>5442</v>
      </c>
      <c r="C5445">
        <v>5.5545349832252029</v>
      </c>
      <c r="D5445">
        <v>5.1294229415153012</v>
      </c>
    </row>
    <row r="5446" spans="2:4">
      <c r="B5446">
        <v>5443</v>
      </c>
      <c r="C5446">
        <v>4.2981362328483224</v>
      </c>
      <c r="D5446">
        <v>5.7982808863262143</v>
      </c>
    </row>
    <row r="5447" spans="2:4">
      <c r="B5447">
        <v>5444</v>
      </c>
      <c r="C5447">
        <v>5.2731934594729228</v>
      </c>
      <c r="D5447">
        <v>5.3336759960118432</v>
      </c>
    </row>
    <row r="5448" spans="2:4">
      <c r="B5448">
        <v>5445</v>
      </c>
      <c r="C5448">
        <v>4.747102094825367</v>
      </c>
      <c r="D5448">
        <v>5.8928869157622419</v>
      </c>
    </row>
    <row r="5449" spans="2:4">
      <c r="B5449">
        <v>5446</v>
      </c>
      <c r="C5449">
        <v>5.2606197074532233</v>
      </c>
      <c r="D5449">
        <v>5.7277149420399027</v>
      </c>
    </row>
    <row r="5450" spans="2:4">
      <c r="B5450">
        <v>5447</v>
      </c>
      <c r="C5450">
        <v>4.9314805200194254</v>
      </c>
      <c r="D5450">
        <v>6.2773867972984263</v>
      </c>
    </row>
    <row r="5451" spans="2:4">
      <c r="B5451">
        <v>5448</v>
      </c>
      <c r="C5451">
        <v>5.1614308388939047</v>
      </c>
      <c r="D5451">
        <v>5.7295237891327782</v>
      </c>
    </row>
    <row r="5452" spans="2:4">
      <c r="B5452">
        <v>5449</v>
      </c>
      <c r="C5452">
        <v>4.8125938056518809</v>
      </c>
      <c r="D5452">
        <v>5.4127038504046787</v>
      </c>
    </row>
    <row r="5453" spans="2:4">
      <c r="B5453">
        <v>5450</v>
      </c>
      <c r="C5453">
        <v>4.649577699153939</v>
      </c>
      <c r="D5453">
        <v>5.0058441325304246</v>
      </c>
    </row>
    <row r="5454" spans="2:4">
      <c r="B5454">
        <v>5451</v>
      </c>
      <c r="C5454">
        <v>5.323679210007259</v>
      </c>
      <c r="D5454">
        <v>5.1305765754073933</v>
      </c>
    </row>
    <row r="5455" spans="2:4">
      <c r="B5455">
        <v>5452</v>
      </c>
      <c r="C5455">
        <v>6.1146045150052313</v>
      </c>
      <c r="D5455">
        <v>5.596601493194906</v>
      </c>
    </row>
    <row r="5456" spans="2:4">
      <c r="B5456">
        <v>5453</v>
      </c>
      <c r="C5456">
        <v>5.7093268530863659</v>
      </c>
      <c r="D5456">
        <v>6.373031515031947</v>
      </c>
    </row>
    <row r="5457" spans="2:4">
      <c r="B5457">
        <v>5454</v>
      </c>
      <c r="C5457">
        <v>5.3054996830300887</v>
      </c>
      <c r="D5457">
        <v>5.3427886383919629</v>
      </c>
    </row>
    <row r="5458" spans="2:4">
      <c r="B5458">
        <v>5455</v>
      </c>
      <c r="C5458">
        <v>5.4933395286562483</v>
      </c>
      <c r="D5458">
        <v>5.0551248699350984</v>
      </c>
    </row>
    <row r="5459" spans="2:4">
      <c r="B5459">
        <v>5456</v>
      </c>
      <c r="C5459">
        <v>4.971032246428571</v>
      </c>
      <c r="D5459">
        <v>5.537509245284725</v>
      </c>
    </row>
    <row r="5460" spans="2:4">
      <c r="B5460">
        <v>5457</v>
      </c>
      <c r="C5460">
        <v>5.2077335464674679</v>
      </c>
      <c r="D5460">
        <v>5.1336980075866858</v>
      </c>
    </row>
    <row r="5461" spans="2:4">
      <c r="B5461">
        <v>5458</v>
      </c>
      <c r="C5461">
        <v>5.3501019310863978</v>
      </c>
      <c r="D5461">
        <v>4.8308520533264927</v>
      </c>
    </row>
    <row r="5462" spans="2:4">
      <c r="B5462">
        <v>5459</v>
      </c>
      <c r="C5462">
        <v>5.0055146940101798</v>
      </c>
      <c r="D5462">
        <v>5.7793254462354469</v>
      </c>
    </row>
    <row r="5463" spans="2:4">
      <c r="B5463">
        <v>5460</v>
      </c>
      <c r="C5463">
        <v>4.6385977481489844</v>
      </c>
      <c r="D5463">
        <v>5.0019483946176049</v>
      </c>
    </row>
    <row r="5464" spans="2:4">
      <c r="B5464">
        <v>5461</v>
      </c>
      <c r="C5464">
        <v>5.6161995994899092</v>
      </c>
      <c r="D5464">
        <v>5.4356531369665388</v>
      </c>
    </row>
    <row r="5465" spans="2:4">
      <c r="B5465">
        <v>5462</v>
      </c>
      <c r="C5465">
        <v>4.1917818144424892</v>
      </c>
      <c r="D5465">
        <v>5.4281896538709535</v>
      </c>
    </row>
    <row r="5466" spans="2:4">
      <c r="B5466">
        <v>5463</v>
      </c>
      <c r="C5466">
        <v>5.269852856112661</v>
      </c>
      <c r="D5466">
        <v>5.8011308130951189</v>
      </c>
    </row>
    <row r="5467" spans="2:4">
      <c r="B5467">
        <v>5464</v>
      </c>
      <c r="C5467">
        <v>4.4676370654591269</v>
      </c>
      <c r="D5467">
        <v>5.8252262303461624</v>
      </c>
    </row>
    <row r="5468" spans="2:4">
      <c r="B5468">
        <v>5465</v>
      </c>
      <c r="C5468">
        <v>5.9986159372408734</v>
      </c>
      <c r="D5468">
        <v>5.8169086971944735</v>
      </c>
    </row>
    <row r="5469" spans="2:4">
      <c r="B5469">
        <v>5466</v>
      </c>
      <c r="C5469">
        <v>5.692913067419167</v>
      </c>
      <c r="D5469">
        <v>5.7663798023484016</v>
      </c>
    </row>
    <row r="5470" spans="2:4">
      <c r="B5470">
        <v>5467</v>
      </c>
      <c r="C5470">
        <v>4.6945003169699113</v>
      </c>
      <c r="D5470">
        <v>5.3234410140131558</v>
      </c>
    </row>
    <row r="5471" spans="2:4">
      <c r="B5471">
        <v>5468</v>
      </c>
      <c r="C5471">
        <v>3.869828732353207</v>
      </c>
      <c r="D5471">
        <v>5.3931621741793858</v>
      </c>
    </row>
    <row r="5472" spans="2:4">
      <c r="B5472">
        <v>5469</v>
      </c>
      <c r="C5472">
        <v>5.5759039753656054</v>
      </c>
      <c r="D5472">
        <v>5.6248625151323033</v>
      </c>
    </row>
    <row r="5473" spans="2:4">
      <c r="B5473">
        <v>5470</v>
      </c>
      <c r="C5473">
        <v>5.1712331507326956</v>
      </c>
      <c r="D5473">
        <v>5.207836254611073</v>
      </c>
    </row>
    <row r="5474" spans="2:4">
      <c r="B5474">
        <v>5471</v>
      </c>
      <c r="C5474">
        <v>4.8570795625594174</v>
      </c>
      <c r="D5474">
        <v>6.3393769922839027</v>
      </c>
    </row>
    <row r="5475" spans="2:4">
      <c r="B5475">
        <v>5472</v>
      </c>
      <c r="C5475">
        <v>5.1532657498886678</v>
      </c>
      <c r="D5475">
        <v>5.2321746631262389</v>
      </c>
    </row>
    <row r="5476" spans="2:4">
      <c r="B5476">
        <v>5473</v>
      </c>
      <c r="C5476">
        <v>5.5352436749860692</v>
      </c>
      <c r="D5476">
        <v>5.0692838565302143</v>
      </c>
    </row>
    <row r="5477" spans="2:4">
      <c r="B5477">
        <v>5474</v>
      </c>
      <c r="C5477">
        <v>5.7658428760612717</v>
      </c>
      <c r="D5477">
        <v>5.5102778996855903</v>
      </c>
    </row>
    <row r="5478" spans="2:4">
      <c r="B5478">
        <v>5475</v>
      </c>
      <c r="C5478">
        <v>5.5852497689549665</v>
      </c>
      <c r="D5478">
        <v>4.8399475544628574</v>
      </c>
    </row>
    <row r="5479" spans="2:4">
      <c r="B5479">
        <v>5476</v>
      </c>
      <c r="C5479">
        <v>4.2576060156751421</v>
      </c>
      <c r="D5479">
        <v>5.2263699124085772</v>
      </c>
    </row>
    <row r="5480" spans="2:4">
      <c r="B5480">
        <v>5477</v>
      </c>
      <c r="C5480">
        <v>5.0587902856502858</v>
      </c>
      <c r="D5480">
        <v>4.6595954486645983</v>
      </c>
    </row>
    <row r="5481" spans="2:4">
      <c r="B5481">
        <v>5478</v>
      </c>
      <c r="C5481">
        <v>4.0821431138892308</v>
      </c>
      <c r="D5481">
        <v>5.4512944939950012</v>
      </c>
    </row>
    <row r="5482" spans="2:4">
      <c r="B5482">
        <v>5479</v>
      </c>
      <c r="C5482">
        <v>5.1357542260089195</v>
      </c>
      <c r="D5482">
        <v>4.2932485252057582</v>
      </c>
    </row>
    <row r="5483" spans="2:4">
      <c r="B5483">
        <v>5480</v>
      </c>
      <c r="C5483">
        <v>3.933958354596748</v>
      </c>
      <c r="D5483">
        <v>5.0933098058932975</v>
      </c>
    </row>
    <row r="5484" spans="2:4">
      <c r="B5484">
        <v>5481</v>
      </c>
      <c r="C5484">
        <v>5.4704071806222956</v>
      </c>
      <c r="D5484">
        <v>5.1833976676949991</v>
      </c>
    </row>
    <row r="5485" spans="2:4">
      <c r="B5485">
        <v>5482</v>
      </c>
      <c r="C5485">
        <v>4.5523249813918767</v>
      </c>
      <c r="D5485">
        <v>5.9694325594657833</v>
      </c>
    </row>
    <row r="5486" spans="2:4">
      <c r="B5486">
        <v>5483</v>
      </c>
      <c r="C5486">
        <v>4.7499466864188618</v>
      </c>
      <c r="D5486">
        <v>4.9372768964470293</v>
      </c>
    </row>
    <row r="5487" spans="2:4">
      <c r="B5487">
        <v>5484</v>
      </c>
      <c r="C5487">
        <v>5.7194126963762697</v>
      </c>
      <c r="D5487">
        <v>5.8664659218299438</v>
      </c>
    </row>
    <row r="5488" spans="2:4">
      <c r="B5488">
        <v>5485</v>
      </c>
      <c r="C5488">
        <v>4.357511040106254</v>
      </c>
      <c r="D5488">
        <v>5.6482816063189594</v>
      </c>
    </row>
    <row r="5489" spans="2:4">
      <c r="B5489">
        <v>5486</v>
      </c>
      <c r="C5489">
        <v>3.9571179674538239</v>
      </c>
      <c r="D5489">
        <v>5.2758938592716955</v>
      </c>
    </row>
    <row r="5490" spans="2:4">
      <c r="B5490">
        <v>5487</v>
      </c>
      <c r="C5490">
        <v>5.1051714851065908</v>
      </c>
      <c r="D5490">
        <v>6.0988934350695203</v>
      </c>
    </row>
    <row r="5491" spans="2:4">
      <c r="B5491">
        <v>5488</v>
      </c>
      <c r="C5491">
        <v>4.0559033315057462</v>
      </c>
      <c r="D5491">
        <v>4.178139055182255</v>
      </c>
    </row>
    <row r="5492" spans="2:4">
      <c r="B5492">
        <v>5489</v>
      </c>
      <c r="C5492">
        <v>4.9634961561884703</v>
      </c>
      <c r="D5492">
        <v>5.912474980568545</v>
      </c>
    </row>
    <row r="5493" spans="2:4">
      <c r="B5493">
        <v>5490</v>
      </c>
      <c r="C5493">
        <v>4.3935917688963686</v>
      </c>
      <c r="D5493">
        <v>6.113796221597056</v>
      </c>
    </row>
    <row r="5494" spans="2:4">
      <c r="B5494">
        <v>5491</v>
      </c>
      <c r="C5494">
        <v>5.0747240877344391</v>
      </c>
      <c r="D5494">
        <v>5.6127437812125613</v>
      </c>
    </row>
    <row r="5495" spans="2:4">
      <c r="B5495">
        <v>5492</v>
      </c>
      <c r="C5495">
        <v>4.9558259436365333</v>
      </c>
      <c r="D5495">
        <v>5.0235097984974662</v>
      </c>
    </row>
    <row r="5496" spans="2:4">
      <c r="B5496">
        <v>5493</v>
      </c>
      <c r="C5496">
        <v>4.7259330755264033</v>
      </c>
      <c r="D5496">
        <v>5.2925396801913474</v>
      </c>
    </row>
    <row r="5497" spans="2:4">
      <c r="B5497">
        <v>5494</v>
      </c>
      <c r="C5497">
        <v>5.1133866669500305</v>
      </c>
      <c r="D5497">
        <v>6.3634099873258876</v>
      </c>
    </row>
    <row r="5498" spans="2:4">
      <c r="B5498">
        <v>5495</v>
      </c>
      <c r="C5498">
        <v>4.9720365241031379</v>
      </c>
      <c r="D5498">
        <v>6.127884133401948</v>
      </c>
    </row>
    <row r="5499" spans="2:4">
      <c r="B5499">
        <v>5496</v>
      </c>
      <c r="C5499">
        <v>4.6154214042119666</v>
      </c>
      <c r="D5499">
        <v>5.9476750186081233</v>
      </c>
    </row>
    <row r="5500" spans="2:4">
      <c r="B5500">
        <v>5497</v>
      </c>
      <c r="C5500">
        <v>5.1829765984995104</v>
      </c>
      <c r="D5500">
        <v>5.2256417346950768</v>
      </c>
    </row>
    <row r="5501" spans="2:4">
      <c r="B5501">
        <v>5498</v>
      </c>
      <c r="C5501">
        <v>5.0889509618837172</v>
      </c>
      <c r="D5501">
        <v>5.5416581750466474</v>
      </c>
    </row>
    <row r="5502" spans="2:4">
      <c r="B5502">
        <v>5499</v>
      </c>
      <c r="C5502">
        <v>5.3250713883778724</v>
      </c>
      <c r="D5502">
        <v>5.2964945618677675</v>
      </c>
    </row>
    <row r="5503" spans="2:4">
      <c r="B5503">
        <v>5500</v>
      </c>
      <c r="C5503">
        <v>4.4102510846558056</v>
      </c>
      <c r="D5503">
        <v>5.7969343015495181</v>
      </c>
    </row>
    <row r="5504" spans="2:4">
      <c r="B5504">
        <v>5501</v>
      </c>
      <c r="C5504">
        <v>4.5986948386263844</v>
      </c>
      <c r="D5504">
        <v>5.8638477545854393</v>
      </c>
    </row>
    <row r="5505" spans="2:4">
      <c r="B5505">
        <v>5502</v>
      </c>
      <c r="C5505">
        <v>4.2345619154680012</v>
      </c>
      <c r="D5505">
        <v>5.835359152058599</v>
      </c>
    </row>
    <row r="5506" spans="2:4">
      <c r="B5506">
        <v>5503</v>
      </c>
      <c r="C5506">
        <v>5.2850572803442919</v>
      </c>
      <c r="D5506">
        <v>4.8215295660251396</v>
      </c>
    </row>
    <row r="5507" spans="2:4">
      <c r="B5507">
        <v>5504</v>
      </c>
      <c r="C5507">
        <v>5.1890205918851082</v>
      </c>
      <c r="D5507">
        <v>5.6793630508183064</v>
      </c>
    </row>
    <row r="5508" spans="2:4">
      <c r="B5508">
        <v>5505</v>
      </c>
      <c r="C5508">
        <v>5.235668568201965</v>
      </c>
      <c r="D5508">
        <v>5.9383956549956212</v>
      </c>
    </row>
    <row r="5509" spans="2:4">
      <c r="B5509">
        <v>5506</v>
      </c>
      <c r="C5509">
        <v>5.1704359631651151</v>
      </c>
      <c r="D5509">
        <v>5.4362849537438604</v>
      </c>
    </row>
    <row r="5510" spans="2:4">
      <c r="B5510">
        <v>5507</v>
      </c>
      <c r="C5510">
        <v>4.1485853021278283</v>
      </c>
      <c r="D5510">
        <v>4.7429490561903584</v>
      </c>
    </row>
    <row r="5511" spans="2:4">
      <c r="B5511">
        <v>5508</v>
      </c>
      <c r="C5511">
        <v>5.2047314416671036</v>
      </c>
      <c r="D5511">
        <v>6.0543032185292462</v>
      </c>
    </row>
    <row r="5512" spans="2:4">
      <c r="B5512">
        <v>5509</v>
      </c>
      <c r="C5512">
        <v>5.3224438215814214</v>
      </c>
      <c r="D5512">
        <v>5.5785284530226971</v>
      </c>
    </row>
    <row r="5513" spans="2:4">
      <c r="B5513">
        <v>5510</v>
      </c>
      <c r="C5513">
        <v>5.4040786806170873</v>
      </c>
      <c r="D5513">
        <v>5.6615628814166765</v>
      </c>
    </row>
    <row r="5514" spans="2:4">
      <c r="B5514">
        <v>5511</v>
      </c>
      <c r="C5514">
        <v>4.4172294083193755</v>
      </c>
      <c r="D5514">
        <v>5.4289493554776485</v>
      </c>
    </row>
    <row r="5515" spans="2:4">
      <c r="B5515">
        <v>5512</v>
      </c>
      <c r="C5515">
        <v>5.2791789609287996</v>
      </c>
      <c r="D5515">
        <v>5.7597586872794242</v>
      </c>
    </row>
    <row r="5516" spans="2:4">
      <c r="B5516">
        <v>5513</v>
      </c>
      <c r="C5516">
        <v>4.790625786770188</v>
      </c>
      <c r="D5516">
        <v>4.0964831158281125</v>
      </c>
    </row>
    <row r="5517" spans="2:4">
      <c r="B5517">
        <v>5514</v>
      </c>
      <c r="C5517">
        <v>4.4988513228760088</v>
      </c>
      <c r="D5517">
        <v>5.8659742516381499</v>
      </c>
    </row>
    <row r="5518" spans="2:4">
      <c r="B5518">
        <v>5515</v>
      </c>
      <c r="C5518">
        <v>5.4272752870251484</v>
      </c>
      <c r="D5518">
        <v>5.375396070132286</v>
      </c>
    </row>
    <row r="5519" spans="2:4">
      <c r="B5519">
        <v>5516</v>
      </c>
      <c r="C5519">
        <v>4.7243295455659764</v>
      </c>
      <c r="D5519">
        <v>5.7483504412631676</v>
      </c>
    </row>
    <row r="5520" spans="2:4">
      <c r="B5520">
        <v>5517</v>
      </c>
      <c r="C5520">
        <v>3.8460077625270235</v>
      </c>
      <c r="D5520">
        <v>5.8392931703438498</v>
      </c>
    </row>
    <row r="5521" spans="2:4">
      <c r="B5521">
        <v>5518</v>
      </c>
      <c r="C5521">
        <v>5.0170483750652624</v>
      </c>
      <c r="D5521">
        <v>6.0629592712044786</v>
      </c>
    </row>
    <row r="5522" spans="2:4">
      <c r="B5522">
        <v>5519</v>
      </c>
      <c r="C5522">
        <v>4.4856280128305013</v>
      </c>
      <c r="D5522">
        <v>5.9896821601081367</v>
      </c>
    </row>
    <row r="5523" spans="2:4">
      <c r="B5523">
        <v>5520</v>
      </c>
      <c r="C5523">
        <v>4.4817833052531046</v>
      </c>
      <c r="D5523">
        <v>4.7357732896622959</v>
      </c>
    </row>
    <row r="5524" spans="2:4">
      <c r="B5524">
        <v>5521</v>
      </c>
      <c r="C5524">
        <v>3.3805599408235114</v>
      </c>
      <c r="D5524">
        <v>5.4028876862005584</v>
      </c>
    </row>
    <row r="5525" spans="2:4">
      <c r="B5525">
        <v>5522</v>
      </c>
      <c r="C5525">
        <v>4.9058235377798649</v>
      </c>
      <c r="D5525">
        <v>4.7162545679332792</v>
      </c>
    </row>
    <row r="5526" spans="2:4">
      <c r="B5526">
        <v>5523</v>
      </c>
      <c r="C5526">
        <v>4.8049076672834081</v>
      </c>
      <c r="D5526">
        <v>4.2155128130563071</v>
      </c>
    </row>
    <row r="5527" spans="2:4">
      <c r="B5527">
        <v>5524</v>
      </c>
      <c r="C5527">
        <v>4.9458766491696302</v>
      </c>
      <c r="D5527">
        <v>5.2243295455659764</v>
      </c>
    </row>
    <row r="5528" spans="2:4">
      <c r="B5528">
        <v>5525</v>
      </c>
      <c r="C5528">
        <v>4.6498980689136022</v>
      </c>
      <c r="D5528">
        <v>6.029060808842388</v>
      </c>
    </row>
    <row r="5529" spans="2:4">
      <c r="B5529">
        <v>5526</v>
      </c>
      <c r="C5529">
        <v>5.8409196647080819</v>
      </c>
      <c r="D5529">
        <v>4.9489290661277989</v>
      </c>
    </row>
    <row r="5530" spans="2:4">
      <c r="B5530">
        <v>5527</v>
      </c>
      <c r="C5530">
        <v>4.7934954864703361</v>
      </c>
      <c r="D5530">
        <v>4.4252829199545349</v>
      </c>
    </row>
    <row r="5531" spans="2:4">
      <c r="B5531">
        <v>5528</v>
      </c>
      <c r="C5531">
        <v>5.3803803599223139</v>
      </c>
      <c r="D5531">
        <v>5.2808715047692747</v>
      </c>
    </row>
    <row r="5532" spans="2:4">
      <c r="B5532">
        <v>5529</v>
      </c>
      <c r="C5532">
        <v>5.1585287318603488</v>
      </c>
      <c r="D5532">
        <v>5.2253503006844015</v>
      </c>
    </row>
    <row r="5533" spans="2:4">
      <c r="B5533">
        <v>5530</v>
      </c>
      <c r="C5533">
        <v>5.5021853160957948</v>
      </c>
      <c r="D5533">
        <v>5.6262853332138461</v>
      </c>
    </row>
    <row r="5534" spans="2:4">
      <c r="B5534">
        <v>5531</v>
      </c>
      <c r="C5534">
        <v>4.448468721900201</v>
      </c>
      <c r="D5534">
        <v>6.5118549954674823</v>
      </c>
    </row>
    <row r="5535" spans="2:4">
      <c r="B5535">
        <v>5532</v>
      </c>
      <c r="C5535">
        <v>5.3023337099217756</v>
      </c>
      <c r="D5535">
        <v>5.9450613549519478</v>
      </c>
    </row>
    <row r="5536" spans="2:4">
      <c r="B5536">
        <v>5533</v>
      </c>
      <c r="C5536">
        <v>5.253895444488685</v>
      </c>
      <c r="D5536">
        <v>4.3698287323532075</v>
      </c>
    </row>
    <row r="5537" spans="2:4">
      <c r="B5537">
        <v>5534</v>
      </c>
      <c r="C5537">
        <v>4.839493144181553</v>
      </c>
      <c r="D5537">
        <v>5.2910361641652592</v>
      </c>
    </row>
    <row r="5538" spans="2:4">
      <c r="B5538">
        <v>5535</v>
      </c>
      <c r="C5538">
        <v>5.0686459959733332</v>
      </c>
      <c r="D5538">
        <v>5.6705687976215726</v>
      </c>
    </row>
    <row r="5539" spans="2:4">
      <c r="B5539">
        <v>5536</v>
      </c>
      <c r="C5539">
        <v>4.9927305219064664</v>
      </c>
      <c r="D5539">
        <v>4.8354272932258553</v>
      </c>
    </row>
    <row r="5540" spans="2:4">
      <c r="B5540">
        <v>5537</v>
      </c>
      <c r="C5540">
        <v>4.4796340567662281</v>
      </c>
      <c r="D5540">
        <v>5.5630833312007386</v>
      </c>
    </row>
    <row r="5541" spans="2:4">
      <c r="B5541">
        <v>5538</v>
      </c>
      <c r="C5541">
        <v>4.9151207084657687</v>
      </c>
      <c r="D5541">
        <v>5.7137604264229696</v>
      </c>
    </row>
    <row r="5542" spans="2:4">
      <c r="B5542">
        <v>5539</v>
      </c>
      <c r="C5542">
        <v>5.8214587590205618</v>
      </c>
      <c r="D5542">
        <v>5.9923209507271871</v>
      </c>
    </row>
    <row r="5543" spans="2:4">
      <c r="B5543">
        <v>5540</v>
      </c>
      <c r="C5543">
        <v>5.1770926629327496</v>
      </c>
      <c r="D5543">
        <v>5.0971362591853904</v>
      </c>
    </row>
    <row r="5544" spans="2:4">
      <c r="B5544">
        <v>5541</v>
      </c>
      <c r="C5544">
        <v>4.8562960415518273</v>
      </c>
      <c r="D5544">
        <v>5.2128760059303039</v>
      </c>
    </row>
    <row r="5545" spans="2:4">
      <c r="B5545">
        <v>5542</v>
      </c>
      <c r="C5545">
        <v>5.372063207594719</v>
      </c>
      <c r="D5545">
        <v>5.5552581017810212</v>
      </c>
    </row>
    <row r="5546" spans="2:4">
      <c r="B5546">
        <v>5543</v>
      </c>
      <c r="C5546">
        <v>5.0794167846833487</v>
      </c>
      <c r="D5546">
        <v>6.1654833017576927</v>
      </c>
    </row>
    <row r="5547" spans="2:4">
      <c r="B5547">
        <v>5544</v>
      </c>
      <c r="C5547">
        <v>5.2964859186167939</v>
      </c>
      <c r="D5547">
        <v>6.1759614202198776</v>
      </c>
    </row>
    <row r="5548" spans="2:4">
      <c r="B5548">
        <v>5545</v>
      </c>
      <c r="C5548">
        <v>4.0766822999504164</v>
      </c>
      <c r="D5548">
        <v>5.9473008899805375</v>
      </c>
    </row>
    <row r="5549" spans="2:4">
      <c r="B5549">
        <v>5546</v>
      </c>
      <c r="C5549">
        <v>5.5561606836246558</v>
      </c>
      <c r="D5549">
        <v>4.6875878459588973</v>
      </c>
    </row>
    <row r="5550" spans="2:4">
      <c r="B5550">
        <v>5547</v>
      </c>
      <c r="C5550">
        <v>5.6090315433299338</v>
      </c>
      <c r="D5550">
        <v>6.7260819070266482</v>
      </c>
    </row>
    <row r="5551" spans="2:4">
      <c r="B5551">
        <v>5548</v>
      </c>
      <c r="C5551">
        <v>4.2425544803863557</v>
      </c>
      <c r="D5551">
        <v>5.6598472035185834</v>
      </c>
    </row>
    <row r="5552" spans="2:4">
      <c r="B5552">
        <v>5549</v>
      </c>
      <c r="C5552">
        <v>5.3370875485373288</v>
      </c>
      <c r="D5552">
        <v>4.5130802683433986</v>
      </c>
    </row>
    <row r="5553" spans="2:4">
      <c r="B5553">
        <v>5550</v>
      </c>
      <c r="C5553">
        <v>5.3442007337208635</v>
      </c>
      <c r="D5553">
        <v>5.4967413601747079</v>
      </c>
    </row>
    <row r="5554" spans="2:4">
      <c r="B5554">
        <v>5551</v>
      </c>
      <c r="C5554">
        <v>5.0545015698850708</v>
      </c>
      <c r="D5554">
        <v>4.5985375185678237</v>
      </c>
    </row>
    <row r="5555" spans="2:4">
      <c r="B5555">
        <v>5552</v>
      </c>
      <c r="C5555">
        <v>5.2880112303771689</v>
      </c>
      <c r="D5555">
        <v>5.4019935058488828</v>
      </c>
    </row>
    <row r="5556" spans="2:4">
      <c r="B5556">
        <v>5553</v>
      </c>
      <c r="C5556">
        <v>4.0940446635237011</v>
      </c>
      <c r="D5556">
        <v>5.3922644232320147</v>
      </c>
    </row>
    <row r="5557" spans="2:4">
      <c r="B5557">
        <v>5554</v>
      </c>
      <c r="C5557">
        <v>4.061068832025609</v>
      </c>
      <c r="D5557">
        <v>5.6157026165886341</v>
      </c>
    </row>
    <row r="5558" spans="2:4">
      <c r="B5558">
        <v>5555</v>
      </c>
      <c r="C5558">
        <v>4.8369839046586192</v>
      </c>
      <c r="D5558">
        <v>4.7209298641723603</v>
      </c>
    </row>
    <row r="5559" spans="2:4">
      <c r="B5559">
        <v>5556</v>
      </c>
      <c r="C5559">
        <v>6.0032637394469495</v>
      </c>
      <c r="D5559">
        <v>6.910079029660011</v>
      </c>
    </row>
    <row r="5560" spans="2:4">
      <c r="B5560">
        <v>5557</v>
      </c>
      <c r="C5560">
        <v>5.4426452244148207</v>
      </c>
      <c r="D5560">
        <v>5.8247617979221626</v>
      </c>
    </row>
    <row r="5561" spans="2:4">
      <c r="B5561">
        <v>5558</v>
      </c>
      <c r="C5561">
        <v>5.8865866345573137</v>
      </c>
      <c r="D5561">
        <v>5.9497372240997564</v>
      </c>
    </row>
    <row r="5562" spans="2:4">
      <c r="B5562">
        <v>5559</v>
      </c>
      <c r="C5562">
        <v>4.0881584656785801</v>
      </c>
      <c r="D5562">
        <v>5.5772598369370101</v>
      </c>
    </row>
    <row r="5563" spans="2:4">
      <c r="B5563">
        <v>5560</v>
      </c>
      <c r="C5563">
        <v>5.7893606434298581</v>
      </c>
      <c r="D5563">
        <v>5.4142305207853285</v>
      </c>
    </row>
    <row r="5564" spans="2:4">
      <c r="B5564">
        <v>5561</v>
      </c>
      <c r="C5564">
        <v>4.5394517045982177</v>
      </c>
      <c r="D5564">
        <v>6.4699164536696987</v>
      </c>
    </row>
    <row r="5565" spans="2:4">
      <c r="B5565">
        <v>5562</v>
      </c>
      <c r="C5565">
        <v>4.8330135444458175</v>
      </c>
      <c r="D5565">
        <v>4.3599351734848621</v>
      </c>
    </row>
    <row r="5566" spans="2:4">
      <c r="B5566">
        <v>5563</v>
      </c>
      <c r="C5566">
        <v>5.3649919711547831</v>
      </c>
      <c r="D5566">
        <v>6.1517560326226546</v>
      </c>
    </row>
    <row r="5567" spans="2:4">
      <c r="B5567">
        <v>5564</v>
      </c>
      <c r="C5567">
        <v>4.9217253103787213</v>
      </c>
      <c r="D5567">
        <v>5.1602333376757601</v>
      </c>
    </row>
    <row r="5568" spans="2:4">
      <c r="B5568">
        <v>5565</v>
      </c>
      <c r="C5568">
        <v>3.6862206449474844</v>
      </c>
      <c r="D5568">
        <v>6.0028083369225147</v>
      </c>
    </row>
    <row r="5569" spans="2:4">
      <c r="B5569">
        <v>5566</v>
      </c>
      <c r="C5569">
        <v>5.2838784863097512</v>
      </c>
      <c r="D5569">
        <v>5.1665218129139756</v>
      </c>
    </row>
    <row r="5570" spans="2:4">
      <c r="B5570">
        <v>5567</v>
      </c>
      <c r="C5570">
        <v>5.2106061934578749</v>
      </c>
      <c r="D5570">
        <v>5.4120674982855235</v>
      </c>
    </row>
    <row r="5571" spans="2:4">
      <c r="B5571">
        <v>5568</v>
      </c>
      <c r="C5571">
        <v>5.1812355608186218</v>
      </c>
      <c r="D5571">
        <v>5.3544664490436737</v>
      </c>
    </row>
    <row r="5572" spans="2:4">
      <c r="B5572">
        <v>5569</v>
      </c>
      <c r="C5572">
        <v>5.1940108331089885</v>
      </c>
      <c r="D5572">
        <v>5.2438206571982393</v>
      </c>
    </row>
    <row r="5573" spans="2:4">
      <c r="B5573">
        <v>5570</v>
      </c>
      <c r="C5573">
        <v>4.7024674827825628</v>
      </c>
      <c r="D5573">
        <v>5.352373095857323</v>
      </c>
    </row>
    <row r="5574" spans="2:4">
      <c r="B5574">
        <v>5571</v>
      </c>
      <c r="C5574">
        <v>5.3146138474956768</v>
      </c>
      <c r="D5574">
        <v>4.9687403488645661</v>
      </c>
    </row>
    <row r="5575" spans="2:4">
      <c r="B5575">
        <v>5572</v>
      </c>
      <c r="C5575">
        <v>5.5379186805202156</v>
      </c>
      <c r="D5575">
        <v>5.7234134826931129</v>
      </c>
    </row>
    <row r="5576" spans="2:4">
      <c r="B5576">
        <v>5573</v>
      </c>
      <c r="C5576">
        <v>4.4774751501708057</v>
      </c>
      <c r="D5576">
        <v>5.557528463736169</v>
      </c>
    </row>
    <row r="5577" spans="2:4">
      <c r="B5577">
        <v>5574</v>
      </c>
      <c r="C5577">
        <v>5.3457908955616009</v>
      </c>
      <c r="D5577">
        <v>5.5911164211931705</v>
      </c>
    </row>
    <row r="5578" spans="2:4">
      <c r="B5578">
        <v>5575</v>
      </c>
      <c r="C5578">
        <v>5.4167170053659799</v>
      </c>
      <c r="D5578">
        <v>5.7353884935709232</v>
      </c>
    </row>
    <row r="5579" spans="2:4">
      <c r="B5579">
        <v>5576</v>
      </c>
      <c r="C5579">
        <v>3.596483115828113</v>
      </c>
      <c r="D5579">
        <v>4.8116418868317492</v>
      </c>
    </row>
    <row r="5580" spans="2:4">
      <c r="B5580">
        <v>5577</v>
      </c>
      <c r="C5580">
        <v>4.2984717644272985</v>
      </c>
      <c r="D5580">
        <v>5.5285911359659012</v>
      </c>
    </row>
    <row r="5581" spans="2:4">
      <c r="B5581">
        <v>5578</v>
      </c>
      <c r="C5581">
        <v>4.8813344906730896</v>
      </c>
      <c r="D5581">
        <v>6.4411326625988421</v>
      </c>
    </row>
    <row r="5582" spans="2:4">
      <c r="B5582">
        <v>5579</v>
      </c>
      <c r="C5582">
        <v>5.3256909435417779</v>
      </c>
      <c r="D5582">
        <v>5.7304990278788059</v>
      </c>
    </row>
    <row r="5583" spans="2:4">
      <c r="B5583">
        <v>5580</v>
      </c>
      <c r="C5583">
        <v>4.6826315322331524</v>
      </c>
      <c r="D5583">
        <v>5.186149629616283</v>
      </c>
    </row>
    <row r="5584" spans="2:4">
      <c r="B5584">
        <v>5581</v>
      </c>
      <c r="C5584">
        <v>4.7149427196557072</v>
      </c>
      <c r="D5584">
        <v>5.2900783973705385</v>
      </c>
    </row>
    <row r="5585" spans="2:4">
      <c r="B5585">
        <v>5582</v>
      </c>
      <c r="C5585">
        <v>5.5615441437431592</v>
      </c>
      <c r="D5585">
        <v>4.6544036374617139</v>
      </c>
    </row>
    <row r="5586" spans="2:4">
      <c r="B5586">
        <v>5583</v>
      </c>
      <c r="C5586">
        <v>4.7212603513216669</v>
      </c>
      <c r="D5586">
        <v>5.0545660099304985</v>
      </c>
    </row>
    <row r="5587" spans="2:4">
      <c r="B5587">
        <v>5584</v>
      </c>
      <c r="C5587">
        <v>5.110045682288094</v>
      </c>
      <c r="D5587">
        <v>5.5899697912486284</v>
      </c>
    </row>
    <row r="5588" spans="2:4">
      <c r="B5588">
        <v>5585</v>
      </c>
      <c r="C5588">
        <v>5.0534930544449184</v>
      </c>
      <c r="D5588">
        <v>5.2388058495954644</v>
      </c>
    </row>
    <row r="5589" spans="2:4">
      <c r="B5589">
        <v>5586</v>
      </c>
      <c r="C5589">
        <v>5.0931560622213112</v>
      </c>
      <c r="D5589">
        <v>5.3270381121213815</v>
      </c>
    </row>
    <row r="5590" spans="2:4">
      <c r="B5590">
        <v>5587</v>
      </c>
      <c r="C5590">
        <v>4.8419983477937585</v>
      </c>
      <c r="D5590">
        <v>4.7538108490774214</v>
      </c>
    </row>
    <row r="5591" spans="2:4">
      <c r="B5591">
        <v>5588</v>
      </c>
      <c r="C5591">
        <v>5.4495494349504225</v>
      </c>
      <c r="D5591">
        <v>5.5250767917323671</v>
      </c>
    </row>
    <row r="5592" spans="2:4">
      <c r="B5592">
        <v>5589</v>
      </c>
      <c r="C5592">
        <v>4.3674004988035682</v>
      </c>
      <c r="D5592">
        <v>6.0376951754451778</v>
      </c>
    </row>
    <row r="5593" spans="2:4">
      <c r="B5593">
        <v>5590</v>
      </c>
      <c r="C5593">
        <v>4.4142526662391681</v>
      </c>
      <c r="D5593">
        <v>5.0868200820827267</v>
      </c>
    </row>
    <row r="5594" spans="2:4">
      <c r="B5594">
        <v>5591</v>
      </c>
      <c r="C5594">
        <v>4.8225069469497175</v>
      </c>
      <c r="D5594">
        <v>5.0955737553785596</v>
      </c>
    </row>
    <row r="5595" spans="2:4">
      <c r="B5595">
        <v>5592</v>
      </c>
      <c r="C5595">
        <v>5.8105411254262043</v>
      </c>
      <c r="D5595">
        <v>5.0950520426320516</v>
      </c>
    </row>
    <row r="5596" spans="2:4">
      <c r="B5596">
        <v>5593</v>
      </c>
      <c r="C5596">
        <v>5.3272420248614365</v>
      </c>
      <c r="D5596">
        <v>5.1376205875361425</v>
      </c>
    </row>
    <row r="5597" spans="2:4">
      <c r="B5597">
        <v>5594</v>
      </c>
      <c r="C5597">
        <v>5.0510986946147431</v>
      </c>
      <c r="D5597">
        <v>5.9970234858957161</v>
      </c>
    </row>
    <row r="5598" spans="2:4">
      <c r="B5598">
        <v>5595</v>
      </c>
      <c r="C5598">
        <v>5.6697622254717412</v>
      </c>
      <c r="D5598">
        <v>5.7607632859144662</v>
      </c>
    </row>
    <row r="5599" spans="2:4">
      <c r="B5599">
        <v>5596</v>
      </c>
      <c r="C5599">
        <v>5.0939213256123415</v>
      </c>
      <c r="D5599">
        <v>5.3061242904384596</v>
      </c>
    </row>
    <row r="5600" spans="2:4">
      <c r="B5600">
        <v>5597</v>
      </c>
      <c r="C5600">
        <v>5.6803634664127021</v>
      </c>
      <c r="D5600">
        <v>4.7587362651768856</v>
      </c>
    </row>
    <row r="5601" spans="2:4">
      <c r="B5601">
        <v>5598</v>
      </c>
      <c r="C5601">
        <v>5.0292188410929235</v>
      </c>
      <c r="D5601">
        <v>5.7154094884983566</v>
      </c>
    </row>
    <row r="5602" spans="2:4">
      <c r="B5602">
        <v>5599</v>
      </c>
      <c r="C5602">
        <v>5.3381895368331511</v>
      </c>
      <c r="D5602">
        <v>5.1640128047784835</v>
      </c>
    </row>
    <row r="5603" spans="2:4">
      <c r="B5603">
        <v>5600</v>
      </c>
      <c r="C5603">
        <v>5.6331579593349765</v>
      </c>
      <c r="D5603">
        <v>5.2426767034729433</v>
      </c>
    </row>
    <row r="5604" spans="2:4">
      <c r="B5604">
        <v>5601</v>
      </c>
      <c r="C5604">
        <v>4.8107101506273509</v>
      </c>
      <c r="D5604">
        <v>5.7896401914120492</v>
      </c>
    </row>
    <row r="5605" spans="2:4">
      <c r="B5605">
        <v>5602</v>
      </c>
      <c r="C5605">
        <v>5.0057653727879323</v>
      </c>
      <c r="D5605">
        <v>4.8854042298850526</v>
      </c>
    </row>
    <row r="5606" spans="2:4">
      <c r="B5606">
        <v>5603</v>
      </c>
      <c r="C5606">
        <v>5.2477834576723348</v>
      </c>
      <c r="D5606">
        <v>5.7143098545803994</v>
      </c>
    </row>
    <row r="5607" spans="2:4">
      <c r="B5607">
        <v>5604</v>
      </c>
      <c r="C5607">
        <v>5.8190520017336222</v>
      </c>
      <c r="D5607">
        <v>5.6786949077887021</v>
      </c>
    </row>
    <row r="5608" spans="2:4">
      <c r="B5608">
        <v>5605</v>
      </c>
      <c r="C5608">
        <v>5.5319213103860543</v>
      </c>
      <c r="D5608">
        <v>5.6186655093269096</v>
      </c>
    </row>
    <row r="5609" spans="2:4">
      <c r="B5609">
        <v>5606</v>
      </c>
      <c r="C5609">
        <v>4.5421268740626273</v>
      </c>
      <c r="D5609">
        <v>5.6875406526476437</v>
      </c>
    </row>
    <row r="5610" spans="2:4">
      <c r="B5610">
        <v>5607</v>
      </c>
      <c r="C5610">
        <v>4.2321255972219429</v>
      </c>
      <c r="D5610">
        <v>6.6072092749979134</v>
      </c>
    </row>
    <row r="5611" spans="2:4">
      <c r="B5611">
        <v>5608</v>
      </c>
      <c r="C5611">
        <v>4.8748788662023941</v>
      </c>
      <c r="D5611">
        <v>5.9904926405613894</v>
      </c>
    </row>
    <row r="5612" spans="2:4">
      <c r="B5612">
        <v>5609</v>
      </c>
      <c r="C5612">
        <v>4.5599452562753164</v>
      </c>
      <c r="D5612">
        <v>6.0410591109076153</v>
      </c>
    </row>
    <row r="5613" spans="2:4">
      <c r="B5613">
        <v>5610</v>
      </c>
      <c r="C5613">
        <v>4.9958640161795849</v>
      </c>
      <c r="D5613">
        <v>5.0765043762547855</v>
      </c>
    </row>
    <row r="5614" spans="2:4">
      <c r="B5614">
        <v>5611</v>
      </c>
      <c r="C5614">
        <v>5.1558950817932097</v>
      </c>
      <c r="D5614">
        <v>5.660506855818447</v>
      </c>
    </row>
    <row r="5615" spans="2:4">
      <c r="B5615">
        <v>5612</v>
      </c>
      <c r="C5615">
        <v>5.5872435199953623</v>
      </c>
      <c r="D5615">
        <v>5.6140297401940291</v>
      </c>
    </row>
    <row r="5616" spans="2:4">
      <c r="B5616">
        <v>5613</v>
      </c>
      <c r="C5616">
        <v>4.6600754393022905</v>
      </c>
      <c r="D5616">
        <v>4.8199527162929607</v>
      </c>
    </row>
    <row r="5617" spans="2:4">
      <c r="B5617">
        <v>5614</v>
      </c>
      <c r="C5617">
        <v>4.5643588202568655</v>
      </c>
      <c r="D5617">
        <v>6.2301639094736867</v>
      </c>
    </row>
    <row r="5618" spans="2:4">
      <c r="B5618">
        <v>5615</v>
      </c>
      <c r="C5618">
        <v>4.8506703406351601</v>
      </c>
      <c r="D5618">
        <v>5.7055494612778022</v>
      </c>
    </row>
    <row r="5619" spans="2:4">
      <c r="B5619">
        <v>5616</v>
      </c>
      <c r="C5619">
        <v>4.9431023093505821</v>
      </c>
      <c r="D5619">
        <v>4.9917590894904791</v>
      </c>
    </row>
    <row r="5620" spans="2:4">
      <c r="B5620">
        <v>5617</v>
      </c>
      <c r="C5620">
        <v>4.486265844841725</v>
      </c>
      <c r="D5620">
        <v>5.5557625265615433</v>
      </c>
    </row>
    <row r="5621" spans="2:4">
      <c r="B5621">
        <v>5618</v>
      </c>
      <c r="C5621">
        <v>5.2917178730295591</v>
      </c>
      <c r="D5621">
        <v>6.0408340867007002</v>
      </c>
    </row>
    <row r="5622" spans="2:4">
      <c r="B5622">
        <v>5619</v>
      </c>
      <c r="C5622">
        <v>4.9070989770017199</v>
      </c>
      <c r="D5622">
        <v>4.8912315424015258</v>
      </c>
    </row>
    <row r="5623" spans="2:4">
      <c r="B5623">
        <v>5620</v>
      </c>
      <c r="C5623">
        <v>4.6798672453928134</v>
      </c>
      <c r="D5623">
        <v>6.1719202034406067</v>
      </c>
    </row>
    <row r="5624" spans="2:4">
      <c r="B5624">
        <v>5621</v>
      </c>
      <c r="C5624">
        <v>4.2784636628145494</v>
      </c>
      <c r="D5624">
        <v>5.6455335509563254</v>
      </c>
    </row>
    <row r="5625" spans="2:4">
      <c r="B5625">
        <v>5622</v>
      </c>
      <c r="C5625">
        <v>5.1301709856771494</v>
      </c>
      <c r="D5625">
        <v>5.9420891226704651</v>
      </c>
    </row>
    <row r="5626" spans="2:4">
      <c r="B5626">
        <v>5623</v>
      </c>
      <c r="C5626">
        <v>4.6323854669622362</v>
      </c>
      <c r="D5626">
        <v>5.3534200936167542</v>
      </c>
    </row>
    <row r="5627" spans="2:4">
      <c r="B5627">
        <v>5624</v>
      </c>
      <c r="C5627">
        <v>5.2241061407283045</v>
      </c>
      <c r="D5627">
        <v>6.2305281345934533</v>
      </c>
    </row>
    <row r="5628" spans="2:4">
      <c r="B5628">
        <v>5625</v>
      </c>
      <c r="C5628">
        <v>4.9219790536194745</v>
      </c>
      <c r="D5628">
        <v>4.9255533733958909</v>
      </c>
    </row>
    <row r="5629" spans="2:4">
      <c r="B5629">
        <v>5626</v>
      </c>
      <c r="C5629">
        <v>5.0872961495953213</v>
      </c>
      <c r="D5629">
        <v>5.83238313473651</v>
      </c>
    </row>
    <row r="5630" spans="2:4">
      <c r="B5630">
        <v>5627</v>
      </c>
      <c r="C5630">
        <v>4.8112486107979198</v>
      </c>
      <c r="D5630">
        <v>5.8747134024094674</v>
      </c>
    </row>
    <row r="5631" spans="2:4">
      <c r="B5631">
        <v>5628</v>
      </c>
      <c r="C5631">
        <v>4.9295823148014364</v>
      </c>
      <c r="D5631">
        <v>5.2431058436610263</v>
      </c>
    </row>
    <row r="5632" spans="2:4">
      <c r="B5632">
        <v>5629</v>
      </c>
      <c r="C5632">
        <v>4.8642457739910805</v>
      </c>
      <c r="D5632">
        <v>6.0368022275654987</v>
      </c>
    </row>
    <row r="5633" spans="2:4">
      <c r="B5633">
        <v>5630</v>
      </c>
      <c r="C5633">
        <v>5.8273139511755385</v>
      </c>
      <c r="D5633">
        <v>6.0216601200931752</v>
      </c>
    </row>
    <row r="5634" spans="2:4">
      <c r="B5634">
        <v>5631</v>
      </c>
      <c r="C5634">
        <v>4.2119440130066703</v>
      </c>
      <c r="D5634">
        <v>5.2370804462324783</v>
      </c>
    </row>
    <row r="5635" spans="2:4">
      <c r="B5635">
        <v>5632</v>
      </c>
      <c r="C5635">
        <v>4.6827848188903181</v>
      </c>
      <c r="D5635">
        <v>5.097656219982702</v>
      </c>
    </row>
    <row r="5636" spans="2:4">
      <c r="B5636">
        <v>5633</v>
      </c>
      <c r="C5636">
        <v>4.4724723128644648</v>
      </c>
      <c r="D5636">
        <v>6.251575713123847</v>
      </c>
    </row>
    <row r="5637" spans="2:4">
      <c r="B5637">
        <v>5634</v>
      </c>
      <c r="C5637">
        <v>6.1269695457106845</v>
      </c>
      <c r="D5637">
        <v>5.0165559738671686</v>
      </c>
    </row>
    <row r="5638" spans="2:4">
      <c r="B5638">
        <v>5635</v>
      </c>
      <c r="C5638">
        <v>5.1317274373744119</v>
      </c>
      <c r="D5638">
        <v>5.3783674250974061</v>
      </c>
    </row>
    <row r="5639" spans="2:4">
      <c r="B5639">
        <v>5636</v>
      </c>
      <c r="C5639">
        <v>5.1673840671639351</v>
      </c>
      <c r="D5639">
        <v>4.8660028694406501</v>
      </c>
    </row>
    <row r="5640" spans="2:4">
      <c r="B5640">
        <v>5637</v>
      </c>
      <c r="C5640">
        <v>4.7209675004193388</v>
      </c>
      <c r="D5640">
        <v>4.6804681643819048</v>
      </c>
    </row>
    <row r="5641" spans="2:4">
      <c r="B5641">
        <v>5638</v>
      </c>
      <c r="C5641">
        <v>5.5013558325132745</v>
      </c>
      <c r="D5641">
        <v>5.7978317847870526</v>
      </c>
    </row>
    <row r="5642" spans="2:4">
      <c r="B5642">
        <v>5639</v>
      </c>
      <c r="C5642">
        <v>5.0899697912486284</v>
      </c>
      <c r="D5642">
        <v>5.1988691869048811</v>
      </c>
    </row>
    <row r="5643" spans="2:4">
      <c r="B5643">
        <v>5640</v>
      </c>
      <c r="C5643">
        <v>4.8447626526120606</v>
      </c>
      <c r="D5643">
        <v>6.1731589740089099</v>
      </c>
    </row>
    <row r="5644" spans="2:4">
      <c r="B5644">
        <v>5641</v>
      </c>
      <c r="C5644">
        <v>4.2541923025204742</v>
      </c>
      <c r="D5644">
        <v>6.2079581704132849</v>
      </c>
    </row>
    <row r="5645" spans="2:4">
      <c r="B5645">
        <v>5642</v>
      </c>
      <c r="C5645">
        <v>4.2280240797637498</v>
      </c>
      <c r="D5645">
        <v>5.5888236342643616</v>
      </c>
    </row>
    <row r="5646" spans="2:4">
      <c r="B5646">
        <v>5643</v>
      </c>
      <c r="C5646">
        <v>4.2791729884032499</v>
      </c>
      <c r="D5646">
        <v>5.0093045378770675</v>
      </c>
    </row>
    <row r="5647" spans="2:4">
      <c r="B5647">
        <v>5644</v>
      </c>
      <c r="C5647">
        <v>5.1059404191681068</v>
      </c>
      <c r="D5647">
        <v>5.9016511750029235</v>
      </c>
    </row>
    <row r="5648" spans="2:4">
      <c r="B5648">
        <v>5645</v>
      </c>
      <c r="C5648">
        <v>4.4839230210203471</v>
      </c>
      <c r="D5648">
        <v>5.2327531449143212</v>
      </c>
    </row>
    <row r="5649" spans="2:4">
      <c r="B5649">
        <v>5646</v>
      </c>
      <c r="C5649">
        <v>5.1239576123241495</v>
      </c>
      <c r="D5649">
        <v>5.8331651519628007</v>
      </c>
    </row>
    <row r="5650" spans="2:4">
      <c r="B5650">
        <v>5647</v>
      </c>
      <c r="C5650">
        <v>5.3298861201615289</v>
      </c>
      <c r="D5650">
        <v>5.7909752673724375</v>
      </c>
    </row>
    <row r="5651" spans="2:4">
      <c r="B5651">
        <v>5648</v>
      </c>
      <c r="C5651">
        <v>5.1287453458964727</v>
      </c>
      <c r="D5651">
        <v>5.3962375829550124</v>
      </c>
    </row>
    <row r="5652" spans="2:4">
      <c r="B5652">
        <v>5649</v>
      </c>
      <c r="C5652">
        <v>4.9524277169611102</v>
      </c>
      <c r="D5652">
        <v>6.6301712676467774</v>
      </c>
    </row>
    <row r="5653" spans="2:4">
      <c r="B5653">
        <v>5650</v>
      </c>
      <c r="C5653">
        <v>4.3540618695478663</v>
      </c>
      <c r="D5653">
        <v>4.8196365335872979</v>
      </c>
    </row>
    <row r="5654" spans="2:4">
      <c r="B5654">
        <v>5651</v>
      </c>
      <c r="C5654">
        <v>5.5835128388606439</v>
      </c>
      <c r="D5654">
        <v>5.56320966612404</v>
      </c>
    </row>
    <row r="5655" spans="2:4">
      <c r="B5655">
        <v>5652</v>
      </c>
      <c r="C5655">
        <v>5.4021705564253253</v>
      </c>
      <c r="D5655">
        <v>6.0920165000201214</v>
      </c>
    </row>
    <row r="5656" spans="2:4">
      <c r="B5656">
        <v>5653</v>
      </c>
      <c r="C5656">
        <v>4.4386912738242543</v>
      </c>
      <c r="D5656">
        <v>4.6523011448639311</v>
      </c>
    </row>
    <row r="5657" spans="2:4">
      <c r="B5657">
        <v>5654</v>
      </c>
      <c r="C5657">
        <v>4.8860988895116018</v>
      </c>
      <c r="D5657">
        <v>5.1246224036505472</v>
      </c>
    </row>
    <row r="5658" spans="2:4">
      <c r="B5658">
        <v>5655</v>
      </c>
      <c r="C5658">
        <v>4.5472494713476115</v>
      </c>
      <c r="D5658">
        <v>5.2171516654938141</v>
      </c>
    </row>
    <row r="5659" spans="2:4">
      <c r="B5659">
        <v>5656</v>
      </c>
      <c r="C5659">
        <v>5.2227212531458598</v>
      </c>
      <c r="D5659">
        <v>5.1508583172187059</v>
      </c>
    </row>
    <row r="5660" spans="2:4">
      <c r="B5660">
        <v>5657</v>
      </c>
      <c r="C5660">
        <v>4.4238526571322652</v>
      </c>
      <c r="D5660">
        <v>4.6687186431208945</v>
      </c>
    </row>
    <row r="5661" spans="2:4">
      <c r="B5661">
        <v>5658</v>
      </c>
      <c r="C5661">
        <v>4.2062512218712467</v>
      </c>
      <c r="D5661">
        <v>5.2825258812679818</v>
      </c>
    </row>
    <row r="5662" spans="2:4">
      <c r="B5662">
        <v>5659</v>
      </c>
      <c r="C5662">
        <v>4.6853861525043232</v>
      </c>
      <c r="D5662">
        <v>5.6178921831879345</v>
      </c>
    </row>
    <row r="5663" spans="2:4">
      <c r="B5663">
        <v>5660</v>
      </c>
      <c r="C5663">
        <v>5.8662066545745857</v>
      </c>
      <c r="D5663">
        <v>5.669506458115336</v>
      </c>
    </row>
    <row r="5664" spans="2:4">
      <c r="B5664">
        <v>5661</v>
      </c>
      <c r="C5664">
        <v>5.5566262506588853</v>
      </c>
      <c r="D5664">
        <v>4.8888576723881627</v>
      </c>
    </row>
    <row r="5665" spans="2:4">
      <c r="B5665">
        <v>5662</v>
      </c>
      <c r="C5665">
        <v>5.5641419981519809</v>
      </c>
      <c r="D5665">
        <v>4.9896535928209955</v>
      </c>
    </row>
    <row r="5666" spans="2:4">
      <c r="B5666">
        <v>5663</v>
      </c>
      <c r="C5666">
        <v>3.8495740173298936</v>
      </c>
      <c r="D5666">
        <v>5.3469969491451437</v>
      </c>
    </row>
    <row r="5667" spans="2:4">
      <c r="B5667">
        <v>5664</v>
      </c>
      <c r="C5667">
        <v>5.2232750025640833</v>
      </c>
      <c r="D5667">
        <v>4.9306160814978011</v>
      </c>
    </row>
    <row r="5668" spans="2:4">
      <c r="B5668">
        <v>5665</v>
      </c>
      <c r="C5668">
        <v>4.9670139261199573</v>
      </c>
      <c r="D5668">
        <v>4.6415569907844798</v>
      </c>
    </row>
    <row r="5669" spans="2:4">
      <c r="B5669">
        <v>5666</v>
      </c>
      <c r="C5669">
        <v>4.7720069682922004</v>
      </c>
      <c r="D5669">
        <v>5.8359871952215165</v>
      </c>
    </row>
    <row r="5670" spans="2:4">
      <c r="B5670">
        <v>5667</v>
      </c>
      <c r="C5670">
        <v>4.7298571364937683</v>
      </c>
      <c r="D5670">
        <v>4.8972366020137406</v>
      </c>
    </row>
    <row r="5671" spans="2:4">
      <c r="B5671">
        <v>5668</v>
      </c>
      <c r="C5671">
        <v>5.1560266610164165</v>
      </c>
      <c r="D5671">
        <v>4.7040340345864502</v>
      </c>
    </row>
    <row r="5672" spans="2:4">
      <c r="B5672">
        <v>5669</v>
      </c>
      <c r="C5672">
        <v>5.2650807225277596</v>
      </c>
      <c r="D5672">
        <v>5.6937406001720294</v>
      </c>
    </row>
    <row r="5673" spans="2:4">
      <c r="B5673">
        <v>5670</v>
      </c>
      <c r="C5673">
        <v>4.2441299636716039</v>
      </c>
      <c r="D5673">
        <v>5.3032837029445172</v>
      </c>
    </row>
    <row r="5674" spans="2:4">
      <c r="B5674">
        <v>5671</v>
      </c>
      <c r="C5674">
        <v>4.654527416213381</v>
      </c>
      <c r="D5674">
        <v>5.4078639499421817</v>
      </c>
    </row>
    <row r="5675" spans="2:4">
      <c r="B5675">
        <v>5672</v>
      </c>
      <c r="C5675">
        <v>4.0959791155367631</v>
      </c>
      <c r="D5675">
        <v>5.7005136666533955</v>
      </c>
    </row>
    <row r="5676" spans="2:4">
      <c r="B5676">
        <v>5673</v>
      </c>
      <c r="C5676">
        <v>5.1144156746317622</v>
      </c>
      <c r="D5676">
        <v>5.2564588435154489</v>
      </c>
    </row>
    <row r="5677" spans="2:4">
      <c r="B5677">
        <v>5674</v>
      </c>
      <c r="C5677">
        <v>5.198206755798493</v>
      </c>
      <c r="D5677">
        <v>6.5439879981890243</v>
      </c>
    </row>
    <row r="5678" spans="2:4">
      <c r="B5678">
        <v>5675</v>
      </c>
      <c r="C5678">
        <v>5.2183010082404548</v>
      </c>
      <c r="D5678">
        <v>5.0983488249970765</v>
      </c>
    </row>
    <row r="5679" spans="2:4">
      <c r="B5679">
        <v>5676</v>
      </c>
      <c r="C5679">
        <v>6.1486645759863485</v>
      </c>
      <c r="D5679">
        <v>4.9240960246343937</v>
      </c>
    </row>
    <row r="5680" spans="2:4">
      <c r="B5680">
        <v>5677</v>
      </c>
      <c r="C5680">
        <v>4.7411015632878906</v>
      </c>
      <c r="D5680">
        <v>4.7000031928033437</v>
      </c>
    </row>
    <row r="5681" spans="2:4">
      <c r="B5681">
        <v>5678</v>
      </c>
      <c r="C5681">
        <v>5.1548428357222287</v>
      </c>
      <c r="D5681">
        <v>5.184163060540758</v>
      </c>
    </row>
    <row r="5682" spans="2:4">
      <c r="B5682">
        <v>5679</v>
      </c>
      <c r="C5682">
        <v>5.6775275540185515</v>
      </c>
      <c r="D5682">
        <v>4.4871717631374688</v>
      </c>
    </row>
    <row r="5683" spans="2:4">
      <c r="B5683">
        <v>5680</v>
      </c>
      <c r="C5683">
        <v>4.8414712681396512</v>
      </c>
      <c r="D5683">
        <v>5.9706023193986244</v>
      </c>
    </row>
    <row r="5684" spans="2:4">
      <c r="B5684">
        <v>5681</v>
      </c>
      <c r="C5684">
        <v>4.927303125627664</v>
      </c>
      <c r="D5684">
        <v>5.2782471518911791</v>
      </c>
    </row>
    <row r="5685" spans="2:4">
      <c r="B5685">
        <v>5682</v>
      </c>
      <c r="C5685">
        <v>4.8435785364337747</v>
      </c>
      <c r="D5685">
        <v>6.114862635810387</v>
      </c>
    </row>
    <row r="5686" spans="2:4">
      <c r="B5686">
        <v>5683</v>
      </c>
      <c r="C5686">
        <v>5.0950696339404198</v>
      </c>
      <c r="D5686">
        <v>5.5115315122562638</v>
      </c>
    </row>
    <row r="5687" spans="2:4">
      <c r="B5687">
        <v>5684</v>
      </c>
      <c r="C5687">
        <v>4.741388143130818</v>
      </c>
      <c r="D5687">
        <v>5.9501129928507162</v>
      </c>
    </row>
    <row r="5688" spans="2:4">
      <c r="B5688">
        <v>5685</v>
      </c>
      <c r="C5688">
        <v>4.606088290014851</v>
      </c>
      <c r="D5688">
        <v>5.5766257158671202</v>
      </c>
    </row>
    <row r="5689" spans="2:4">
      <c r="B5689">
        <v>5686</v>
      </c>
      <c r="C5689">
        <v>3.9593147133772431</v>
      </c>
      <c r="D5689">
        <v>5.7908268232841635</v>
      </c>
    </row>
    <row r="5690" spans="2:4">
      <c r="B5690">
        <v>5687</v>
      </c>
      <c r="C5690">
        <v>4.7409582414717821</v>
      </c>
      <c r="D5690">
        <v>5.3281021937131037</v>
      </c>
    </row>
    <row r="5691" spans="2:4">
      <c r="B5691">
        <v>5688</v>
      </c>
      <c r="C5691">
        <v>4.248424286876153</v>
      </c>
      <c r="D5691">
        <v>5.3004367520072719</v>
      </c>
    </row>
    <row r="5692" spans="2:4">
      <c r="B5692">
        <v>5689</v>
      </c>
      <c r="C5692">
        <v>4.8096325706214884</v>
      </c>
      <c r="D5692">
        <v>6.4027387285485666</v>
      </c>
    </row>
    <row r="5693" spans="2:4">
      <c r="B5693">
        <v>5690</v>
      </c>
      <c r="C5693">
        <v>5.7670602721762725</v>
      </c>
      <c r="D5693">
        <v>5.5031333058508753</v>
      </c>
    </row>
    <row r="5694" spans="2:4">
      <c r="B5694">
        <v>5691</v>
      </c>
      <c r="C5694">
        <v>5.2264644082588836</v>
      </c>
      <c r="D5694">
        <v>5.3402846935243051</v>
      </c>
    </row>
    <row r="5695" spans="2:4">
      <c r="B5695">
        <v>5692</v>
      </c>
      <c r="C5695">
        <v>5.0149166506394964</v>
      </c>
      <c r="D5695">
        <v>5.705822256680805</v>
      </c>
    </row>
    <row r="5696" spans="2:4">
      <c r="B5696">
        <v>5693</v>
      </c>
      <c r="C5696">
        <v>4.1641918285440074</v>
      </c>
      <c r="D5696">
        <v>4.689924862635614</v>
      </c>
    </row>
    <row r="5697" spans="2:4">
      <c r="B5697">
        <v>5694</v>
      </c>
      <c r="C5697">
        <v>5.162355373581871</v>
      </c>
      <c r="D5697">
        <v>5.3388332123906386</v>
      </c>
    </row>
    <row r="5698" spans="2:4">
      <c r="B5698">
        <v>5695</v>
      </c>
      <c r="C5698">
        <v>4.8359261569104133</v>
      </c>
      <c r="D5698">
        <v>6.1497097546450643</v>
      </c>
    </row>
    <row r="5699" spans="2:4">
      <c r="B5699">
        <v>5696</v>
      </c>
      <c r="C5699">
        <v>5.2035054381322325</v>
      </c>
      <c r="D5699">
        <v>5.0521378230560776</v>
      </c>
    </row>
    <row r="5700" spans="2:4">
      <c r="B5700">
        <v>5697</v>
      </c>
      <c r="C5700">
        <v>4.7814232293041385</v>
      </c>
      <c r="D5700">
        <v>5.9540740314440335</v>
      </c>
    </row>
    <row r="5701" spans="2:4">
      <c r="B5701">
        <v>5698</v>
      </c>
      <c r="C5701">
        <v>4.3933301887557414</v>
      </c>
      <c r="D5701">
        <v>5.2125803610746306</v>
      </c>
    </row>
    <row r="5702" spans="2:4">
      <c r="B5702">
        <v>5699</v>
      </c>
      <c r="C5702">
        <v>5.1247332183297818</v>
      </c>
      <c r="D5702">
        <v>5.9458068727578572</v>
      </c>
    </row>
    <row r="5703" spans="2:4">
      <c r="B5703">
        <v>5700</v>
      </c>
      <c r="C5703">
        <v>5.0584117001258484</v>
      </c>
      <c r="D5703">
        <v>5.677359577043692</v>
      </c>
    </row>
    <row r="5704" spans="2:4">
      <c r="B5704">
        <v>5701</v>
      </c>
      <c r="C5704">
        <v>4.6982679567888281</v>
      </c>
      <c r="D5704">
        <v>5.5372578808565445</v>
      </c>
    </row>
    <row r="5705" spans="2:4">
      <c r="B5705">
        <v>5702</v>
      </c>
      <c r="C5705">
        <v>4.4582651580122858</v>
      </c>
      <c r="D5705">
        <v>5.9937475335439876</v>
      </c>
    </row>
    <row r="5706" spans="2:4">
      <c r="B5706">
        <v>5703</v>
      </c>
      <c r="C5706">
        <v>4.6954061256990896</v>
      </c>
      <c r="D5706">
        <v>5.561315061351257</v>
      </c>
    </row>
    <row r="5707" spans="2:4">
      <c r="B5707">
        <v>5704</v>
      </c>
      <c r="C5707">
        <v>3.9068933249002389</v>
      </c>
      <c r="D5707">
        <v>4.860077991777267</v>
      </c>
    </row>
    <row r="5708" spans="2:4">
      <c r="B5708">
        <v>5705</v>
      </c>
      <c r="C5708">
        <v>5.5336903057400981</v>
      </c>
      <c r="D5708">
        <v>5.5484536572619847</v>
      </c>
    </row>
    <row r="5709" spans="2:4">
      <c r="B5709">
        <v>5706</v>
      </c>
      <c r="C5709">
        <v>5.1861966779607265</v>
      </c>
      <c r="D5709">
        <v>5.8201327546071866</v>
      </c>
    </row>
    <row r="5710" spans="2:4">
      <c r="B5710">
        <v>5707</v>
      </c>
      <c r="C5710">
        <v>4.8172913973685549</v>
      </c>
      <c r="D5710">
        <v>4.2885834490553663</v>
      </c>
    </row>
    <row r="5711" spans="2:4">
      <c r="B5711">
        <v>5708</v>
      </c>
      <c r="C5711">
        <v>5.357021977500092</v>
      </c>
      <c r="D5711">
        <v>4.9262802210102787</v>
      </c>
    </row>
    <row r="5712" spans="2:4">
      <c r="B5712">
        <v>5709</v>
      </c>
      <c r="C5712">
        <v>4.4553254860378617</v>
      </c>
      <c r="D5712">
        <v>4.7349662059310864</v>
      </c>
    </row>
    <row r="5713" spans="2:4">
      <c r="B5713">
        <v>5710</v>
      </c>
      <c r="C5713">
        <v>5.4931356493511192</v>
      </c>
      <c r="D5713">
        <v>4.3883828122440711</v>
      </c>
    </row>
    <row r="5714" spans="2:4">
      <c r="B5714">
        <v>5711</v>
      </c>
      <c r="C5714">
        <v>6.1650581987386204</v>
      </c>
      <c r="D5714">
        <v>5.8728902676759205</v>
      </c>
    </row>
    <row r="5715" spans="2:4">
      <c r="B5715">
        <v>5712</v>
      </c>
      <c r="C5715">
        <v>3.7286505903004721</v>
      </c>
      <c r="D5715">
        <v>6.2382681087144292</v>
      </c>
    </row>
    <row r="5716" spans="2:4">
      <c r="B5716">
        <v>5713</v>
      </c>
      <c r="C5716">
        <v>5.0358755430921684</v>
      </c>
      <c r="D5716">
        <v>5.9482366820009576</v>
      </c>
    </row>
    <row r="5717" spans="2:4">
      <c r="B5717">
        <v>5714</v>
      </c>
      <c r="C5717">
        <v>4.8622941784838396</v>
      </c>
      <c r="D5717">
        <v>5.247386921092895</v>
      </c>
    </row>
    <row r="5718" spans="2:4">
      <c r="B5718">
        <v>5715</v>
      </c>
      <c r="C5718">
        <v>5.5032241182093617</v>
      </c>
      <c r="D5718">
        <v>5.4672651308717635</v>
      </c>
    </row>
    <row r="5719" spans="2:4">
      <c r="B5719">
        <v>5716</v>
      </c>
      <c r="C5719">
        <v>6.2161895292921994</v>
      </c>
      <c r="D5719">
        <v>5.1838569923094067</v>
      </c>
    </row>
    <row r="5720" spans="2:4">
      <c r="B5720">
        <v>5717</v>
      </c>
      <c r="C5720">
        <v>5.6422029066027308</v>
      </c>
      <c r="D5720">
        <v>5.764792281276736</v>
      </c>
    </row>
    <row r="5721" spans="2:4">
      <c r="B5721">
        <v>5718</v>
      </c>
      <c r="C5721">
        <v>4.508898652333265</v>
      </c>
      <c r="D5721">
        <v>4.4910419500653127</v>
      </c>
    </row>
    <row r="5722" spans="2:4">
      <c r="B5722">
        <v>5719</v>
      </c>
      <c r="C5722">
        <v>5.2415674183983256</v>
      </c>
      <c r="D5722">
        <v>5.789195625067487</v>
      </c>
    </row>
    <row r="5723" spans="2:4">
      <c r="B5723">
        <v>5720</v>
      </c>
      <c r="C5723">
        <v>4.875396070132286</v>
      </c>
      <c r="D5723">
        <v>5.2024674827825628</v>
      </c>
    </row>
    <row r="5724" spans="2:4">
      <c r="B5724">
        <v>5721</v>
      </c>
      <c r="C5724">
        <v>4.5716403188934001</v>
      </c>
      <c r="D5724">
        <v>5.3028773880774569</v>
      </c>
    </row>
    <row r="5725" spans="2:4">
      <c r="B5725">
        <v>5722</v>
      </c>
      <c r="C5725">
        <v>5.642488959893746</v>
      </c>
      <c r="D5725">
        <v>4.9008496831580501</v>
      </c>
    </row>
    <row r="5726" spans="2:4">
      <c r="B5726">
        <v>5723</v>
      </c>
      <c r="C5726">
        <v>5.6645727067741447</v>
      </c>
      <c r="D5726">
        <v>5.1701138798384711</v>
      </c>
    </row>
    <row r="5727" spans="2:4">
      <c r="B5727">
        <v>5724</v>
      </c>
      <c r="C5727">
        <v>5.1341944387707246</v>
      </c>
      <c r="D5727">
        <v>5.3433152805580972</v>
      </c>
    </row>
    <row r="5728" spans="2:4">
      <c r="B5728">
        <v>5725</v>
      </c>
      <c r="C5728">
        <v>5.3477037194322001</v>
      </c>
      <c r="D5728">
        <v>6.2837454320667199</v>
      </c>
    </row>
    <row r="5729" spans="2:4">
      <c r="B5729">
        <v>5726</v>
      </c>
      <c r="C5729">
        <v>4.7753394230813742</v>
      </c>
      <c r="D5729">
        <v>5.1632270045133719</v>
      </c>
    </row>
    <row r="5730" spans="2:4">
      <c r="B5730">
        <v>5727</v>
      </c>
      <c r="C5730">
        <v>4.4284535237044862</v>
      </c>
      <c r="D5730">
        <v>5.5213127925884722</v>
      </c>
    </row>
    <row r="5731" spans="2:4">
      <c r="B5731">
        <v>5728</v>
      </c>
      <c r="C5731">
        <v>5.1737604632031466</v>
      </c>
      <c r="D5731">
        <v>6.3018051022574717</v>
      </c>
    </row>
    <row r="5732" spans="2:4">
      <c r="B5732">
        <v>5729</v>
      </c>
      <c r="C5732">
        <v>5.2729024897775929</v>
      </c>
      <c r="D5732">
        <v>5.9225992676410248</v>
      </c>
    </row>
    <row r="5733" spans="2:4">
      <c r="B5733">
        <v>5730</v>
      </c>
      <c r="C5733">
        <v>4.3819212164650514</v>
      </c>
      <c r="D5733">
        <v>5.6167327219214913</v>
      </c>
    </row>
    <row r="5734" spans="2:4">
      <c r="B5734">
        <v>5731</v>
      </c>
      <c r="C5734">
        <v>4.4231217343472498</v>
      </c>
      <c r="D5734">
        <v>5.4507907593706362</v>
      </c>
    </row>
    <row r="5735" spans="2:4">
      <c r="B5735">
        <v>5732</v>
      </c>
      <c r="C5735">
        <v>4.8016576607764963</v>
      </c>
      <c r="D5735">
        <v>5.8823921484501911</v>
      </c>
    </row>
    <row r="5736" spans="2:4">
      <c r="B5736">
        <v>5733</v>
      </c>
      <c r="C5736">
        <v>4.9014824050645327</v>
      </c>
      <c r="D5736">
        <v>5.652083936222799</v>
      </c>
    </row>
    <row r="5737" spans="2:4">
      <c r="B5737">
        <v>5734</v>
      </c>
      <c r="C5737">
        <v>5.1173767891727078</v>
      </c>
      <c r="D5737">
        <v>5.5273358598903934</v>
      </c>
    </row>
    <row r="5738" spans="2:4">
      <c r="B5738">
        <v>5735</v>
      </c>
      <c r="C5738">
        <v>4.9725386203855555</v>
      </c>
      <c r="D5738">
        <v>6.4219421624148012</v>
      </c>
    </row>
    <row r="5739" spans="2:4">
      <c r="B5739">
        <v>5736</v>
      </c>
      <c r="C5739">
        <v>5.0796706396569684</v>
      </c>
      <c r="D5739">
        <v>5.2884347153203288</v>
      </c>
    </row>
    <row r="5740" spans="2:4">
      <c r="B5740">
        <v>5737</v>
      </c>
      <c r="C5740">
        <v>5.7790701358276397</v>
      </c>
      <c r="D5740">
        <v>5.7443882055573345</v>
      </c>
    </row>
    <row r="5741" spans="2:4">
      <c r="B5741">
        <v>5738</v>
      </c>
      <c r="C5741">
        <v>4.4358580018480191</v>
      </c>
      <c r="D5741">
        <v>4.4832399253734749</v>
      </c>
    </row>
    <row r="5742" spans="2:4">
      <c r="B5742">
        <v>5739</v>
      </c>
      <c r="C5742">
        <v>5.3602639727264654</v>
      </c>
      <c r="D5742">
        <v>6.4610228803226599</v>
      </c>
    </row>
    <row r="5743" spans="2:4">
      <c r="B5743">
        <v>5740</v>
      </c>
      <c r="C5743">
        <v>5.5867442074238118</v>
      </c>
      <c r="D5743">
        <v>6.1639668658983018</v>
      </c>
    </row>
    <row r="5744" spans="2:4">
      <c r="B5744">
        <v>5741</v>
      </c>
      <c r="C5744">
        <v>5.1760255101090404</v>
      </c>
      <c r="D5744">
        <v>5.5360011986724427</v>
      </c>
    </row>
    <row r="5745" spans="2:4">
      <c r="B5745">
        <v>5742</v>
      </c>
      <c r="C5745">
        <v>6.1116171877559271</v>
      </c>
      <c r="D5745">
        <v>5.1943492514021647</v>
      </c>
    </row>
    <row r="5746" spans="2:4">
      <c r="B5746">
        <v>5743</v>
      </c>
      <c r="C5746">
        <v>4.686912375658336</v>
      </c>
      <c r="D5746">
        <v>5.9267338430289511</v>
      </c>
    </row>
    <row r="5747" spans="2:4">
      <c r="B5747">
        <v>5744</v>
      </c>
      <c r="C5747">
        <v>5.2847624335199024</v>
      </c>
      <c r="D5747">
        <v>4.7998107419747269</v>
      </c>
    </row>
    <row r="5748" spans="2:4">
      <c r="B5748">
        <v>5745</v>
      </c>
      <c r="C5748">
        <v>5.1932003039368766</v>
      </c>
      <c r="D5748">
        <v>5.2324639487845728</v>
      </c>
    </row>
    <row r="5749" spans="2:4">
      <c r="B5749">
        <v>5746</v>
      </c>
      <c r="C5749">
        <v>5.7117349185256243</v>
      </c>
      <c r="D5749">
        <v>4.9796340567662281</v>
      </c>
    </row>
    <row r="5750" spans="2:4">
      <c r="B5750">
        <v>5747</v>
      </c>
      <c r="C5750">
        <v>5.3369302553434288</v>
      </c>
      <c r="D5750">
        <v>5.3696993583894681</v>
      </c>
    </row>
    <row r="5751" spans="2:4">
      <c r="B5751">
        <v>5748</v>
      </c>
      <c r="C5751">
        <v>4.1234941535166509</v>
      </c>
      <c r="D5751">
        <v>5.2653113702437162</v>
      </c>
    </row>
    <row r="5752" spans="2:4">
      <c r="B5752">
        <v>5749</v>
      </c>
      <c r="C5752">
        <v>4.7282604666723689</v>
      </c>
      <c r="D5752">
        <v>6.6650581987386204</v>
      </c>
    </row>
    <row r="5753" spans="2:4">
      <c r="B5753">
        <v>5750</v>
      </c>
      <c r="C5753">
        <v>4.59470398907406</v>
      </c>
      <c r="D5753">
        <v>5.5347447438671402</v>
      </c>
    </row>
    <row r="5754" spans="2:4">
      <c r="B5754">
        <v>5751</v>
      </c>
      <c r="C5754">
        <v>4.1736698048460443</v>
      </c>
      <c r="D5754">
        <v>5.6880786216062704</v>
      </c>
    </row>
    <row r="5755" spans="2:4">
      <c r="B5755">
        <v>5752</v>
      </c>
      <c r="C5755">
        <v>3.7221919613148966</v>
      </c>
      <c r="D5755">
        <v>6.1916057900987447</v>
      </c>
    </row>
    <row r="5756" spans="2:4">
      <c r="B5756">
        <v>5753</v>
      </c>
      <c r="C5756">
        <v>4.6736890008260996</v>
      </c>
      <c r="D5756">
        <v>5.1824782157416083</v>
      </c>
    </row>
    <row r="5757" spans="2:4">
      <c r="B5757">
        <v>5754</v>
      </c>
      <c r="C5757">
        <v>5.7811868055387095</v>
      </c>
      <c r="D5757">
        <v>4.781995886027909</v>
      </c>
    </row>
    <row r="5758" spans="2:4">
      <c r="B5758">
        <v>5755</v>
      </c>
      <c r="C5758">
        <v>4.8151459527845315</v>
      </c>
      <c r="D5758">
        <v>6.2871891879081883</v>
      </c>
    </row>
    <row r="5759" spans="2:4">
      <c r="B5759">
        <v>5756</v>
      </c>
      <c r="C5759">
        <v>4.9317335388528853</v>
      </c>
      <c r="D5759">
        <v>5.032899286715482</v>
      </c>
    </row>
    <row r="5760" spans="2:4">
      <c r="B5760">
        <v>5757</v>
      </c>
      <c r="C5760">
        <v>5.003509308396267</v>
      </c>
      <c r="D5760">
        <v>6.3133519501427031</v>
      </c>
    </row>
    <row r="5761" spans="2:4">
      <c r="B5761">
        <v>5758</v>
      </c>
      <c r="C5761">
        <v>6.2531529798959191</v>
      </c>
      <c r="D5761">
        <v>5.8443595930681811</v>
      </c>
    </row>
    <row r="5762" spans="2:4">
      <c r="B5762">
        <v>5759</v>
      </c>
      <c r="C5762">
        <v>6.0118549954674823</v>
      </c>
      <c r="D5762">
        <v>5.3968777954468745</v>
      </c>
    </row>
    <row r="5763" spans="2:4">
      <c r="B5763">
        <v>5760</v>
      </c>
      <c r="C5763">
        <v>4.3208996365313679</v>
      </c>
      <c r="D5763">
        <v>6.4825615137075179</v>
      </c>
    </row>
    <row r="5764" spans="2:4">
      <c r="B5764">
        <v>5761</v>
      </c>
      <c r="C5764">
        <v>5.4000956238130753</v>
      </c>
      <c r="D5764">
        <v>5.7275759236219841</v>
      </c>
    </row>
    <row r="5765" spans="2:4">
      <c r="B5765">
        <v>5762</v>
      </c>
      <c r="C5765">
        <v>4.8221064429825624</v>
      </c>
      <c r="D5765">
        <v>5.7936516687712878</v>
      </c>
    </row>
    <row r="5766" spans="2:4">
      <c r="B5766">
        <v>5763</v>
      </c>
      <c r="C5766">
        <v>4.5800816918275782</v>
      </c>
      <c r="D5766">
        <v>5.2390931141187647</v>
      </c>
    </row>
    <row r="5767" spans="2:4">
      <c r="B5767">
        <v>5764</v>
      </c>
      <c r="C5767">
        <v>4.6991696387093116</v>
      </c>
      <c r="D5767">
        <v>5.0926115274319752</v>
      </c>
    </row>
    <row r="5768" spans="2:4">
      <c r="B5768">
        <v>5765</v>
      </c>
      <c r="C5768">
        <v>4.7844529840843748</v>
      </c>
      <c r="D5768">
        <v>6.1851392208973399</v>
      </c>
    </row>
    <row r="5769" spans="2:4">
      <c r="B5769">
        <v>5766</v>
      </c>
      <c r="C5769">
        <v>4.6624403715611038</v>
      </c>
      <c r="D5769">
        <v>5.4597251061602554</v>
      </c>
    </row>
    <row r="5770" spans="2:4">
      <c r="B5770">
        <v>5767</v>
      </c>
      <c r="C5770">
        <v>4.9657577761842973</v>
      </c>
      <c r="D5770">
        <v>5.2507984838921207</v>
      </c>
    </row>
    <row r="5771" spans="2:4">
      <c r="B5771">
        <v>5768</v>
      </c>
      <c r="C5771">
        <v>6.0473368989302028</v>
      </c>
      <c r="D5771">
        <v>4.6575296160640427</v>
      </c>
    </row>
    <row r="5772" spans="2:4">
      <c r="B5772">
        <v>5769</v>
      </c>
      <c r="C5772">
        <v>5.5080308562889915</v>
      </c>
      <c r="D5772">
        <v>4.9296562618311892</v>
      </c>
    </row>
    <row r="5773" spans="2:4">
      <c r="B5773">
        <v>5770</v>
      </c>
      <c r="C5773">
        <v>4.9053131909213725</v>
      </c>
      <c r="D5773">
        <v>5.4781854152932166</v>
      </c>
    </row>
    <row r="5774" spans="2:4">
      <c r="B5774">
        <v>5771</v>
      </c>
      <c r="C5774">
        <v>4.9790635373861631</v>
      </c>
      <c r="D5774">
        <v>5.4705300640169652</v>
      </c>
    </row>
    <row r="5775" spans="2:4">
      <c r="B5775">
        <v>5772</v>
      </c>
      <c r="C5775">
        <v>5.735668503335237</v>
      </c>
      <c r="D5775">
        <v>5.383524850694771</v>
      </c>
    </row>
    <row r="5776" spans="2:4">
      <c r="B5776">
        <v>5773</v>
      </c>
      <c r="C5776">
        <v>5.6248625295512182</v>
      </c>
      <c r="D5776">
        <v>6.5759832051649481</v>
      </c>
    </row>
    <row r="5777" spans="2:4">
      <c r="B5777">
        <v>5774</v>
      </c>
      <c r="C5777">
        <v>4.4023886092812869</v>
      </c>
      <c r="D5777">
        <v>6.0210125953430556</v>
      </c>
    </row>
    <row r="5778" spans="2:4">
      <c r="B5778">
        <v>5775</v>
      </c>
      <c r="C5778">
        <v>4.5474382842649783</v>
      </c>
      <c r="D5778">
        <v>5.8933991062991637</v>
      </c>
    </row>
    <row r="5779" spans="2:4">
      <c r="B5779">
        <v>5776</v>
      </c>
      <c r="C5779">
        <v>5.1231823044781208</v>
      </c>
      <c r="D5779">
        <v>5.4032708111270882</v>
      </c>
    </row>
    <row r="5780" spans="2:4">
      <c r="B5780">
        <v>5777</v>
      </c>
      <c r="C5780">
        <v>4.7998937441460603</v>
      </c>
      <c r="D5780">
        <v>6.1667008726068042</v>
      </c>
    </row>
    <row r="5781" spans="2:4">
      <c r="B5781">
        <v>5778</v>
      </c>
      <c r="C5781">
        <v>4.5445992765581193</v>
      </c>
      <c r="D5781">
        <v>5.0307621507942155</v>
      </c>
    </row>
    <row r="5782" spans="2:4">
      <c r="B5782">
        <v>5779</v>
      </c>
      <c r="C5782">
        <v>5.0876779438325688</v>
      </c>
      <c r="D5782">
        <v>5.3158167680404498</v>
      </c>
    </row>
    <row r="5783" spans="2:4">
      <c r="B5783">
        <v>5780</v>
      </c>
      <c r="C5783">
        <v>4.8437101481079701</v>
      </c>
      <c r="D5783">
        <v>4.9332448282530788</v>
      </c>
    </row>
    <row r="5784" spans="2:4">
      <c r="B5784">
        <v>5781</v>
      </c>
      <c r="C5784">
        <v>5.4868555543730464</v>
      </c>
      <c r="D5784">
        <v>6.0575588354421752</v>
      </c>
    </row>
    <row r="5785" spans="2:4">
      <c r="B5785">
        <v>5782</v>
      </c>
      <c r="C5785">
        <v>5.106709603864596</v>
      </c>
      <c r="D5785">
        <v>5.1524558766795501</v>
      </c>
    </row>
    <row r="5786" spans="2:4">
      <c r="B5786">
        <v>5783</v>
      </c>
      <c r="C5786">
        <v>4.2022489482741552</v>
      </c>
      <c r="D5786">
        <v>5.792163745388927</v>
      </c>
    </row>
    <row r="5787" spans="2:4">
      <c r="B5787">
        <v>5784</v>
      </c>
      <c r="C5787">
        <v>4.8479160637772001</v>
      </c>
      <c r="D5787">
        <v>5.2224308006614582</v>
      </c>
    </row>
    <row r="5788" spans="2:4">
      <c r="B5788">
        <v>5785</v>
      </c>
      <c r="C5788">
        <v>4.1823829923056746</v>
      </c>
      <c r="D5788">
        <v>5.9764902015025338</v>
      </c>
    </row>
    <row r="5789" spans="2:4">
      <c r="B5789">
        <v>5786</v>
      </c>
      <c r="C5789">
        <v>5.4424597963550703</v>
      </c>
      <c r="D5789">
        <v>5.7472167925228437</v>
      </c>
    </row>
    <row r="5790" spans="2:4">
      <c r="B5790">
        <v>5787</v>
      </c>
      <c r="C5790">
        <v>5.4334470833182191</v>
      </c>
      <c r="D5790">
        <v>5.4364113048593721</v>
      </c>
    </row>
    <row r="5791" spans="2:4">
      <c r="B5791">
        <v>5788</v>
      </c>
      <c r="C5791">
        <v>4.313576635111084</v>
      </c>
      <c r="D5791">
        <v>5.8862654946510666</v>
      </c>
    </row>
    <row r="5792" spans="2:4">
      <c r="B5792">
        <v>5789</v>
      </c>
      <c r="C5792">
        <v>5.451807108494882</v>
      </c>
      <c r="D5792">
        <v>5.6861966779607265</v>
      </c>
    </row>
    <row r="5793" spans="2:4">
      <c r="B5793">
        <v>5790</v>
      </c>
      <c r="C5793">
        <v>6.1350624990102443</v>
      </c>
      <c r="D5793">
        <v>5.9745202639025399</v>
      </c>
    </row>
    <row r="5794" spans="2:4">
      <c r="B5794">
        <v>5791</v>
      </c>
      <c r="C5794">
        <v>4.7402413127205758</v>
      </c>
      <c r="D5794">
        <v>5.4040368908665961</v>
      </c>
    </row>
    <row r="5795" spans="2:4">
      <c r="B5795">
        <v>5792</v>
      </c>
      <c r="C5795">
        <v>5.2313356451742203</v>
      </c>
      <c r="D5795">
        <v>6.1320418311137646</v>
      </c>
    </row>
    <row r="5796" spans="2:4">
      <c r="B5796">
        <v>5793</v>
      </c>
      <c r="C5796">
        <v>4.928442906073724</v>
      </c>
      <c r="D5796">
        <v>5.9921174802231629</v>
      </c>
    </row>
    <row r="5797" spans="2:4">
      <c r="B5797">
        <v>5794</v>
      </c>
      <c r="C5797">
        <v>4.8267719694670816</v>
      </c>
      <c r="D5797">
        <v>5.8044430034015164</v>
      </c>
    </row>
    <row r="5798" spans="2:4">
      <c r="B5798">
        <v>5795</v>
      </c>
      <c r="C5798">
        <v>5.0576546293089129</v>
      </c>
      <c r="D5798">
        <v>4.5429211156526641</v>
      </c>
    </row>
    <row r="5799" spans="2:4">
      <c r="B5799">
        <v>5796</v>
      </c>
      <c r="C5799">
        <v>3.5354751255311663</v>
      </c>
      <c r="D5799">
        <v>5.7954406174528481</v>
      </c>
    </row>
    <row r="5800" spans="2:4">
      <c r="B5800">
        <v>5797</v>
      </c>
      <c r="C5800">
        <v>4.7715897014818385</v>
      </c>
      <c r="D5800">
        <v>5.5536191068897027</v>
      </c>
    </row>
    <row r="5801" spans="2:4">
      <c r="B5801">
        <v>5798</v>
      </c>
      <c r="C5801">
        <v>5.4458068727578572</v>
      </c>
      <c r="D5801">
        <v>4.9353840261792934</v>
      </c>
    </row>
    <row r="5802" spans="2:4">
      <c r="B5802">
        <v>5799</v>
      </c>
      <c r="C5802">
        <v>4.3743156618678976</v>
      </c>
      <c r="D5802">
        <v>5.750479484460433</v>
      </c>
    </row>
    <row r="5803" spans="2:4">
      <c r="B5803">
        <v>5800</v>
      </c>
      <c r="C5803">
        <v>4.8462087250131747</v>
      </c>
      <c r="D5803">
        <v>6.0328049743977425</v>
      </c>
    </row>
    <row r="5804" spans="2:4">
      <c r="B5804">
        <v>5801</v>
      </c>
      <c r="C5804">
        <v>5.4007865009596383</v>
      </c>
      <c r="D5804">
        <v>5.3119213783937296</v>
      </c>
    </row>
    <row r="5805" spans="2:4">
      <c r="B5805">
        <v>5802</v>
      </c>
      <c r="C5805">
        <v>5.3255360079006628</v>
      </c>
      <c r="D5805">
        <v>5.2449632715157026</v>
      </c>
    </row>
    <row r="5806" spans="2:4">
      <c r="B5806">
        <v>5803</v>
      </c>
      <c r="C5806">
        <v>5.2365092363911687</v>
      </c>
      <c r="D5806">
        <v>5.6983423392235029</v>
      </c>
    </row>
    <row r="5807" spans="2:4">
      <c r="B5807">
        <v>5804</v>
      </c>
      <c r="C5807">
        <v>5.5725110532994666</v>
      </c>
      <c r="D5807">
        <v>5.4398212773391164</v>
      </c>
    </row>
    <row r="5808" spans="2:4">
      <c r="B5808">
        <v>5805</v>
      </c>
      <c r="C5808">
        <v>4.6565930425722915</v>
      </c>
      <c r="D5808">
        <v>6.0547668671295609</v>
      </c>
    </row>
    <row r="5809" spans="2:4">
      <c r="B5809">
        <v>5806</v>
      </c>
      <c r="C5809">
        <v>4.7218457665205413</v>
      </c>
      <c r="D5809">
        <v>5.1975158050061969</v>
      </c>
    </row>
    <row r="5810" spans="2:4">
      <c r="B5810">
        <v>5807</v>
      </c>
      <c r="C5810">
        <v>5.2205089764695121</v>
      </c>
      <c r="D5810">
        <v>5.1984183051898398</v>
      </c>
    </row>
    <row r="5811" spans="2:4">
      <c r="B5811">
        <v>5808</v>
      </c>
      <c r="C5811">
        <v>5.4611232626422348</v>
      </c>
      <c r="D5811">
        <v>5.9856489040376761</v>
      </c>
    </row>
    <row r="5812" spans="2:4">
      <c r="B5812">
        <v>5809</v>
      </c>
      <c r="C5812">
        <v>4.7056033940445401</v>
      </c>
      <c r="D5812">
        <v>5.5236965049837154</v>
      </c>
    </row>
    <row r="5813" spans="2:4">
      <c r="B5813">
        <v>5810</v>
      </c>
      <c r="C5813">
        <v>5.7990965699614083</v>
      </c>
      <c r="D5813">
        <v>5.6168615198429936</v>
      </c>
    </row>
    <row r="5814" spans="2:4">
      <c r="B5814">
        <v>5811</v>
      </c>
      <c r="C5814">
        <v>5.7757122242335655</v>
      </c>
      <c r="D5814">
        <v>5.1979671781018979</v>
      </c>
    </row>
    <row r="5815" spans="2:4">
      <c r="B5815">
        <v>5812</v>
      </c>
      <c r="C5815">
        <v>5.3156839497196398</v>
      </c>
      <c r="D5815">
        <v>5.5610625144787456</v>
      </c>
    </row>
    <row r="5816" spans="2:4">
      <c r="B5816">
        <v>5813</v>
      </c>
      <c r="C5816">
        <v>5.9192118346238818</v>
      </c>
      <c r="D5816">
        <v>4.9351468479717431</v>
      </c>
    </row>
    <row r="5817" spans="2:4">
      <c r="B5817">
        <v>5814</v>
      </c>
      <c r="C5817">
        <v>4.8787546744037638</v>
      </c>
      <c r="D5817">
        <v>4.6913186215503817</v>
      </c>
    </row>
    <row r="5818" spans="2:4">
      <c r="B5818">
        <v>5815</v>
      </c>
      <c r="C5818">
        <v>5.1526090814559771</v>
      </c>
      <c r="D5818">
        <v>5.8547614869223041</v>
      </c>
    </row>
    <row r="5819" spans="2:4">
      <c r="B5819">
        <v>5816</v>
      </c>
      <c r="C5819">
        <v>5.2846150472393854</v>
      </c>
      <c r="D5819">
        <v>5.4361585985594756</v>
      </c>
    </row>
    <row r="5820" spans="2:4">
      <c r="B5820">
        <v>5817</v>
      </c>
      <c r="C5820">
        <v>4.9354003815401128</v>
      </c>
      <c r="D5820">
        <v>6.2473361249033106</v>
      </c>
    </row>
    <row r="5821" spans="2:4">
      <c r="B5821">
        <v>5818</v>
      </c>
      <c r="C5821">
        <v>4.7186212323612828</v>
      </c>
      <c r="D5821">
        <v>5.5385147984431562</v>
      </c>
    </row>
    <row r="5822" spans="2:4">
      <c r="B5822">
        <v>5819</v>
      </c>
      <c r="C5822">
        <v>4.7339090371852528</v>
      </c>
      <c r="D5822">
        <v>4.7507434660600119</v>
      </c>
    </row>
    <row r="5823" spans="2:4">
      <c r="B5823">
        <v>5820</v>
      </c>
      <c r="C5823">
        <v>4.8027419208691446</v>
      </c>
      <c r="D5823">
        <v>5.990289899676517</v>
      </c>
    </row>
    <row r="5824" spans="2:4">
      <c r="B5824">
        <v>5821</v>
      </c>
      <c r="C5824">
        <v>5.0464393043886284</v>
      </c>
      <c r="D5824">
        <v>5.4107943655627828</v>
      </c>
    </row>
    <row r="5825" spans="2:4">
      <c r="B5825">
        <v>5822</v>
      </c>
      <c r="C5825">
        <v>4.2923831725763195</v>
      </c>
      <c r="D5825">
        <v>5.5893329793889261</v>
      </c>
    </row>
    <row r="5826" spans="2:4">
      <c r="B5826">
        <v>5823</v>
      </c>
      <c r="C5826">
        <v>4.8322182153477771</v>
      </c>
      <c r="D5826">
        <v>5.1486157252524176</v>
      </c>
    </row>
    <row r="5827" spans="2:4">
      <c r="B5827">
        <v>5824</v>
      </c>
      <c r="C5827">
        <v>5.4723618051228975</v>
      </c>
      <c r="D5827">
        <v>5.0832829946340201</v>
      </c>
    </row>
    <row r="5828" spans="2:4">
      <c r="B5828">
        <v>5825</v>
      </c>
      <c r="C5828">
        <v>5.0531149174763481</v>
      </c>
      <c r="D5828">
        <v>4.7683768575925196</v>
      </c>
    </row>
    <row r="5829" spans="2:4">
      <c r="B5829">
        <v>5826</v>
      </c>
      <c r="C5829">
        <v>4.5201438191284788</v>
      </c>
      <c r="D5829">
        <v>5.4212177633466405</v>
      </c>
    </row>
    <row r="5830" spans="2:4">
      <c r="B5830">
        <v>5827</v>
      </c>
      <c r="C5830">
        <v>5.3045938743009104</v>
      </c>
      <c r="D5830">
        <v>6.0192901196195532</v>
      </c>
    </row>
    <row r="5831" spans="2:4">
      <c r="B5831">
        <v>5828</v>
      </c>
      <c r="C5831">
        <v>5.3448363798495535</v>
      </c>
      <c r="D5831">
        <v>5.5621990990345269</v>
      </c>
    </row>
    <row r="5832" spans="2:4">
      <c r="B5832">
        <v>5829</v>
      </c>
      <c r="C5832">
        <v>4.4815688114270369</v>
      </c>
      <c r="D5832">
        <v>5.3756546220739327</v>
      </c>
    </row>
    <row r="5833" spans="2:4">
      <c r="B5833">
        <v>5830</v>
      </c>
      <c r="C5833">
        <v>4.8234410140131558</v>
      </c>
      <c r="D5833">
        <v>5.2733967136217839</v>
      </c>
    </row>
    <row r="5834" spans="2:4">
      <c r="B5834">
        <v>5831</v>
      </c>
      <c r="C5834">
        <v>5.1792293966255967</v>
      </c>
      <c r="D5834">
        <v>5.0829281391347445</v>
      </c>
    </row>
    <row r="5835" spans="2:4">
      <c r="B5835">
        <v>5832</v>
      </c>
      <c r="C5835">
        <v>4.3614968173154747</v>
      </c>
      <c r="D5835">
        <v>5.4017379682909095</v>
      </c>
    </row>
    <row r="5836" spans="2:4">
      <c r="B5836">
        <v>5833</v>
      </c>
      <c r="C5836">
        <v>4.8015220627655157</v>
      </c>
      <c r="D5836">
        <v>5.8403984593822873</v>
      </c>
    </row>
    <row r="5837" spans="2:4">
      <c r="B5837">
        <v>5834</v>
      </c>
      <c r="C5837">
        <v>4.4049409790517879</v>
      </c>
      <c r="D5837">
        <v>6.0397106049691818</v>
      </c>
    </row>
    <row r="5838" spans="2:4">
      <c r="B5838">
        <v>5835</v>
      </c>
      <c r="C5838">
        <v>4.7811474003460708</v>
      </c>
      <c r="D5838">
        <v>5.2072413964361237</v>
      </c>
    </row>
    <row r="5839" spans="2:4">
      <c r="B5839">
        <v>5836</v>
      </c>
      <c r="C5839">
        <v>5.0410293719714208</v>
      </c>
      <c r="D5839">
        <v>5.1516575414684747</v>
      </c>
    </row>
    <row r="5840" spans="2:4">
      <c r="B5840">
        <v>5837</v>
      </c>
      <c r="C5840">
        <v>5.3557293781567559</v>
      </c>
      <c r="D5840">
        <v>5.0457366369605667</v>
      </c>
    </row>
    <row r="5841" spans="2:4">
      <c r="B5841">
        <v>5838</v>
      </c>
      <c r="C5841">
        <v>4.5834603436924937</v>
      </c>
      <c r="D5841">
        <v>6.4059553364762918</v>
      </c>
    </row>
    <row r="5842" spans="2:4">
      <c r="B5842">
        <v>5839</v>
      </c>
      <c r="C5842">
        <v>5.3656466680306556</v>
      </c>
      <c r="D5842">
        <v>5.6417458129836664</v>
      </c>
    </row>
    <row r="5843" spans="2:4">
      <c r="B5843">
        <v>5840</v>
      </c>
      <c r="C5843">
        <v>4.6946513546558082</v>
      </c>
      <c r="D5843">
        <v>5.1194522264851452</v>
      </c>
    </row>
    <row r="5844" spans="2:4">
      <c r="B5844">
        <v>5841</v>
      </c>
      <c r="C5844">
        <v>5.1836468184084188</v>
      </c>
      <c r="D5844">
        <v>4.9521384837601543</v>
      </c>
    </row>
    <row r="5845" spans="2:4">
      <c r="B5845">
        <v>5842</v>
      </c>
      <c r="C5845">
        <v>6.2681980066074807</v>
      </c>
      <c r="D5845">
        <v>5.8763751312754948</v>
      </c>
    </row>
    <row r="5846" spans="2:4">
      <c r="B5846">
        <v>5843</v>
      </c>
      <c r="C5846">
        <v>4.5545660099304985</v>
      </c>
      <c r="D5846">
        <v>5.2249129746098877</v>
      </c>
    </row>
    <row r="5847" spans="2:4">
      <c r="B5847">
        <v>5844</v>
      </c>
      <c r="C5847">
        <v>4.8604707951851198</v>
      </c>
      <c r="D5847">
        <v>5.0917375603607784</v>
      </c>
    </row>
    <row r="5848" spans="2:4">
      <c r="B5848">
        <v>5845</v>
      </c>
      <c r="C5848">
        <v>4.3597936076483146</v>
      </c>
      <c r="D5848">
        <v>5.5131613181554764</v>
      </c>
    </row>
    <row r="5849" spans="2:4">
      <c r="B5849">
        <v>5846</v>
      </c>
      <c r="C5849">
        <v>5.0461875639382221</v>
      </c>
      <c r="D5849">
        <v>6.0737197789897213</v>
      </c>
    </row>
    <row r="5850" spans="2:4">
      <c r="B5850">
        <v>5847</v>
      </c>
      <c r="C5850">
        <v>5.3141556733220376</v>
      </c>
      <c r="D5850">
        <v>6.5428820325461761</v>
      </c>
    </row>
    <row r="5851" spans="2:4">
      <c r="B5851">
        <v>5848</v>
      </c>
      <c r="C5851">
        <v>4.7592773166029989</v>
      </c>
      <c r="D5851">
        <v>5.3957252904992581</v>
      </c>
    </row>
    <row r="5852" spans="2:4">
      <c r="B5852">
        <v>5849</v>
      </c>
      <c r="C5852">
        <v>5.0855151122581104</v>
      </c>
      <c r="D5852">
        <v>5.6968517208978824</v>
      </c>
    </row>
    <row r="5853" spans="2:4">
      <c r="B5853">
        <v>5850</v>
      </c>
      <c r="C5853">
        <v>4.4718158687649918</v>
      </c>
      <c r="D5853">
        <v>5.3522421757053893</v>
      </c>
    </row>
    <row r="5854" spans="2:4">
      <c r="B5854">
        <v>5851</v>
      </c>
      <c r="C5854">
        <v>4.7790765516456419</v>
      </c>
      <c r="D5854">
        <v>5.5537451627424428</v>
      </c>
    </row>
    <row r="5855" spans="2:4">
      <c r="B5855">
        <v>5852</v>
      </c>
      <c r="C5855">
        <v>5.3999230238682916</v>
      </c>
      <c r="D5855">
        <v>5.6514277404456745</v>
      </c>
    </row>
    <row r="5856" spans="2:4">
      <c r="B5856">
        <v>5853</v>
      </c>
      <c r="C5856">
        <v>6.0518764918832861</v>
      </c>
      <c r="D5856">
        <v>4.5023033449160863</v>
      </c>
    </row>
    <row r="5857" spans="2:4">
      <c r="B5857">
        <v>5854</v>
      </c>
      <c r="C5857">
        <v>4.6864548155835974</v>
      </c>
      <c r="D5857">
        <v>5.0573547755851793</v>
      </c>
    </row>
    <row r="5858" spans="2:4">
      <c r="B5858">
        <v>5855</v>
      </c>
      <c r="C5858">
        <v>4.6405479418121409</v>
      </c>
      <c r="D5858">
        <v>6.0705840217015226</v>
      </c>
    </row>
    <row r="5859" spans="2:4">
      <c r="B5859">
        <v>5856</v>
      </c>
      <c r="C5859">
        <v>5.3375596284388962</v>
      </c>
      <c r="D5859">
        <v>5.8788755512438868</v>
      </c>
    </row>
    <row r="5860" spans="2:4">
      <c r="B5860">
        <v>5857</v>
      </c>
      <c r="C5860">
        <v>5.204458890301658</v>
      </c>
      <c r="D5860">
        <v>5.1381093406169462</v>
      </c>
    </row>
    <row r="5861" spans="2:4">
      <c r="B5861">
        <v>5858</v>
      </c>
      <c r="C5861">
        <v>5.411067559408707</v>
      </c>
      <c r="D5861">
        <v>5.8509031254350106</v>
      </c>
    </row>
    <row r="5862" spans="2:4">
      <c r="B5862">
        <v>5859</v>
      </c>
      <c r="C5862">
        <v>4.9850833493605036</v>
      </c>
      <c r="D5862">
        <v>5.9578731259373727</v>
      </c>
    </row>
    <row r="5863" spans="2:4">
      <c r="B5863">
        <v>5860</v>
      </c>
      <c r="C5863">
        <v>5.011030058970575</v>
      </c>
      <c r="D5863">
        <v>5.9233162437005689</v>
      </c>
    </row>
    <row r="5864" spans="2:4">
      <c r="B5864">
        <v>5861</v>
      </c>
      <c r="C5864">
        <v>4.6120431983102348</v>
      </c>
      <c r="D5864">
        <v>5.4247689182407903</v>
      </c>
    </row>
    <row r="5865" spans="2:4">
      <c r="B5865">
        <v>5862</v>
      </c>
      <c r="C5865">
        <v>5.8022588185133621</v>
      </c>
      <c r="D5865">
        <v>5.7171986211298904</v>
      </c>
    </row>
    <row r="5866" spans="2:4">
      <c r="B5866">
        <v>5863</v>
      </c>
      <c r="C5866">
        <v>5.2214763138335618</v>
      </c>
      <c r="D5866">
        <v>4.9470848758904129</v>
      </c>
    </row>
    <row r="5867" spans="2:4">
      <c r="B5867">
        <v>5864</v>
      </c>
      <c r="C5867">
        <v>5.4986694891106787</v>
      </c>
      <c r="D5867">
        <v>5.2109525129055072</v>
      </c>
    </row>
    <row r="5868" spans="2:4">
      <c r="B5868">
        <v>5865</v>
      </c>
      <c r="C5868">
        <v>4.5260692825195745</v>
      </c>
      <c r="D5868">
        <v>4.7271975146286129</v>
      </c>
    </row>
    <row r="5869" spans="2:4">
      <c r="B5869">
        <v>5866</v>
      </c>
      <c r="C5869">
        <v>4.0157041654067029</v>
      </c>
      <c r="D5869">
        <v>5.8669579466346855</v>
      </c>
    </row>
    <row r="5870" spans="2:4">
      <c r="B5870">
        <v>5867</v>
      </c>
      <c r="C5870">
        <v>4.3880633138552687</v>
      </c>
      <c r="D5870">
        <v>5.5495870743501685</v>
      </c>
    </row>
    <row r="5871" spans="2:4">
      <c r="B5871">
        <v>5868</v>
      </c>
      <c r="C5871">
        <v>5.6061468168296962</v>
      </c>
      <c r="D5871">
        <v>5.826155938250615</v>
      </c>
    </row>
    <row r="5872" spans="2:4">
      <c r="B5872">
        <v>5869</v>
      </c>
      <c r="C5872">
        <v>4.5147526846722004</v>
      </c>
      <c r="D5872">
        <v>4.6004409465810152</v>
      </c>
    </row>
    <row r="5873" spans="2:4">
      <c r="B5873">
        <v>5870</v>
      </c>
      <c r="C5873">
        <v>5.2270200257025898</v>
      </c>
      <c r="D5873">
        <v>4.7639613414203161</v>
      </c>
    </row>
    <row r="5874" spans="2:4">
      <c r="B5874">
        <v>5871</v>
      </c>
      <c r="C5874">
        <v>5.1688428845947074</v>
      </c>
      <c r="D5874">
        <v>5.9000956238130753</v>
      </c>
    </row>
    <row r="5875" spans="2:4">
      <c r="B5875">
        <v>5872</v>
      </c>
      <c r="C5875">
        <v>4.9989973480181638</v>
      </c>
      <c r="D5875">
        <v>5.0131444456269536</v>
      </c>
    </row>
    <row r="5876" spans="2:4">
      <c r="B5876">
        <v>5873</v>
      </c>
      <c r="C5876">
        <v>5.3676145330377638</v>
      </c>
      <c r="D5876">
        <v>5.0155549244777546</v>
      </c>
    </row>
    <row r="5877" spans="2:4">
      <c r="B5877">
        <v>5874</v>
      </c>
      <c r="C5877">
        <v>4.9996240057233683</v>
      </c>
      <c r="D5877">
        <v>5.5085229488574949</v>
      </c>
    </row>
    <row r="5878" spans="2:4">
      <c r="B5878">
        <v>5875</v>
      </c>
      <c r="C5878">
        <v>4.7640512832023933</v>
      </c>
      <c r="D5878">
        <v>6.5565044858040125</v>
      </c>
    </row>
    <row r="5879" spans="2:4">
      <c r="B5879">
        <v>5876</v>
      </c>
      <c r="C5879">
        <v>4.6538906524562353</v>
      </c>
      <c r="D5879">
        <v>5.8879568016897652</v>
      </c>
    </row>
    <row r="5880" spans="2:4">
      <c r="B5880">
        <v>5877</v>
      </c>
      <c r="C5880">
        <v>5.6045817986679136</v>
      </c>
      <c r="D5880">
        <v>4.879221425147521</v>
      </c>
    </row>
    <row r="5881" spans="2:4">
      <c r="B5881">
        <v>5878</v>
      </c>
      <c r="C5881">
        <v>5.4033841376491418</v>
      </c>
      <c r="D5881">
        <v>5.7946947638071231</v>
      </c>
    </row>
    <row r="5882" spans="2:4">
      <c r="B5882">
        <v>5879</v>
      </c>
      <c r="C5882">
        <v>4.7611052252526882</v>
      </c>
      <c r="D5882">
        <v>5.9463666621604281</v>
      </c>
    </row>
    <row r="5883" spans="2:4">
      <c r="B5883">
        <v>5880</v>
      </c>
      <c r="C5883">
        <v>4.7297120987157006</v>
      </c>
      <c r="D5883">
        <v>5.4209639594181169</v>
      </c>
    </row>
    <row r="5884" spans="2:4">
      <c r="B5884">
        <v>5881</v>
      </c>
      <c r="C5884">
        <v>4.2472586084728476</v>
      </c>
      <c r="D5884">
        <v>5.4506648179298978</v>
      </c>
    </row>
    <row r="5885" spans="2:4">
      <c r="B5885">
        <v>5882</v>
      </c>
      <c r="C5885">
        <v>5.4229576469591132</v>
      </c>
      <c r="D5885">
        <v>5.1952552270618986</v>
      </c>
    </row>
    <row r="5886" spans="2:4">
      <c r="B5886">
        <v>5883</v>
      </c>
      <c r="C5886">
        <v>3.9900800647546761</v>
      </c>
      <c r="D5886">
        <v>5.6268029746463579</v>
      </c>
    </row>
    <row r="5887" spans="2:4">
      <c r="B5887">
        <v>5884</v>
      </c>
      <c r="C5887">
        <v>5.0023813058631852</v>
      </c>
      <c r="D5887">
        <v>5.7955898670507064</v>
      </c>
    </row>
    <row r="5888" spans="2:4">
      <c r="B5888">
        <v>5885</v>
      </c>
      <c r="C5888">
        <v>5.1630160953413808</v>
      </c>
      <c r="D5888">
        <v>6.4226290583777441</v>
      </c>
    </row>
    <row r="5889" spans="2:4">
      <c r="B5889">
        <v>5886</v>
      </c>
      <c r="C5889">
        <v>5.4032106235091195</v>
      </c>
      <c r="D5889">
        <v>5.07901076064232</v>
      </c>
    </row>
    <row r="5890" spans="2:4">
      <c r="B5890">
        <v>5887</v>
      </c>
      <c r="C5890">
        <v>4.8552507973110348</v>
      </c>
      <c r="D5890">
        <v>5.2136146794074341</v>
      </c>
    </row>
    <row r="5891" spans="2:4">
      <c r="B5891">
        <v>5888</v>
      </c>
      <c r="C5891">
        <v>5.4655517773713544</v>
      </c>
      <c r="D5891">
        <v>5.6399201705129718</v>
      </c>
    </row>
    <row r="5892" spans="2:4">
      <c r="B5892">
        <v>5889</v>
      </c>
      <c r="C5892">
        <v>5.1286157943402459</v>
      </c>
      <c r="D5892">
        <v>4.3649375009897389</v>
      </c>
    </row>
    <row r="5893" spans="2:4">
      <c r="B5893">
        <v>5890</v>
      </c>
      <c r="C5893">
        <v>4.974170244702484</v>
      </c>
      <c r="D5893">
        <v>5.2826636383168442</v>
      </c>
    </row>
    <row r="5894" spans="2:4">
      <c r="B5894">
        <v>5891</v>
      </c>
      <c r="C5894">
        <v>5.2993297273307762</v>
      </c>
      <c r="D5894">
        <v>5.8182888151440117</v>
      </c>
    </row>
    <row r="5895" spans="2:4">
      <c r="B5895">
        <v>5892</v>
      </c>
      <c r="C5895">
        <v>4.1766020393329093</v>
      </c>
      <c r="D5895">
        <v>5.4196946329033722</v>
      </c>
    </row>
    <row r="5896" spans="2:4">
      <c r="B5896">
        <v>5893</v>
      </c>
      <c r="C5896">
        <v>4.7284057327894455</v>
      </c>
      <c r="D5896">
        <v>5.6961747458485821</v>
      </c>
    </row>
    <row r="5897" spans="2:4">
      <c r="B5897">
        <v>5894</v>
      </c>
      <c r="C5897">
        <v>5.1112016134636029</v>
      </c>
      <c r="D5897">
        <v>5.5398976892674323</v>
      </c>
    </row>
    <row r="5898" spans="2:4">
      <c r="B5898">
        <v>5895</v>
      </c>
      <c r="C5898">
        <v>5.6825844033518411</v>
      </c>
      <c r="D5898">
        <v>5.8457908955616009</v>
      </c>
    </row>
    <row r="5899" spans="2:4">
      <c r="B5899">
        <v>5896</v>
      </c>
      <c r="C5899">
        <v>6.2286316951027176</v>
      </c>
      <c r="D5899">
        <v>5.1910187057923007</v>
      </c>
    </row>
    <row r="5900" spans="2:4">
      <c r="B5900">
        <v>5897</v>
      </c>
      <c r="C5900">
        <v>5.1142870222563079</v>
      </c>
      <c r="D5900">
        <v>6.7210759757885121</v>
      </c>
    </row>
    <row r="5901" spans="2:4">
      <c r="B5901">
        <v>5898</v>
      </c>
      <c r="C5901">
        <v>4.6619679905541389</v>
      </c>
      <c r="D5901">
        <v>5.7511901740397695</v>
      </c>
    </row>
    <row r="5902" spans="2:4">
      <c r="B5902">
        <v>5899</v>
      </c>
      <c r="C5902">
        <v>4.1365900126741124</v>
      </c>
      <c r="D5902">
        <v>6.1119366861447313</v>
      </c>
    </row>
    <row r="5903" spans="2:4">
      <c r="B5903">
        <v>5900</v>
      </c>
      <c r="C5903">
        <v>5.9995386074858841</v>
      </c>
      <c r="D5903">
        <v>5.0599452562753164</v>
      </c>
    </row>
    <row r="5904" spans="2:4">
      <c r="B5904">
        <v>5901</v>
      </c>
      <c r="C5904">
        <v>4.9830770286891743</v>
      </c>
      <c r="D5904">
        <v>6.7811190378760386</v>
      </c>
    </row>
    <row r="5905" spans="2:4">
      <c r="B5905">
        <v>5902</v>
      </c>
      <c r="C5905">
        <v>4.7764480200383614</v>
      </c>
      <c r="D5905">
        <v>5.8849156249311738</v>
      </c>
    </row>
    <row r="5906" spans="2:4">
      <c r="B5906">
        <v>5903</v>
      </c>
      <c r="C5906">
        <v>5.0378863097226496</v>
      </c>
      <c r="D5906">
        <v>5.6809679043286172</v>
      </c>
    </row>
    <row r="5907" spans="2:4">
      <c r="B5907">
        <v>5904</v>
      </c>
      <c r="C5907">
        <v>4.3001447028676285</v>
      </c>
      <c r="D5907">
        <v>5.7875674990385342</v>
      </c>
    </row>
    <row r="5908" spans="2:4">
      <c r="B5908">
        <v>5905</v>
      </c>
      <c r="C5908">
        <v>4.5974829480856858</v>
      </c>
      <c r="D5908">
        <v>5.6879441089775886</v>
      </c>
    </row>
    <row r="5909" spans="2:4">
      <c r="B5909">
        <v>5906</v>
      </c>
      <c r="C5909">
        <v>5.4766876021687469</v>
      </c>
      <c r="D5909">
        <v>5.4360322392978855</v>
      </c>
    </row>
    <row r="5910" spans="2:4">
      <c r="B5910">
        <v>5907</v>
      </c>
      <c r="C5910">
        <v>5.2514745919475292</v>
      </c>
      <c r="D5910">
        <v>5.1946513546558082</v>
      </c>
    </row>
    <row r="5911" spans="2:4">
      <c r="B5911">
        <v>5908</v>
      </c>
      <c r="C5911">
        <v>5.5275276871355352</v>
      </c>
      <c r="D5911">
        <v>5.5081469023624292</v>
      </c>
    </row>
    <row r="5912" spans="2:4">
      <c r="B5912">
        <v>5909</v>
      </c>
      <c r="C5912">
        <v>5.1886168083809059</v>
      </c>
      <c r="D5912">
        <v>4.9110042563956675</v>
      </c>
    </row>
    <row r="5913" spans="2:4">
      <c r="B5913">
        <v>5910</v>
      </c>
      <c r="C5913">
        <v>5.3610768383301313</v>
      </c>
      <c r="D5913">
        <v>6.2508008578458085</v>
      </c>
    </row>
    <row r="5914" spans="2:4">
      <c r="B5914">
        <v>5911</v>
      </c>
      <c r="C5914">
        <v>4.7985351896400763</v>
      </c>
      <c r="D5914">
        <v>5.5442998792631162</v>
      </c>
    </row>
    <row r="5915" spans="2:4">
      <c r="B5915">
        <v>5912</v>
      </c>
      <c r="C5915">
        <v>4.6179435789543586</v>
      </c>
      <c r="D5915">
        <v>4.8252867285482823</v>
      </c>
    </row>
    <row r="5916" spans="2:4">
      <c r="B5916">
        <v>5913</v>
      </c>
      <c r="C5916">
        <v>5.1980711869463487</v>
      </c>
      <c r="D5916">
        <v>5.7435411564845511</v>
      </c>
    </row>
    <row r="5917" spans="2:4">
      <c r="B5917">
        <v>5914</v>
      </c>
      <c r="C5917">
        <v>5.344518487184545</v>
      </c>
      <c r="D5917">
        <v>5.2275337915831726</v>
      </c>
    </row>
    <row r="5918" spans="2:4">
      <c r="B5918">
        <v>5915</v>
      </c>
      <c r="C5918">
        <v>4.9682698678932162</v>
      </c>
      <c r="D5918">
        <v>5.1247885141997509</v>
      </c>
    </row>
    <row r="5919" spans="2:4">
      <c r="B5919">
        <v>5916</v>
      </c>
      <c r="C5919">
        <v>5.4417186917971225</v>
      </c>
      <c r="D5919">
        <v>4.9702806140771347</v>
      </c>
    </row>
    <row r="5920" spans="2:4">
      <c r="B5920">
        <v>5917</v>
      </c>
      <c r="C5920">
        <v>4.5373405015342678</v>
      </c>
      <c r="D5920">
        <v>5.2589958147254565</v>
      </c>
    </row>
    <row r="5921" spans="2:4">
      <c r="B5921">
        <v>5918</v>
      </c>
      <c r="C5921">
        <v>4.7422473736450854</v>
      </c>
      <c r="D5921">
        <v>5.3639856813705054</v>
      </c>
    </row>
    <row r="5922" spans="2:4">
      <c r="B5922">
        <v>5919</v>
      </c>
      <c r="C5922">
        <v>5.1876751245107515</v>
      </c>
      <c r="D5922">
        <v>5.2749234146166755</v>
      </c>
    </row>
    <row r="5923" spans="2:4">
      <c r="B5923">
        <v>5920</v>
      </c>
      <c r="C5923">
        <v>7.132445396980132</v>
      </c>
      <c r="D5923">
        <v>5.5209364626138369</v>
      </c>
    </row>
    <row r="5924" spans="2:4">
      <c r="B5924">
        <v>5921</v>
      </c>
      <c r="C5924">
        <v>5.8219424011150176</v>
      </c>
      <c r="D5924">
        <v>6.4586493303214061</v>
      </c>
    </row>
    <row r="5925" spans="2:4">
      <c r="B5925">
        <v>5922</v>
      </c>
      <c r="C5925">
        <v>5.4872584017287833</v>
      </c>
      <c r="D5925">
        <v>5.3501460682585007</v>
      </c>
    </row>
    <row r="5926" spans="2:4">
      <c r="B5926">
        <v>5923</v>
      </c>
      <c r="C5926">
        <v>4.3302377745282552</v>
      </c>
      <c r="D5926">
        <v>6.0030161840867082</v>
      </c>
    </row>
    <row r="5927" spans="2:4">
      <c r="B5927">
        <v>5924</v>
      </c>
      <c r="C5927">
        <v>4.6127202528181579</v>
      </c>
      <c r="D5927">
        <v>4.9900754155558298</v>
      </c>
    </row>
    <row r="5928" spans="2:4">
      <c r="B5928">
        <v>5925</v>
      </c>
      <c r="C5928">
        <v>6.1014627499475313</v>
      </c>
      <c r="D5928">
        <v>5.6085053540062777</v>
      </c>
    </row>
    <row r="5929" spans="2:4">
      <c r="B5929">
        <v>5926</v>
      </c>
      <c r="C5929">
        <v>4.3740413497384178</v>
      </c>
      <c r="D5929">
        <v>4.8485369611932621</v>
      </c>
    </row>
    <row r="5930" spans="2:4">
      <c r="B5930">
        <v>5927</v>
      </c>
      <c r="C5930">
        <v>4.5993862900261542</v>
      </c>
      <c r="D5930">
        <v>5.3868705097800849</v>
      </c>
    </row>
    <row r="5931" spans="2:4">
      <c r="B5931">
        <v>5928</v>
      </c>
      <c r="C5931">
        <v>4.8669745443980892</v>
      </c>
      <c r="D5931">
        <v>5.372031834128153</v>
      </c>
    </row>
    <row r="5932" spans="2:4">
      <c r="B5932">
        <v>5929</v>
      </c>
      <c r="C5932">
        <v>4.4412726988990565</v>
      </c>
      <c r="D5932">
        <v>5.6269324062213419</v>
      </c>
    </row>
    <row r="5933" spans="2:4">
      <c r="B5933">
        <v>5930</v>
      </c>
      <c r="C5933">
        <v>4.7431058436610263</v>
      </c>
      <c r="D5933">
        <v>5.5184278888840632</v>
      </c>
    </row>
    <row r="5934" spans="2:4">
      <c r="B5934">
        <v>5931</v>
      </c>
      <c r="C5934">
        <v>5.3876181855931655</v>
      </c>
      <c r="D5934">
        <v>5.1997702167465398</v>
      </c>
    </row>
    <row r="5935" spans="2:4">
      <c r="B5935">
        <v>5932</v>
      </c>
      <c r="C5935">
        <v>4.5375327697341374</v>
      </c>
      <c r="D5935">
        <v>5.6878096099499089</v>
      </c>
    </row>
    <row r="5936" spans="2:4">
      <c r="B5936">
        <v>5933</v>
      </c>
      <c r="C5936">
        <v>5.7889251609647481</v>
      </c>
      <c r="D5936">
        <v>5.2486676271719341</v>
      </c>
    </row>
    <row r="5937" spans="2:4">
      <c r="B5937">
        <v>5934</v>
      </c>
      <c r="C5937">
        <v>5.0749775751105952</v>
      </c>
      <c r="D5937">
        <v>5.4949866594498626</v>
      </c>
    </row>
    <row r="5938" spans="2:4">
      <c r="B5938">
        <v>5935</v>
      </c>
      <c r="C5938">
        <v>3.9411471509993232</v>
      </c>
      <c r="D5938">
        <v>5.6078638551932238</v>
      </c>
    </row>
    <row r="5939" spans="2:4">
      <c r="B5939">
        <v>5936</v>
      </c>
      <c r="C5939">
        <v>4.4634207420355754</v>
      </c>
      <c r="D5939">
        <v>5.6766923863435261</v>
      </c>
    </row>
    <row r="5940" spans="2:4">
      <c r="B5940">
        <v>5937</v>
      </c>
      <c r="C5940">
        <v>4.3308520533264927</v>
      </c>
      <c r="D5940">
        <v>4.8943755152437056</v>
      </c>
    </row>
    <row r="5941" spans="2:4">
      <c r="B5941">
        <v>5938</v>
      </c>
      <c r="C5941">
        <v>4.2192376486491741</v>
      </c>
      <c r="D5941">
        <v>5.2626494263008938</v>
      </c>
    </row>
    <row r="5942" spans="2:4">
      <c r="B5942">
        <v>5939</v>
      </c>
      <c r="C5942">
        <v>4.7235997309474644</v>
      </c>
      <c r="D5942">
        <v>4.2318019933925122</v>
      </c>
    </row>
    <row r="5943" spans="2:4">
      <c r="B5943">
        <v>5940</v>
      </c>
      <c r="C5943">
        <v>4.1453624408091434</v>
      </c>
      <c r="D5943">
        <v>5.4232474698109714</v>
      </c>
    </row>
    <row r="5944" spans="2:4">
      <c r="B5944">
        <v>5941</v>
      </c>
      <c r="C5944">
        <v>5.2376311687576491</v>
      </c>
      <c r="D5944">
        <v>5.1460440746907175</v>
      </c>
    </row>
    <row r="5945" spans="2:4">
      <c r="B5945">
        <v>5942</v>
      </c>
      <c r="C5945">
        <v>5.2302202989081241</v>
      </c>
      <c r="D5945">
        <v>4.7317177673506894</v>
      </c>
    </row>
    <row r="5946" spans="2:4">
      <c r="B5946">
        <v>5943</v>
      </c>
      <c r="C5946">
        <v>4.6159266205724929</v>
      </c>
      <c r="D5946">
        <v>5.5451807185646294</v>
      </c>
    </row>
    <row r="5947" spans="2:4">
      <c r="B5947">
        <v>5944</v>
      </c>
      <c r="C5947">
        <v>4.9865879304966665</v>
      </c>
      <c r="D5947">
        <v>5.2294219549003387</v>
      </c>
    </row>
    <row r="5948" spans="2:4">
      <c r="B5948">
        <v>5945</v>
      </c>
      <c r="C5948">
        <v>4.8299624680807938</v>
      </c>
      <c r="D5948">
        <v>6.052453371870933</v>
      </c>
    </row>
    <row r="5949" spans="2:4">
      <c r="B5949">
        <v>5946</v>
      </c>
      <c r="C5949">
        <v>6.3098638549050783</v>
      </c>
      <c r="D5949">
        <v>6.4740625338879756</v>
      </c>
    </row>
    <row r="5950" spans="2:4">
      <c r="B5950">
        <v>5947</v>
      </c>
      <c r="C5950">
        <v>5.4391324308336371</v>
      </c>
      <c r="D5950">
        <v>4.4822470723891801</v>
      </c>
    </row>
    <row r="5951" spans="2:4">
      <c r="B5951">
        <v>5948</v>
      </c>
      <c r="C5951">
        <v>4.8743615283582367</v>
      </c>
      <c r="D5951">
        <v>5.2502306994303147</v>
      </c>
    </row>
    <row r="5952" spans="2:4">
      <c r="B5952">
        <v>5949</v>
      </c>
      <c r="C5952">
        <v>4.4537347591039707</v>
      </c>
      <c r="D5952">
        <v>4.5725132118566219</v>
      </c>
    </row>
    <row r="5953" spans="2:4">
      <c r="B5953">
        <v>5950</v>
      </c>
      <c r="C5953">
        <v>4.9707811589070765</v>
      </c>
      <c r="D5953">
        <v>5.5787822366533595</v>
      </c>
    </row>
    <row r="5954" spans="2:4">
      <c r="B5954">
        <v>5951</v>
      </c>
      <c r="C5954">
        <v>4.5199451429730484</v>
      </c>
      <c r="D5954">
        <v>4.7830485952188928</v>
      </c>
    </row>
    <row r="5955" spans="2:4">
      <c r="B5955">
        <v>5952</v>
      </c>
      <c r="C5955">
        <v>5.7473361249033106</v>
      </c>
      <c r="D5955">
        <v>5.8411889708942164</v>
      </c>
    </row>
    <row r="5956" spans="2:4">
      <c r="B5956">
        <v>5953</v>
      </c>
      <c r="C5956">
        <v>4.6023164568998505</v>
      </c>
      <c r="D5956">
        <v>6.0372484873161989</v>
      </c>
    </row>
    <row r="5957" spans="2:4">
      <c r="B5957">
        <v>5954</v>
      </c>
      <c r="C5957">
        <v>5.2987302286381484</v>
      </c>
      <c r="D5957">
        <v>5.2498046496579107</v>
      </c>
    </row>
    <row r="5958" spans="2:4">
      <c r="B5958">
        <v>5955</v>
      </c>
      <c r="C5958">
        <v>4.943606862582028</v>
      </c>
      <c r="D5958">
        <v>4.5972612714514254</v>
      </c>
    </row>
    <row r="5959" spans="2:4">
      <c r="B5959">
        <v>5956</v>
      </c>
      <c r="C5959">
        <v>4.997493361225537</v>
      </c>
      <c r="D5959">
        <v>5.7309172557137167</v>
      </c>
    </row>
    <row r="5960" spans="2:4">
      <c r="B5960">
        <v>5957</v>
      </c>
      <c r="C5960">
        <v>4.6398984861266142</v>
      </c>
      <c r="D5960">
        <v>5.0660051762167644</v>
      </c>
    </row>
    <row r="5961" spans="2:4">
      <c r="B5961">
        <v>5958</v>
      </c>
      <c r="C5961">
        <v>5.3461093475437647</v>
      </c>
      <c r="D5961">
        <v>5.4110490381162819</v>
      </c>
    </row>
    <row r="5962" spans="2:4">
      <c r="B5962">
        <v>5959</v>
      </c>
      <c r="C5962">
        <v>5.4919140911816529</v>
      </c>
      <c r="D5962">
        <v>5.9338121857848281</v>
      </c>
    </row>
    <row r="5963" spans="2:4">
      <c r="B5963">
        <v>5960</v>
      </c>
      <c r="C5963">
        <v>4.0801081519564102</v>
      </c>
      <c r="D5963">
        <v>5.035221017444468</v>
      </c>
    </row>
    <row r="5964" spans="2:4">
      <c r="B5964">
        <v>5961</v>
      </c>
      <c r="C5964">
        <v>4.2756117346888818</v>
      </c>
      <c r="D5964">
        <v>5.2821125110036524</v>
      </c>
    </row>
    <row r="5965" spans="2:4">
      <c r="B5965">
        <v>5962</v>
      </c>
      <c r="C5965">
        <v>5.5606032189507841</v>
      </c>
      <c r="D5965">
        <v>5.7599021370907737</v>
      </c>
    </row>
    <row r="5966" spans="2:4">
      <c r="B5966">
        <v>5963</v>
      </c>
      <c r="C5966">
        <v>5.358316967328749</v>
      </c>
      <c r="D5966">
        <v>5.388669913156817</v>
      </c>
    </row>
    <row r="5967" spans="2:4">
      <c r="B5967">
        <v>5964</v>
      </c>
      <c r="C5967">
        <v>4.0208720810250824</v>
      </c>
      <c r="D5967">
        <v>5.6619590766405663</v>
      </c>
    </row>
    <row r="5968" spans="2:4">
      <c r="B5968">
        <v>5965</v>
      </c>
      <c r="C5968">
        <v>5.0893329793889261</v>
      </c>
      <c r="D5968">
        <v>6.2162513604129055</v>
      </c>
    </row>
    <row r="5969" spans="2:4">
      <c r="B5969">
        <v>5966</v>
      </c>
      <c r="C5969">
        <v>3.6562752764242585</v>
      </c>
      <c r="D5969">
        <v>5.4633704891590975</v>
      </c>
    </row>
    <row r="5970" spans="2:4">
      <c r="B5970">
        <v>5967</v>
      </c>
      <c r="C5970">
        <v>5.5705840217015226</v>
      </c>
      <c r="D5970">
        <v>5.9876615656339824</v>
      </c>
    </row>
    <row r="5971" spans="2:4">
      <c r="B5971">
        <v>5968</v>
      </c>
      <c r="C5971">
        <v>4.6884356871983135</v>
      </c>
      <c r="D5971">
        <v>5.2543399035169429</v>
      </c>
    </row>
    <row r="5972" spans="2:4">
      <c r="B5972">
        <v>5969</v>
      </c>
      <c r="C5972">
        <v>4.8239744898909596</v>
      </c>
      <c r="D5972">
        <v>6.0255637885047406</v>
      </c>
    </row>
    <row r="5973" spans="2:4">
      <c r="B5973">
        <v>5970</v>
      </c>
      <c r="C5973">
        <v>5.2509058373874531</v>
      </c>
      <c r="D5973">
        <v>5.5400234215912745</v>
      </c>
    </row>
    <row r="5974" spans="2:4">
      <c r="B5974">
        <v>5971</v>
      </c>
      <c r="C5974">
        <v>5.1486745496202913</v>
      </c>
      <c r="D5974">
        <v>5.9717746607930557</v>
      </c>
    </row>
    <row r="5975" spans="2:4">
      <c r="B5975">
        <v>5972</v>
      </c>
      <c r="C5975">
        <v>5.2832896808712961</v>
      </c>
      <c r="D5975">
        <v>5.2978553548507108</v>
      </c>
    </row>
    <row r="5976" spans="2:4">
      <c r="B5976">
        <v>5973</v>
      </c>
      <c r="C5976">
        <v>5.0546276498230949</v>
      </c>
      <c r="D5976">
        <v>5.9786657112646289</v>
      </c>
    </row>
    <row r="5977" spans="2:4">
      <c r="B5977">
        <v>5974</v>
      </c>
      <c r="C5977">
        <v>5.0766257158671202</v>
      </c>
      <c r="D5977">
        <v>6.0610734329767357</v>
      </c>
    </row>
    <row r="5978" spans="2:4">
      <c r="B5978">
        <v>5975</v>
      </c>
      <c r="C5978">
        <v>5.3915230850434366</v>
      </c>
      <c r="D5978">
        <v>5.8646648573061722</v>
      </c>
    </row>
    <row r="5979" spans="2:4">
      <c r="B5979">
        <v>5976</v>
      </c>
      <c r="C5979">
        <v>4.4702806140771347</v>
      </c>
      <c r="D5979">
        <v>6.4524233552264505</v>
      </c>
    </row>
    <row r="5980" spans="2:4">
      <c r="B5980">
        <v>5977</v>
      </c>
      <c r="C5980">
        <v>4.5884050398640612</v>
      </c>
      <c r="D5980">
        <v>6.3248605318416811</v>
      </c>
    </row>
    <row r="5981" spans="2:4">
      <c r="B5981">
        <v>5978</v>
      </c>
      <c r="C5981">
        <v>5.2720301344039404</v>
      </c>
      <c r="D5981">
        <v>5.9529394061546421</v>
      </c>
    </row>
    <row r="5982" spans="2:4">
      <c r="B5982">
        <v>5979</v>
      </c>
      <c r="C5982">
        <v>4.9616109041375083</v>
      </c>
      <c r="D5982">
        <v>6.0175737847241244</v>
      </c>
    </row>
    <row r="5983" spans="2:4">
      <c r="B5983">
        <v>5980</v>
      </c>
      <c r="C5983">
        <v>5.0744706195626677</v>
      </c>
      <c r="D5983">
        <v>5.9605482954017823</v>
      </c>
    </row>
    <row r="5984" spans="2:4">
      <c r="B5984">
        <v>5981</v>
      </c>
      <c r="C5984">
        <v>5.0021306404816297</v>
      </c>
      <c r="D5984">
        <v>5.6059404191681068</v>
      </c>
    </row>
    <row r="5985" spans="2:4">
      <c r="B5985">
        <v>5982</v>
      </c>
      <c r="C5985">
        <v>5.0507207463010024</v>
      </c>
      <c r="D5985">
        <v>6.7137892144873916</v>
      </c>
    </row>
    <row r="5986" spans="2:4">
      <c r="B5986">
        <v>5983</v>
      </c>
      <c r="C5986">
        <v>5.3827280483454389</v>
      </c>
      <c r="D5986">
        <v>5.6681796083272253</v>
      </c>
    </row>
    <row r="5987" spans="2:4">
      <c r="B5987">
        <v>5984</v>
      </c>
      <c r="C5987">
        <v>5.2486340528139506</v>
      </c>
      <c r="D5987">
        <v>5.2167103191287039</v>
      </c>
    </row>
    <row r="5988" spans="2:4">
      <c r="B5988">
        <v>5985</v>
      </c>
      <c r="C5988">
        <v>5.9799819922700177</v>
      </c>
      <c r="D5988">
        <v>5.6853909390324775</v>
      </c>
    </row>
    <row r="5989" spans="2:4">
      <c r="B5989">
        <v>5986</v>
      </c>
      <c r="C5989">
        <v>5.005389355145053</v>
      </c>
      <c r="D5989">
        <v>4.8883282715866123</v>
      </c>
    </row>
    <row r="5990" spans="2:4">
      <c r="B5990">
        <v>5987</v>
      </c>
      <c r="C5990">
        <v>4.5658224802935568</v>
      </c>
      <c r="D5990">
        <v>4.9656445961018445</v>
      </c>
    </row>
    <row r="5991" spans="2:4">
      <c r="B5991">
        <v>5988</v>
      </c>
      <c r="C5991">
        <v>6.0079998842387425</v>
      </c>
      <c r="D5991">
        <v>5.4231206505515726</v>
      </c>
    </row>
    <row r="5992" spans="2:4">
      <c r="B5992">
        <v>5989</v>
      </c>
      <c r="C5992">
        <v>5.1857937481865282</v>
      </c>
      <c r="D5992">
        <v>5.8006801761199522</v>
      </c>
    </row>
    <row r="5993" spans="2:4">
      <c r="B5993">
        <v>5990</v>
      </c>
      <c r="C5993">
        <v>3.6367243417478159</v>
      </c>
      <c r="D5993">
        <v>5.3062593998279706</v>
      </c>
    </row>
    <row r="5994" spans="2:4">
      <c r="B5994">
        <v>5991</v>
      </c>
      <c r="C5994">
        <v>4.8898259100687929</v>
      </c>
      <c r="D5994">
        <v>5.5969845991662233</v>
      </c>
    </row>
    <row r="5995" spans="2:4">
      <c r="B5995">
        <v>5992</v>
      </c>
      <c r="C5995">
        <v>4.8296968592630671</v>
      </c>
      <c r="D5995">
        <v>5.7030970423988467</v>
      </c>
    </row>
    <row r="5996" spans="2:4">
      <c r="B5996">
        <v>5993</v>
      </c>
      <c r="C5996">
        <v>5.1412240090550769</v>
      </c>
      <c r="D5996">
        <v>5.5839893728176984</v>
      </c>
    </row>
    <row r="5997" spans="2:4">
      <c r="B5997">
        <v>5994</v>
      </c>
      <c r="C5997">
        <v>5.5922692062965211</v>
      </c>
      <c r="D5997">
        <v>5.2745072502838148</v>
      </c>
    </row>
    <row r="5998" spans="2:4">
      <c r="B5998">
        <v>5995</v>
      </c>
      <c r="C5998">
        <v>5.6709938250722036</v>
      </c>
      <c r="D5998">
        <v>4.4096120773797516</v>
      </c>
    </row>
    <row r="5999" spans="2:4">
      <c r="B5999">
        <v>5996</v>
      </c>
      <c r="C5999">
        <v>4.783489834706141</v>
      </c>
      <c r="D5999">
        <v>5.7753786930440638</v>
      </c>
    </row>
    <row r="6000" spans="2:4">
      <c r="B6000">
        <v>5997</v>
      </c>
      <c r="C6000">
        <v>5.3651555866721026</v>
      </c>
      <c r="D6000">
        <v>5.6964454926454886</v>
      </c>
    </row>
    <row r="6001" spans="2:4">
      <c r="B6001">
        <v>5998</v>
      </c>
      <c r="C6001">
        <v>5.0353729433485244</v>
      </c>
      <c r="D6001">
        <v>5.61493035998192</v>
      </c>
    </row>
    <row r="6002" spans="2:4">
      <c r="B6002">
        <v>5999</v>
      </c>
      <c r="C6002">
        <v>5.6514630388067344</v>
      </c>
      <c r="D6002">
        <v>5.5066427603360664</v>
      </c>
    </row>
    <row r="6003" spans="2:4">
      <c r="B6003">
        <v>6000</v>
      </c>
      <c r="C6003">
        <v>6.0258439676493483</v>
      </c>
      <c r="D6003">
        <v>5.2612457011409051</v>
      </c>
    </row>
    <row r="6004" spans="2:4">
      <c r="B6004">
        <v>6001</v>
      </c>
      <c r="C6004">
        <v>4.1152185985822776</v>
      </c>
      <c r="D6004">
        <v>5.7672468550856788</v>
      </c>
    </row>
    <row r="6005" spans="2:4">
      <c r="B6005">
        <v>6002</v>
      </c>
      <c r="C6005">
        <v>4.9781854152932166</v>
      </c>
      <c r="D6005">
        <v>5.4023767642148277</v>
      </c>
    </row>
    <row r="6006" spans="2:4">
      <c r="B6006">
        <v>6003</v>
      </c>
      <c r="C6006">
        <v>5.5582595489695787</v>
      </c>
      <c r="D6006">
        <v>6.0341335994980998</v>
      </c>
    </row>
    <row r="6007" spans="2:4">
      <c r="B6007">
        <v>6004</v>
      </c>
      <c r="C6007">
        <v>5.0773866760318285</v>
      </c>
      <c r="D6007">
        <v>5.1996201128753405</v>
      </c>
    </row>
    <row r="6008" spans="2:4">
      <c r="B6008">
        <v>6005</v>
      </c>
      <c r="C6008">
        <v>4.7063483312287122</v>
      </c>
      <c r="D6008">
        <v>4.6871183068833826</v>
      </c>
    </row>
    <row r="6009" spans="2:4">
      <c r="B6009">
        <v>6006</v>
      </c>
      <c r="C6009">
        <v>5.2996296380685131</v>
      </c>
      <c r="D6009">
        <v>4.9669738494327627</v>
      </c>
    </row>
    <row r="6010" spans="2:4">
      <c r="B6010">
        <v>6007</v>
      </c>
      <c r="C6010">
        <v>4.7722850579600973</v>
      </c>
      <c r="D6010">
        <v>5.2076875788647099</v>
      </c>
    </row>
    <row r="6011" spans="2:4">
      <c r="B6011">
        <v>6008</v>
      </c>
      <c r="C6011">
        <v>4.8607313915824211</v>
      </c>
      <c r="D6011">
        <v>5.3001652775380546</v>
      </c>
    </row>
    <row r="6012" spans="2:4">
      <c r="B6012">
        <v>6009</v>
      </c>
      <c r="C6012">
        <v>4.37759282491609</v>
      </c>
      <c r="D6012">
        <v>6.0120373428817029</v>
      </c>
    </row>
    <row r="6013" spans="2:4">
      <c r="B6013">
        <v>6010</v>
      </c>
      <c r="C6013">
        <v>5.2032331592419832</v>
      </c>
      <c r="D6013">
        <v>4.5444821762254399</v>
      </c>
    </row>
    <row r="6014" spans="2:4">
      <c r="B6014">
        <v>6011</v>
      </c>
      <c r="C6014">
        <v>5.292163745388927</v>
      </c>
      <c r="D6014">
        <v>6.1594538075514871</v>
      </c>
    </row>
    <row r="6015" spans="2:4">
      <c r="B6015">
        <v>6012</v>
      </c>
      <c r="C6015">
        <v>5.0850064446661101</v>
      </c>
      <c r="D6015">
        <v>5.5332372869583146</v>
      </c>
    </row>
    <row r="6016" spans="2:4">
      <c r="B6016">
        <v>6013</v>
      </c>
      <c r="C6016">
        <v>5.8884034993110248</v>
      </c>
      <c r="D6016">
        <v>5.1450772902597999</v>
      </c>
    </row>
    <row r="6017" spans="2:4">
      <c r="B6017">
        <v>6014</v>
      </c>
      <c r="C6017">
        <v>4.6294229415153012</v>
      </c>
      <c r="D6017">
        <v>5.788603225297301</v>
      </c>
    </row>
    <row r="6018" spans="2:4">
      <c r="B6018">
        <v>6015</v>
      </c>
      <c r="C6018">
        <v>4.7994863333466036</v>
      </c>
      <c r="D6018">
        <v>4.9221452487342781</v>
      </c>
    </row>
    <row r="6019" spans="2:4">
      <c r="B6019">
        <v>6016</v>
      </c>
      <c r="C6019">
        <v>5.3334781870860244</v>
      </c>
      <c r="D6019">
        <v>5.2214067409165992</v>
      </c>
    </row>
    <row r="6020" spans="2:4">
      <c r="B6020">
        <v>6017</v>
      </c>
      <c r="C6020">
        <v>4.55939114915713</v>
      </c>
      <c r="D6020">
        <v>5.3223734582931739</v>
      </c>
    </row>
    <row r="6021" spans="2:4">
      <c r="B6021">
        <v>6018</v>
      </c>
      <c r="C6021">
        <v>4.9645014100861493</v>
      </c>
      <c r="D6021">
        <v>5.6938757095615404</v>
      </c>
    </row>
    <row r="6022" spans="2:4">
      <c r="B6022">
        <v>6019</v>
      </c>
      <c r="C6022">
        <v>5.0605574673992608</v>
      </c>
      <c r="D6022">
        <v>5.2611052252526882</v>
      </c>
    </row>
    <row r="6023" spans="2:4">
      <c r="B6023">
        <v>6020</v>
      </c>
      <c r="C6023">
        <v>5.4086123758762943</v>
      </c>
      <c r="D6023">
        <v>5.089283787124339</v>
      </c>
    </row>
    <row r="6024" spans="2:4">
      <c r="B6024">
        <v>6021</v>
      </c>
      <c r="C6024">
        <v>5.2985804210766396</v>
      </c>
      <c r="D6024">
        <v>4.8408451572704019</v>
      </c>
    </row>
    <row r="6025" spans="2:4">
      <c r="B6025">
        <v>6022</v>
      </c>
      <c r="C6025">
        <v>4.6747737696538376</v>
      </c>
      <c r="D6025">
        <v>4.9417404510304213</v>
      </c>
    </row>
    <row r="6026" spans="2:4">
      <c r="B6026">
        <v>6023</v>
      </c>
      <c r="C6026">
        <v>5.2020086483319528</v>
      </c>
      <c r="D6026">
        <v>5.2509403797823264</v>
      </c>
    </row>
    <row r="6027" spans="2:4">
      <c r="B6027">
        <v>6024</v>
      </c>
      <c r="C6027">
        <v>4.0933968223510764</v>
      </c>
      <c r="D6027">
        <v>6.0840083855663485</v>
      </c>
    </row>
    <row r="6028" spans="2:4">
      <c r="B6028">
        <v>6025</v>
      </c>
      <c r="C6028">
        <v>4.891109661023747</v>
      </c>
      <c r="D6028">
        <v>5.5804323280829013</v>
      </c>
    </row>
    <row r="6029" spans="2:4">
      <c r="B6029">
        <v>6026</v>
      </c>
      <c r="C6029">
        <v>4.883524850694771</v>
      </c>
      <c r="D6029">
        <v>5.0905119065081239</v>
      </c>
    </row>
    <row r="6030" spans="2:4">
      <c r="B6030">
        <v>6027</v>
      </c>
      <c r="C6030">
        <v>4.6062592038900219</v>
      </c>
      <c r="D6030">
        <v>6.4001920806634214</v>
      </c>
    </row>
    <row r="6031" spans="2:4">
      <c r="B6031">
        <v>6028</v>
      </c>
      <c r="C6031">
        <v>4.5990406601766161</v>
      </c>
      <c r="D6031">
        <v>5.5803053670966278</v>
      </c>
    </row>
    <row r="6032" spans="2:4">
      <c r="B6032">
        <v>6029</v>
      </c>
      <c r="C6032">
        <v>5.1793630508183064</v>
      </c>
      <c r="D6032">
        <v>5.4130855937491686</v>
      </c>
    </row>
    <row r="6033" spans="2:4">
      <c r="B6033">
        <v>6030</v>
      </c>
      <c r="C6033">
        <v>5.253182813532205</v>
      </c>
      <c r="D6033">
        <v>5.6665889495152983</v>
      </c>
    </row>
    <row r="6034" spans="2:4">
      <c r="B6034">
        <v>6031</v>
      </c>
      <c r="C6034">
        <v>3.9861946691445027</v>
      </c>
      <c r="D6034">
        <v>5.7554650524695408</v>
      </c>
    </row>
    <row r="6035" spans="2:4">
      <c r="B6035">
        <v>6032</v>
      </c>
      <c r="C6035">
        <v>5.3820564210456414</v>
      </c>
      <c r="D6035">
        <v>6.6955278928891531</v>
      </c>
    </row>
    <row r="6036" spans="2:4">
      <c r="B6036">
        <v>6033</v>
      </c>
      <c r="C6036">
        <v>4.336335689319049</v>
      </c>
      <c r="D6036">
        <v>5.7431178940641754</v>
      </c>
    </row>
    <row r="6037" spans="2:4">
      <c r="B6037">
        <v>6034</v>
      </c>
      <c r="C6037">
        <v>4.6622829447213787</v>
      </c>
      <c r="D6037">
        <v>5.9638145475489273</v>
      </c>
    </row>
    <row r="6038" spans="2:4">
      <c r="B6038">
        <v>6035</v>
      </c>
      <c r="C6038">
        <v>5.0528628430535374</v>
      </c>
      <c r="D6038">
        <v>6.4594381131082805</v>
      </c>
    </row>
    <row r="6039" spans="2:4">
      <c r="B6039">
        <v>6036</v>
      </c>
      <c r="C6039">
        <v>5.4999075468073721</v>
      </c>
      <c r="D6039">
        <v>5.5311022367835623</v>
      </c>
    </row>
    <row r="6040" spans="2:4">
      <c r="B6040">
        <v>6037</v>
      </c>
      <c r="C6040">
        <v>5.0127851973203814</v>
      </c>
      <c r="D6040">
        <v>5.6478887545776555</v>
      </c>
    </row>
    <row r="6041" spans="2:4">
      <c r="B6041">
        <v>6038</v>
      </c>
      <c r="C6041">
        <v>4.90058773059451</v>
      </c>
      <c r="D6041">
        <v>5.844518487184545</v>
      </c>
    </row>
    <row r="6042" spans="2:4">
      <c r="B6042">
        <v>6039</v>
      </c>
      <c r="C6042">
        <v>5.0367551801841604</v>
      </c>
      <c r="D6042">
        <v>5.6225364408578926</v>
      </c>
    </row>
    <row r="6043" spans="2:4">
      <c r="B6043">
        <v>6040</v>
      </c>
      <c r="C6043">
        <v>4.2613588862435776</v>
      </c>
      <c r="D6043">
        <v>4.9573626411167115</v>
      </c>
    </row>
    <row r="6044" spans="2:4">
      <c r="B6044">
        <v>6041</v>
      </c>
      <c r="C6044">
        <v>5.7924259219170402</v>
      </c>
      <c r="D6044">
        <v>4.8336038906622614</v>
      </c>
    </row>
    <row r="6045" spans="2:4">
      <c r="B6045">
        <v>6042</v>
      </c>
      <c r="C6045">
        <v>4.7249129746098877</v>
      </c>
      <c r="D6045">
        <v>5.9018242539657484</v>
      </c>
    </row>
    <row r="6046" spans="2:4">
      <c r="B6046">
        <v>6043</v>
      </c>
      <c r="C6046">
        <v>5.806372315115202</v>
      </c>
      <c r="D6046">
        <v>5.4385586593502673</v>
      </c>
    </row>
    <row r="6047" spans="2:4">
      <c r="B6047">
        <v>6044</v>
      </c>
      <c r="C6047">
        <v>6.0227783768843164</v>
      </c>
      <c r="D6047">
        <v>4.5113157859090274</v>
      </c>
    </row>
    <row r="6048" spans="2:4">
      <c r="B6048">
        <v>6045</v>
      </c>
      <c r="C6048">
        <v>4.5512010884225003</v>
      </c>
      <c r="D6048">
        <v>4.9303763233526539</v>
      </c>
    </row>
    <row r="6049" spans="2:4">
      <c r="B6049">
        <v>6046</v>
      </c>
      <c r="C6049">
        <v>5.1821727682365211</v>
      </c>
      <c r="D6049">
        <v>5.1093278316278044</v>
      </c>
    </row>
    <row r="6050" spans="2:4">
      <c r="B6050">
        <v>6047</v>
      </c>
      <c r="C6050">
        <v>5.1603749030435262</v>
      </c>
      <c r="D6050">
        <v>5.1292579756571888</v>
      </c>
    </row>
    <row r="6051" spans="2:4">
      <c r="B6051">
        <v>6048</v>
      </c>
      <c r="C6051">
        <v>5.4323531597803569</v>
      </c>
      <c r="D6051">
        <v>5.7203708528533967</v>
      </c>
    </row>
    <row r="6052" spans="2:4">
      <c r="B6052">
        <v>6049</v>
      </c>
      <c r="C6052">
        <v>4.7324639487845728</v>
      </c>
      <c r="D6052">
        <v>5.2727020604578039</v>
      </c>
    </row>
    <row r="6053" spans="2:4">
      <c r="B6053">
        <v>6050</v>
      </c>
      <c r="C6053">
        <v>4.7986711118753833</v>
      </c>
      <c r="D6053">
        <v>6.0660409543918226</v>
      </c>
    </row>
    <row r="6054" spans="2:4">
      <c r="B6054">
        <v>6051</v>
      </c>
      <c r="C6054">
        <v>4.6297527522813287</v>
      </c>
      <c r="D6054">
        <v>5.238374791061279</v>
      </c>
    </row>
    <row r="6055" spans="2:4">
      <c r="B6055">
        <v>6052</v>
      </c>
      <c r="C6055">
        <v>5.118149927142654</v>
      </c>
      <c r="D6055">
        <v>4.8925444503070654</v>
      </c>
    </row>
    <row r="6056" spans="2:4">
      <c r="B6056">
        <v>6053</v>
      </c>
      <c r="C6056">
        <v>4.8869990869182063</v>
      </c>
      <c r="D6056">
        <v>5.9321710403675318</v>
      </c>
    </row>
    <row r="6057" spans="2:4">
      <c r="B6057">
        <v>6054</v>
      </c>
      <c r="C6057">
        <v>4.0200180077299725</v>
      </c>
      <c r="D6057">
        <v>5.2365046163449795</v>
      </c>
    </row>
    <row r="6058" spans="2:4">
      <c r="B6058">
        <v>6055</v>
      </c>
      <c r="C6058">
        <v>5.0539972847045771</v>
      </c>
      <c r="D6058">
        <v>5.1457219604065561</v>
      </c>
    </row>
    <row r="6059" spans="2:4">
      <c r="B6059">
        <v>6056</v>
      </c>
      <c r="C6059">
        <v>4.1349152614558724</v>
      </c>
      <c r="D6059">
        <v>5.6200840129307759</v>
      </c>
    </row>
    <row r="6060" spans="2:4">
      <c r="B6060">
        <v>6057</v>
      </c>
      <c r="C6060">
        <v>5.6919321661214539</v>
      </c>
      <c r="D6060">
        <v>5.6752256716367304</v>
      </c>
    </row>
    <row r="6061" spans="2:4">
      <c r="B6061">
        <v>6058</v>
      </c>
      <c r="C6061">
        <v>4.8875133208430945</v>
      </c>
      <c r="D6061">
        <v>5.7016007474849939</v>
      </c>
    </row>
    <row r="6062" spans="2:4">
      <c r="B6062">
        <v>6059</v>
      </c>
      <c r="C6062">
        <v>5.0657372231412179</v>
      </c>
      <c r="D6062">
        <v>5.1809434041941174</v>
      </c>
    </row>
    <row r="6063" spans="2:4">
      <c r="B6063">
        <v>6060</v>
      </c>
      <c r="C6063">
        <v>4.7448205176637561</v>
      </c>
      <c r="D6063">
        <v>4.8208996365313679</v>
      </c>
    </row>
    <row r="6064" spans="2:4">
      <c r="B6064">
        <v>6061</v>
      </c>
      <c r="C6064">
        <v>5.3270867751860012</v>
      </c>
      <c r="D6064">
        <v>4.777752882102428</v>
      </c>
    </row>
    <row r="6065" spans="2:4">
      <c r="B6065">
        <v>6062</v>
      </c>
      <c r="C6065">
        <v>5.5850012037502399</v>
      </c>
      <c r="D6065">
        <v>5.9992881353078298</v>
      </c>
    </row>
    <row r="6066" spans="2:4">
      <c r="B6066">
        <v>6063</v>
      </c>
      <c r="C6066">
        <v>4.9805687408227994</v>
      </c>
      <c r="D6066">
        <v>5.4259095468355882</v>
      </c>
    </row>
    <row r="6067" spans="2:4">
      <c r="B6067">
        <v>6064</v>
      </c>
      <c r="C6067">
        <v>5.5284031483499962</v>
      </c>
      <c r="D6067">
        <v>6.9944411336577783</v>
      </c>
    </row>
    <row r="6068" spans="2:4">
      <c r="B6068">
        <v>6065</v>
      </c>
      <c r="C6068">
        <v>6.0217650037199171</v>
      </c>
      <c r="D6068">
        <v>5.4114310037034601</v>
      </c>
    </row>
    <row r="6069" spans="2:4">
      <c r="B6069">
        <v>6066</v>
      </c>
      <c r="C6069">
        <v>5.2256315058678791</v>
      </c>
      <c r="D6069">
        <v>5.1981175811006848</v>
      </c>
    </row>
    <row r="6070" spans="2:4">
      <c r="B6070">
        <v>6067</v>
      </c>
      <c r="C6070">
        <v>4.7294219549003387</v>
      </c>
      <c r="D6070">
        <v>5.5526107820659503</v>
      </c>
    </row>
    <row r="6071" spans="2:4">
      <c r="B6071">
        <v>6068</v>
      </c>
      <c r="C6071">
        <v>4.7922664535325321</v>
      </c>
      <c r="D6071">
        <v>4.6795062259401012</v>
      </c>
    </row>
    <row r="6072" spans="2:4">
      <c r="B6072">
        <v>6069</v>
      </c>
      <c r="C6072">
        <v>4.8180950704851524</v>
      </c>
      <c r="D6072">
        <v>5.3774635591421074</v>
      </c>
    </row>
    <row r="6073" spans="2:4">
      <c r="B6073">
        <v>6070</v>
      </c>
      <c r="C6073">
        <v>4.6534127110412369</v>
      </c>
      <c r="D6073">
        <v>5.6649999749330071</v>
      </c>
    </row>
    <row r="6074" spans="2:4">
      <c r="B6074">
        <v>6071</v>
      </c>
      <c r="C6074">
        <v>4.3106706356883615</v>
      </c>
      <c r="D6074">
        <v>5.3339408948460054</v>
      </c>
    </row>
    <row r="6075" spans="2:4">
      <c r="B6075">
        <v>6072</v>
      </c>
      <c r="C6075">
        <v>5.570103586281812</v>
      </c>
      <c r="D6075">
        <v>5.1420070051948974</v>
      </c>
    </row>
    <row r="6076" spans="2:4">
      <c r="B6076">
        <v>6073</v>
      </c>
      <c r="C6076">
        <v>4.6679294445273936</v>
      </c>
      <c r="D6076">
        <v>5.1522962805677999</v>
      </c>
    </row>
    <row r="6077" spans="2:4">
      <c r="B6077">
        <v>6074</v>
      </c>
      <c r="C6077">
        <v>5.6822663019365498</v>
      </c>
      <c r="D6077">
        <v>5.815836939459242</v>
      </c>
    </row>
    <row r="6078" spans="2:4">
      <c r="B6078">
        <v>6075</v>
      </c>
      <c r="C6078">
        <v>4.8658055612292745</v>
      </c>
      <c r="D6078">
        <v>5.356426652842627</v>
      </c>
    </row>
    <row r="6079" spans="2:4">
      <c r="B6079">
        <v>6076</v>
      </c>
      <c r="C6079">
        <v>4.673533908513317</v>
      </c>
      <c r="D6079">
        <v>5.3094978110317284</v>
      </c>
    </row>
    <row r="6080" spans="2:4">
      <c r="B6080">
        <v>6077</v>
      </c>
      <c r="C6080">
        <v>3.8565357774393498</v>
      </c>
      <c r="D6080">
        <v>4.9094965723510349</v>
      </c>
    </row>
    <row r="6081" spans="2:4">
      <c r="B6081">
        <v>6078</v>
      </c>
      <c r="C6081">
        <v>5.2469335790245504</v>
      </c>
      <c r="D6081">
        <v>4.6903901481433099</v>
      </c>
    </row>
    <row r="6082" spans="2:4">
      <c r="B6082">
        <v>6079</v>
      </c>
      <c r="C6082">
        <v>5.3740498690368659</v>
      </c>
      <c r="D6082">
        <v>5.9584452715570544</v>
      </c>
    </row>
    <row r="6083" spans="2:4">
      <c r="B6083">
        <v>6080</v>
      </c>
      <c r="C6083">
        <v>5.526217519392099</v>
      </c>
      <c r="D6083">
        <v>5.7176118922908881</v>
      </c>
    </row>
    <row r="6084" spans="2:4">
      <c r="B6084">
        <v>6081</v>
      </c>
      <c r="C6084">
        <v>5.9433525549862125</v>
      </c>
      <c r="D6084">
        <v>5.0086955881552297</v>
      </c>
    </row>
    <row r="6085" spans="2:4">
      <c r="B6085">
        <v>6082</v>
      </c>
      <c r="C6085">
        <v>4.3974957233980696</v>
      </c>
      <c r="D6085">
        <v>5.5813212006827255</v>
      </c>
    </row>
    <row r="6086" spans="2:4">
      <c r="B6086">
        <v>6083</v>
      </c>
      <c r="C6086">
        <v>4.7443921312136768</v>
      </c>
      <c r="D6086">
        <v>5.3952128885551751</v>
      </c>
    </row>
    <row r="6087" spans="2:4">
      <c r="B6087">
        <v>6084</v>
      </c>
      <c r="C6087">
        <v>5.3653192412996864</v>
      </c>
      <c r="D6087">
        <v>5.6434427456628864</v>
      </c>
    </row>
    <row r="6088" spans="2:4">
      <c r="B6088">
        <v>6085</v>
      </c>
      <c r="C6088">
        <v>5.4588270356903763</v>
      </c>
      <c r="D6088">
        <v>5.426796435610485</v>
      </c>
    </row>
    <row r="6089" spans="2:4">
      <c r="B6089">
        <v>6086</v>
      </c>
      <c r="C6089">
        <v>5.4824449108387245</v>
      </c>
      <c r="D6089">
        <v>5.7180253121718092</v>
      </c>
    </row>
    <row r="6090" spans="2:4">
      <c r="B6090">
        <v>6087</v>
      </c>
      <c r="C6090">
        <v>4.6640128047784835</v>
      </c>
      <c r="D6090">
        <v>5.2936319685621349</v>
      </c>
    </row>
    <row r="6091" spans="2:4">
      <c r="B6091">
        <v>6088</v>
      </c>
      <c r="C6091">
        <v>4.423609153057904</v>
      </c>
      <c r="D6091">
        <v>6.082029626548632</v>
      </c>
    </row>
    <row r="6092" spans="2:4">
      <c r="B6092">
        <v>6089</v>
      </c>
      <c r="C6092">
        <v>4.4253108209192602</v>
      </c>
      <c r="D6092">
        <v>5.7381925835777414</v>
      </c>
    </row>
    <row r="6093" spans="2:4">
      <c r="B6093">
        <v>6090</v>
      </c>
      <c r="C6093">
        <v>5.9478489619959198</v>
      </c>
      <c r="D6093">
        <v>5.2298571364937683</v>
      </c>
    </row>
    <row r="6094" spans="2:4">
      <c r="B6094">
        <v>6091</v>
      </c>
      <c r="C6094">
        <v>5.7736311678644654</v>
      </c>
      <c r="D6094">
        <v>5.1297527522813287</v>
      </c>
    </row>
    <row r="6095" spans="2:4">
      <c r="B6095">
        <v>6092</v>
      </c>
      <c r="C6095">
        <v>5.206504513529663</v>
      </c>
      <c r="D6095">
        <v>5.7960377739881235</v>
      </c>
    </row>
    <row r="6096" spans="2:4">
      <c r="B6096">
        <v>6093</v>
      </c>
      <c r="C6096">
        <v>5.4121228192043711</v>
      </c>
      <c r="D6096">
        <v>5.8622164563169452</v>
      </c>
    </row>
    <row r="6097" spans="2:4">
      <c r="B6097">
        <v>6094</v>
      </c>
      <c r="C6097">
        <v>4.0259374661120244</v>
      </c>
      <c r="D6097">
        <v>6.6043177791170917</v>
      </c>
    </row>
    <row r="6098" spans="2:4">
      <c r="B6098">
        <v>6095</v>
      </c>
      <c r="C6098">
        <v>5.0183024728979566</v>
      </c>
      <c r="D6098">
        <v>5.3987974233319216</v>
      </c>
    </row>
    <row r="6099" spans="2:4">
      <c r="B6099">
        <v>6096</v>
      </c>
      <c r="C6099">
        <v>4.4761751172555293</v>
      </c>
      <c r="D6099">
        <v>5.967100713284518</v>
      </c>
    </row>
    <row r="6100" spans="2:4">
      <c r="B6100">
        <v>6097</v>
      </c>
      <c r="C6100">
        <v>5.552453371870933</v>
      </c>
      <c r="D6100">
        <v>5.4734172225555975</v>
      </c>
    </row>
    <row r="6101" spans="2:4">
      <c r="B6101">
        <v>6098</v>
      </c>
      <c r="C6101">
        <v>4.7577281087794603</v>
      </c>
      <c r="D6101">
        <v>5.5215636859328097</v>
      </c>
    </row>
    <row r="6102" spans="2:4">
      <c r="B6102">
        <v>6099</v>
      </c>
      <c r="C6102">
        <v>5.529060808842388</v>
      </c>
      <c r="D6102">
        <v>4.4387751953294812</v>
      </c>
    </row>
    <row r="6103" spans="2:4">
      <c r="B6103">
        <v>6100</v>
      </c>
      <c r="C6103">
        <v>4.4445367641789346</v>
      </c>
      <c r="D6103">
        <v>5.4837040316516683</v>
      </c>
    </row>
    <row r="6104" spans="2:4">
      <c r="B6104">
        <v>6101</v>
      </c>
      <c r="C6104">
        <v>5.3024841949938031</v>
      </c>
      <c r="D6104">
        <v>6.0321420705711244</v>
      </c>
    </row>
    <row r="6105" spans="2:4">
      <c r="B6105">
        <v>6102</v>
      </c>
      <c r="C6105">
        <v>5.4049479573679484</v>
      </c>
      <c r="D6105">
        <v>5.3746202140585417</v>
      </c>
    </row>
    <row r="6106" spans="2:4">
      <c r="B6106">
        <v>6103</v>
      </c>
      <c r="C6106">
        <v>3.7318019933925126</v>
      </c>
      <c r="D6106">
        <v>6.1570686556701961</v>
      </c>
    </row>
    <row r="6107" spans="2:4">
      <c r="B6107">
        <v>6104</v>
      </c>
      <c r="C6107">
        <v>4.9690233363637866</v>
      </c>
      <c r="D6107">
        <v>6.0499221119877937</v>
      </c>
    </row>
    <row r="6108" spans="2:4">
      <c r="B6108">
        <v>6105</v>
      </c>
      <c r="C6108">
        <v>5.2710134317612694</v>
      </c>
      <c r="D6108">
        <v>4.9424411645578221</v>
      </c>
    </row>
    <row r="6109" spans="2:4">
      <c r="B6109">
        <v>6106</v>
      </c>
      <c r="C6109">
        <v>4.0794264327678098</v>
      </c>
      <c r="D6109">
        <v>4.5551571210988921</v>
      </c>
    </row>
    <row r="6110" spans="2:4">
      <c r="B6110">
        <v>6107</v>
      </c>
      <c r="C6110">
        <v>5.3971678724792644</v>
      </c>
      <c r="D6110">
        <v>6.1012110900226748</v>
      </c>
    </row>
    <row r="6111" spans="2:4">
      <c r="B6111">
        <v>6108</v>
      </c>
      <c r="C6111">
        <v>5.8600892497570287</v>
      </c>
      <c r="D6111">
        <v>6.2496419447608247</v>
      </c>
    </row>
    <row r="6112" spans="2:4">
      <c r="B6112">
        <v>6109</v>
      </c>
      <c r="C6112">
        <v>4.7305819848607751</v>
      </c>
      <c r="D6112">
        <v>4.853484011927879</v>
      </c>
    </row>
    <row r="6113" spans="2:4">
      <c r="B6113">
        <v>6110</v>
      </c>
      <c r="C6113">
        <v>4.2632198183455596</v>
      </c>
      <c r="D6113">
        <v>5.3766884981642278</v>
      </c>
    </row>
    <row r="6114" spans="2:4">
      <c r="B6114">
        <v>6111</v>
      </c>
      <c r="C6114">
        <v>5.341663687365755</v>
      </c>
      <c r="D6114">
        <v>5.8089812942076993</v>
      </c>
    </row>
    <row r="6115" spans="2:4">
      <c r="B6115">
        <v>6112</v>
      </c>
      <c r="C6115">
        <v>5.8890117358584675</v>
      </c>
      <c r="D6115">
        <v>5.3360584154448976</v>
      </c>
    </row>
    <row r="6116" spans="2:4">
      <c r="B6116">
        <v>6113</v>
      </c>
      <c r="C6116">
        <v>4.7446777430079115</v>
      </c>
      <c r="D6116">
        <v>5.8172151811096811</v>
      </c>
    </row>
    <row r="6117" spans="2:4">
      <c r="B6117">
        <v>6114</v>
      </c>
      <c r="C6117">
        <v>4.1421036752532068</v>
      </c>
      <c r="D6117">
        <v>5.5927735124544595</v>
      </c>
    </row>
    <row r="6118" spans="2:4">
      <c r="B6118">
        <v>6115</v>
      </c>
      <c r="C6118">
        <v>4.8050429045572116</v>
      </c>
      <c r="D6118">
        <v>5.7155470159156252</v>
      </c>
    </row>
    <row r="6119" spans="2:4">
      <c r="B6119">
        <v>6116</v>
      </c>
      <c r="C6119">
        <v>4.6108566377531019</v>
      </c>
      <c r="D6119">
        <v>5.4678931067426602</v>
      </c>
    </row>
    <row r="6120" spans="2:4">
      <c r="B6120">
        <v>6117</v>
      </c>
      <c r="C6120">
        <v>6.2713494096994946</v>
      </c>
      <c r="D6120">
        <v>6.5108855727501318</v>
      </c>
    </row>
    <row r="6121" spans="2:4">
      <c r="B6121">
        <v>6118</v>
      </c>
      <c r="C6121">
        <v>5.1754922345410392</v>
      </c>
      <c r="D6121">
        <v>5.7668132284245406</v>
      </c>
    </row>
    <row r="6122" spans="2:4">
      <c r="B6122">
        <v>6119</v>
      </c>
      <c r="C6122">
        <v>4.7489520044346687</v>
      </c>
      <c r="D6122">
        <v>5.9906954621229325</v>
      </c>
    </row>
    <row r="6123" spans="2:4">
      <c r="B6123">
        <v>6120</v>
      </c>
      <c r="C6123">
        <v>4.8097673163842662</v>
      </c>
      <c r="D6123">
        <v>5.5822103303628179</v>
      </c>
    </row>
    <row r="6124" spans="2:4">
      <c r="B6124">
        <v>6121</v>
      </c>
      <c r="C6124">
        <v>4.2511284322116083</v>
      </c>
      <c r="D6124">
        <v>5.8059529634752636</v>
      </c>
    </row>
    <row r="6125" spans="2:4">
      <c r="B6125">
        <v>6122</v>
      </c>
      <c r="C6125">
        <v>5.1336748005156325</v>
      </c>
      <c r="D6125">
        <v>5.166365246329601</v>
      </c>
    </row>
    <row r="6126" spans="2:4">
      <c r="B6126">
        <v>6123</v>
      </c>
      <c r="C6126">
        <v>4.6471703201073673</v>
      </c>
      <c r="D6126">
        <v>4.947546628129067</v>
      </c>
    </row>
    <row r="6127" spans="2:4">
      <c r="B6127">
        <v>6124</v>
      </c>
      <c r="C6127">
        <v>5.5415094883983826</v>
      </c>
      <c r="D6127">
        <v>5.5401491564460272</v>
      </c>
    </row>
    <row r="6128" spans="2:4">
      <c r="B6128">
        <v>6125</v>
      </c>
      <c r="C6128">
        <v>4.9125765913253421</v>
      </c>
      <c r="D6128">
        <v>5.2560354065004082</v>
      </c>
    </row>
    <row r="6129" spans="2:4">
      <c r="B6129">
        <v>6126</v>
      </c>
      <c r="C6129">
        <v>5.0189295645019412</v>
      </c>
      <c r="D6129">
        <v>4.9616339865686152</v>
      </c>
    </row>
    <row r="6130" spans="2:4">
      <c r="B6130">
        <v>6127</v>
      </c>
      <c r="C6130">
        <v>4.8668446933979528</v>
      </c>
      <c r="D6130">
        <v>6.1491270984673072</v>
      </c>
    </row>
    <row r="6131" spans="2:4">
      <c r="B6131">
        <v>6128</v>
      </c>
      <c r="C6131">
        <v>4.6018003629295876</v>
      </c>
      <c r="D6131">
        <v>5.8844101467290315</v>
      </c>
    </row>
    <row r="6132" spans="2:4">
      <c r="B6132">
        <v>6129</v>
      </c>
      <c r="C6132">
        <v>5.3597767101550238</v>
      </c>
      <c r="D6132">
        <v>5.5002506628379626</v>
      </c>
    </row>
    <row r="6133" spans="2:4">
      <c r="B6133">
        <v>6130</v>
      </c>
      <c r="C6133">
        <v>4.9578387350990667</v>
      </c>
      <c r="D6133">
        <v>5.7681147122130261</v>
      </c>
    </row>
    <row r="6134" spans="2:4">
      <c r="B6134">
        <v>6131</v>
      </c>
      <c r="C6134">
        <v>5.0997957986128952</v>
      </c>
      <c r="D6134">
        <v>5.1760116341878328</v>
      </c>
    </row>
    <row r="6135" spans="2:4">
      <c r="B6135">
        <v>6132</v>
      </c>
      <c r="C6135">
        <v>4.4493889437040108</v>
      </c>
      <c r="D6135">
        <v>5.3500149744396372</v>
      </c>
    </row>
    <row r="6136" spans="2:4">
      <c r="B6136">
        <v>6133</v>
      </c>
      <c r="C6136">
        <v>4.7615265964036322</v>
      </c>
      <c r="D6136">
        <v>5.6433121539543354</v>
      </c>
    </row>
    <row r="6137" spans="2:4">
      <c r="B6137">
        <v>6134</v>
      </c>
      <c r="C6137">
        <v>4.5813286819756964</v>
      </c>
      <c r="D6137">
        <v>5.7658022120518524</v>
      </c>
    </row>
    <row r="6138" spans="2:4">
      <c r="B6138">
        <v>6135</v>
      </c>
      <c r="C6138">
        <v>5.1169903255193825</v>
      </c>
      <c r="D6138">
        <v>5.1787896015373427</v>
      </c>
    </row>
    <row r="6139" spans="2:4">
      <c r="B6139">
        <v>6136</v>
      </c>
      <c r="C6139">
        <v>5.7089841842058142</v>
      </c>
      <c r="D6139">
        <v>5.9997009910983916</v>
      </c>
    </row>
    <row r="6140" spans="2:4">
      <c r="B6140">
        <v>6137</v>
      </c>
      <c r="C6140">
        <v>4.9638731434735037</v>
      </c>
      <c r="D6140">
        <v>5.3842973834113659</v>
      </c>
    </row>
    <row r="6141" spans="2:4">
      <c r="B6141">
        <v>6138</v>
      </c>
      <c r="C6141">
        <v>5.0594213365410869</v>
      </c>
      <c r="D6141">
        <v>5.8399245606977095</v>
      </c>
    </row>
    <row r="6142" spans="2:4">
      <c r="B6142">
        <v>6139</v>
      </c>
      <c r="C6142">
        <v>5.0538712220113347</v>
      </c>
      <c r="D6142">
        <v>5.5434191774254389</v>
      </c>
    </row>
    <row r="6143" spans="2:4">
      <c r="B6143">
        <v>6140</v>
      </c>
      <c r="C6143">
        <v>4.7357843370922801</v>
      </c>
      <c r="D6143">
        <v>5.1691784666057652</v>
      </c>
    </row>
    <row r="6144" spans="2:4">
      <c r="B6144">
        <v>6141</v>
      </c>
      <c r="C6144">
        <v>5.0417839435365073</v>
      </c>
      <c r="D6144">
        <v>6.2658428760612717</v>
      </c>
    </row>
    <row r="6145" spans="2:4">
      <c r="B6145">
        <v>6142</v>
      </c>
      <c r="C6145">
        <v>5.2475000853602856</v>
      </c>
      <c r="D6145">
        <v>4.6842859033883366</v>
      </c>
    </row>
    <row r="6146" spans="2:4">
      <c r="B6146">
        <v>6143</v>
      </c>
      <c r="C6146">
        <v>5.4058184598286489</v>
      </c>
      <c r="D6146">
        <v>6.0212283397965054</v>
      </c>
    </row>
    <row r="6147" spans="2:4">
      <c r="B6147">
        <v>6144</v>
      </c>
      <c r="C6147">
        <v>4.8827520398252497</v>
      </c>
      <c r="D6147">
        <v>6.5363511156429119</v>
      </c>
    </row>
    <row r="6148" spans="2:4">
      <c r="B6148">
        <v>6145</v>
      </c>
      <c r="C6148">
        <v>5.1099172819025345</v>
      </c>
      <c r="D6148">
        <v>5.1444320295493116</v>
      </c>
    </row>
    <row r="6149" spans="2:4">
      <c r="B6149">
        <v>6146</v>
      </c>
      <c r="C6149">
        <v>4.1321022497710818</v>
      </c>
      <c r="D6149">
        <v>5.4235010935258403</v>
      </c>
    </row>
    <row r="6150" spans="2:4">
      <c r="B6150">
        <v>6147</v>
      </c>
      <c r="C6150">
        <v>4.1785412409794329</v>
      </c>
      <c r="D6150">
        <v>4.9813542221514044</v>
      </c>
    </row>
    <row r="6151" spans="2:4">
      <c r="B6151">
        <v>6148</v>
      </c>
      <c r="C6151">
        <v>5.4550213417155602</v>
      </c>
      <c r="D6151">
        <v>5.4745467337004765</v>
      </c>
    </row>
    <row r="6152" spans="2:4">
      <c r="B6152">
        <v>6149</v>
      </c>
      <c r="C6152">
        <v>4.3323833481394507</v>
      </c>
      <c r="D6152">
        <v>4.5104289072388415</v>
      </c>
    </row>
    <row r="6153" spans="2:4">
      <c r="B6153">
        <v>6150</v>
      </c>
      <c r="C6153">
        <v>4.7498046496579107</v>
      </c>
      <c r="D6153">
        <v>6.3219424011150176</v>
      </c>
    </row>
    <row r="6154" spans="2:4">
      <c r="B6154">
        <v>6151</v>
      </c>
      <c r="C6154">
        <v>5.2095110370299471</v>
      </c>
      <c r="D6154">
        <v>5.1553225838987675</v>
      </c>
    </row>
    <row r="6155" spans="2:4">
      <c r="B6155">
        <v>6152</v>
      </c>
      <c r="C6155">
        <v>5.3076171492204116</v>
      </c>
      <c r="D6155">
        <v>6.2757122242335655</v>
      </c>
    </row>
    <row r="6156" spans="2:4">
      <c r="B6156">
        <v>6153</v>
      </c>
      <c r="C6156">
        <v>5.4980516053823951</v>
      </c>
      <c r="D6156">
        <v>5.6341944387707246</v>
      </c>
    </row>
    <row r="6157" spans="2:4">
      <c r="B6157">
        <v>6154</v>
      </c>
      <c r="C6157">
        <v>5.523391145284184</v>
      </c>
      <c r="D6157">
        <v>5.8074657189877508</v>
      </c>
    </row>
    <row r="6158" spans="2:4">
      <c r="B6158">
        <v>6155</v>
      </c>
      <c r="C6158">
        <v>5.1937406001720294</v>
      </c>
      <c r="D6158">
        <v>5.6971226119225431</v>
      </c>
    </row>
    <row r="6159" spans="2:4">
      <c r="B6159">
        <v>6156</v>
      </c>
      <c r="C6159">
        <v>4.476608854715816</v>
      </c>
      <c r="D6159">
        <v>6.0218761561919996</v>
      </c>
    </row>
    <row r="6160" spans="2:4">
      <c r="B6160">
        <v>6157</v>
      </c>
      <c r="C6160">
        <v>4.7532079980146866</v>
      </c>
      <c r="D6160">
        <v>5.7077335464674679</v>
      </c>
    </row>
    <row r="6161" spans="2:4">
      <c r="B6161">
        <v>6158</v>
      </c>
      <c r="C6161">
        <v>5.2793254462354469</v>
      </c>
      <c r="D6161">
        <v>5.7252152894889266</v>
      </c>
    </row>
    <row r="6162" spans="2:4">
      <c r="B6162">
        <v>6159</v>
      </c>
      <c r="C6162">
        <v>5.7703290900024129</v>
      </c>
      <c r="D6162">
        <v>5.9814477182066748</v>
      </c>
    </row>
    <row r="6163" spans="2:4">
      <c r="B6163">
        <v>6160</v>
      </c>
      <c r="C6163">
        <v>4.6784814292526686</v>
      </c>
      <c r="D6163">
        <v>5.5231946278526944</v>
      </c>
    </row>
    <row r="6164" spans="2:4">
      <c r="B6164">
        <v>6161</v>
      </c>
      <c r="C6164">
        <v>5.8970412556899987</v>
      </c>
      <c r="D6164">
        <v>4.6636846008114556</v>
      </c>
    </row>
    <row r="6165" spans="2:4">
      <c r="B6165">
        <v>6162</v>
      </c>
      <c r="C6165">
        <v>4.4877508781943201</v>
      </c>
      <c r="D6165">
        <v>5.0502627759002436</v>
      </c>
    </row>
    <row r="6166" spans="2:4">
      <c r="B6166">
        <v>6163</v>
      </c>
      <c r="C6166">
        <v>5.273047963066678</v>
      </c>
      <c r="D6166">
        <v>6.1017278816669283</v>
      </c>
    </row>
    <row r="6167" spans="2:4">
      <c r="B6167">
        <v>6164</v>
      </c>
      <c r="C6167">
        <v>3.7739180929733558</v>
      </c>
      <c r="D6167">
        <v>6.2276251143214703</v>
      </c>
    </row>
    <row r="6168" spans="2:4">
      <c r="B6168">
        <v>6165</v>
      </c>
      <c r="C6168">
        <v>4.4921791083068632</v>
      </c>
      <c r="D6168">
        <v>5.176475321495607</v>
      </c>
    </row>
    <row r="6169" spans="2:4">
      <c r="B6169">
        <v>6166</v>
      </c>
      <c r="C6169">
        <v>4.9069714604157255</v>
      </c>
      <c r="D6169">
        <v>5.5180516443723917</v>
      </c>
    </row>
    <row r="6170" spans="2:4">
      <c r="B6170">
        <v>6167</v>
      </c>
      <c r="C6170">
        <v>5.22175284810882</v>
      </c>
      <c r="D6170">
        <v>5.7594718517722976</v>
      </c>
    </row>
    <row r="6171" spans="2:4">
      <c r="B6171">
        <v>6168</v>
      </c>
      <c r="C6171">
        <v>4.9305948154760655</v>
      </c>
      <c r="D6171">
        <v>6.0474048682008972</v>
      </c>
    </row>
    <row r="6172" spans="2:4">
      <c r="B6172">
        <v>6169</v>
      </c>
      <c r="C6172">
        <v>3.9240167948350519</v>
      </c>
      <c r="D6172">
        <v>5.8732213774687612</v>
      </c>
    </row>
    <row r="6173" spans="2:4">
      <c r="B6173">
        <v>6170</v>
      </c>
      <c r="C6173">
        <v>5.1628839282515795</v>
      </c>
      <c r="D6173">
        <v>5.3274372342647638</v>
      </c>
    </row>
    <row r="6174" spans="2:4">
      <c r="B6174">
        <v>6171</v>
      </c>
      <c r="C6174">
        <v>4.5365707435919784</v>
      </c>
      <c r="D6174">
        <v>4.9491590631638598</v>
      </c>
    </row>
    <row r="6175" spans="2:4">
      <c r="B6175">
        <v>6172</v>
      </c>
      <c r="C6175">
        <v>4.9401999875506695</v>
      </c>
      <c r="D6175">
        <v>5.5150420383100949</v>
      </c>
    </row>
    <row r="6176" spans="2:4">
      <c r="B6176">
        <v>6173</v>
      </c>
      <c r="C6176">
        <v>4.6666783468068465</v>
      </c>
      <c r="D6176">
        <v>5.6863310147476609</v>
      </c>
    </row>
    <row r="6177" spans="2:4">
      <c r="B6177">
        <v>6174</v>
      </c>
      <c r="C6177">
        <v>5.0066427603360664</v>
      </c>
      <c r="D6177">
        <v>5.2029161844102836</v>
      </c>
    </row>
    <row r="6178" spans="2:4">
      <c r="B6178">
        <v>6175</v>
      </c>
      <c r="C6178">
        <v>5.0813212006827255</v>
      </c>
      <c r="D6178">
        <v>4.800811689601252</v>
      </c>
    </row>
    <row r="6179" spans="2:4">
      <c r="B6179">
        <v>6176</v>
      </c>
      <c r="C6179">
        <v>4.9009712013187725</v>
      </c>
      <c r="D6179">
        <v>4.7944243392450314</v>
      </c>
    </row>
    <row r="6180" spans="2:4">
      <c r="B6180">
        <v>6177</v>
      </c>
      <c r="C6180">
        <v>4.5936586478151824</v>
      </c>
      <c r="D6180">
        <v>5.5685194799805746</v>
      </c>
    </row>
    <row r="6181" spans="2:4">
      <c r="B6181">
        <v>6178</v>
      </c>
      <c r="C6181">
        <v>4.1528281734371939</v>
      </c>
      <c r="D6181">
        <v>5.1403856347800385</v>
      </c>
    </row>
    <row r="6182" spans="2:4">
      <c r="B6182">
        <v>6179</v>
      </c>
      <c r="C6182">
        <v>5.2394568670561279</v>
      </c>
      <c r="D6182">
        <v>4.8743156618678976</v>
      </c>
    </row>
    <row r="6183" spans="2:4">
      <c r="B6183">
        <v>6180</v>
      </c>
      <c r="C6183">
        <v>5.0964738038173971</v>
      </c>
      <c r="D6183">
        <v>5.7160972888193307</v>
      </c>
    </row>
    <row r="6184" spans="2:4">
      <c r="B6184">
        <v>6181</v>
      </c>
      <c r="C6184">
        <v>5.1865997286891545</v>
      </c>
      <c r="D6184">
        <v>5.3484410412985879</v>
      </c>
    </row>
    <row r="6185" spans="2:4">
      <c r="B6185">
        <v>6182</v>
      </c>
      <c r="C6185">
        <v>5.1356241934770201</v>
      </c>
      <c r="D6185">
        <v>5.1274406786722686</v>
      </c>
    </row>
    <row r="6186" spans="2:4">
      <c r="B6186">
        <v>6183</v>
      </c>
      <c r="C6186">
        <v>5.1778935570174376</v>
      </c>
      <c r="D6186">
        <v>5.569784838702569</v>
      </c>
    </row>
    <row r="6187" spans="2:4">
      <c r="B6187">
        <v>6184</v>
      </c>
      <c r="C6187">
        <v>5.9539660220529091</v>
      </c>
      <c r="D6187">
        <v>5.0356069987782828</v>
      </c>
    </row>
    <row r="6188" spans="2:4">
      <c r="B6188">
        <v>6185</v>
      </c>
      <c r="C6188">
        <v>5.1029941823739486</v>
      </c>
      <c r="D6188">
        <v>5.5235710334824359</v>
      </c>
    </row>
    <row r="6189" spans="2:4">
      <c r="B6189">
        <v>6186</v>
      </c>
      <c r="C6189">
        <v>4.5276381948771025</v>
      </c>
      <c r="D6189">
        <v>5.6045308967501883</v>
      </c>
    </row>
    <row r="6190" spans="2:4">
      <c r="B6190">
        <v>6187</v>
      </c>
      <c r="C6190">
        <v>5.0630833312007386</v>
      </c>
      <c r="D6190">
        <v>5.4702789616944756</v>
      </c>
    </row>
    <row r="6191" spans="2:4">
      <c r="B6191">
        <v>6188</v>
      </c>
      <c r="C6191">
        <v>5.037509245284725</v>
      </c>
      <c r="D6191">
        <v>4.7882650814743748</v>
      </c>
    </row>
    <row r="6192" spans="2:4">
      <c r="B6192">
        <v>6189</v>
      </c>
      <c r="C6192">
        <v>6.0600358448710754</v>
      </c>
      <c r="D6192">
        <v>6.2008581185285214</v>
      </c>
    </row>
    <row r="6193" spans="2:4">
      <c r="B6193">
        <v>6190</v>
      </c>
      <c r="C6193">
        <v>4.7710330981181741</v>
      </c>
      <c r="D6193">
        <v>4.9233655122001228</v>
      </c>
    </row>
    <row r="6194" spans="2:4">
      <c r="B6194">
        <v>6191</v>
      </c>
      <c r="C6194">
        <v>5.0680134597937228</v>
      </c>
      <c r="D6194">
        <v>5.3504082250053431</v>
      </c>
    </row>
    <row r="6195" spans="2:4">
      <c r="B6195">
        <v>6192</v>
      </c>
      <c r="C6195">
        <v>4.4272474693036514</v>
      </c>
      <c r="D6195">
        <v>5.2279698655960596</v>
      </c>
    </row>
    <row r="6196" spans="2:4">
      <c r="B6196">
        <v>6193</v>
      </c>
      <c r="C6196">
        <v>5.3980275586313313</v>
      </c>
      <c r="D6196">
        <v>5.5945592131363959</v>
      </c>
    </row>
    <row r="6197" spans="2:4">
      <c r="B6197">
        <v>6194</v>
      </c>
      <c r="C6197">
        <v>5.2520436720837482</v>
      </c>
      <c r="D6197">
        <v>4.8832643795190958</v>
      </c>
    </row>
    <row r="6198" spans="2:4">
      <c r="B6198">
        <v>6195</v>
      </c>
      <c r="C6198">
        <v>5.6867451092602952</v>
      </c>
      <c r="D6198">
        <v>5.1040337195760124</v>
      </c>
    </row>
    <row r="6199" spans="2:4">
      <c r="B6199">
        <v>6196</v>
      </c>
      <c r="C6199">
        <v>5.1348441905476951</v>
      </c>
      <c r="D6199">
        <v>5.61222960683995</v>
      </c>
    </row>
    <row r="6200" spans="2:4">
      <c r="B6200">
        <v>6197</v>
      </c>
      <c r="C6200">
        <v>4.6271097323240795</v>
      </c>
      <c r="D6200">
        <v>4.7698360905263133</v>
      </c>
    </row>
    <row r="6201" spans="2:4">
      <c r="B6201">
        <v>6198</v>
      </c>
      <c r="C6201">
        <v>4.8442364866347782</v>
      </c>
      <c r="D6201">
        <v>5.1739990913107849</v>
      </c>
    </row>
    <row r="6202" spans="2:4">
      <c r="B6202">
        <v>6199</v>
      </c>
      <c r="C6202">
        <v>4.3701810266709824</v>
      </c>
      <c r="D6202">
        <v>4.4700076316489739</v>
      </c>
    </row>
    <row r="6203" spans="2:4">
      <c r="B6203">
        <v>6200</v>
      </c>
      <c r="C6203">
        <v>4.7365046163449795</v>
      </c>
      <c r="D6203">
        <v>5.7138977592402611</v>
      </c>
    </row>
    <row r="6204" spans="2:4">
      <c r="B6204">
        <v>6201</v>
      </c>
      <c r="C6204">
        <v>5.1967162970554828</v>
      </c>
      <c r="D6204">
        <v>5.9665193376759547</v>
      </c>
    </row>
    <row r="6205" spans="2:4">
      <c r="B6205">
        <v>6202</v>
      </c>
      <c r="C6205">
        <v>4.7509403797823264</v>
      </c>
      <c r="D6205">
        <v>5.4129583516078492</v>
      </c>
    </row>
    <row r="6206" spans="2:4">
      <c r="B6206">
        <v>6203</v>
      </c>
      <c r="C6206">
        <v>5.9059553364762918</v>
      </c>
      <c r="D6206">
        <v>5.345025671111995</v>
      </c>
    </row>
    <row r="6207" spans="2:4">
      <c r="B6207">
        <v>6204</v>
      </c>
      <c r="C6207">
        <v>4.005041139878978</v>
      </c>
      <c r="D6207">
        <v>5.7584685988062194</v>
      </c>
    </row>
    <row r="6208" spans="2:4">
      <c r="B6208">
        <v>6205</v>
      </c>
      <c r="C6208">
        <v>4.6955569965984836</v>
      </c>
      <c r="D6208">
        <v>5.4799415949075163</v>
      </c>
    </row>
    <row r="6209" spans="2:4">
      <c r="B6209">
        <v>6206</v>
      </c>
      <c r="C6209">
        <v>4.3759575944362261</v>
      </c>
      <c r="D6209">
        <v>5.2465321958802864</v>
      </c>
    </row>
    <row r="6210" spans="2:4">
      <c r="B6210">
        <v>6207</v>
      </c>
      <c r="C6210">
        <v>5.2443882055573345</v>
      </c>
      <c r="D6210">
        <v>5.7134858091476044</v>
      </c>
    </row>
    <row r="6211" spans="2:4">
      <c r="B6211">
        <v>6208</v>
      </c>
      <c r="C6211">
        <v>5.639353860159952</v>
      </c>
      <c r="D6211">
        <v>4.75835993633219</v>
      </c>
    </row>
    <row r="6212" spans="2:4">
      <c r="B6212">
        <v>6209</v>
      </c>
      <c r="C6212">
        <v>5.0199329734164282</v>
      </c>
      <c r="D6212">
        <v>6.0613087261757457</v>
      </c>
    </row>
    <row r="6213" spans="2:4">
      <c r="B6213">
        <v>6210</v>
      </c>
      <c r="C6213">
        <v>4.9878416547664761</v>
      </c>
      <c r="D6213">
        <v>5.9002682714476142</v>
      </c>
    </row>
    <row r="6214" spans="2:4">
      <c r="B6214">
        <v>6211</v>
      </c>
      <c r="C6214">
        <v>5.0240729284727639</v>
      </c>
      <c r="D6214">
        <v>5.2186212323612828</v>
      </c>
    </row>
    <row r="6215" spans="2:4">
      <c r="B6215">
        <v>6212</v>
      </c>
      <c r="C6215">
        <v>5.0638414014405244</v>
      </c>
      <c r="D6215">
        <v>5.5135374464382823</v>
      </c>
    </row>
    <row r="6216" spans="2:4">
      <c r="B6216">
        <v>6213</v>
      </c>
      <c r="C6216">
        <v>4.2381826701358714</v>
      </c>
      <c r="D6216">
        <v>5.6437039584481727</v>
      </c>
    </row>
    <row r="6217" spans="2:4">
      <c r="B6217">
        <v>6214</v>
      </c>
      <c r="C6217">
        <v>5.6494183163212526</v>
      </c>
      <c r="D6217">
        <v>5.19871892022441</v>
      </c>
    </row>
    <row r="6218" spans="2:4">
      <c r="B6218">
        <v>6215</v>
      </c>
      <c r="C6218">
        <v>5.1552373473879394</v>
      </c>
      <c r="D6218">
        <v>4.3272345145966638</v>
      </c>
    </row>
    <row r="6219" spans="2:4">
      <c r="B6219">
        <v>6216</v>
      </c>
      <c r="C6219">
        <v>4.3479507495893515</v>
      </c>
      <c r="D6219">
        <v>5.6992918323407284</v>
      </c>
    </row>
    <row r="6220" spans="2:4">
      <c r="B6220">
        <v>6217</v>
      </c>
      <c r="C6220">
        <v>5.2629195537675209</v>
      </c>
      <c r="D6220">
        <v>5.2615265964036322</v>
      </c>
    </row>
    <row r="6221" spans="2:4">
      <c r="B6221">
        <v>6218</v>
      </c>
      <c r="C6221">
        <v>5.4430162632965224</v>
      </c>
      <c r="D6221">
        <v>5.7291060970418499</v>
      </c>
    </row>
    <row r="6222" spans="2:4">
      <c r="B6222">
        <v>6219</v>
      </c>
      <c r="C6222">
        <v>4.9054407868636041</v>
      </c>
      <c r="D6222">
        <v>4.3746141433693602</v>
      </c>
    </row>
    <row r="6223" spans="2:4">
      <c r="B6223">
        <v>6220</v>
      </c>
      <c r="C6223">
        <v>5.9131668896973872</v>
      </c>
      <c r="D6223">
        <v>5.5012533154497856</v>
      </c>
    </row>
    <row r="6224" spans="2:4">
      <c r="B6224">
        <v>6221</v>
      </c>
      <c r="C6224">
        <v>4.9365376519143407</v>
      </c>
      <c r="D6224">
        <v>5.5476981845284454</v>
      </c>
    </row>
    <row r="6225" spans="2:4">
      <c r="B6225">
        <v>6222</v>
      </c>
      <c r="C6225">
        <v>5.5067724091207744</v>
      </c>
      <c r="D6225">
        <v>5.5383890958624917</v>
      </c>
    </row>
    <row r="6226" spans="2:4">
      <c r="B6226">
        <v>6223</v>
      </c>
      <c r="C6226">
        <v>4.6437861761154808</v>
      </c>
      <c r="D6226">
        <v>6.2258231102101993</v>
      </c>
    </row>
    <row r="6227" spans="2:4">
      <c r="B6227">
        <v>6224</v>
      </c>
      <c r="C6227">
        <v>5.3573455001654144</v>
      </c>
      <c r="D6227">
        <v>5.2839027111806693</v>
      </c>
    </row>
    <row r="6228" spans="2:4">
      <c r="B6228">
        <v>6225</v>
      </c>
      <c r="C6228">
        <v>4.7193551044970157</v>
      </c>
      <c r="D6228">
        <v>5.6925252506593331</v>
      </c>
    </row>
    <row r="6229" spans="2:4">
      <c r="B6229">
        <v>6226</v>
      </c>
      <c r="C6229">
        <v>4.1066933172532654</v>
      </c>
      <c r="D6229">
        <v>4.8969773186406709</v>
      </c>
    </row>
    <row r="6230" spans="2:4">
      <c r="B6230">
        <v>6227</v>
      </c>
      <c r="C6230">
        <v>4.0460339779470909</v>
      </c>
      <c r="D6230">
        <v>5.4051855888125635</v>
      </c>
    </row>
    <row r="6231" spans="2:4">
      <c r="B6231">
        <v>6228</v>
      </c>
      <c r="C6231">
        <v>4.5189506230434286</v>
      </c>
      <c r="D6231">
        <v>5.2736744523912504</v>
      </c>
    </row>
    <row r="6232" spans="2:4">
      <c r="B6232">
        <v>6229</v>
      </c>
      <c r="C6232">
        <v>5.0203092722395253</v>
      </c>
      <c r="D6232">
        <v>4.8511638993487258</v>
      </c>
    </row>
    <row r="6233" spans="2:4">
      <c r="B6233">
        <v>6230</v>
      </c>
      <c r="C6233">
        <v>5.4147690383981244</v>
      </c>
      <c r="D6233">
        <v>5.4979946920043981</v>
      </c>
    </row>
    <row r="6234" spans="2:4">
      <c r="B6234">
        <v>6231</v>
      </c>
      <c r="C6234">
        <v>3.7885834490553663</v>
      </c>
      <c r="D6234">
        <v>6.237895514089586</v>
      </c>
    </row>
    <row r="6235" spans="2:4">
      <c r="B6235">
        <v>6232</v>
      </c>
      <c r="C6235">
        <v>4.9327454400577331</v>
      </c>
      <c r="D6235">
        <v>4.6298318967388514</v>
      </c>
    </row>
    <row r="6236" spans="2:4">
      <c r="B6236">
        <v>6233</v>
      </c>
      <c r="C6236">
        <v>5.4098387324026609</v>
      </c>
      <c r="D6236">
        <v>5.8956233883212708</v>
      </c>
    </row>
    <row r="6237" spans="2:4">
      <c r="B6237">
        <v>6234</v>
      </c>
      <c r="C6237">
        <v>4.3964582648377366</v>
      </c>
      <c r="D6237">
        <v>5.8687650875175175</v>
      </c>
    </row>
    <row r="6238" spans="2:4">
      <c r="B6238">
        <v>6235</v>
      </c>
      <c r="C6238">
        <v>4.2560930899631337</v>
      </c>
      <c r="D6238">
        <v>4.6109882641415254</v>
      </c>
    </row>
    <row r="6239" spans="2:4">
      <c r="B6239">
        <v>6236</v>
      </c>
      <c r="C6239">
        <v>5.4009593398233839</v>
      </c>
      <c r="D6239">
        <v>5.8712371642700107</v>
      </c>
    </row>
    <row r="6240" spans="2:4">
      <c r="B6240">
        <v>6237</v>
      </c>
      <c r="C6240">
        <v>5.2561793428017598</v>
      </c>
      <c r="D6240">
        <v>5.7421309582203568</v>
      </c>
    </row>
    <row r="6241" spans="2:4">
      <c r="B6241">
        <v>6238</v>
      </c>
      <c r="C6241">
        <v>5.5433154085365084</v>
      </c>
      <c r="D6241">
        <v>5.2728410261500445</v>
      </c>
    </row>
    <row r="6242" spans="2:4">
      <c r="B6242">
        <v>6239</v>
      </c>
      <c r="C6242">
        <v>4.8694400202257411</v>
      </c>
      <c r="D6242">
        <v>5.6023541725732056</v>
      </c>
    </row>
    <row r="6243" spans="2:4">
      <c r="B6243">
        <v>6240</v>
      </c>
      <c r="C6243">
        <v>4.6142410359441328</v>
      </c>
      <c r="D6243">
        <v>5.5048880029923941</v>
      </c>
    </row>
    <row r="6244" spans="2:4">
      <c r="B6244">
        <v>6241</v>
      </c>
      <c r="C6244">
        <v>5.1863310147476609</v>
      </c>
      <c r="D6244">
        <v>5.7854997365564937</v>
      </c>
    </row>
    <row r="6245" spans="2:4">
      <c r="B6245">
        <v>6242</v>
      </c>
      <c r="C6245">
        <v>4.6379464613648418</v>
      </c>
      <c r="D6245">
        <v>4.8586539946201608</v>
      </c>
    </row>
    <row r="6246" spans="2:4">
      <c r="B6246">
        <v>6243</v>
      </c>
      <c r="C6246">
        <v>4.0521510380040802</v>
      </c>
      <c r="D6246">
        <v>5.6086336751709318</v>
      </c>
    </row>
    <row r="6247" spans="2:4">
      <c r="B6247">
        <v>6244</v>
      </c>
      <c r="C6247">
        <v>5.1137724883205742</v>
      </c>
      <c r="D6247">
        <v>5.6027381582619222</v>
      </c>
    </row>
    <row r="6248" spans="2:4">
      <c r="B6248">
        <v>6245</v>
      </c>
      <c r="C6248">
        <v>5.1371851921099463</v>
      </c>
      <c r="D6248">
        <v>6.7161895292921994</v>
      </c>
    </row>
    <row r="6249" spans="2:4">
      <c r="B6249">
        <v>6246</v>
      </c>
      <c r="C6249">
        <v>5.3358301347651969</v>
      </c>
      <c r="D6249">
        <v>5.4064613334726115</v>
      </c>
    </row>
    <row r="6250" spans="2:4">
      <c r="B6250">
        <v>6247</v>
      </c>
      <c r="C6250">
        <v>4.9019935058488828</v>
      </c>
      <c r="D6250">
        <v>4.6641918285440074</v>
      </c>
    </row>
    <row r="6251" spans="2:4">
      <c r="B6251">
        <v>6248</v>
      </c>
      <c r="C6251">
        <v>4.5756066570420169</v>
      </c>
      <c r="D6251">
        <v>5.8733869937527938</v>
      </c>
    </row>
    <row r="6252" spans="2:4">
      <c r="B6252">
        <v>6249</v>
      </c>
      <c r="C6252">
        <v>4.9502869747942073</v>
      </c>
      <c r="D6252">
        <v>5.5264572696122078</v>
      </c>
    </row>
    <row r="6253" spans="2:4">
      <c r="B6253">
        <v>6250</v>
      </c>
      <c r="C6253">
        <v>4.7512241114122098</v>
      </c>
      <c r="D6253">
        <v>5.7622002563540207</v>
      </c>
    </row>
    <row r="6254" spans="2:4">
      <c r="B6254">
        <v>6251</v>
      </c>
      <c r="C6254">
        <v>4.9789380953896343</v>
      </c>
      <c r="D6254">
        <v>5.6313382053549015</v>
      </c>
    </row>
    <row r="6255" spans="2:4">
      <c r="B6255">
        <v>6252</v>
      </c>
      <c r="C6255">
        <v>4.9540641648045023</v>
      </c>
      <c r="D6255">
        <v>5.211396774702699</v>
      </c>
    </row>
    <row r="6256" spans="2:4">
      <c r="B6256">
        <v>6253</v>
      </c>
      <c r="C6256">
        <v>5.6673111433500969</v>
      </c>
      <c r="D6256">
        <v>4.8827276487910645</v>
      </c>
    </row>
    <row r="6257" spans="2:4">
      <c r="B6257">
        <v>6254</v>
      </c>
      <c r="C6257">
        <v>5.3352022239457755</v>
      </c>
      <c r="D6257">
        <v>5.9690432100789339</v>
      </c>
    </row>
    <row r="6258" spans="2:4">
      <c r="B6258">
        <v>6255</v>
      </c>
      <c r="C6258">
        <v>5.1587923377275127</v>
      </c>
      <c r="D6258">
        <v>5.6832446469447166</v>
      </c>
    </row>
    <row r="6259" spans="2:4">
      <c r="B6259">
        <v>6256</v>
      </c>
      <c r="C6259">
        <v>4.6917768473918233</v>
      </c>
      <c r="D6259">
        <v>4.7405744896166926</v>
      </c>
    </row>
    <row r="6260" spans="2:4">
      <c r="B6260">
        <v>6257</v>
      </c>
      <c r="C6260">
        <v>4.6724473810925788</v>
      </c>
      <c r="D6260">
        <v>5.4623650689500849</v>
      </c>
    </row>
    <row r="6261" spans="2:4">
      <c r="B6261">
        <v>6258</v>
      </c>
      <c r="C6261">
        <v>6.2914037260040807</v>
      </c>
      <c r="D6261">
        <v>6.4650275942318576</v>
      </c>
    </row>
    <row r="6262" spans="2:4">
      <c r="B6262">
        <v>6259</v>
      </c>
      <c r="C6262">
        <v>4.9467590402535659</v>
      </c>
      <c r="D6262">
        <v>4.391330977926641</v>
      </c>
    </row>
    <row r="6263" spans="2:4">
      <c r="B6263">
        <v>6260</v>
      </c>
      <c r="C6263">
        <v>4.3552150036805646</v>
      </c>
      <c r="D6263">
        <v>5.205305236192876</v>
      </c>
    </row>
    <row r="6264" spans="2:4">
      <c r="B6264">
        <v>6261</v>
      </c>
      <c r="C6264">
        <v>4.5153544814954536</v>
      </c>
      <c r="D6264">
        <v>5.886772421978443</v>
      </c>
    </row>
    <row r="6265" spans="2:4">
      <c r="B6265">
        <v>6262</v>
      </c>
      <c r="C6265">
        <v>5.061315061351257</v>
      </c>
      <c r="D6265">
        <v>5.5459358351954977</v>
      </c>
    </row>
    <row r="6266" spans="2:4">
      <c r="B6266">
        <v>6263</v>
      </c>
      <c r="C6266">
        <v>5.162487495218242</v>
      </c>
      <c r="D6266">
        <v>5.1521366490228502</v>
      </c>
    </row>
    <row r="6267" spans="2:4">
      <c r="B6267">
        <v>6264</v>
      </c>
      <c r="C6267">
        <v>5.0981342597260477</v>
      </c>
      <c r="D6267">
        <v>6.1955419276219921</v>
      </c>
    </row>
    <row r="6268" spans="2:4">
      <c r="B6268">
        <v>6265</v>
      </c>
      <c r="C6268">
        <v>5.0606837233566671</v>
      </c>
      <c r="D6268">
        <v>6.0188604626983411</v>
      </c>
    </row>
    <row r="6269" spans="2:4">
      <c r="B6269">
        <v>6266</v>
      </c>
      <c r="C6269">
        <v>4.8858416225531345</v>
      </c>
      <c r="D6269">
        <v>5.2208210390712004</v>
      </c>
    </row>
    <row r="6270" spans="2:4">
      <c r="B6270">
        <v>6267</v>
      </c>
      <c r="C6270">
        <v>5.428902634334122</v>
      </c>
      <c r="D6270">
        <v>6.6000485964999331</v>
      </c>
    </row>
    <row r="6271" spans="2:4">
      <c r="B6271">
        <v>6268</v>
      </c>
      <c r="C6271">
        <v>5.100307262284236</v>
      </c>
      <c r="D6271">
        <v>5.8568602722112164</v>
      </c>
    </row>
    <row r="6272" spans="2:4">
      <c r="B6272">
        <v>6269</v>
      </c>
      <c r="C6272">
        <v>5.1722967453955633</v>
      </c>
      <c r="D6272">
        <v>5.0354140427187533</v>
      </c>
    </row>
    <row r="6273" spans="2:4">
      <c r="B6273">
        <v>6270</v>
      </c>
      <c r="C6273">
        <v>4.99849602076727</v>
      </c>
      <c r="D6273">
        <v>5.8036890641348684</v>
      </c>
    </row>
    <row r="6274" spans="2:4">
      <c r="B6274">
        <v>6271</v>
      </c>
      <c r="C6274">
        <v>5.6922588372328518</v>
      </c>
      <c r="D6274">
        <v>5.9307161434697857</v>
      </c>
    </row>
    <row r="6275" spans="2:4">
      <c r="B6275">
        <v>6272</v>
      </c>
      <c r="C6275">
        <v>4.1115965006889734</v>
      </c>
      <c r="D6275">
        <v>5.6055559209318693</v>
      </c>
    </row>
    <row r="6276" spans="2:4">
      <c r="B6276">
        <v>6273</v>
      </c>
      <c r="C6276">
        <v>5.1716319076792709</v>
      </c>
      <c r="D6276">
        <v>5.3633352885997896</v>
      </c>
    </row>
    <row r="6277" spans="2:4">
      <c r="B6277">
        <v>6274</v>
      </c>
      <c r="C6277">
        <v>4.8565572543371136</v>
      </c>
      <c r="D6277">
        <v>5.8738840886166139</v>
      </c>
    </row>
    <row r="6278" spans="2:4">
      <c r="B6278">
        <v>6275</v>
      </c>
      <c r="C6278">
        <v>4.3946364336042016</v>
      </c>
      <c r="D6278">
        <v>5.9527505286523876</v>
      </c>
    </row>
    <row r="6279" spans="2:4">
      <c r="B6279">
        <v>6276</v>
      </c>
      <c r="C6279">
        <v>4.6911703908977263</v>
      </c>
      <c r="D6279">
        <v>6.157961333431861</v>
      </c>
    </row>
    <row r="6280" spans="2:4">
      <c r="B6280">
        <v>6277</v>
      </c>
      <c r="C6280">
        <v>4.9235010935258403</v>
      </c>
      <c r="D6280">
        <v>5.195858655279566</v>
      </c>
    </row>
    <row r="6281" spans="2:4">
      <c r="B6281">
        <v>6278</v>
      </c>
      <c r="C6281">
        <v>5.3830641210604719</v>
      </c>
      <c r="D6281">
        <v>5.7386138418141588</v>
      </c>
    </row>
    <row r="6282" spans="2:4">
      <c r="B6282">
        <v>6279</v>
      </c>
      <c r="C6282">
        <v>4.9022490178103402</v>
      </c>
      <c r="D6282">
        <v>5.8103477430067247</v>
      </c>
    </row>
    <row r="6283" spans="2:4">
      <c r="B6283">
        <v>6280</v>
      </c>
      <c r="C6283">
        <v>5.5915115406283729</v>
      </c>
      <c r="D6283">
        <v>5.1638557111626531</v>
      </c>
    </row>
    <row r="6284" spans="2:4">
      <c r="B6284">
        <v>6281</v>
      </c>
      <c r="C6284">
        <v>4.7273883875277036</v>
      </c>
      <c r="D6284">
        <v>4.8637563026823623</v>
      </c>
    </row>
    <row r="6285" spans="2:4">
      <c r="B6285">
        <v>6282</v>
      </c>
      <c r="C6285">
        <v>6.1977247584147861</v>
      </c>
      <c r="D6285">
        <v>5.0747075676658078</v>
      </c>
    </row>
    <row r="6286" spans="2:4">
      <c r="B6286">
        <v>6283</v>
      </c>
      <c r="C6286">
        <v>4.6300824020311966</v>
      </c>
      <c r="D6286">
        <v>5.3059891668910115</v>
      </c>
    </row>
    <row r="6287" spans="2:4">
      <c r="B6287">
        <v>6284</v>
      </c>
      <c r="C6287">
        <v>5.1601110309882516</v>
      </c>
      <c r="D6287">
        <v>5.8438831192084342</v>
      </c>
    </row>
    <row r="6288" spans="2:4">
      <c r="B6288">
        <v>6285</v>
      </c>
      <c r="C6288">
        <v>4.8786255993939216</v>
      </c>
      <c r="D6288">
        <v>5.5166721669876067</v>
      </c>
    </row>
    <row r="6289" spans="2:4">
      <c r="B6289">
        <v>6286</v>
      </c>
      <c r="C6289">
        <v>5.3316019297431723</v>
      </c>
      <c r="D6289">
        <v>5.9727535968081655</v>
      </c>
    </row>
    <row r="6290" spans="2:4">
      <c r="B6290">
        <v>6287</v>
      </c>
      <c r="C6290">
        <v>4.5093045378770675</v>
      </c>
      <c r="D6290">
        <v>5.2819746878281908</v>
      </c>
    </row>
    <row r="6291" spans="2:4">
      <c r="B6291">
        <v>6288</v>
      </c>
      <c r="C6291">
        <v>5.0502168602557349</v>
      </c>
      <c r="D6291">
        <v>5.4186787993172745</v>
      </c>
    </row>
    <row r="6292" spans="2:4">
      <c r="B6292">
        <v>6289</v>
      </c>
      <c r="C6292">
        <v>5.5408340867007002</v>
      </c>
      <c r="D6292">
        <v>6.2166012070074617</v>
      </c>
    </row>
    <row r="6293" spans="2:4">
      <c r="B6293">
        <v>6290</v>
      </c>
      <c r="C6293">
        <v>4.4370407287955205</v>
      </c>
      <c r="D6293">
        <v>5.7324521437547968</v>
      </c>
    </row>
    <row r="6294" spans="2:4">
      <c r="B6294">
        <v>6291</v>
      </c>
      <c r="C6294">
        <v>5.9634182866319545</v>
      </c>
      <c r="D6294">
        <v>5.1758570098314527</v>
      </c>
    </row>
    <row r="6295" spans="2:4">
      <c r="B6295">
        <v>6292</v>
      </c>
      <c r="C6295">
        <v>5.2013288881246167</v>
      </c>
      <c r="D6295">
        <v>4.8212147359530384</v>
      </c>
    </row>
    <row r="6296" spans="2:4">
      <c r="B6296">
        <v>6293</v>
      </c>
      <c r="C6296">
        <v>4.5392601165482684</v>
      </c>
      <c r="D6296">
        <v>5.2003703619314861</v>
      </c>
    </row>
    <row r="6297" spans="2:4">
      <c r="B6297">
        <v>6294</v>
      </c>
      <c r="C6297">
        <v>4.1048322732247264</v>
      </c>
      <c r="D6297">
        <v>5.5326092698547722</v>
      </c>
    </row>
    <row r="6298" spans="2:4">
      <c r="B6298">
        <v>6295</v>
      </c>
      <c r="C6298">
        <v>5.0137882028696961</v>
      </c>
      <c r="D6298">
        <v>4.9750890451867935</v>
      </c>
    </row>
    <row r="6299" spans="2:4">
      <c r="B6299">
        <v>6296</v>
      </c>
      <c r="C6299">
        <v>5.291569300462724</v>
      </c>
      <c r="D6299">
        <v>5.8218268652191227</v>
      </c>
    </row>
    <row r="6300" spans="2:4">
      <c r="B6300">
        <v>6297</v>
      </c>
      <c r="C6300">
        <v>5.6609521805932719</v>
      </c>
      <c r="D6300">
        <v>5.8521869142818002</v>
      </c>
    </row>
    <row r="6301" spans="2:4">
      <c r="B6301">
        <v>6298</v>
      </c>
      <c r="C6301">
        <v>4.3835324785758552</v>
      </c>
      <c r="D6301">
        <v>5.5733302486205396</v>
      </c>
    </row>
    <row r="6302" spans="2:4">
      <c r="B6302">
        <v>6299</v>
      </c>
      <c r="C6302">
        <v>5.1361443787383649</v>
      </c>
      <c r="D6302">
        <v>5.3288997440386137</v>
      </c>
    </row>
    <row r="6303" spans="2:4">
      <c r="B6303">
        <v>6300</v>
      </c>
      <c r="C6303">
        <v>4.7596994264313777</v>
      </c>
      <c r="D6303">
        <v>5.7054130865226078</v>
      </c>
    </row>
    <row r="6304" spans="2:4">
      <c r="B6304">
        <v>6301</v>
      </c>
      <c r="C6304">
        <v>5.0967291888729118</v>
      </c>
      <c r="D6304">
        <v>5.3437101481079701</v>
      </c>
    </row>
    <row r="6305" spans="2:4">
      <c r="B6305">
        <v>6302</v>
      </c>
      <c r="C6305">
        <v>5.2560364429501192</v>
      </c>
      <c r="D6305">
        <v>5.6387475290183753</v>
      </c>
    </row>
    <row r="6306" spans="2:4">
      <c r="B6306">
        <v>6303</v>
      </c>
      <c r="C6306">
        <v>5.2507636994888536</v>
      </c>
      <c r="D6306">
        <v>4.5828180682604494</v>
      </c>
    </row>
    <row r="6307" spans="2:4">
      <c r="B6307">
        <v>6304</v>
      </c>
      <c r="C6307">
        <v>4.884039903285502</v>
      </c>
      <c r="D6307">
        <v>5.6488055511167401</v>
      </c>
    </row>
    <row r="6308" spans="2:4">
      <c r="B6308">
        <v>6305</v>
      </c>
      <c r="C6308">
        <v>4.8009795245994775</v>
      </c>
      <c r="D6308">
        <v>4.5855013075354263</v>
      </c>
    </row>
    <row r="6309" spans="2:4">
      <c r="B6309">
        <v>6306</v>
      </c>
      <c r="C6309">
        <v>5.2887512872310687</v>
      </c>
      <c r="D6309">
        <v>5.0791893832135431</v>
      </c>
    </row>
    <row r="6310" spans="2:4">
      <c r="B6310">
        <v>6307</v>
      </c>
      <c r="C6310">
        <v>5.0293443876129169</v>
      </c>
      <c r="D6310">
        <v>5.3026064391794652</v>
      </c>
    </row>
    <row r="6311" spans="2:4">
      <c r="B6311">
        <v>6308</v>
      </c>
      <c r="C6311">
        <v>5.4694325594657833</v>
      </c>
      <c r="D6311">
        <v>5.274090929677425</v>
      </c>
    </row>
    <row r="6312" spans="2:4">
      <c r="B6312">
        <v>6309</v>
      </c>
      <c r="C6312">
        <v>4.5929607658973453</v>
      </c>
      <c r="D6312">
        <v>5.419313734377349</v>
      </c>
    </row>
    <row r="6313" spans="2:4">
      <c r="B6313">
        <v>6310</v>
      </c>
      <c r="C6313">
        <v>5.1135152665607793</v>
      </c>
      <c r="D6313">
        <v>6.0173596714555391</v>
      </c>
    </row>
    <row r="6314" spans="2:4">
      <c r="B6314">
        <v>6311</v>
      </c>
      <c r="C6314">
        <v>5.4927281365189726</v>
      </c>
      <c r="D6314">
        <v>6.4008265541179865</v>
      </c>
    </row>
    <row r="6315" spans="2:4">
      <c r="B6315">
        <v>6312</v>
      </c>
      <c r="C6315">
        <v>4.7885717759383697</v>
      </c>
      <c r="D6315">
        <v>5.7772768247597428</v>
      </c>
    </row>
    <row r="6316" spans="2:4">
      <c r="B6316">
        <v>6313</v>
      </c>
      <c r="C6316">
        <v>4.658494585659807</v>
      </c>
      <c r="D6316">
        <v>4.7341571239387283</v>
      </c>
    </row>
    <row r="6317" spans="2:4">
      <c r="B6317">
        <v>6314</v>
      </c>
      <c r="C6317">
        <v>5.9219421624148012</v>
      </c>
      <c r="D6317">
        <v>4.71410659174507</v>
      </c>
    </row>
    <row r="6318" spans="2:4">
      <c r="B6318">
        <v>6315</v>
      </c>
      <c r="C6318">
        <v>4.8977738092315892</v>
      </c>
      <c r="D6318">
        <v>5.4357795085097544</v>
      </c>
    </row>
    <row r="6319" spans="2:4">
      <c r="B6319">
        <v>6316</v>
      </c>
      <c r="C6319">
        <v>6.1451839389276346</v>
      </c>
      <c r="D6319">
        <v>5.4849579616899051</v>
      </c>
    </row>
    <row r="6320" spans="2:4">
      <c r="B6320">
        <v>6317</v>
      </c>
      <c r="C6320">
        <v>4.2802342645307716</v>
      </c>
      <c r="D6320">
        <v>5.2441064359911476</v>
      </c>
    </row>
    <row r="6321" spans="2:4">
      <c r="B6321">
        <v>6318</v>
      </c>
      <c r="C6321">
        <v>5.5522226723432144</v>
      </c>
      <c r="D6321">
        <v>6.0817829220251944</v>
      </c>
    </row>
    <row r="6322" spans="2:4">
      <c r="B6322">
        <v>6319</v>
      </c>
      <c r="C6322">
        <v>5.280351515937542</v>
      </c>
      <c r="D6322">
        <v>5.8198251295251966</v>
      </c>
    </row>
    <row r="6323" spans="2:4">
      <c r="B6323">
        <v>6320</v>
      </c>
      <c r="C6323">
        <v>4.6426544998345856</v>
      </c>
      <c r="D6323">
        <v>4.9609621780701216</v>
      </c>
    </row>
    <row r="6324" spans="2:4">
      <c r="B6324">
        <v>6321</v>
      </c>
      <c r="C6324">
        <v>4.6979671781018979</v>
      </c>
      <c r="D6324">
        <v>4.6140163936887655</v>
      </c>
    </row>
    <row r="6325" spans="2:4">
      <c r="B6325">
        <v>6322</v>
      </c>
      <c r="C6325">
        <v>5.6657873244264225</v>
      </c>
      <c r="D6325">
        <v>5.3351323642058528</v>
      </c>
    </row>
    <row r="6326" spans="2:4">
      <c r="B6326">
        <v>6323</v>
      </c>
      <c r="C6326">
        <v>5.2636393957197543</v>
      </c>
      <c r="D6326">
        <v>6.1906284258598081</v>
      </c>
    </row>
    <row r="6327" spans="2:4">
      <c r="B6327">
        <v>6324</v>
      </c>
      <c r="C6327">
        <v>5.1442265017822608</v>
      </c>
      <c r="D6327">
        <v>5.4012268160978154</v>
      </c>
    </row>
    <row r="6328" spans="2:4">
      <c r="B6328">
        <v>6325</v>
      </c>
      <c r="C6328">
        <v>5.4361910154548756</v>
      </c>
      <c r="D6328">
        <v>6.0852497689549665</v>
      </c>
    </row>
    <row r="6329" spans="2:4">
      <c r="B6329">
        <v>6326</v>
      </c>
      <c r="C6329">
        <v>5.3704121329558685</v>
      </c>
      <c r="D6329">
        <v>5.4634961561884703</v>
      </c>
    </row>
    <row r="6330" spans="2:4">
      <c r="B6330">
        <v>6327</v>
      </c>
      <c r="C6330">
        <v>4.2598627395708863</v>
      </c>
      <c r="D6330">
        <v>5.4333777381944381</v>
      </c>
    </row>
    <row r="6331" spans="2:4">
      <c r="B6331">
        <v>6328</v>
      </c>
      <c r="C6331">
        <v>4.9316070316253642</v>
      </c>
      <c r="D6331">
        <v>5.6532657498886678</v>
      </c>
    </row>
    <row r="6332" spans="2:4">
      <c r="B6332">
        <v>6329</v>
      </c>
      <c r="C6332">
        <v>4.835000025066992</v>
      </c>
      <c r="D6332">
        <v>5.4431023093505821</v>
      </c>
    </row>
    <row r="6333" spans="2:4">
      <c r="B6333">
        <v>6330</v>
      </c>
      <c r="C6333">
        <v>4.9189327890205172</v>
      </c>
      <c r="D6333">
        <v>5.1911703908977263</v>
      </c>
    </row>
    <row r="6334" spans="2:4">
      <c r="B6334">
        <v>6331</v>
      </c>
      <c r="C6334">
        <v>4.8890553112809947</v>
      </c>
      <c r="D6334">
        <v>4.7259536927710002</v>
      </c>
    </row>
    <row r="6335" spans="2:4">
      <c r="B6335">
        <v>6332</v>
      </c>
      <c r="C6335">
        <v>5.8628538835564328</v>
      </c>
      <c r="D6335">
        <v>5.0504505650495775</v>
      </c>
    </row>
    <row r="6336" spans="2:4">
      <c r="B6336">
        <v>6333</v>
      </c>
      <c r="C6336">
        <v>5.9501262179539314</v>
      </c>
      <c r="D6336">
        <v>5.3938032138793286</v>
      </c>
    </row>
    <row r="6337" spans="2:4">
      <c r="B6337">
        <v>6334</v>
      </c>
      <c r="C6337">
        <v>5.6444972480934741</v>
      </c>
      <c r="D6337">
        <v>5.0571692866265483</v>
      </c>
    </row>
    <row r="6338" spans="2:4">
      <c r="B6338">
        <v>6335</v>
      </c>
      <c r="C6338">
        <v>5.364337899464763</v>
      </c>
      <c r="D6338">
        <v>6.263019805394114</v>
      </c>
    </row>
    <row r="6339" spans="2:4">
      <c r="B6339">
        <v>6336</v>
      </c>
      <c r="C6339">
        <v>5.5421858796203303</v>
      </c>
      <c r="D6339">
        <v>5.737911838674381</v>
      </c>
    </row>
    <row r="6340" spans="2:4">
      <c r="B6340">
        <v>6337</v>
      </c>
      <c r="C6340">
        <v>5.2853522263274471</v>
      </c>
      <c r="D6340">
        <v>5.2899415107247956</v>
      </c>
    </row>
    <row r="6341" spans="2:4">
      <c r="B6341">
        <v>6338</v>
      </c>
      <c r="C6341">
        <v>4.5694654622401423</v>
      </c>
      <c r="D6341">
        <v>6.2531308616391224</v>
      </c>
    </row>
    <row r="6342" spans="2:4">
      <c r="B6342">
        <v>6339</v>
      </c>
      <c r="C6342">
        <v>4.9818229419366302</v>
      </c>
      <c r="D6342">
        <v>5.4451201798719282</v>
      </c>
    </row>
    <row r="6343" spans="2:4">
      <c r="B6343">
        <v>6340</v>
      </c>
      <c r="C6343">
        <v>4.8639856813705054</v>
      </c>
      <c r="D6343">
        <v>5.7630634785207899</v>
      </c>
    </row>
    <row r="6344" spans="2:4">
      <c r="B6344">
        <v>6341</v>
      </c>
      <c r="C6344">
        <v>5.0971123137994416</v>
      </c>
      <c r="D6344">
        <v>5.7020086483319528</v>
      </c>
    </row>
    <row r="6345" spans="2:4">
      <c r="B6345">
        <v>6342</v>
      </c>
      <c r="C6345">
        <v>4.5111270357364752</v>
      </c>
      <c r="D6345">
        <v>5.4441113583950962</v>
      </c>
    </row>
    <row r="6346" spans="2:4">
      <c r="B6346">
        <v>6343</v>
      </c>
      <c r="C6346">
        <v>3.28419279818851</v>
      </c>
      <c r="D6346">
        <v>5.727853978063437</v>
      </c>
    </row>
    <row r="6347" spans="2:4">
      <c r="B6347">
        <v>6344</v>
      </c>
      <c r="C6347">
        <v>4.5838148846935951</v>
      </c>
      <c r="D6347">
        <v>5.4314805200194254</v>
      </c>
    </row>
    <row r="6348" spans="2:4">
      <c r="B6348">
        <v>6345</v>
      </c>
      <c r="C6348">
        <v>5.1946866636649007</v>
      </c>
      <c r="D6348">
        <v>5.6035063116925938</v>
      </c>
    </row>
    <row r="6349" spans="2:4">
      <c r="B6349">
        <v>6346</v>
      </c>
      <c r="C6349">
        <v>4.1176077778611813</v>
      </c>
      <c r="D6349">
        <v>5.3443680442784292</v>
      </c>
    </row>
    <row r="6350" spans="2:4">
      <c r="B6350">
        <v>6347</v>
      </c>
      <c r="C6350">
        <v>4.8246410531412485</v>
      </c>
      <c r="D6350">
        <v>5.6308193530666619</v>
      </c>
    </row>
    <row r="6351" spans="2:4">
      <c r="B6351">
        <v>6348</v>
      </c>
      <c r="C6351">
        <v>5.3857589640558672</v>
      </c>
      <c r="D6351">
        <v>5.5077708604755538</v>
      </c>
    </row>
    <row r="6352" spans="2:4">
      <c r="B6352">
        <v>6349</v>
      </c>
      <c r="C6352">
        <v>5.0829726483771802</v>
      </c>
      <c r="D6352">
        <v>6.148254763411499</v>
      </c>
    </row>
    <row r="6353" spans="2:4">
      <c r="B6353">
        <v>6350</v>
      </c>
      <c r="C6353">
        <v>5.1849882501651035</v>
      </c>
      <c r="D6353">
        <v>6.5684876540177752</v>
      </c>
    </row>
    <row r="6354" spans="2:4">
      <c r="B6354">
        <v>6351</v>
      </c>
      <c r="C6354">
        <v>5.0178008203896187</v>
      </c>
      <c r="D6354">
        <v>6.37708903408633</v>
      </c>
    </row>
    <row r="6355" spans="2:4">
      <c r="B6355">
        <v>6352</v>
      </c>
      <c r="C6355">
        <v>4.197741181486637</v>
      </c>
      <c r="D6355">
        <v>5.1229590124416386</v>
      </c>
    </row>
    <row r="6356" spans="2:4">
      <c r="B6356">
        <v>6353</v>
      </c>
      <c r="C6356">
        <v>5.600952934887049</v>
      </c>
      <c r="D6356">
        <v>5.3213050922112979</v>
      </c>
    </row>
    <row r="6357" spans="2:4">
      <c r="B6357">
        <v>6354</v>
      </c>
      <c r="C6357">
        <v>6.1613060510269584</v>
      </c>
      <c r="D6357">
        <v>5.0638089845451235</v>
      </c>
    </row>
    <row r="6358" spans="2:4">
      <c r="B6358">
        <v>6355</v>
      </c>
      <c r="C6358">
        <v>4.9622393808067873</v>
      </c>
      <c r="D6358">
        <v>5.4809450136356599</v>
      </c>
    </row>
    <row r="6359" spans="2:4">
      <c r="B6359">
        <v>6356</v>
      </c>
      <c r="C6359">
        <v>4.7797672539477079</v>
      </c>
      <c r="D6359">
        <v>5.3199684857168332</v>
      </c>
    </row>
    <row r="6360" spans="2:4">
      <c r="B6360">
        <v>6357</v>
      </c>
      <c r="C6360">
        <v>6.0099199352453212</v>
      </c>
      <c r="D6360">
        <v>5.3622941784838396</v>
      </c>
    </row>
    <row r="6361" spans="2:4">
      <c r="B6361">
        <v>6358</v>
      </c>
      <c r="C6361">
        <v>3.9149548112077217</v>
      </c>
      <c r="D6361">
        <v>5.6015863820214165</v>
      </c>
    </row>
    <row r="6362" spans="2:4">
      <c r="B6362">
        <v>6359</v>
      </c>
      <c r="C6362">
        <v>4.8494904959464309</v>
      </c>
      <c r="D6362">
        <v>6.0288414870174334</v>
      </c>
    </row>
    <row r="6363" spans="2:4">
      <c r="B6363">
        <v>6360</v>
      </c>
      <c r="C6363">
        <v>4.7096183552895026</v>
      </c>
      <c r="D6363">
        <v>4.7669113663516729</v>
      </c>
    </row>
    <row r="6364" spans="2:4">
      <c r="B6364">
        <v>6361</v>
      </c>
      <c r="C6364">
        <v>4.7951322598393595</v>
      </c>
      <c r="D6364">
        <v>5.5278379492024072</v>
      </c>
    </row>
    <row r="6365" spans="2:4">
      <c r="B6365">
        <v>6362</v>
      </c>
      <c r="C6365">
        <v>5.2080068351719433</v>
      </c>
      <c r="D6365">
        <v>5.5119076098047044</v>
      </c>
    </row>
    <row r="6366" spans="2:4">
      <c r="B6366">
        <v>6363</v>
      </c>
      <c r="C6366">
        <v>5.4542633630394333</v>
      </c>
      <c r="D6366">
        <v>5.5348703793440901</v>
      </c>
    </row>
    <row r="6367" spans="2:4">
      <c r="B6367">
        <v>6364</v>
      </c>
      <c r="C6367">
        <v>5.4014781441546971</v>
      </c>
      <c r="D6367">
        <v>4.9879626571182962</v>
      </c>
    </row>
    <row r="6368" spans="2:4">
      <c r="B6368">
        <v>6365</v>
      </c>
      <c r="C6368">
        <v>4.2927241860921823</v>
      </c>
      <c r="D6368">
        <v>5.8718979177415394</v>
      </c>
    </row>
    <row r="6369" spans="2:4">
      <c r="B6369">
        <v>6366</v>
      </c>
      <c r="C6369">
        <v>5.4356411797431345</v>
      </c>
      <c r="D6369">
        <v>5.6541855303018265</v>
      </c>
    </row>
    <row r="6370" spans="2:4">
      <c r="B6370">
        <v>6367</v>
      </c>
      <c r="C6370">
        <v>5.2242447239176082</v>
      </c>
      <c r="D6370">
        <v>5.5321068932573398</v>
      </c>
    </row>
    <row r="6371" spans="2:4">
      <c r="B6371">
        <v>6368</v>
      </c>
      <c r="C6371">
        <v>4.4776914790685307</v>
      </c>
      <c r="D6371">
        <v>5.8715674598934937</v>
      </c>
    </row>
    <row r="6372" spans="2:4">
      <c r="B6372">
        <v>6369</v>
      </c>
      <c r="C6372">
        <v>4.0381811019101539</v>
      </c>
      <c r="D6372">
        <v>5.4213446576949149</v>
      </c>
    </row>
    <row r="6373" spans="2:4">
      <c r="B6373">
        <v>6370</v>
      </c>
      <c r="C6373">
        <v>5.6038015061391349</v>
      </c>
      <c r="D6373">
        <v>5.4536865673040911</v>
      </c>
    </row>
    <row r="6374" spans="2:4">
      <c r="B6374">
        <v>6371</v>
      </c>
      <c r="C6374">
        <v>5.2736300875914228</v>
      </c>
      <c r="D6374">
        <v>5.8394509671775561</v>
      </c>
    </row>
    <row r="6375" spans="2:4">
      <c r="B6375">
        <v>6372</v>
      </c>
      <c r="C6375">
        <v>5.1499850255603628</v>
      </c>
      <c r="D6375">
        <v>5.249520515539567</v>
      </c>
    </row>
    <row r="6376" spans="2:4">
      <c r="B6376">
        <v>6373</v>
      </c>
      <c r="C6376">
        <v>5.2254927497161852</v>
      </c>
      <c r="D6376">
        <v>5.6530030508548563</v>
      </c>
    </row>
    <row r="6377" spans="2:4">
      <c r="B6377">
        <v>6374</v>
      </c>
      <c r="C6377">
        <v>4.2488119400220725</v>
      </c>
      <c r="D6377">
        <v>5.7473584290157094</v>
      </c>
    </row>
    <row r="6378" spans="2:4">
      <c r="B6378">
        <v>6375</v>
      </c>
      <c r="C6378">
        <v>5.315836939459242</v>
      </c>
      <c r="D6378">
        <v>5.2483831685845166</v>
      </c>
    </row>
    <row r="6379" spans="2:4">
      <c r="B6379">
        <v>6376</v>
      </c>
      <c r="C6379">
        <v>4.8023354323038108</v>
      </c>
      <c r="D6379">
        <v>5.4756761149674826</v>
      </c>
    </row>
    <row r="6380" spans="2:4">
      <c r="B6380">
        <v>6377</v>
      </c>
      <c r="C6380">
        <v>4.7510822556166605</v>
      </c>
      <c r="D6380">
        <v>5.6753589468587515</v>
      </c>
    </row>
    <row r="6381" spans="2:4">
      <c r="B6381">
        <v>6378</v>
      </c>
      <c r="C6381">
        <v>4.5434595548546843</v>
      </c>
      <c r="D6381">
        <v>4.2014234209807242</v>
      </c>
    </row>
    <row r="6382" spans="2:4">
      <c r="B6382">
        <v>6379</v>
      </c>
      <c r="C6382">
        <v>4.8155484817873484</v>
      </c>
      <c r="D6382">
        <v>5.1849277139987571</v>
      </c>
    </row>
    <row r="6383" spans="2:4">
      <c r="B6383">
        <v>6380</v>
      </c>
      <c r="C6383">
        <v>5.0043866557541641</v>
      </c>
      <c r="D6383">
        <v>4.831465323801007</v>
      </c>
    </row>
    <row r="6384" spans="2:4">
      <c r="B6384">
        <v>6381</v>
      </c>
      <c r="C6384">
        <v>5.7159018641228858</v>
      </c>
      <c r="D6384">
        <v>4.6042091603453885</v>
      </c>
    </row>
    <row r="6385" spans="2:4">
      <c r="B6385">
        <v>6382</v>
      </c>
      <c r="C6385">
        <v>5.7390145303287561</v>
      </c>
      <c r="D6385">
        <v>6.4674604624436967</v>
      </c>
    </row>
    <row r="6386" spans="2:4">
      <c r="B6386">
        <v>6383</v>
      </c>
      <c r="C6386">
        <v>4.9543158819044342</v>
      </c>
      <c r="D6386">
        <v>4.5581294347656902</v>
      </c>
    </row>
    <row r="6387" spans="2:4">
      <c r="B6387">
        <v>6384</v>
      </c>
      <c r="C6387">
        <v>5.2778616688578426</v>
      </c>
      <c r="D6387">
        <v>4.9584905116016174</v>
      </c>
    </row>
    <row r="6388" spans="2:4">
      <c r="B6388">
        <v>6385</v>
      </c>
      <c r="C6388">
        <v>5.1591878293259352</v>
      </c>
      <c r="D6388">
        <v>5.9086123758762943</v>
      </c>
    </row>
    <row r="6389" spans="2:4">
      <c r="B6389">
        <v>6386</v>
      </c>
      <c r="C6389">
        <v>5.2749412266643176</v>
      </c>
      <c r="D6389">
        <v>4.8577970933972692</v>
      </c>
    </row>
    <row r="6390" spans="2:4">
      <c r="B6390">
        <v>6387</v>
      </c>
      <c r="C6390">
        <v>4.722869326977456</v>
      </c>
      <c r="D6390">
        <v>5.295541109698342</v>
      </c>
    </row>
    <row r="6391" spans="2:4">
      <c r="B6391">
        <v>6388</v>
      </c>
      <c r="C6391">
        <v>5.4982574820806791</v>
      </c>
      <c r="D6391">
        <v>5.9735380523132928</v>
      </c>
    </row>
    <row r="6392" spans="2:4">
      <c r="B6392">
        <v>6389</v>
      </c>
      <c r="C6392">
        <v>4.3969773186406709</v>
      </c>
      <c r="D6392">
        <v>5.1192847702188065</v>
      </c>
    </row>
    <row r="6393" spans="2:4">
      <c r="B6393">
        <v>6390</v>
      </c>
      <c r="C6393">
        <v>4.8774635591421074</v>
      </c>
      <c r="D6393">
        <v>6.0116140603772052</v>
      </c>
    </row>
    <row r="6394" spans="2:4">
      <c r="B6394">
        <v>6391</v>
      </c>
      <c r="C6394">
        <v>5.4964076216795839</v>
      </c>
      <c r="D6394">
        <v>6.4165086445796398</v>
      </c>
    </row>
    <row r="6395" spans="2:4">
      <c r="B6395">
        <v>6392</v>
      </c>
      <c r="C6395">
        <v>4.2200848730901654</v>
      </c>
      <c r="D6395">
        <v>5.6231823044781208</v>
      </c>
    </row>
    <row r="6396" spans="2:4">
      <c r="B6396">
        <v>6393</v>
      </c>
      <c r="C6396">
        <v>4.1908547336138344</v>
      </c>
      <c r="D6396">
        <v>4.7522806751498683</v>
      </c>
    </row>
    <row r="6397" spans="2:4">
      <c r="B6397">
        <v>6394</v>
      </c>
      <c r="C6397">
        <v>5.3419803361753413</v>
      </c>
      <c r="D6397">
        <v>5.3144748046311463</v>
      </c>
    </row>
    <row r="6398" spans="2:4">
      <c r="B6398">
        <v>6395</v>
      </c>
      <c r="C6398">
        <v>5.5991503168419499</v>
      </c>
      <c r="D6398">
        <v>5.9908983644587801</v>
      </c>
    </row>
    <row r="6399" spans="2:4">
      <c r="B6399">
        <v>6396</v>
      </c>
      <c r="C6399">
        <v>4.8887983865363971</v>
      </c>
      <c r="D6399">
        <v>5.4115583140694756</v>
      </c>
    </row>
    <row r="6400" spans="2:4">
      <c r="B6400">
        <v>6397</v>
      </c>
      <c r="C6400">
        <v>4.5763249416859564</v>
      </c>
      <c r="D6400">
        <v>5.6907717496792669</v>
      </c>
    </row>
    <row r="6401" spans="2:4">
      <c r="B6401">
        <v>6398</v>
      </c>
      <c r="C6401">
        <v>4.7180336979758017</v>
      </c>
      <c r="D6401">
        <v>5.4677675156517838</v>
      </c>
    </row>
    <row r="6402" spans="2:4">
      <c r="B6402">
        <v>6399</v>
      </c>
      <c r="C6402">
        <v>4.9113036875951055</v>
      </c>
      <c r="D6402">
        <v>5.0359927035662944</v>
      </c>
    </row>
    <row r="6403" spans="2:4">
      <c r="B6403">
        <v>6400</v>
      </c>
      <c r="C6403">
        <v>4.860210160880321</v>
      </c>
      <c r="D6403">
        <v>4.7102032744872062</v>
      </c>
    </row>
    <row r="6404" spans="2:4">
      <c r="B6404">
        <v>6401</v>
      </c>
      <c r="C6404">
        <v>5.7531308616391224</v>
      </c>
      <c r="D6404">
        <v>4.4812501900807113</v>
      </c>
    </row>
    <row r="6405" spans="2:4">
      <c r="B6405">
        <v>6402</v>
      </c>
      <c r="C6405">
        <v>4.0121995648323745</v>
      </c>
      <c r="D6405">
        <v>5.0906871504632525</v>
      </c>
    </row>
    <row r="6406" spans="2:4">
      <c r="B6406">
        <v>6403</v>
      </c>
      <c r="C6406">
        <v>4.7315958226141683</v>
      </c>
      <c r="D6406">
        <v>6.0114025565619089</v>
      </c>
    </row>
    <row r="6407" spans="2:4">
      <c r="B6407">
        <v>6404</v>
      </c>
      <c r="C6407">
        <v>5.2626317695870295</v>
      </c>
      <c r="D6407">
        <v>5.0526991100194625</v>
      </c>
    </row>
    <row r="6408" spans="2:4">
      <c r="B6408">
        <v>6405</v>
      </c>
      <c r="C6408">
        <v>4.7042608570092046</v>
      </c>
      <c r="D6408">
        <v>4.6475149472479949</v>
      </c>
    </row>
    <row r="6409" spans="2:4">
      <c r="B6409">
        <v>6406</v>
      </c>
      <c r="C6409">
        <v>5.6955419276219921</v>
      </c>
      <c r="D6409">
        <v>6.0044735551787252</v>
      </c>
    </row>
    <row r="6410" spans="2:4">
      <c r="B6410">
        <v>6407</v>
      </c>
      <c r="C6410">
        <v>5.0664958149946768</v>
      </c>
      <c r="D6410">
        <v>5.1592854382208131</v>
      </c>
    </row>
    <row r="6411" spans="2:4">
      <c r="B6411">
        <v>6408</v>
      </c>
      <c r="C6411">
        <v>5.1491986169422788</v>
      </c>
      <c r="D6411">
        <v>5.4188057967878462</v>
      </c>
    </row>
    <row r="6412" spans="2:4">
      <c r="B6412">
        <v>6409</v>
      </c>
      <c r="C6412">
        <v>5.0083975995006478</v>
      </c>
      <c r="D6412">
        <v>5.7328711294271626</v>
      </c>
    </row>
    <row r="6413" spans="2:4">
      <c r="B6413">
        <v>6410</v>
      </c>
      <c r="C6413">
        <v>5.5063536395100483</v>
      </c>
      <c r="D6413">
        <v>5.864828394711525</v>
      </c>
    </row>
    <row r="6414" spans="2:4">
      <c r="B6414">
        <v>6411</v>
      </c>
      <c r="C6414">
        <v>5.9253942018662853</v>
      </c>
      <c r="D6414">
        <v>6.3327827185956709</v>
      </c>
    </row>
    <row r="6415" spans="2:4">
      <c r="B6415">
        <v>6412</v>
      </c>
      <c r="C6415">
        <v>3.8582420724314019</v>
      </c>
      <c r="D6415">
        <v>6.0013558325132745</v>
      </c>
    </row>
    <row r="6416" spans="2:4">
      <c r="B6416">
        <v>6413</v>
      </c>
      <c r="C6416">
        <v>5.2945456717890149</v>
      </c>
      <c r="D6416">
        <v>5.9345430855719989</v>
      </c>
    </row>
    <row r="6417" spans="2:4">
      <c r="B6417">
        <v>6414</v>
      </c>
      <c r="C6417">
        <v>4.9322395241467865</v>
      </c>
      <c r="D6417">
        <v>5.7051403828369747</v>
      </c>
    </row>
    <row r="6418" spans="2:4">
      <c r="B6418">
        <v>6415</v>
      </c>
      <c r="C6418">
        <v>4.8817211891099177</v>
      </c>
      <c r="D6418">
        <v>5.5112807841951126</v>
      </c>
    </row>
    <row r="6419" spans="2:4">
      <c r="B6419">
        <v>6416</v>
      </c>
      <c r="C6419">
        <v>4.3982721183330717</v>
      </c>
      <c r="D6419">
        <v>5.254481303105643</v>
      </c>
    </row>
    <row r="6420" spans="2:4">
      <c r="B6420">
        <v>6417</v>
      </c>
      <c r="C6420">
        <v>4.9115583140694756</v>
      </c>
      <c r="D6420">
        <v>5.0344482226286456</v>
      </c>
    </row>
    <row r="6421" spans="2:4">
      <c r="B6421">
        <v>6418</v>
      </c>
      <c r="C6421">
        <v>5.2078701830571346</v>
      </c>
      <c r="D6421">
        <v>5.4739192439140592</v>
      </c>
    </row>
    <row r="6422" spans="2:4">
      <c r="B6422">
        <v>6419</v>
      </c>
      <c r="C6422">
        <v>5.9144986924645728</v>
      </c>
      <c r="D6422">
        <v>5.5786553423050851</v>
      </c>
    </row>
    <row r="6423" spans="2:4">
      <c r="B6423">
        <v>6420</v>
      </c>
      <c r="C6423">
        <v>4.4079834999798786</v>
      </c>
      <c r="D6423">
        <v>5.6301709856771494</v>
      </c>
    </row>
    <row r="6424" spans="2:4">
      <c r="B6424">
        <v>6421</v>
      </c>
      <c r="C6424">
        <v>4.6382721814747718</v>
      </c>
      <c r="D6424">
        <v>5.2096183552895026</v>
      </c>
    </row>
    <row r="6425" spans="2:4">
      <c r="B6425">
        <v>6422</v>
      </c>
      <c r="C6425">
        <v>5.0790360405818831</v>
      </c>
      <c r="D6425">
        <v>5.2833521764150557</v>
      </c>
    </row>
    <row r="6426" spans="2:4">
      <c r="B6426">
        <v>6423</v>
      </c>
      <c r="C6426">
        <v>3.7932485252057577</v>
      </c>
      <c r="D6426">
        <v>6.0126729555856704</v>
      </c>
    </row>
    <row r="6427" spans="2:4">
      <c r="B6427">
        <v>6424</v>
      </c>
      <c r="C6427">
        <v>4.4233655122001228</v>
      </c>
      <c r="D6427">
        <v>4.9135052295776847</v>
      </c>
    </row>
    <row r="6428" spans="2:4">
      <c r="B6428">
        <v>6425</v>
      </c>
      <c r="C6428">
        <v>4.711396774702699</v>
      </c>
      <c r="D6428">
        <v>5.6033782692033371</v>
      </c>
    </row>
    <row r="6429" spans="2:4">
      <c r="B6429">
        <v>6426</v>
      </c>
      <c r="C6429">
        <v>4.7602619733093423</v>
      </c>
      <c r="D6429">
        <v>4.3927907250020839</v>
      </c>
    </row>
    <row r="6430" spans="2:4">
      <c r="B6430">
        <v>6427</v>
      </c>
      <c r="C6430">
        <v>4.6929884026264483</v>
      </c>
      <c r="D6430">
        <v>5.4850833493605036</v>
      </c>
    </row>
    <row r="6431" spans="2:4">
      <c r="B6431">
        <v>6428</v>
      </c>
      <c r="C6431">
        <v>6.4838689626708561</v>
      </c>
      <c r="D6431">
        <v>5.6017143304308137</v>
      </c>
    </row>
    <row r="6432" spans="2:4">
      <c r="B6432">
        <v>6429</v>
      </c>
      <c r="C6432">
        <v>3.7379576865040018</v>
      </c>
      <c r="D6432">
        <v>4.4481235081167014</v>
      </c>
    </row>
    <row r="6433" spans="2:4">
      <c r="B6433">
        <v>6430</v>
      </c>
      <c r="C6433">
        <v>5.1556319557215708</v>
      </c>
      <c r="D6433">
        <v>4.9334830291471929</v>
      </c>
    </row>
    <row r="6434" spans="2:4">
      <c r="B6434">
        <v>6431</v>
      </c>
      <c r="C6434">
        <v>4.7116928226825445</v>
      </c>
      <c r="D6434">
        <v>5.1237912285067582</v>
      </c>
    </row>
    <row r="6435" spans="2:4">
      <c r="B6435">
        <v>6432</v>
      </c>
      <c r="C6435">
        <v>5.6909539206359048</v>
      </c>
      <c r="D6435">
        <v>5.8273973060926387</v>
      </c>
    </row>
    <row r="6436" spans="2:4">
      <c r="B6436">
        <v>6433</v>
      </c>
      <c r="C6436">
        <v>5.303237031900693</v>
      </c>
      <c r="D6436">
        <v>6.5217650037199171</v>
      </c>
    </row>
    <row r="6437" spans="2:4">
      <c r="B6437">
        <v>6434</v>
      </c>
      <c r="C6437">
        <v>5.2932050192424658</v>
      </c>
      <c r="D6437">
        <v>5.5269593110226367</v>
      </c>
    </row>
    <row r="6438" spans="2:4">
      <c r="B6438">
        <v>6435</v>
      </c>
      <c r="C6438">
        <v>4.9332512871225704</v>
      </c>
      <c r="D6438">
        <v>5.7906784048256927</v>
      </c>
    </row>
    <row r="6439" spans="2:4">
      <c r="B6439">
        <v>6436</v>
      </c>
      <c r="C6439">
        <v>5.575660744225007</v>
      </c>
      <c r="D6439">
        <v>5.3730675937786581</v>
      </c>
    </row>
    <row r="6440" spans="2:4">
      <c r="B6440">
        <v>6437</v>
      </c>
      <c r="C6440">
        <v>4.9132128302619646</v>
      </c>
      <c r="D6440">
        <v>5.6915807649749075</v>
      </c>
    </row>
    <row r="6441" spans="2:4">
      <c r="B6441">
        <v>6438</v>
      </c>
      <c r="C6441">
        <v>5.1124866791569055</v>
      </c>
      <c r="D6441">
        <v>5.6845856812515452</v>
      </c>
    </row>
    <row r="6442" spans="2:4">
      <c r="B6442">
        <v>6439</v>
      </c>
      <c r="C6442">
        <v>5.4616988402963322</v>
      </c>
      <c r="D6442">
        <v>6.2867566740876732</v>
      </c>
    </row>
    <row r="6443" spans="2:4">
      <c r="B6443">
        <v>6440</v>
      </c>
      <c r="C6443">
        <v>5.2534678041197136</v>
      </c>
      <c r="D6443">
        <v>6.0999219126819861</v>
      </c>
    </row>
    <row r="6444" spans="2:4">
      <c r="B6444">
        <v>6441</v>
      </c>
      <c r="C6444">
        <v>5.457301579230541</v>
      </c>
      <c r="D6444">
        <v>5.2000703433524853</v>
      </c>
    </row>
    <row r="6445" spans="2:4">
      <c r="B6445">
        <v>6442</v>
      </c>
      <c r="C6445">
        <v>4.019161065468106</v>
      </c>
      <c r="D6445">
        <v>5.9852473153277996</v>
      </c>
    </row>
    <row r="6446" spans="2:4">
      <c r="B6446">
        <v>6443</v>
      </c>
      <c r="C6446">
        <v>4.0888187479381726</v>
      </c>
      <c r="D6446">
        <v>5.3342057470779682</v>
      </c>
    </row>
    <row r="6447" spans="2:4">
      <c r="B6447">
        <v>6444</v>
      </c>
      <c r="C6447">
        <v>5.3957948111048424</v>
      </c>
      <c r="D6447">
        <v>5.5531149174763481</v>
      </c>
    </row>
    <row r="6448" spans="2:4">
      <c r="B6448">
        <v>6445</v>
      </c>
      <c r="C6448">
        <v>6.2235636108420511</v>
      </c>
      <c r="D6448">
        <v>5.709374213229812</v>
      </c>
    </row>
    <row r="6449" spans="2:4">
      <c r="B6449">
        <v>6446</v>
      </c>
      <c r="C6449">
        <v>4.9130855937491686</v>
      </c>
      <c r="D6449">
        <v>4.6252365988511102</v>
      </c>
    </row>
    <row r="6450" spans="2:4">
      <c r="B6450">
        <v>6447</v>
      </c>
      <c r="C6450">
        <v>4.4480079096821914</v>
      </c>
      <c r="D6450">
        <v>4.9915489455316253</v>
      </c>
    </row>
    <row r="6451" spans="2:4">
      <c r="B6451">
        <v>6448</v>
      </c>
      <c r="C6451">
        <v>5.1206000715467237</v>
      </c>
      <c r="D6451">
        <v>5.2244754379879303</v>
      </c>
    </row>
    <row r="6452" spans="2:4">
      <c r="B6452">
        <v>6449</v>
      </c>
      <c r="C6452">
        <v>6.0684876540177752</v>
      </c>
      <c r="D6452">
        <v>4.7284365724018489</v>
      </c>
    </row>
    <row r="6453" spans="2:4">
      <c r="B6453">
        <v>6450</v>
      </c>
      <c r="C6453">
        <v>4.6957078397840082</v>
      </c>
      <c r="D6453">
        <v>4.3109276883596479</v>
      </c>
    </row>
    <row r="6454" spans="2:4">
      <c r="B6454">
        <v>6451</v>
      </c>
      <c r="C6454">
        <v>5.4951781471067873</v>
      </c>
      <c r="D6454">
        <v>6.1838595803180558</v>
      </c>
    </row>
    <row r="6455" spans="2:4">
      <c r="B6455">
        <v>6452</v>
      </c>
      <c r="C6455">
        <v>4.919440705744627</v>
      </c>
      <c r="D6455">
        <v>5.1589691995874221</v>
      </c>
    </row>
    <row r="6456" spans="2:4">
      <c r="B6456">
        <v>6453</v>
      </c>
      <c r="C6456">
        <v>3.6696966306096135</v>
      </c>
      <c r="D6456">
        <v>5.7200946560515717</v>
      </c>
    </row>
    <row r="6457" spans="2:4">
      <c r="B6457">
        <v>6454</v>
      </c>
      <c r="C6457">
        <v>5.3623794124638575</v>
      </c>
      <c r="D6457">
        <v>5.1249545833468613</v>
      </c>
    </row>
    <row r="6458" spans="2:4">
      <c r="B6458">
        <v>6455</v>
      </c>
      <c r="C6458">
        <v>5.108890338976253</v>
      </c>
      <c r="D6458">
        <v>5.9927281365189726</v>
      </c>
    </row>
    <row r="6459" spans="2:4">
      <c r="B6459">
        <v>6456</v>
      </c>
      <c r="C6459">
        <v>4.8991811690633043</v>
      </c>
      <c r="D6459">
        <v>5.288160546372116</v>
      </c>
    </row>
    <row r="6460" spans="2:4">
      <c r="B6460">
        <v>6457</v>
      </c>
      <c r="C6460">
        <v>5.2871239940696961</v>
      </c>
      <c r="D6460">
        <v>5.7650807225277596</v>
      </c>
    </row>
    <row r="6461" spans="2:4">
      <c r="B6461">
        <v>6458</v>
      </c>
      <c r="C6461">
        <v>4.4521384837601543</v>
      </c>
      <c r="D6461">
        <v>4.857511040106254</v>
      </c>
    </row>
    <row r="6462" spans="2:4">
      <c r="B6462">
        <v>6459</v>
      </c>
      <c r="C6462">
        <v>5.2466504447301645</v>
      </c>
      <c r="D6462">
        <v>5.4118129176095691</v>
      </c>
    </row>
    <row r="6463" spans="2:4">
      <c r="B6463">
        <v>6460</v>
      </c>
      <c r="C6463">
        <v>4.7690827442862833</v>
      </c>
      <c r="D6463">
        <v>5.7123879827650077</v>
      </c>
    </row>
    <row r="6464" spans="2:4">
      <c r="B6464">
        <v>6461</v>
      </c>
      <c r="C6464">
        <v>3.7120853482255423</v>
      </c>
      <c r="D6464">
        <v>5.4189327890205172</v>
      </c>
    </row>
    <row r="6465" spans="2:4">
      <c r="B6465">
        <v>6462</v>
      </c>
      <c r="C6465">
        <v>4.9916024004993513</v>
      </c>
      <c r="D6465">
        <v>5.0474382842649783</v>
      </c>
    </row>
    <row r="6466" spans="2:4">
      <c r="B6466">
        <v>6463</v>
      </c>
      <c r="C6466">
        <v>5.5879935887854835</v>
      </c>
      <c r="D6466">
        <v>5.4966160259955359</v>
      </c>
    </row>
    <row r="6467" spans="2:4">
      <c r="B6467">
        <v>6464</v>
      </c>
      <c r="C6467">
        <v>4.2947633924859163</v>
      </c>
      <c r="D6467">
        <v>5.3822366770383852</v>
      </c>
    </row>
    <row r="6468" spans="2:4">
      <c r="B6468">
        <v>6465</v>
      </c>
      <c r="C6468">
        <v>4.8146090609675216</v>
      </c>
      <c r="D6468">
        <v>4.4593147133772426</v>
      </c>
    </row>
    <row r="6469" spans="2:4">
      <c r="B6469">
        <v>6466</v>
      </c>
      <c r="C6469">
        <v>5.4218831594866614</v>
      </c>
      <c r="D6469">
        <v>5.4764289665175641</v>
      </c>
    </row>
    <row r="6470" spans="2:4">
      <c r="B6470">
        <v>6467</v>
      </c>
      <c r="C6470">
        <v>5.0718103461290465</v>
      </c>
      <c r="D6470">
        <v>5.8792096562449503</v>
      </c>
    </row>
    <row r="6471" spans="2:4">
      <c r="B6471">
        <v>6468</v>
      </c>
      <c r="C6471">
        <v>5.3560523048397721</v>
      </c>
      <c r="D6471">
        <v>5.2510822556166605</v>
      </c>
    </row>
    <row r="6472" spans="2:4">
      <c r="B6472">
        <v>6469</v>
      </c>
      <c r="C6472">
        <v>4.4544171754239317</v>
      </c>
      <c r="D6472">
        <v>5.2455340792381939</v>
      </c>
    </row>
    <row r="6473" spans="2:4">
      <c r="B6473">
        <v>6470</v>
      </c>
      <c r="C6473">
        <v>5.3124779517473435</v>
      </c>
      <c r="D6473">
        <v>4.9130062094630169</v>
      </c>
    </row>
    <row r="6474" spans="2:4">
      <c r="B6474">
        <v>6471</v>
      </c>
      <c r="C6474">
        <v>5.6416314297467149</v>
      </c>
      <c r="D6474">
        <v>5.8682717539766891</v>
      </c>
    </row>
    <row r="6475" spans="2:4">
      <c r="B6475">
        <v>6472</v>
      </c>
      <c r="C6475">
        <v>5.7166012070074617</v>
      </c>
      <c r="D6475">
        <v>5.0995590331811353</v>
      </c>
    </row>
    <row r="6476" spans="2:4">
      <c r="B6476">
        <v>6473</v>
      </c>
      <c r="C6476">
        <v>5.0003759942766308</v>
      </c>
      <c r="D6476">
        <v>5.8367729954866281</v>
      </c>
    </row>
    <row r="6477" spans="2:4">
      <c r="B6477">
        <v>6474</v>
      </c>
      <c r="C6477">
        <v>4.7588550351401269</v>
      </c>
      <c r="D6477">
        <v>5.4135945061165653</v>
      </c>
    </row>
    <row r="6478" spans="2:4">
      <c r="B6478">
        <v>6475</v>
      </c>
      <c r="C6478">
        <v>4.7878863137143863</v>
      </c>
      <c r="D6478">
        <v>4.9824262152758756</v>
      </c>
    </row>
    <row r="6479" spans="2:4">
      <c r="B6479">
        <v>6476</v>
      </c>
      <c r="C6479">
        <v>4.9939839469851259</v>
      </c>
      <c r="D6479">
        <v>5.364375806522979</v>
      </c>
    </row>
    <row r="6480" spans="2:4">
      <c r="B6480">
        <v>6477</v>
      </c>
      <c r="C6480">
        <v>4.3912315424015258</v>
      </c>
      <c r="D6480">
        <v>5.9183155132465393</v>
      </c>
    </row>
    <row r="6481" spans="2:4">
      <c r="B6481">
        <v>6478</v>
      </c>
      <c r="C6481">
        <v>4.7087277674738122</v>
      </c>
      <c r="D6481">
        <v>5.0070681479947394</v>
      </c>
    </row>
    <row r="6482" spans="2:4">
      <c r="B6482">
        <v>6479</v>
      </c>
      <c r="C6482">
        <v>5.2558935640088524</v>
      </c>
      <c r="D6482">
        <v>5.9576825439214067</v>
      </c>
    </row>
    <row r="6483" spans="2:4">
      <c r="B6483">
        <v>6480</v>
      </c>
      <c r="C6483">
        <v>4.9144848877418896</v>
      </c>
      <c r="D6483">
        <v>4.9189563431020966</v>
      </c>
    </row>
    <row r="6484" spans="2:4">
      <c r="B6484">
        <v>6481</v>
      </c>
      <c r="C6484">
        <v>3.9096120773797511</v>
      </c>
      <c r="D6484">
        <v>6.1706855435834544</v>
      </c>
    </row>
    <row r="6485" spans="2:4">
      <c r="B6485">
        <v>6482</v>
      </c>
      <c r="C6485">
        <v>4.7708939029581492</v>
      </c>
      <c r="D6485">
        <v>6.2089841842058142</v>
      </c>
    </row>
    <row r="6486" spans="2:4">
      <c r="B6486">
        <v>6483</v>
      </c>
      <c r="C6486">
        <v>5.8342916267454186</v>
      </c>
      <c r="D6486">
        <v>5.3671043864269272</v>
      </c>
    </row>
    <row r="6487" spans="2:4">
      <c r="B6487">
        <v>6484</v>
      </c>
      <c r="C6487">
        <v>4.0573894750137036</v>
      </c>
      <c r="D6487">
        <v>6.1170038969717169</v>
      </c>
    </row>
    <row r="6488" spans="2:4">
      <c r="B6488">
        <v>6485</v>
      </c>
      <c r="C6488">
        <v>4.2238699482436584</v>
      </c>
      <c r="D6488">
        <v>5.2233076402221634</v>
      </c>
    </row>
    <row r="6489" spans="2:4">
      <c r="B6489">
        <v>6486</v>
      </c>
      <c r="C6489">
        <v>4.6589691995874221</v>
      </c>
      <c r="D6489">
        <v>5.5958354511242101</v>
      </c>
    </row>
    <row r="6490" spans="2:4">
      <c r="B6490">
        <v>6487</v>
      </c>
      <c r="C6490">
        <v>5.1887513892020793</v>
      </c>
      <c r="D6490">
        <v>5.128927922802295</v>
      </c>
    </row>
    <row r="6491" spans="2:4">
      <c r="B6491">
        <v>6488</v>
      </c>
      <c r="C6491">
        <v>5.5042650970139144</v>
      </c>
      <c r="D6491">
        <v>5.9968181140738128</v>
      </c>
    </row>
    <row r="6492" spans="2:4">
      <c r="B6492">
        <v>6489</v>
      </c>
      <c r="C6492">
        <v>5.4890751431312355</v>
      </c>
      <c r="D6492">
        <v>5.070916268839289</v>
      </c>
    </row>
    <row r="6493" spans="2:4">
      <c r="B6493">
        <v>6490</v>
      </c>
      <c r="C6493">
        <v>5.0135374464382823</v>
      </c>
      <c r="D6493">
        <v>4.795102121748787</v>
      </c>
    </row>
    <row r="6494" spans="2:4">
      <c r="B6494">
        <v>6491</v>
      </c>
      <c r="C6494">
        <v>3.954900904595243</v>
      </c>
      <c r="D6494">
        <v>5.4872148026796186</v>
      </c>
    </row>
    <row r="6495" spans="2:4">
      <c r="B6495">
        <v>6492</v>
      </c>
      <c r="C6495">
        <v>5.6320418311137646</v>
      </c>
      <c r="D6495">
        <v>6.0580258560161022</v>
      </c>
    </row>
    <row r="6496" spans="2:4">
      <c r="B6496">
        <v>6493</v>
      </c>
      <c r="C6496">
        <v>4.9336306275635993</v>
      </c>
      <c r="D6496">
        <v>6.0095031243299664</v>
      </c>
    </row>
    <row r="6497" spans="2:4">
      <c r="B6497">
        <v>6494</v>
      </c>
      <c r="C6497">
        <v>5.0742171705272447</v>
      </c>
      <c r="D6497">
        <v>5.8778742494665863</v>
      </c>
    </row>
    <row r="6498" spans="2:4">
      <c r="B6498">
        <v>6495</v>
      </c>
      <c r="C6498">
        <v>4.7174457739967082</v>
      </c>
      <c r="D6498">
        <v>5.1608645927037085</v>
      </c>
    </row>
    <row r="6499" spans="2:4">
      <c r="B6499">
        <v>6496</v>
      </c>
      <c r="C6499">
        <v>5.4776757221639389</v>
      </c>
      <c r="D6499">
        <v>5.264331431798035</v>
      </c>
    </row>
    <row r="6500" spans="2:4">
      <c r="B6500">
        <v>6497</v>
      </c>
      <c r="C6500">
        <v>5.321981058342117</v>
      </c>
      <c r="D6500">
        <v>6.5013942255291504</v>
      </c>
    </row>
    <row r="6501" spans="2:4">
      <c r="B6501">
        <v>6498</v>
      </c>
      <c r="C6501">
        <v>5.1707016441178633</v>
      </c>
      <c r="D6501">
        <v>5.2310166221561918</v>
      </c>
    </row>
    <row r="6502" spans="2:4">
      <c r="B6502">
        <v>6499</v>
      </c>
      <c r="C6502">
        <v>4.0544088002702985</v>
      </c>
      <c r="D6502">
        <v>6.2287108692988253</v>
      </c>
    </row>
    <row r="6503" spans="2:4">
      <c r="B6503">
        <v>6500</v>
      </c>
      <c r="C6503">
        <v>5.0990287986812275</v>
      </c>
      <c r="D6503">
        <v>5.4986213527020542</v>
      </c>
    </row>
    <row r="6504" spans="2:4">
      <c r="B6504">
        <v>6501</v>
      </c>
      <c r="C6504">
        <v>4.6042051888951576</v>
      </c>
      <c r="D6504">
        <v>5.094355739012852</v>
      </c>
    </row>
    <row r="6505" spans="2:4">
      <c r="B6505">
        <v>6502</v>
      </c>
      <c r="C6505">
        <v>5.0644732386872278</v>
      </c>
      <c r="D6505">
        <v>5.7007853478150743</v>
      </c>
    </row>
    <row r="6506" spans="2:4">
      <c r="B6506">
        <v>6503</v>
      </c>
      <c r="C6506">
        <v>5.2691282343434445</v>
      </c>
      <c r="D6506">
        <v>5.9343602736156145</v>
      </c>
    </row>
    <row r="6507" spans="2:4">
      <c r="B6507">
        <v>6504</v>
      </c>
      <c r="C6507">
        <v>4.9146120629169694</v>
      </c>
      <c r="D6507">
        <v>5.5425386102771252</v>
      </c>
    </row>
    <row r="6508" spans="2:4">
      <c r="B6508">
        <v>6505</v>
      </c>
      <c r="C6508">
        <v>4.7292768488243278</v>
      </c>
      <c r="D6508">
        <v>5.6438345795456701</v>
      </c>
    </row>
    <row r="6509" spans="2:4">
      <c r="B6509">
        <v>6506</v>
      </c>
      <c r="C6509">
        <v>5.6829027812861357</v>
      </c>
      <c r="D6509">
        <v>5.7796184888059532</v>
      </c>
    </row>
    <row r="6510" spans="2:4">
      <c r="B6510">
        <v>6507</v>
      </c>
      <c r="C6510">
        <v>4.6423308274910235</v>
      </c>
      <c r="D6510">
        <v>6.4886842140909717</v>
      </c>
    </row>
    <row r="6511" spans="2:4">
      <c r="B6511">
        <v>6508</v>
      </c>
      <c r="C6511">
        <v>4.8088238052358809</v>
      </c>
      <c r="D6511">
        <v>4.7978003849039395</v>
      </c>
    </row>
    <row r="6512" spans="2:4">
      <c r="B6512">
        <v>6509</v>
      </c>
      <c r="C6512">
        <v>4.3083942099012553</v>
      </c>
      <c r="D6512">
        <v>5.5635886951406279</v>
      </c>
    </row>
    <row r="6513" spans="2:4">
      <c r="B6513">
        <v>6510</v>
      </c>
      <c r="C6513">
        <v>4.6330420533653145</v>
      </c>
      <c r="D6513">
        <v>6.1576635412302512</v>
      </c>
    </row>
    <row r="6514" spans="2:4">
      <c r="B6514">
        <v>6511</v>
      </c>
      <c r="C6514">
        <v>5.6719202034406067</v>
      </c>
      <c r="D6514">
        <v>6.140490983736659</v>
      </c>
    </row>
    <row r="6515" spans="2:4">
      <c r="B6515">
        <v>6512</v>
      </c>
      <c r="C6515">
        <v>5.5643789225916525</v>
      </c>
      <c r="D6515">
        <v>5.562957000304678</v>
      </c>
    </row>
    <row r="6516" spans="2:4">
      <c r="B6516">
        <v>6513</v>
      </c>
      <c r="C6516">
        <v>4.5082892164961716</v>
      </c>
      <c r="D6516">
        <v>5.5598000124493305</v>
      </c>
    </row>
    <row r="6517" spans="2:4">
      <c r="B6517">
        <v>6514</v>
      </c>
      <c r="C6517">
        <v>5.0077708604755538</v>
      </c>
      <c r="D6517">
        <v>5.8905021208099981</v>
      </c>
    </row>
    <row r="6518" spans="2:4">
      <c r="B6518">
        <v>6515</v>
      </c>
      <c r="C6518">
        <v>4.7924030746107862</v>
      </c>
      <c r="D6518">
        <v>6.3114752193494361</v>
      </c>
    </row>
    <row r="6519" spans="2:4">
      <c r="B6519">
        <v>6516</v>
      </c>
      <c r="C6519">
        <v>5.622135283201235</v>
      </c>
      <c r="D6519">
        <v>5.632635956389322</v>
      </c>
    </row>
    <row r="6520" spans="2:4">
      <c r="B6520">
        <v>6517</v>
      </c>
      <c r="C6520">
        <v>5.5556955982889056</v>
      </c>
      <c r="D6520">
        <v>4.5498737820460686</v>
      </c>
    </row>
    <row r="6521" spans="2:4">
      <c r="B6521">
        <v>6518</v>
      </c>
      <c r="C6521">
        <v>5.7981989157353961</v>
      </c>
      <c r="D6521">
        <v>3.7299581003975675</v>
      </c>
    </row>
    <row r="6522" spans="2:4">
      <c r="B6522">
        <v>6519</v>
      </c>
      <c r="C6522">
        <v>4.8206369491816936</v>
      </c>
      <c r="D6522">
        <v>5.42628967040653</v>
      </c>
    </row>
    <row r="6523" spans="2:4">
      <c r="B6523">
        <v>6520</v>
      </c>
      <c r="C6523">
        <v>5.7082998436732906</v>
      </c>
      <c r="D6523">
        <v>5.7112911793289829</v>
      </c>
    </row>
    <row r="6524" spans="2:4">
      <c r="B6524">
        <v>6521</v>
      </c>
      <c r="C6524">
        <v>5.3494616223137523</v>
      </c>
      <c r="D6524">
        <v>5.0672824291986247</v>
      </c>
    </row>
    <row r="6525" spans="2:4">
      <c r="B6525">
        <v>6522</v>
      </c>
      <c r="C6525">
        <v>4.3993050601481016</v>
      </c>
      <c r="D6525">
        <v>5.8557293781567559</v>
      </c>
    </row>
    <row r="6526" spans="2:4">
      <c r="B6526">
        <v>6523</v>
      </c>
      <c r="C6526">
        <v>4.7143527283612121</v>
      </c>
      <c r="D6526">
        <v>5.1007668999502718</v>
      </c>
    </row>
    <row r="6527" spans="2:4">
      <c r="B6527">
        <v>6524</v>
      </c>
      <c r="C6527">
        <v>4.9476412655518942</v>
      </c>
      <c r="D6527">
        <v>5.2873376568216326</v>
      </c>
    </row>
    <row r="6528" spans="2:4">
      <c r="B6528">
        <v>6525</v>
      </c>
      <c r="C6528">
        <v>5.9205735672321893</v>
      </c>
      <c r="D6528">
        <v>5.7624879101228057</v>
      </c>
    </row>
    <row r="6529" spans="2:4">
      <c r="B6529">
        <v>6526</v>
      </c>
      <c r="C6529">
        <v>4.5720020072536594</v>
      </c>
      <c r="D6529">
        <v>5.8758761767997765</v>
      </c>
    </row>
    <row r="6530" spans="2:4">
      <c r="B6530">
        <v>6527</v>
      </c>
      <c r="C6530">
        <v>5.6549938450255821</v>
      </c>
      <c r="D6530">
        <v>5.6868684965368264</v>
      </c>
    </row>
    <row r="6531" spans="2:4">
      <c r="B6531">
        <v>6528</v>
      </c>
      <c r="C6531">
        <v>4.6167677776715266</v>
      </c>
      <c r="D6531">
        <v>5.0330931487230472</v>
      </c>
    </row>
    <row r="6532" spans="2:4">
      <c r="B6532">
        <v>6529</v>
      </c>
      <c r="C6532">
        <v>4.7852779044493898</v>
      </c>
      <c r="D6532">
        <v>5.4692744768050483</v>
      </c>
    </row>
    <row r="6533" spans="2:4">
      <c r="B6533">
        <v>6530</v>
      </c>
      <c r="C6533">
        <v>4.9621136902773495</v>
      </c>
      <c r="D6533">
        <v>4.9159916144336515</v>
      </c>
    </row>
    <row r="6534" spans="2:4">
      <c r="B6534">
        <v>6531</v>
      </c>
      <c r="C6534">
        <v>4.386203778402944</v>
      </c>
      <c r="D6534">
        <v>5.6642061131051964</v>
      </c>
    </row>
    <row r="6535" spans="2:4">
      <c r="B6535">
        <v>6532</v>
      </c>
      <c r="C6535">
        <v>5.2051403828369747</v>
      </c>
      <c r="D6535">
        <v>5.6283567171198614</v>
      </c>
    </row>
    <row r="6536" spans="2:4">
      <c r="B6536">
        <v>6533</v>
      </c>
      <c r="C6536">
        <v>5.0886963124048936</v>
      </c>
      <c r="D6536">
        <v>5.1982679567888281</v>
      </c>
    </row>
    <row r="6537" spans="2:4">
      <c r="B6537">
        <v>6534</v>
      </c>
      <c r="C6537">
        <v>4.6216252893250278</v>
      </c>
      <c r="D6537">
        <v>6.24164006366781</v>
      </c>
    </row>
    <row r="6538" spans="2:4">
      <c r="B6538">
        <v>6535</v>
      </c>
      <c r="C6538">
        <v>4.8233076136564739</v>
      </c>
      <c r="D6538">
        <v>4.1901361450948755</v>
      </c>
    </row>
    <row r="6539" spans="2:4">
      <c r="B6539">
        <v>6536</v>
      </c>
      <c r="C6539">
        <v>4.6993198238800478</v>
      </c>
      <c r="D6539">
        <v>4.748424286876153</v>
      </c>
    </row>
    <row r="6540" spans="2:4">
      <c r="B6540">
        <v>6537</v>
      </c>
      <c r="C6540">
        <v>4.8737146667861531</v>
      </c>
      <c r="D6540">
        <v>5.6684448832556011</v>
      </c>
    </row>
    <row r="6541" spans="2:4">
      <c r="B6541">
        <v>6538</v>
      </c>
      <c r="C6541">
        <v>4.9894713832210851</v>
      </c>
      <c r="D6541">
        <v>5.5834809674490966</v>
      </c>
    </row>
    <row r="6542" spans="2:4">
      <c r="B6542">
        <v>6539</v>
      </c>
      <c r="C6542">
        <v>5.4094880934918752</v>
      </c>
      <c r="D6542">
        <v>6.6116171877559271</v>
      </c>
    </row>
    <row r="6543" spans="2:4">
      <c r="B6543">
        <v>6540</v>
      </c>
      <c r="C6543">
        <v>5.9886842140909717</v>
      </c>
      <c r="D6543">
        <v>5.7570371820271067</v>
      </c>
    </row>
    <row r="6544" spans="2:4">
      <c r="B6544">
        <v>6541</v>
      </c>
      <c r="C6544">
        <v>4.574887495494437</v>
      </c>
      <c r="D6544">
        <v>5.8737183492882226</v>
      </c>
    </row>
    <row r="6545" spans="2:4">
      <c r="B6545">
        <v>6542</v>
      </c>
      <c r="C6545">
        <v>4.6846219411361538</v>
      </c>
      <c r="D6545">
        <v>6.1348380914585956</v>
      </c>
    </row>
    <row r="6546" spans="2:4">
      <c r="B6546">
        <v>6543</v>
      </c>
      <c r="C6546">
        <v>5.8302845977566422</v>
      </c>
      <c r="D6546">
        <v>4.6611354606028232</v>
      </c>
    </row>
    <row r="6547" spans="2:4">
      <c r="B6547">
        <v>6544</v>
      </c>
      <c r="C6547">
        <v>5.9732279516114923</v>
      </c>
      <c r="D6547">
        <v>5.2696403455548371</v>
      </c>
    </row>
    <row r="6548" spans="2:4">
      <c r="B6548">
        <v>6545</v>
      </c>
      <c r="C6548">
        <v>4.7044101329492927</v>
      </c>
      <c r="D6548">
        <v>4.7267834388716254</v>
      </c>
    </row>
    <row r="6549" spans="2:4">
      <c r="B6549">
        <v>6546</v>
      </c>
      <c r="C6549">
        <v>5.1512965326183799</v>
      </c>
      <c r="D6549">
        <v>5.4880923901952956</v>
      </c>
    </row>
    <row r="6550" spans="2:4">
      <c r="B6550">
        <v>6547</v>
      </c>
      <c r="C6550">
        <v>5.5932815476771589</v>
      </c>
      <c r="D6550">
        <v>5.9087874190679113</v>
      </c>
    </row>
    <row r="6551" spans="2:4">
      <c r="B6551">
        <v>6548</v>
      </c>
      <c r="C6551">
        <v>4.8377767367190891</v>
      </c>
      <c r="D6551">
        <v>4.89801348128697</v>
      </c>
    </row>
    <row r="6552" spans="2:4">
      <c r="B6552">
        <v>6549</v>
      </c>
      <c r="C6552">
        <v>4.4890201767800875</v>
      </c>
      <c r="D6552">
        <v>5.7759623097196684</v>
      </c>
    </row>
    <row r="6553" spans="2:4">
      <c r="B6553">
        <v>6550</v>
      </c>
      <c r="C6553">
        <v>4.832350799627168</v>
      </c>
      <c r="D6553">
        <v>4.9450011295850631</v>
      </c>
    </row>
    <row r="6554" spans="2:4">
      <c r="B6554">
        <v>6551</v>
      </c>
      <c r="C6554">
        <v>4.7451060045814462</v>
      </c>
      <c r="D6554">
        <v>5.5527368108844337</v>
      </c>
    </row>
    <row r="6555" spans="2:4">
      <c r="B6555">
        <v>6552</v>
      </c>
      <c r="C6555">
        <v>4.9736682365529656</v>
      </c>
      <c r="D6555">
        <v>5.415502134961887</v>
      </c>
    </row>
    <row r="6556" spans="2:4">
      <c r="B6556">
        <v>6553</v>
      </c>
      <c r="C6556">
        <v>5.1972580791308554</v>
      </c>
      <c r="D6556">
        <v>5.8942536758987725</v>
      </c>
    </row>
    <row r="6557" spans="2:4">
      <c r="B6557">
        <v>6554</v>
      </c>
      <c r="C6557">
        <v>5.4854480705377853</v>
      </c>
      <c r="D6557">
        <v>5.5971123137994416</v>
      </c>
    </row>
    <row r="6558" spans="2:4">
      <c r="B6558">
        <v>6555</v>
      </c>
      <c r="C6558">
        <v>4.1388080548736541</v>
      </c>
      <c r="D6558">
        <v>4.9911283879432924</v>
      </c>
    </row>
    <row r="6559" spans="2:4">
      <c r="B6559">
        <v>6556</v>
      </c>
      <c r="C6559">
        <v>4.4913387117205854</v>
      </c>
      <c r="D6559">
        <v>6.0882439059712281</v>
      </c>
    </row>
    <row r="6560" spans="2:4">
      <c r="B6560">
        <v>6557</v>
      </c>
      <c r="C6560">
        <v>4.8057188772709445</v>
      </c>
      <c r="D6560">
        <v>5.4000763452796239</v>
      </c>
    </row>
    <row r="6561" spans="2:4">
      <c r="B6561">
        <v>6558</v>
      </c>
      <c r="C6561">
        <v>4.6174399231840706</v>
      </c>
      <c r="D6561">
        <v>5.851865749668832</v>
      </c>
    </row>
    <row r="6562" spans="2:4">
      <c r="B6562">
        <v>6559</v>
      </c>
      <c r="C6562">
        <v>4.8646358440804489</v>
      </c>
      <c r="D6562">
        <v>6.2973038268616515</v>
      </c>
    </row>
    <row r="6563" spans="2:4">
      <c r="B6563">
        <v>6560</v>
      </c>
      <c r="C6563">
        <v>4.6781731347808773</v>
      </c>
      <c r="D6563">
        <v>6.1180787835349486</v>
      </c>
    </row>
    <row r="6564" spans="2:4">
      <c r="B6564">
        <v>6561</v>
      </c>
      <c r="C6564">
        <v>3.7409651983148784</v>
      </c>
      <c r="D6564">
        <v>6.0186457778485956</v>
      </c>
    </row>
    <row r="6565" spans="2:4">
      <c r="B6565">
        <v>6562</v>
      </c>
      <c r="C6565">
        <v>4.6837039137660819</v>
      </c>
      <c r="D6565">
        <v>5.8473845626099195</v>
      </c>
    </row>
    <row r="6566" spans="2:4">
      <c r="B6566">
        <v>6563</v>
      </c>
      <c r="C6566">
        <v>4.9584675908075191</v>
      </c>
      <c r="D6566">
        <v>4.9003354446152434</v>
      </c>
    </row>
    <row r="6567" spans="2:4">
      <c r="B6567">
        <v>6564</v>
      </c>
      <c r="C6567">
        <v>4.4707197674897152</v>
      </c>
      <c r="D6567">
        <v>5.6139011104883974</v>
      </c>
    </row>
    <row r="6568" spans="2:4">
      <c r="B6568">
        <v>6565</v>
      </c>
      <c r="C6568">
        <v>5.1902326836157338</v>
      </c>
      <c r="D6568">
        <v>4.5365817133680455</v>
      </c>
    </row>
    <row r="6569" spans="2:4">
      <c r="B6569">
        <v>6566</v>
      </c>
      <c r="C6569">
        <v>4.8836536254084777</v>
      </c>
      <c r="D6569">
        <v>6.0017704016847153</v>
      </c>
    </row>
    <row r="6570" spans="2:4">
      <c r="B6570">
        <v>6567</v>
      </c>
      <c r="C6570">
        <v>4.8716432828801386</v>
      </c>
      <c r="D6570">
        <v>5.1752382020778374</v>
      </c>
    </row>
    <row r="6571" spans="2:4">
      <c r="B6571">
        <v>6568</v>
      </c>
      <c r="C6571">
        <v>5.1148016772482974</v>
      </c>
      <c r="D6571">
        <v>5.1057463241012275</v>
      </c>
    </row>
    <row r="6572" spans="2:4">
      <c r="B6572">
        <v>6569</v>
      </c>
      <c r="C6572">
        <v>4.8635954733962086</v>
      </c>
      <c r="D6572">
        <v>5.2193551044970157</v>
      </c>
    </row>
    <row r="6573" spans="2:4">
      <c r="B6573">
        <v>6570</v>
      </c>
      <c r="C6573">
        <v>3.7581153533747407</v>
      </c>
      <c r="D6573">
        <v>6.089497709465796</v>
      </c>
    </row>
    <row r="6574" spans="2:4">
      <c r="B6574">
        <v>6571</v>
      </c>
      <c r="C6574">
        <v>4.8912379965088277</v>
      </c>
      <c r="D6574">
        <v>5.5699113990261386</v>
      </c>
    </row>
    <row r="6575" spans="2:4">
      <c r="B6575">
        <v>6572</v>
      </c>
      <c r="C6575">
        <v>4.5899858725406926</v>
      </c>
      <c r="D6575">
        <v>5.9951781471067873</v>
      </c>
    </row>
    <row r="6576" spans="2:4">
      <c r="B6576">
        <v>6573</v>
      </c>
      <c r="C6576">
        <v>4.7636309213472838</v>
      </c>
      <c r="D6576">
        <v>6.0643789225916525</v>
      </c>
    </row>
    <row r="6577" spans="2:4">
      <c r="B6577">
        <v>6574</v>
      </c>
      <c r="C6577">
        <v>5.127968165871847</v>
      </c>
      <c r="D6577">
        <v>5.0361854524510719</v>
      </c>
    </row>
    <row r="6578" spans="2:4">
      <c r="B6578">
        <v>6575</v>
      </c>
      <c r="C6578">
        <v>4.7847280226240034</v>
      </c>
      <c r="D6578">
        <v>5.1674605269120377</v>
      </c>
    </row>
    <row r="6579" spans="2:4">
      <c r="B6579">
        <v>6576</v>
      </c>
      <c r="C6579">
        <v>5.1507718053798799</v>
      </c>
      <c r="D6579">
        <v>6.4046641980159933</v>
      </c>
    </row>
    <row r="6580" spans="2:4">
      <c r="B6580">
        <v>6577</v>
      </c>
      <c r="C6580">
        <v>4.9742957426518188</v>
      </c>
      <c r="D6580">
        <v>6.0533773483899296</v>
      </c>
    </row>
    <row r="6581" spans="2:4">
      <c r="B6581">
        <v>6578</v>
      </c>
      <c r="C6581">
        <v>5.0885689962965399</v>
      </c>
      <c r="D6581">
        <v>4.500461392514115</v>
      </c>
    </row>
    <row r="6582" spans="2:4">
      <c r="B6582">
        <v>6579</v>
      </c>
      <c r="C6582">
        <v>4.3268410259910874</v>
      </c>
      <c r="D6582">
        <v>5.580686265622651</v>
      </c>
    </row>
    <row r="6583" spans="2:4">
      <c r="B6583">
        <v>6580</v>
      </c>
      <c r="C6583">
        <v>4.6844690104702504</v>
      </c>
      <c r="D6583">
        <v>5.5220654889738077</v>
      </c>
    </row>
    <row r="6584" spans="2:4">
      <c r="B6584">
        <v>6581</v>
      </c>
      <c r="C6584">
        <v>4.8728087050999473</v>
      </c>
      <c r="D6584">
        <v>5.7331505440632551</v>
      </c>
    </row>
    <row r="6585" spans="2:4">
      <c r="B6585">
        <v>6582</v>
      </c>
      <c r="C6585">
        <v>4.6688664048746435</v>
      </c>
      <c r="D6585">
        <v>5.2810094608922737</v>
      </c>
    </row>
    <row r="6586" spans="2:4">
      <c r="B6586">
        <v>6583</v>
      </c>
      <c r="C6586">
        <v>4.9016101898907669</v>
      </c>
      <c r="D6586">
        <v>5.3559041487976815</v>
      </c>
    </row>
    <row r="6587" spans="2:4">
      <c r="B6587">
        <v>6584</v>
      </c>
      <c r="C6587">
        <v>5.9765826979144725</v>
      </c>
      <c r="D6587">
        <v>6.0739619267657163</v>
      </c>
    </row>
    <row r="6588" spans="2:4">
      <c r="B6588">
        <v>6585</v>
      </c>
      <c r="C6588">
        <v>5.265369252022901</v>
      </c>
      <c r="D6588">
        <v>5.4092658417357615</v>
      </c>
    </row>
    <row r="6589" spans="2:4">
      <c r="B6589">
        <v>6586</v>
      </c>
      <c r="C6589">
        <v>4.810036766479346</v>
      </c>
      <c r="D6589">
        <v>5.4840802210659945</v>
      </c>
    </row>
    <row r="6590" spans="2:4">
      <c r="B6590">
        <v>6587</v>
      </c>
      <c r="C6590">
        <v>5.7124259779148305</v>
      </c>
      <c r="D6590">
        <v>6.1709938250722036</v>
      </c>
    </row>
    <row r="6591" spans="2:4">
      <c r="B6591">
        <v>6588</v>
      </c>
      <c r="C6591">
        <v>5.4713835923983183</v>
      </c>
      <c r="D6591">
        <v>5.4660090232082901</v>
      </c>
    </row>
    <row r="6592" spans="2:4">
      <c r="B6592">
        <v>6589</v>
      </c>
      <c r="C6592">
        <v>4.2341571239387283</v>
      </c>
      <c r="D6592">
        <v>5.5032586398252921</v>
      </c>
    </row>
    <row r="6593" spans="2:4">
      <c r="B6593">
        <v>6590</v>
      </c>
      <c r="C6593">
        <v>4.1903901481433099</v>
      </c>
      <c r="D6593">
        <v>5.6942811227290555</v>
      </c>
    </row>
    <row r="6594" spans="2:4">
      <c r="B6594">
        <v>6591</v>
      </c>
      <c r="C6594">
        <v>4.0068498979352851</v>
      </c>
      <c r="D6594">
        <v>5.414866396704265</v>
      </c>
    </row>
    <row r="6595" spans="2:4">
      <c r="B6595">
        <v>6592</v>
      </c>
      <c r="C6595">
        <v>5.2745039706529306</v>
      </c>
      <c r="D6595">
        <v>4.7643314966647621</v>
      </c>
    </row>
    <row r="6596" spans="2:4">
      <c r="B6596">
        <v>6593</v>
      </c>
      <c r="C6596">
        <v>5.3085263241188532</v>
      </c>
      <c r="D6596">
        <v>5.1062592038900219</v>
      </c>
    </row>
    <row r="6597" spans="2:4">
      <c r="B6597">
        <v>6594</v>
      </c>
      <c r="C6597">
        <v>5.0213127925884722</v>
      </c>
      <c r="D6597">
        <v>5.8465872889587631</v>
      </c>
    </row>
    <row r="6598" spans="2:4">
      <c r="B6598">
        <v>6595</v>
      </c>
      <c r="C6598">
        <v>4.9676419225272461</v>
      </c>
      <c r="D6598">
        <v>5.3238411397301437</v>
      </c>
    </row>
    <row r="6599" spans="2:4">
      <c r="B6599">
        <v>6596</v>
      </c>
      <c r="C6599">
        <v>3.5528479734742504</v>
      </c>
      <c r="D6599">
        <v>5.4351476096047424</v>
      </c>
    </row>
    <row r="6600" spans="2:4">
      <c r="B6600">
        <v>6597</v>
      </c>
      <c r="C6600">
        <v>5.1472342043681492</v>
      </c>
      <c r="D6600">
        <v>5.7298023395225153</v>
      </c>
    </row>
    <row r="6601" spans="2:4">
      <c r="B6601">
        <v>6598</v>
      </c>
      <c r="C6601">
        <v>5.1091470314779581</v>
      </c>
      <c r="D6601">
        <v>5.3632051823271603</v>
      </c>
    </row>
    <row r="6602" spans="2:4">
      <c r="B6602">
        <v>6599</v>
      </c>
      <c r="C6602">
        <v>5.0205601444992736</v>
      </c>
      <c r="D6602">
        <v>5.6917156495767776</v>
      </c>
    </row>
    <row r="6603" spans="2:4">
      <c r="B6603">
        <v>6600</v>
      </c>
      <c r="C6603">
        <v>4.1480506127097652</v>
      </c>
      <c r="D6603">
        <v>5.3385691611060953</v>
      </c>
    </row>
    <row r="6604" spans="2:4">
      <c r="B6604">
        <v>6601</v>
      </c>
      <c r="C6604">
        <v>4.3888576723881627</v>
      </c>
      <c r="D6604">
        <v>5.5913712927227222</v>
      </c>
    </row>
    <row r="6605" spans="2:4">
      <c r="B6605">
        <v>6602</v>
      </c>
      <c r="C6605">
        <v>4.8496216310736813</v>
      </c>
      <c r="D6605">
        <v>5.5687725163613173</v>
      </c>
    </row>
    <row r="6606" spans="2:4">
      <c r="B6606">
        <v>6603</v>
      </c>
      <c r="C6606">
        <v>5.1123581392857673</v>
      </c>
      <c r="D6606">
        <v>5.411685618701922</v>
      </c>
    </row>
    <row r="6607" spans="2:4">
      <c r="B6607">
        <v>6604</v>
      </c>
      <c r="C6607">
        <v>5.0739637405601679</v>
      </c>
      <c r="D6607">
        <v>5.6361443787383649</v>
      </c>
    </row>
    <row r="6608" spans="2:4">
      <c r="B6608">
        <v>6605</v>
      </c>
      <c r="C6608">
        <v>5.0888236342643616</v>
      </c>
      <c r="D6608">
        <v>5.9651652410623432</v>
      </c>
    </row>
    <row r="6609" spans="2:4">
      <c r="B6609">
        <v>6606</v>
      </c>
      <c r="C6609">
        <v>4.9658834007730999</v>
      </c>
      <c r="D6609">
        <v>5.5393947851201455</v>
      </c>
    </row>
    <row r="6610" spans="2:4">
      <c r="B6610">
        <v>6607</v>
      </c>
      <c r="C6610">
        <v>5.1090186816354279</v>
      </c>
      <c r="D6610">
        <v>4.2909291433886256</v>
      </c>
    </row>
    <row r="6611" spans="2:4">
      <c r="B6611">
        <v>6608</v>
      </c>
      <c r="C6611">
        <v>4.3531947590168691</v>
      </c>
      <c r="D6611">
        <v>5.081506610854591</v>
      </c>
    </row>
    <row r="6612" spans="2:4">
      <c r="B6612">
        <v>6609</v>
      </c>
      <c r="C6612">
        <v>4.3617799661329002</v>
      </c>
      <c r="D6612">
        <v>5.7414265814053955</v>
      </c>
    </row>
    <row r="6613" spans="2:4">
      <c r="B6613">
        <v>6610</v>
      </c>
      <c r="C6613">
        <v>5.7169514047811072</v>
      </c>
      <c r="D6613">
        <v>4.7889547839388396</v>
      </c>
    </row>
    <row r="6614" spans="2:4">
      <c r="B6614">
        <v>6611</v>
      </c>
      <c r="C6614">
        <v>4.7425336146253114</v>
      </c>
      <c r="D6614">
        <v>5.7701428635062317</v>
      </c>
    </row>
    <row r="6615" spans="2:4">
      <c r="B6615">
        <v>6612</v>
      </c>
      <c r="C6615">
        <v>4.7189148538710368</v>
      </c>
      <c r="D6615">
        <v>4.6326670512028265</v>
      </c>
    </row>
    <row r="6616" spans="2:4">
      <c r="B6616">
        <v>6613</v>
      </c>
      <c r="C6616">
        <v>4.7479563279162518</v>
      </c>
      <c r="D6616">
        <v>5.2385184988303601</v>
      </c>
    </row>
    <row r="6617" spans="2:4">
      <c r="B6617">
        <v>6614</v>
      </c>
      <c r="C6617">
        <v>4.7091731767158365</v>
      </c>
      <c r="D6617">
        <v>4.8759575944362261</v>
      </c>
    </row>
    <row r="6618" spans="2:4">
      <c r="B6618">
        <v>6615</v>
      </c>
      <c r="C6618">
        <v>4.9680186958078654</v>
      </c>
      <c r="D6618">
        <v>4.9145015211182459</v>
      </c>
    </row>
    <row r="6619" spans="2:4">
      <c r="B6619">
        <v>6616</v>
      </c>
      <c r="C6619">
        <v>4.4770421986748197</v>
      </c>
      <c r="D6619">
        <v>4.7401770593725958</v>
      </c>
    </row>
    <row r="6620" spans="2:4">
      <c r="B6620">
        <v>6617</v>
      </c>
      <c r="C6620">
        <v>5.2070505959160762</v>
      </c>
      <c r="D6620">
        <v>5.042698420769459</v>
      </c>
    </row>
    <row r="6621" spans="2:4">
      <c r="B6621">
        <v>6618</v>
      </c>
      <c r="C6621">
        <v>4.4375129386213477</v>
      </c>
      <c r="D6621">
        <v>4.5953358019839996</v>
      </c>
    </row>
    <row r="6622" spans="2:4">
      <c r="B6622">
        <v>6619</v>
      </c>
      <c r="C6622">
        <v>4.6192847702188065</v>
      </c>
      <c r="D6622">
        <v>5.1622829447213787</v>
      </c>
    </row>
    <row r="6623" spans="2:4">
      <c r="B6623">
        <v>6620</v>
      </c>
      <c r="C6623">
        <v>4.4087407129764413</v>
      </c>
      <c r="D6623">
        <v>5.3055837111726243</v>
      </c>
    </row>
    <row r="6624" spans="2:4">
      <c r="B6624">
        <v>6621</v>
      </c>
      <c r="C6624">
        <v>4.9055683766481621</v>
      </c>
      <c r="D6624">
        <v>5.5926460079439497</v>
      </c>
    </row>
    <row r="6625" spans="2:4">
      <c r="B6625">
        <v>6622</v>
      </c>
      <c r="C6625">
        <v>5.1660591051539946</v>
      </c>
      <c r="D6625">
        <v>5.0248895292294922</v>
      </c>
    </row>
    <row r="6626" spans="2:4">
      <c r="B6626">
        <v>6623</v>
      </c>
      <c r="C6626">
        <v>4.9088835788068295</v>
      </c>
      <c r="D6626">
        <v>5.5582855124031418</v>
      </c>
    </row>
    <row r="6627" spans="2:4">
      <c r="B6627">
        <v>6624</v>
      </c>
      <c r="C6627">
        <v>5.4894797409570035</v>
      </c>
      <c r="D6627">
        <v>4.7337518298337429</v>
      </c>
    </row>
    <row r="6628" spans="2:4">
      <c r="B6628">
        <v>6625</v>
      </c>
      <c r="C6628">
        <v>5.2554650524695408</v>
      </c>
      <c r="D6628">
        <v>5.1410346358383894</v>
      </c>
    </row>
    <row r="6629" spans="2:4">
      <c r="B6629">
        <v>6626</v>
      </c>
      <c r="C6629">
        <v>4.0920965549503894</v>
      </c>
      <c r="D6629">
        <v>5.5312278118927001</v>
      </c>
    </row>
    <row r="6630" spans="2:4">
      <c r="B6630">
        <v>6627</v>
      </c>
      <c r="C6630">
        <v>4.8115177587767466</v>
      </c>
      <c r="D6630">
        <v>4.7816442747256094</v>
      </c>
    </row>
    <row r="6631" spans="2:4">
      <c r="B6631">
        <v>6628</v>
      </c>
      <c r="C6631">
        <v>4.9419668519136524</v>
      </c>
      <c r="D6631">
        <v>6.113264060018305</v>
      </c>
    </row>
    <row r="6632" spans="2:4">
      <c r="B6632">
        <v>6629</v>
      </c>
      <c r="C6632">
        <v>4.8551200973855426</v>
      </c>
      <c r="D6632">
        <v>5.9096633877636933</v>
      </c>
    </row>
    <row r="6633" spans="2:4">
      <c r="B6633">
        <v>6630</v>
      </c>
      <c r="C6633">
        <v>5.0683929683746358</v>
      </c>
      <c r="D6633">
        <v>5.5376349310499151</v>
      </c>
    </row>
    <row r="6634" spans="2:4">
      <c r="B6634">
        <v>6631</v>
      </c>
      <c r="C6634">
        <v>5.1711002559613855</v>
      </c>
      <c r="D6634">
        <v>5.2847280226240034</v>
      </c>
    </row>
    <row r="6635" spans="2:4">
      <c r="B6635">
        <v>6632</v>
      </c>
      <c r="C6635">
        <v>4.6169358789395272</v>
      </c>
      <c r="D6635">
        <v>5.2273883875277036</v>
      </c>
    </row>
    <row r="6636" spans="2:4">
      <c r="B6636">
        <v>6633</v>
      </c>
      <c r="C6636">
        <v>4.4140036661770248</v>
      </c>
      <c r="D6636">
        <v>5.071097365665878</v>
      </c>
    </row>
    <row r="6637" spans="2:4">
      <c r="B6637">
        <v>6634</v>
      </c>
      <c r="C6637">
        <v>4.3718400365472965</v>
      </c>
      <c r="D6637">
        <v>5.5412808853589599</v>
      </c>
    </row>
    <row r="6638" spans="2:4">
      <c r="B6638">
        <v>6635</v>
      </c>
      <c r="C6638">
        <v>5.1789621266443477</v>
      </c>
      <c r="D6638">
        <v>5.9332646187281375</v>
      </c>
    </row>
    <row r="6639" spans="2:4">
      <c r="B6639">
        <v>6636</v>
      </c>
      <c r="C6639">
        <v>5.3512238555084179</v>
      </c>
      <c r="D6639">
        <v>6.1995216481670115</v>
      </c>
    </row>
    <row r="6640" spans="2:4">
      <c r="B6640">
        <v>6637</v>
      </c>
      <c r="C6640">
        <v>4.7718678970117843</v>
      </c>
      <c r="D6640">
        <v>4.4240167948350519</v>
      </c>
    </row>
    <row r="6641" spans="2:4">
      <c r="B6641">
        <v>6638</v>
      </c>
      <c r="C6641">
        <v>5.5406091719829611</v>
      </c>
      <c r="D6641">
        <v>5.538263395708146</v>
      </c>
    </row>
    <row r="6642" spans="2:4">
      <c r="B6642">
        <v>6639</v>
      </c>
      <c r="C6642">
        <v>4.0894774450106741</v>
      </c>
      <c r="D6642">
        <v>5.3684023154903828</v>
      </c>
    </row>
    <row r="6643" spans="2:4">
      <c r="B6643">
        <v>6640</v>
      </c>
      <c r="C6643">
        <v>5.0898424172338874</v>
      </c>
      <c r="D6643">
        <v>5.2933589889902661</v>
      </c>
    </row>
    <row r="6644" spans="2:4">
      <c r="B6644">
        <v>6641</v>
      </c>
      <c r="C6644">
        <v>5.3287962617818243</v>
      </c>
      <c r="D6644">
        <v>5.1224591811141238</v>
      </c>
    </row>
    <row r="6645" spans="2:4">
      <c r="B6645">
        <v>6642</v>
      </c>
      <c r="C6645">
        <v>4.7989429117299141</v>
      </c>
      <c r="D6645">
        <v>4.9783398799068239</v>
      </c>
    </row>
    <row r="6646" spans="2:4">
      <c r="B6646">
        <v>6643</v>
      </c>
      <c r="C6646">
        <v>5.1061967861206714</v>
      </c>
      <c r="D6646">
        <v>5.907213828501912</v>
      </c>
    </row>
    <row r="6647" spans="2:4">
      <c r="B6647">
        <v>6644</v>
      </c>
      <c r="C6647">
        <v>4.9914770511425051</v>
      </c>
      <c r="D6647">
        <v>5.1330420533653145</v>
      </c>
    </row>
    <row r="6648" spans="2:4">
      <c r="B6648">
        <v>6645</v>
      </c>
      <c r="C6648">
        <v>5.0006266572327158</v>
      </c>
      <c r="D6648">
        <v>5.4254026487477418</v>
      </c>
    </row>
    <row r="6649" spans="2:4">
      <c r="B6649">
        <v>6646</v>
      </c>
      <c r="C6649">
        <v>5.4806513407961681</v>
      </c>
      <c r="D6649">
        <v>5.2952685583328964</v>
      </c>
    </row>
    <row r="6650" spans="2:4">
      <c r="B6650">
        <v>6647</v>
      </c>
      <c r="C6650">
        <v>5.5684261924500298</v>
      </c>
      <c r="D6650">
        <v>4.9330064986594602</v>
      </c>
    </row>
    <row r="6651" spans="2:4">
      <c r="B6651">
        <v>6648</v>
      </c>
      <c r="C6651">
        <v>5.2016007474849939</v>
      </c>
      <c r="D6651">
        <v>5.2301471438873381</v>
      </c>
    </row>
    <row r="6652" spans="2:4">
      <c r="B6652">
        <v>6649</v>
      </c>
      <c r="C6652">
        <v>5.9111812520618265</v>
      </c>
      <c r="D6652">
        <v>5.8661381023615498</v>
      </c>
    </row>
    <row r="6653" spans="2:4">
      <c r="B6653">
        <v>6650</v>
      </c>
      <c r="C6653">
        <v>5.3478633509771498</v>
      </c>
      <c r="D6653">
        <v>5.9117708621635865</v>
      </c>
    </row>
    <row r="6654" spans="2:4">
      <c r="B6654">
        <v>6651</v>
      </c>
      <c r="C6654">
        <v>4.8617733997313612</v>
      </c>
      <c r="D6654">
        <v>5.9844450755222454</v>
      </c>
    </row>
    <row r="6655" spans="2:4">
      <c r="B6655">
        <v>6652</v>
      </c>
      <c r="C6655">
        <v>5.3015816948101602</v>
      </c>
      <c r="D6655">
        <v>4.8332991273931958</v>
      </c>
    </row>
    <row r="6656" spans="2:4">
      <c r="B6656">
        <v>6653</v>
      </c>
      <c r="C6656">
        <v>5.2159596960796311</v>
      </c>
      <c r="D6656">
        <v>4.9854152160652232</v>
      </c>
    </row>
    <row r="6657" spans="2:4">
      <c r="B6657">
        <v>6654</v>
      </c>
      <c r="C6657">
        <v>5.0936662134573236</v>
      </c>
      <c r="D6657">
        <v>5.0757863102711713</v>
      </c>
    </row>
    <row r="6658" spans="2:4">
      <c r="B6658">
        <v>6655</v>
      </c>
      <c r="C6658">
        <v>4.081466482793358</v>
      </c>
      <c r="D6658">
        <v>5.7011929807657689</v>
      </c>
    </row>
    <row r="6659" spans="2:4">
      <c r="B6659">
        <v>6656</v>
      </c>
      <c r="C6659">
        <v>4.5239043771913563</v>
      </c>
      <c r="D6659">
        <v>5.3535509230624614</v>
      </c>
    </row>
    <row r="6660" spans="2:4">
      <c r="B6660">
        <v>6657</v>
      </c>
      <c r="C6660">
        <v>4.7396673850257729</v>
      </c>
      <c r="D6660">
        <v>5.5489573671057499</v>
      </c>
    </row>
    <row r="6661" spans="2:4">
      <c r="B6661">
        <v>6658</v>
      </c>
      <c r="C6661">
        <v>5.8707385040980267</v>
      </c>
      <c r="D6661">
        <v>5.9886708652974896</v>
      </c>
    </row>
    <row r="6662" spans="2:4">
      <c r="B6662">
        <v>6659</v>
      </c>
      <c r="C6662">
        <v>5.589497709465796</v>
      </c>
      <c r="D6662">
        <v>4.5349724057681424</v>
      </c>
    </row>
    <row r="6663" spans="2:4">
      <c r="B6663">
        <v>6660</v>
      </c>
      <c r="C6663">
        <v>4.0732125454159904</v>
      </c>
      <c r="D6663">
        <v>5.8400824929783157</v>
      </c>
    </row>
    <row r="6664" spans="2:4">
      <c r="B6664">
        <v>6661</v>
      </c>
      <c r="C6664">
        <v>5.2271589738499555</v>
      </c>
      <c r="D6664">
        <v>5.5091497038344137</v>
      </c>
    </row>
    <row r="6665" spans="2:4">
      <c r="B6665">
        <v>6662</v>
      </c>
      <c r="C6665">
        <v>4.4584905116016174</v>
      </c>
      <c r="D6665">
        <v>4.5998079193365786</v>
      </c>
    </row>
    <row r="6666" spans="2:4">
      <c r="B6666">
        <v>6663</v>
      </c>
      <c r="C6666">
        <v>5.3263109991739004</v>
      </c>
      <c r="D6666">
        <v>5.7566081679969656</v>
      </c>
    </row>
    <row r="6667" spans="2:4">
      <c r="B6667">
        <v>6664</v>
      </c>
      <c r="C6667">
        <v>5.0500908967328266</v>
      </c>
      <c r="D6667">
        <v>6.2558700363283961</v>
      </c>
    </row>
    <row r="6668" spans="2:4">
      <c r="B6668">
        <v>6665</v>
      </c>
      <c r="C6668">
        <v>5.345472583786619</v>
      </c>
      <c r="D6668">
        <v>5.6240868592296565</v>
      </c>
    </row>
    <row r="6669" spans="2:4">
      <c r="B6669">
        <v>6666</v>
      </c>
      <c r="C6669">
        <v>5.4376598298423664</v>
      </c>
      <c r="D6669">
        <v>5.1826315322331524</v>
      </c>
    </row>
    <row r="6670" spans="2:4">
      <c r="B6670">
        <v>6667</v>
      </c>
      <c r="C6670">
        <v>4.6821714931512091</v>
      </c>
      <c r="D6670">
        <v>5.4428500110383053</v>
      </c>
    </row>
    <row r="6671" spans="2:4">
      <c r="B6671">
        <v>6668</v>
      </c>
      <c r="C6671">
        <v>5.2627756507957706</v>
      </c>
      <c r="D6671">
        <v>5.4595993662195204</v>
      </c>
    </row>
    <row r="6672" spans="2:4">
      <c r="B6672">
        <v>6669</v>
      </c>
      <c r="C6672">
        <v>5.7072758139078168</v>
      </c>
      <c r="D6672">
        <v>4.286210785512603</v>
      </c>
    </row>
    <row r="6673" spans="2:4">
      <c r="B6673">
        <v>6670</v>
      </c>
      <c r="C6673">
        <v>5.2456600964830571</v>
      </c>
      <c r="D6673">
        <v>4.581466482793358</v>
      </c>
    </row>
    <row r="6674" spans="2:4">
      <c r="B6674">
        <v>6671</v>
      </c>
      <c r="C6674">
        <v>5.3407145617791869</v>
      </c>
      <c r="D6674">
        <v>5.9555905126557773</v>
      </c>
    </row>
    <row r="6675" spans="2:4">
      <c r="B6675">
        <v>6672</v>
      </c>
      <c r="C6675">
        <v>5.179764090348872</v>
      </c>
      <c r="D6675">
        <v>5.7966353530858283</v>
      </c>
    </row>
    <row r="6676" spans="2:4">
      <c r="B6676">
        <v>6673</v>
      </c>
      <c r="C6676">
        <v>4.177088000983721</v>
      </c>
      <c r="D6676">
        <v>5.7866807148912169</v>
      </c>
    </row>
    <row r="6677" spans="2:4">
      <c r="B6677">
        <v>6674</v>
      </c>
      <c r="C6677">
        <v>5.2739212889506728</v>
      </c>
      <c r="D6677">
        <v>5.5361268565264954</v>
      </c>
    </row>
    <row r="6678" spans="2:4">
      <c r="B6678">
        <v>6675</v>
      </c>
      <c r="C6678">
        <v>5.6838595803180558</v>
      </c>
      <c r="D6678">
        <v>5.8424555667468265</v>
      </c>
    </row>
    <row r="6679" spans="2:4">
      <c r="B6679">
        <v>6676</v>
      </c>
      <c r="C6679">
        <v>5.4630442402536943</v>
      </c>
      <c r="D6679">
        <v>5.3258400829839916</v>
      </c>
    </row>
    <row r="6680" spans="2:4">
      <c r="B6680">
        <v>6677</v>
      </c>
      <c r="C6680">
        <v>4.8686617946450985</v>
      </c>
      <c r="D6680">
        <v>6.6594542329500657</v>
      </c>
    </row>
    <row r="6681" spans="2:4">
      <c r="B6681">
        <v>6678</v>
      </c>
      <c r="C6681">
        <v>5.5830178646578776</v>
      </c>
      <c r="D6681">
        <v>5.0101153404528986</v>
      </c>
    </row>
    <row r="6682" spans="2:4">
      <c r="B6682">
        <v>6679</v>
      </c>
      <c r="C6682">
        <v>4.7183275137847458</v>
      </c>
      <c r="D6682">
        <v>5.1575444332531735</v>
      </c>
    </row>
    <row r="6683" spans="2:4">
      <c r="B6683">
        <v>6680</v>
      </c>
      <c r="C6683">
        <v>5.5323629345408731</v>
      </c>
      <c r="D6683">
        <v>6.124588968162084</v>
      </c>
    </row>
    <row r="6684" spans="2:4">
      <c r="B6684">
        <v>6681</v>
      </c>
      <c r="C6684">
        <v>5.2052767270468534</v>
      </c>
      <c r="D6684">
        <v>5.8207483686689407</v>
      </c>
    </row>
    <row r="6685" spans="2:4">
      <c r="B6685">
        <v>6682</v>
      </c>
      <c r="C6685">
        <v>5.095197254602418</v>
      </c>
      <c r="D6685">
        <v>5.8651555866721026</v>
      </c>
    </row>
    <row r="6686" spans="2:4">
      <c r="B6686">
        <v>6683</v>
      </c>
      <c r="C6686">
        <v>5.067633990391804</v>
      </c>
      <c r="D6686">
        <v>5.8745474572351615</v>
      </c>
    </row>
    <row r="6687" spans="2:4">
      <c r="B6687">
        <v>6684</v>
      </c>
      <c r="C6687">
        <v>4.9666371033601342</v>
      </c>
      <c r="D6687">
        <v>5.2729799742974102</v>
      </c>
    </row>
    <row r="6688" spans="2:4">
      <c r="B6688">
        <v>6685</v>
      </c>
      <c r="C6688">
        <v>4.6313993968641727</v>
      </c>
      <c r="D6688">
        <v>5.1722920366663736</v>
      </c>
    </row>
    <row r="6689" spans="2:4">
      <c r="B6689">
        <v>6686</v>
      </c>
      <c r="C6689">
        <v>4.3612134635863304</v>
      </c>
      <c r="D6689">
        <v>5.2816989917595452</v>
      </c>
    </row>
    <row r="6690" spans="2:4">
      <c r="B6690">
        <v>6687</v>
      </c>
      <c r="C6690">
        <v>5.1804327467962548</v>
      </c>
      <c r="D6690">
        <v>5.3630750667914162</v>
      </c>
    </row>
    <row r="6691" spans="2:4">
      <c r="B6691">
        <v>6688</v>
      </c>
      <c r="C6691">
        <v>6.0013942255291504</v>
      </c>
      <c r="D6691">
        <v>4.9415066360616953</v>
      </c>
    </row>
    <row r="6692" spans="2:4">
      <c r="B6692">
        <v>6689</v>
      </c>
      <c r="C6692">
        <v>4.6187821449712088</v>
      </c>
      <c r="D6692">
        <v>5.332350799627168</v>
      </c>
    </row>
    <row r="6693" spans="2:4">
      <c r="B6693">
        <v>6690</v>
      </c>
      <c r="C6693">
        <v>4.9110490381162819</v>
      </c>
      <c r="D6693">
        <v>5.9263731582087038</v>
      </c>
    </row>
    <row r="6694" spans="2:4">
      <c r="B6694">
        <v>6691</v>
      </c>
      <c r="C6694">
        <v>4.4452331328704391</v>
      </c>
      <c r="D6694">
        <v>5.1052330291496064</v>
      </c>
    </row>
    <row r="6695" spans="2:4">
      <c r="B6695">
        <v>6692</v>
      </c>
      <c r="C6695">
        <v>5.1362744480597611</v>
      </c>
      <c r="D6695">
        <v>5.2156796511638435</v>
      </c>
    </row>
    <row r="6696" spans="2:4">
      <c r="B6696">
        <v>6693</v>
      </c>
      <c r="C6696">
        <v>5.3408726640510773</v>
      </c>
      <c r="D6696">
        <v>5.3600798294870282</v>
      </c>
    </row>
    <row r="6697" spans="2:4">
      <c r="B6697">
        <v>6694</v>
      </c>
      <c r="C6697">
        <v>4.2798808662360184</v>
      </c>
      <c r="D6697">
        <v>5.7088270746587533</v>
      </c>
    </row>
    <row r="6698" spans="2:4">
      <c r="B6698">
        <v>6695</v>
      </c>
      <c r="C6698">
        <v>4.9695256094949274</v>
      </c>
      <c r="D6698">
        <v>6.0050994564587103</v>
      </c>
    </row>
    <row r="6699" spans="2:4">
      <c r="B6699">
        <v>6696</v>
      </c>
      <c r="C6699">
        <v>4.8722908253531667</v>
      </c>
      <c r="D6699">
        <v>5.9224201593758865</v>
      </c>
    </row>
    <row r="6700" spans="2:4">
      <c r="B6700">
        <v>6697</v>
      </c>
      <c r="C6700">
        <v>5.4068646893207353</v>
      </c>
      <c r="D6700">
        <v>5.0827506325871301</v>
      </c>
    </row>
    <row r="6701" spans="2:4">
      <c r="B6701">
        <v>6698</v>
      </c>
      <c r="C6701">
        <v>5.1252504556798453</v>
      </c>
      <c r="D6701">
        <v>5.5638414014405244</v>
      </c>
    </row>
    <row r="6702" spans="2:4">
      <c r="B6702">
        <v>6699</v>
      </c>
      <c r="C6702">
        <v>4.5661878142151719</v>
      </c>
      <c r="D6702">
        <v>5.5777672232318931</v>
      </c>
    </row>
    <row r="6703" spans="2:4">
      <c r="B6703">
        <v>6700</v>
      </c>
      <c r="C6703">
        <v>4.9312274836386827</v>
      </c>
      <c r="D6703">
        <v>5.2480986285337661</v>
      </c>
    </row>
    <row r="6704" spans="2:4">
      <c r="B6704">
        <v>6701</v>
      </c>
      <c r="C6704">
        <v>4.7818368480849758</v>
      </c>
      <c r="D6704">
        <v>6.3701681032611486</v>
      </c>
    </row>
    <row r="6705" spans="2:4">
      <c r="B6705">
        <v>6702</v>
      </c>
      <c r="C6705">
        <v>5.2119765619860541</v>
      </c>
      <c r="D6705">
        <v>5.8480230179873134</v>
      </c>
    </row>
    <row r="6706" spans="2:4">
      <c r="B6706">
        <v>6703</v>
      </c>
      <c r="C6706">
        <v>4.6948023644839241</v>
      </c>
      <c r="D6706">
        <v>6.5450990954047459</v>
      </c>
    </row>
    <row r="6707" spans="2:4">
      <c r="B6707">
        <v>6704</v>
      </c>
      <c r="C6707">
        <v>5.2966353530858283</v>
      </c>
      <c r="D6707">
        <v>5.4870894298822872</v>
      </c>
    </row>
    <row r="6708" spans="2:4">
      <c r="B6708">
        <v>6705</v>
      </c>
      <c r="C6708">
        <v>4.8361906625095026</v>
      </c>
      <c r="D6708">
        <v>5.0603143609573156</v>
      </c>
    </row>
    <row r="6709" spans="2:4">
      <c r="B6709">
        <v>6706</v>
      </c>
      <c r="C6709">
        <v>4.8699586615037829</v>
      </c>
      <c r="D6709">
        <v>5.6153164538990428</v>
      </c>
    </row>
    <row r="6710" spans="2:4">
      <c r="B6710">
        <v>6707</v>
      </c>
      <c r="C6710">
        <v>5.464778982555532</v>
      </c>
      <c r="D6710">
        <v>6.2484870450534631</v>
      </c>
    </row>
    <row r="6711" spans="2:4">
      <c r="B6711">
        <v>6708</v>
      </c>
      <c r="C6711">
        <v>4.983202431379091</v>
      </c>
      <c r="D6711">
        <v>5.3691806469333381</v>
      </c>
    </row>
    <row r="6712" spans="2:4">
      <c r="B6712">
        <v>6709</v>
      </c>
      <c r="C6712">
        <v>4.7171516654938141</v>
      </c>
      <c r="D6712">
        <v>6.5660416454032493</v>
      </c>
    </row>
    <row r="6713" spans="2:4">
      <c r="B6713">
        <v>6710</v>
      </c>
      <c r="C6713">
        <v>5.0623254059418183</v>
      </c>
      <c r="D6713">
        <v>5.6235699212620505</v>
      </c>
    </row>
    <row r="6714" spans="2:4">
      <c r="B6714">
        <v>6711</v>
      </c>
      <c r="C6714">
        <v>5.1261559440236777</v>
      </c>
      <c r="D6714">
        <v>4.8560776088789233</v>
      </c>
    </row>
    <row r="6715" spans="2:4">
      <c r="B6715">
        <v>6712</v>
      </c>
      <c r="C6715">
        <v>5.0058907127163152</v>
      </c>
      <c r="D6715">
        <v>5.7560364429501192</v>
      </c>
    </row>
    <row r="6716" spans="2:4">
      <c r="B6716">
        <v>6713</v>
      </c>
      <c r="C6716">
        <v>5.8634099873258876</v>
      </c>
      <c r="D6716">
        <v>5.5247003313815206</v>
      </c>
    </row>
    <row r="6717" spans="2:4">
      <c r="B6717">
        <v>6714</v>
      </c>
      <c r="C6717">
        <v>4.8039606059774256</v>
      </c>
      <c r="D6717">
        <v>5.3112486107979198</v>
      </c>
    </row>
    <row r="6718" spans="2:4">
      <c r="B6718">
        <v>6715</v>
      </c>
      <c r="C6718">
        <v>4.4715968516500038</v>
      </c>
      <c r="D6718">
        <v>5.0782957323598445</v>
      </c>
    </row>
    <row r="6719" spans="2:4">
      <c r="B6719">
        <v>6716</v>
      </c>
      <c r="C6719">
        <v>5.258611856869182</v>
      </c>
      <c r="D6719">
        <v>5.8225981373742153</v>
      </c>
    </row>
    <row r="6720" spans="2:4">
      <c r="B6720">
        <v>6717</v>
      </c>
      <c r="C6720">
        <v>4.0639761333417246</v>
      </c>
      <c r="D6720">
        <v>5.1415209899880097</v>
      </c>
    </row>
    <row r="6721" spans="2:4">
      <c r="B6721">
        <v>6718</v>
      </c>
      <c r="C6721">
        <v>5.5543032185292462</v>
      </c>
      <c r="D6721">
        <v>5.7642156629077199</v>
      </c>
    </row>
    <row r="6722" spans="2:4">
      <c r="B6722">
        <v>6719</v>
      </c>
      <c r="C6722">
        <v>5.2209234483543581</v>
      </c>
      <c r="D6722">
        <v>5.3481785734589948</v>
      </c>
    </row>
    <row r="6723" spans="2:4">
      <c r="B6723">
        <v>6720</v>
      </c>
      <c r="C6723">
        <v>5.4584452715570544</v>
      </c>
      <c r="D6723">
        <v>4.8277704906605958</v>
      </c>
    </row>
    <row r="6724" spans="2:4">
      <c r="B6724">
        <v>6721</v>
      </c>
      <c r="C6724">
        <v>5.4325353365715161</v>
      </c>
      <c r="D6724">
        <v>5.1846219411361538</v>
      </c>
    </row>
    <row r="6725" spans="2:4">
      <c r="B6725">
        <v>6722</v>
      </c>
      <c r="C6725">
        <v>4.1751394681583189</v>
      </c>
      <c r="D6725">
        <v>4.9079834999798786</v>
      </c>
    </row>
    <row r="6726" spans="2:4">
      <c r="B6726">
        <v>6723</v>
      </c>
      <c r="C6726">
        <v>4.39801348128697</v>
      </c>
      <c r="D6726">
        <v>6.0154369046760365</v>
      </c>
    </row>
    <row r="6727" spans="2:4">
      <c r="B6727">
        <v>6724</v>
      </c>
      <c r="C6727">
        <v>5.6232239570800591</v>
      </c>
      <c r="D6727">
        <v>4.9454650167747962</v>
      </c>
    </row>
    <row r="6728" spans="2:4">
      <c r="B6728">
        <v>6725</v>
      </c>
      <c r="C6728">
        <v>4.3320775901762421</v>
      </c>
      <c r="D6728">
        <v>5.5203092722395253</v>
      </c>
    </row>
    <row r="6729" spans="2:4">
      <c r="B6729">
        <v>6726</v>
      </c>
      <c r="C6729">
        <v>4.8959814503766355</v>
      </c>
      <c r="D6729">
        <v>5.6855251953688537</v>
      </c>
    </row>
    <row r="6730" spans="2:4">
      <c r="B6730">
        <v>6727</v>
      </c>
      <c r="C6730">
        <v>4.9637474833376523</v>
      </c>
      <c r="D6730">
        <v>6.139922008222733</v>
      </c>
    </row>
    <row r="6731" spans="2:4">
      <c r="B6731">
        <v>6728</v>
      </c>
      <c r="C6731">
        <v>5.5739619267657163</v>
      </c>
      <c r="D6731">
        <v>5.5589164883047362</v>
      </c>
    </row>
    <row r="6732" spans="2:4">
      <c r="B6732">
        <v>6729</v>
      </c>
      <c r="C6732">
        <v>4.5313458551009038</v>
      </c>
      <c r="D6732">
        <v>5.6840491087207834</v>
      </c>
    </row>
    <row r="6733" spans="2:4">
      <c r="B6733">
        <v>6730</v>
      </c>
      <c r="C6733">
        <v>5.0757381531462764</v>
      </c>
      <c r="D6733">
        <v>5.1872172700862755</v>
      </c>
    </row>
    <row r="6734" spans="2:4">
      <c r="B6734">
        <v>6731</v>
      </c>
      <c r="C6734">
        <v>4.9185517966001768</v>
      </c>
      <c r="D6734">
        <v>6.0242590147483215</v>
      </c>
    </row>
    <row r="6735" spans="2:4">
      <c r="B6735">
        <v>6732</v>
      </c>
      <c r="C6735">
        <v>4.7150901554521711</v>
      </c>
      <c r="D6735">
        <v>5.9358243997525726</v>
      </c>
    </row>
    <row r="6736" spans="2:4">
      <c r="B6736">
        <v>6733</v>
      </c>
      <c r="C6736">
        <v>4.4894425451818272</v>
      </c>
      <c r="D6736">
        <v>5.5595475580461473</v>
      </c>
    </row>
    <row r="6737" spans="2:4">
      <c r="B6737">
        <v>6734</v>
      </c>
      <c r="C6737">
        <v>4.2018010842645994</v>
      </c>
      <c r="D6737">
        <v>5.0919124535062741</v>
      </c>
    </row>
    <row r="6738" spans="2:4">
      <c r="B6738">
        <v>6735</v>
      </c>
      <c r="C6738">
        <v>5.3149194437532277</v>
      </c>
      <c r="D6738">
        <v>5.0595759116281886</v>
      </c>
    </row>
    <row r="6739" spans="2:4">
      <c r="B6739">
        <v>6736</v>
      </c>
      <c r="C6739">
        <v>5.2091006126460364</v>
      </c>
      <c r="D6739">
        <v>4.1467583440478695</v>
      </c>
    </row>
    <row r="6740" spans="2:4">
      <c r="B6740">
        <v>6737</v>
      </c>
      <c r="C6740">
        <v>4.7490941626125469</v>
      </c>
      <c r="D6740">
        <v>5.6603749030435262</v>
      </c>
    </row>
    <row r="6741" spans="2:4">
      <c r="B6741">
        <v>6738</v>
      </c>
      <c r="C6741">
        <v>4.1286899596046727</v>
      </c>
      <c r="D6741">
        <v>5.2317405664393117</v>
      </c>
    </row>
    <row r="6742" spans="2:4">
      <c r="B6742">
        <v>6739</v>
      </c>
      <c r="C6742">
        <v>4.9521759109576342</v>
      </c>
      <c r="D6742">
        <v>5.3166213090857255</v>
      </c>
    </row>
    <row r="6743" spans="2:4">
      <c r="B6743">
        <v>6740</v>
      </c>
      <c r="C6743">
        <v>5.2530403490834248</v>
      </c>
      <c r="D6743">
        <v>5.7659465763463853</v>
      </c>
    </row>
    <row r="6744" spans="2:4">
      <c r="B6744">
        <v>6741</v>
      </c>
      <c r="C6744">
        <v>4.770754690039869</v>
      </c>
      <c r="D6744">
        <v>5.4318600417103902</v>
      </c>
    </row>
    <row r="6745" spans="2:4">
      <c r="B6745">
        <v>6742</v>
      </c>
      <c r="C6745">
        <v>4.7199417671384563</v>
      </c>
      <c r="D6745">
        <v>4.9084884593716271</v>
      </c>
    </row>
    <row r="6746" spans="2:4">
      <c r="B6746">
        <v>6743</v>
      </c>
      <c r="C6746">
        <v>3.9277946895440774</v>
      </c>
      <c r="D6746">
        <v>5.9208106167864569</v>
      </c>
    </row>
    <row r="6747" spans="2:4">
      <c r="B6747">
        <v>6744</v>
      </c>
      <c r="C6747">
        <v>3.9458208004154449</v>
      </c>
      <c r="D6747">
        <v>4.8657227484876815</v>
      </c>
    </row>
    <row r="6748" spans="2:4">
      <c r="B6748">
        <v>6745</v>
      </c>
      <c r="C6748">
        <v>5.1543169700341966</v>
      </c>
      <c r="D6748">
        <v>6.204559472192634</v>
      </c>
    </row>
    <row r="6749" spans="2:4">
      <c r="B6749">
        <v>6746</v>
      </c>
      <c r="C6749">
        <v>5.5531461771595616</v>
      </c>
      <c r="D6749">
        <v>5.4174085346281418</v>
      </c>
    </row>
    <row r="6750" spans="2:4">
      <c r="B6750">
        <v>6747</v>
      </c>
      <c r="C6750">
        <v>4.8547279381650652</v>
      </c>
      <c r="D6750">
        <v>5.9620828988688697</v>
      </c>
    </row>
    <row r="6751" spans="2:4">
      <c r="B6751">
        <v>6748</v>
      </c>
      <c r="C6751">
        <v>5.8393769922839027</v>
      </c>
      <c r="D6751">
        <v>5.8617278185252282</v>
      </c>
    </row>
    <row r="6752" spans="2:4">
      <c r="B6752">
        <v>6749</v>
      </c>
      <c r="C6752">
        <v>5.1012025766680784</v>
      </c>
      <c r="D6752">
        <v>5.2476716654100439</v>
      </c>
    </row>
    <row r="6753" spans="2:4">
      <c r="B6753">
        <v>6750</v>
      </c>
      <c r="C6753">
        <v>4.9218521845148961</v>
      </c>
      <c r="D6753">
        <v>4.7967909353752036</v>
      </c>
    </row>
    <row r="6754" spans="2:4">
      <c r="B6754">
        <v>6751</v>
      </c>
      <c r="C6754">
        <v>5.4215254297593791</v>
      </c>
      <c r="D6754">
        <v>5.9776757221639389</v>
      </c>
    </row>
    <row r="6755" spans="2:4">
      <c r="B6755">
        <v>6752</v>
      </c>
      <c r="C6755">
        <v>5.3035383591606022</v>
      </c>
      <c r="D6755">
        <v>5.379528955130457</v>
      </c>
    </row>
    <row r="6756" spans="2:4">
      <c r="B6756">
        <v>6753</v>
      </c>
      <c r="C6756">
        <v>5.3767079759074337</v>
      </c>
      <c r="D6756">
        <v>5.9601653220130828</v>
      </c>
    </row>
    <row r="6757" spans="2:4">
      <c r="B6757">
        <v>6754</v>
      </c>
      <c r="C6757">
        <v>5.4523729673314838</v>
      </c>
      <c r="D6757">
        <v>4.9602893950308182</v>
      </c>
    </row>
    <row r="6758" spans="2:4">
      <c r="B6758">
        <v>6755</v>
      </c>
      <c r="C6758">
        <v>5.4319889782727619</v>
      </c>
      <c r="D6758">
        <v>6.3409196647080819</v>
      </c>
    </row>
    <row r="6759" spans="2:4">
      <c r="B6759">
        <v>6756</v>
      </c>
      <c r="C6759">
        <v>4.3396478803375134</v>
      </c>
      <c r="D6759">
        <v>5.4567066260630774</v>
      </c>
    </row>
    <row r="6760" spans="2:4">
      <c r="B6760">
        <v>6757</v>
      </c>
      <c r="C6760">
        <v>4.738374791061279</v>
      </c>
      <c r="D6760">
        <v>5.4657577761842973</v>
      </c>
    </row>
    <row r="6761" spans="2:4">
      <c r="B6761">
        <v>6758</v>
      </c>
      <c r="C6761">
        <v>4.8765592925728107</v>
      </c>
      <c r="D6761">
        <v>5.5843707338102693</v>
      </c>
    </row>
    <row r="6762" spans="2:4">
      <c r="B6762">
        <v>6759</v>
      </c>
      <c r="C6762">
        <v>5.0709240435807512</v>
      </c>
      <c r="D6762">
        <v>5.4658834007730999</v>
      </c>
    </row>
    <row r="6763" spans="2:4">
      <c r="B6763">
        <v>6760</v>
      </c>
      <c r="C6763">
        <v>4.7323193171559952</v>
      </c>
      <c r="D6763">
        <v>5.889992248880886</v>
      </c>
    </row>
    <row r="6764" spans="2:4">
      <c r="B6764">
        <v>6761</v>
      </c>
      <c r="C6764">
        <v>5.2721754694022271</v>
      </c>
      <c r="D6764">
        <v>5.9149458659459393</v>
      </c>
    </row>
    <row r="6765" spans="2:4">
      <c r="B6765">
        <v>6762</v>
      </c>
      <c r="C6765">
        <v>5.3173684677668467</v>
      </c>
      <c r="D6765">
        <v>5.3595584087355528</v>
      </c>
    </row>
    <row r="6766" spans="2:4">
      <c r="B6766">
        <v>6763</v>
      </c>
      <c r="C6766">
        <v>5.828300920281329</v>
      </c>
      <c r="D6766">
        <v>5.5664958149946768</v>
      </c>
    </row>
    <row r="6767" spans="2:4">
      <c r="B6767">
        <v>6764</v>
      </c>
      <c r="C6767">
        <v>4.8772052382889592</v>
      </c>
      <c r="D6767">
        <v>5.1364788144982807</v>
      </c>
    </row>
    <row r="6768" spans="2:4">
      <c r="B6768">
        <v>6765</v>
      </c>
      <c r="C6768">
        <v>4.7109525129055072</v>
      </c>
      <c r="D6768">
        <v>5.1707368476297573</v>
      </c>
    </row>
    <row r="6769" spans="2:4">
      <c r="B6769">
        <v>6766</v>
      </c>
      <c r="C6769">
        <v>5.1222781527078682</v>
      </c>
      <c r="D6769">
        <v>5.1551636201504465</v>
      </c>
    </row>
    <row r="6770" spans="2:4">
      <c r="B6770">
        <v>6767</v>
      </c>
      <c r="C6770">
        <v>5.056897690649417</v>
      </c>
      <c r="D6770">
        <v>5.283489834706141</v>
      </c>
    </row>
    <row r="6771" spans="2:4">
      <c r="B6771">
        <v>6768</v>
      </c>
      <c r="C6771">
        <v>5.1523464878325189</v>
      </c>
      <c r="D6771">
        <v>4.8951577763700076</v>
      </c>
    </row>
    <row r="6772" spans="2:4">
      <c r="B6772">
        <v>6769</v>
      </c>
      <c r="C6772">
        <v>4.8828808610398617</v>
      </c>
      <c r="D6772">
        <v>6.1027633979862586</v>
      </c>
    </row>
    <row r="6773" spans="2:4">
      <c r="B6773">
        <v>6770</v>
      </c>
      <c r="C6773">
        <v>4.8429203152626528</v>
      </c>
      <c r="D6773">
        <v>5.6280976743566242</v>
      </c>
    </row>
    <row r="6774" spans="2:4">
      <c r="B6774">
        <v>6771</v>
      </c>
      <c r="C6774">
        <v>5.1590559877387525</v>
      </c>
      <c r="D6774">
        <v>5.7513323728280659</v>
      </c>
    </row>
    <row r="6775" spans="2:4">
      <c r="B6775">
        <v>6772</v>
      </c>
      <c r="C6775">
        <v>5.7662481701662536</v>
      </c>
      <c r="D6775">
        <v>5.142168935104201</v>
      </c>
    </row>
    <row r="6776" spans="2:4">
      <c r="B6776">
        <v>6773</v>
      </c>
      <c r="C6776">
        <v>5.0911164211931705</v>
      </c>
      <c r="D6776">
        <v>5.6609027812653503</v>
      </c>
    </row>
    <row r="6777" spans="2:4">
      <c r="B6777">
        <v>6774</v>
      </c>
      <c r="C6777">
        <v>4.3461867145086028</v>
      </c>
      <c r="D6777">
        <v>5.9417186917971225</v>
      </c>
    </row>
    <row r="6778" spans="2:4">
      <c r="B6778">
        <v>6775</v>
      </c>
      <c r="C6778">
        <v>5.7005235315787663</v>
      </c>
      <c r="D6778">
        <v>5.734828565695322</v>
      </c>
    </row>
    <row r="6779" spans="2:4">
      <c r="B6779">
        <v>6776</v>
      </c>
      <c r="C6779">
        <v>5.0781478154851039</v>
      </c>
      <c r="D6779">
        <v>4.9496187079147465</v>
      </c>
    </row>
    <row r="6780" spans="2:4">
      <c r="B6780">
        <v>6777</v>
      </c>
      <c r="C6780">
        <v>5.4152996768341612</v>
      </c>
      <c r="D6780">
        <v>5.8750454166531387</v>
      </c>
    </row>
    <row r="6781" spans="2:4">
      <c r="B6781">
        <v>6778</v>
      </c>
      <c r="C6781">
        <v>5.6535187145070491</v>
      </c>
      <c r="D6781">
        <v>6.6522017831797315</v>
      </c>
    </row>
    <row r="6782" spans="2:4">
      <c r="B6782">
        <v>6779</v>
      </c>
      <c r="C6782">
        <v>4.674154089537879</v>
      </c>
      <c r="D6782">
        <v>5.1011115769373809</v>
      </c>
    </row>
    <row r="6783" spans="2:4">
      <c r="B6783">
        <v>6780</v>
      </c>
      <c r="C6783">
        <v>4.9529312928382314</v>
      </c>
      <c r="D6783">
        <v>6.5672614570299235</v>
      </c>
    </row>
    <row r="6784" spans="2:4">
      <c r="B6784">
        <v>6781</v>
      </c>
      <c r="C6784">
        <v>5.6508777213230399</v>
      </c>
      <c r="D6784">
        <v>4.8974957233980696</v>
      </c>
    </row>
    <row r="6785" spans="2:4">
      <c r="B6785">
        <v>6782</v>
      </c>
      <c r="C6785">
        <v>4.5630750486658798</v>
      </c>
      <c r="D6785">
        <v>5.6544484204316019</v>
      </c>
    </row>
    <row r="6786" spans="2:4">
      <c r="B6786">
        <v>6783</v>
      </c>
      <c r="C6786">
        <v>4.6310703881831827</v>
      </c>
      <c r="D6786">
        <v>6.2959659654135498</v>
      </c>
    </row>
    <row r="6787" spans="2:4">
      <c r="B6787">
        <v>6784</v>
      </c>
      <c r="C6787">
        <v>4.1128090448275207</v>
      </c>
      <c r="D6787">
        <v>5.2887088206710171</v>
      </c>
    </row>
    <row r="6788" spans="2:4">
      <c r="B6788">
        <v>6785</v>
      </c>
      <c r="C6788">
        <v>4.8994369665483335</v>
      </c>
      <c r="D6788">
        <v>5.1341895597933433</v>
      </c>
    </row>
    <row r="6789" spans="2:4">
      <c r="B6789">
        <v>6786</v>
      </c>
      <c r="C6789">
        <v>5.5046821010676457</v>
      </c>
      <c r="D6789">
        <v>5.1281020822584606</v>
      </c>
    </row>
    <row r="6790" spans="2:4">
      <c r="B6790">
        <v>6787</v>
      </c>
      <c r="C6790">
        <v>4.7094699880248951</v>
      </c>
      <c r="D6790">
        <v>5.3866133330499695</v>
      </c>
    </row>
    <row r="6791" spans="2:4">
      <c r="B6791">
        <v>6788</v>
      </c>
      <c r="C6791">
        <v>4.6267786225312379</v>
      </c>
      <c r="D6791">
        <v>5.5298465922738398</v>
      </c>
    </row>
    <row r="6792" spans="2:4">
      <c r="B6792">
        <v>6789</v>
      </c>
      <c r="C6792">
        <v>4.5534466170040373</v>
      </c>
      <c r="D6792">
        <v>5.4423453706910871</v>
      </c>
    </row>
    <row r="6793" spans="2:4">
      <c r="B6793">
        <v>6790</v>
      </c>
      <c r="C6793">
        <v>4.9248956739784111</v>
      </c>
      <c r="D6793">
        <v>5.4958640161795849</v>
      </c>
    </row>
    <row r="6794" spans="2:4">
      <c r="B6794">
        <v>6791</v>
      </c>
      <c r="C6794">
        <v>4.6985686263272104</v>
      </c>
      <c r="D6794">
        <v>5.4204562903928331</v>
      </c>
    </row>
    <row r="6795" spans="2:4">
      <c r="B6795">
        <v>6792</v>
      </c>
      <c r="C6795">
        <v>5.2268810950849396</v>
      </c>
      <c r="D6795">
        <v>6.3707385040980267</v>
      </c>
    </row>
    <row r="6796" spans="2:4">
      <c r="B6796">
        <v>6793</v>
      </c>
      <c r="C6796">
        <v>4.7478140068808088</v>
      </c>
      <c r="D6796">
        <v>5.4504129256498315</v>
      </c>
    </row>
    <row r="6797" spans="2:4">
      <c r="B6797">
        <v>6794</v>
      </c>
      <c r="C6797">
        <v>4.2385825178059555</v>
      </c>
      <c r="D6797">
        <v>5.1550046215391454</v>
      </c>
    </row>
    <row r="6798" spans="2:4">
      <c r="B6798">
        <v>6795</v>
      </c>
      <c r="C6798">
        <v>4.189924862635614</v>
      </c>
      <c r="D6798">
        <v>5.5257042573481812</v>
      </c>
    </row>
    <row r="6799" spans="2:4">
      <c r="B6799">
        <v>6796</v>
      </c>
      <c r="C6799">
        <v>4.9722875757375071</v>
      </c>
      <c r="D6799">
        <v>5.2375120898771943</v>
      </c>
    </row>
    <row r="6800" spans="2:4">
      <c r="B6800">
        <v>6797</v>
      </c>
      <c r="C6800">
        <v>5.7880559869933297</v>
      </c>
      <c r="D6800">
        <v>5.4085012626129387</v>
      </c>
    </row>
    <row r="6801" spans="2:4">
      <c r="B6801">
        <v>6798</v>
      </c>
      <c r="C6801">
        <v>5.2649364908811069</v>
      </c>
      <c r="D6801">
        <v>5.7603326149742271</v>
      </c>
    </row>
    <row r="6802" spans="2:4">
      <c r="B6802">
        <v>6799</v>
      </c>
      <c r="C6802">
        <v>5.0326092698547722</v>
      </c>
      <c r="D6802">
        <v>4.922389576694024</v>
      </c>
    </row>
    <row r="6803" spans="2:4">
      <c r="B6803">
        <v>6800</v>
      </c>
      <c r="C6803">
        <v>4.4720347845820516</v>
      </c>
      <c r="D6803">
        <v>5.3393611802270016</v>
      </c>
    </row>
    <row r="6804" spans="2:4">
      <c r="B6804">
        <v>6801</v>
      </c>
      <c r="C6804">
        <v>4.9590963808252635</v>
      </c>
      <c r="D6804">
        <v>5.2105080227954641</v>
      </c>
    </row>
    <row r="6805" spans="2:4">
      <c r="B6805">
        <v>6802</v>
      </c>
      <c r="C6805">
        <v>5.3768744608358192</v>
      </c>
      <c r="D6805">
        <v>4.7393807555500427</v>
      </c>
    </row>
    <row r="6806" spans="2:4">
      <c r="B6806">
        <v>6803</v>
      </c>
      <c r="C6806">
        <v>5.4413485032140869</v>
      </c>
      <c r="D6806">
        <v>5.3805608805659935</v>
      </c>
    </row>
    <row r="6807" spans="2:4">
      <c r="B6807">
        <v>6804</v>
      </c>
      <c r="C6807">
        <v>5.0085229488574949</v>
      </c>
      <c r="D6807">
        <v>5.748066909594665</v>
      </c>
    </row>
    <row r="6808" spans="2:4">
      <c r="B6808">
        <v>6805</v>
      </c>
      <c r="C6808">
        <v>5.8514146978721699</v>
      </c>
      <c r="D6808">
        <v>5.8483424585315253</v>
      </c>
    </row>
    <row r="6809" spans="2:4">
      <c r="B6809">
        <v>6806</v>
      </c>
      <c r="C6809">
        <v>4.7604025625967852</v>
      </c>
      <c r="D6809">
        <v>5.8725593213277314</v>
      </c>
    </row>
    <row r="6810" spans="2:4">
      <c r="B6810">
        <v>6807</v>
      </c>
      <c r="C6810">
        <v>4.7977193430769587</v>
      </c>
      <c r="D6810">
        <v>4.3714353777568853</v>
      </c>
    </row>
    <row r="6811" spans="2:4">
      <c r="B6811">
        <v>6808</v>
      </c>
      <c r="C6811">
        <v>4.9393162766433321</v>
      </c>
      <c r="D6811">
        <v>4.7123777084355263</v>
      </c>
    </row>
    <row r="6812" spans="2:4">
      <c r="B6812">
        <v>6809</v>
      </c>
      <c r="C6812">
        <v>5.7330886336483236</v>
      </c>
      <c r="D6812">
        <v>5.7604761504792297</v>
      </c>
    </row>
    <row r="6813" spans="2:4">
      <c r="B6813">
        <v>6810</v>
      </c>
      <c r="C6813">
        <v>5.1872717495997209</v>
      </c>
      <c r="D6813">
        <v>4.9500778880122063</v>
      </c>
    </row>
    <row r="6814" spans="2:4">
      <c r="B6814">
        <v>6811</v>
      </c>
      <c r="C6814">
        <v>5.0485795800928441</v>
      </c>
      <c r="D6814">
        <v>4.2120853482255427</v>
      </c>
    </row>
    <row r="6815" spans="2:4">
      <c r="B6815">
        <v>6812</v>
      </c>
      <c r="C6815">
        <v>4.5015365567113541</v>
      </c>
      <c r="D6815">
        <v>6.1479644231302135</v>
      </c>
    </row>
    <row r="6816" spans="2:4">
      <c r="B6816">
        <v>6813</v>
      </c>
      <c r="C6816">
        <v>4.8793999284532763</v>
      </c>
      <c r="D6816">
        <v>5.4893460236856271</v>
      </c>
    </row>
    <row r="6817" spans="2:4">
      <c r="B6817">
        <v>6814</v>
      </c>
      <c r="C6817">
        <v>5.6276084943021978</v>
      </c>
      <c r="D6817">
        <v>5.2537741084994023</v>
      </c>
    </row>
    <row r="6818" spans="2:4">
      <c r="B6818">
        <v>6815</v>
      </c>
      <c r="C6818">
        <v>4.4843498311149812</v>
      </c>
      <c r="D6818">
        <v>5.902343780017298</v>
      </c>
    </row>
    <row r="6819" spans="2:4">
      <c r="B6819">
        <v>6816</v>
      </c>
      <c r="C6819">
        <v>5.3112599976676824</v>
      </c>
      <c r="D6819">
        <v>5.1072837228137242</v>
      </c>
    </row>
    <row r="6820" spans="2:4">
      <c r="B6820">
        <v>6817</v>
      </c>
      <c r="C6820">
        <v>4.7336201976515984</v>
      </c>
      <c r="D6820">
        <v>4.4504041194709476</v>
      </c>
    </row>
    <row r="6821" spans="2:4">
      <c r="B6821">
        <v>6818</v>
      </c>
      <c r="C6821">
        <v>4.6420070051948974</v>
      </c>
      <c r="D6821">
        <v>5.340680318017812</v>
      </c>
    </row>
    <row r="6822" spans="2:4">
      <c r="B6822">
        <v>6819</v>
      </c>
      <c r="C6822">
        <v>5.4044262446214404</v>
      </c>
      <c r="D6822">
        <v>5.7405819610721283</v>
      </c>
    </row>
    <row r="6823" spans="2:4">
      <c r="B6823">
        <v>6820</v>
      </c>
      <c r="C6823">
        <v>4.5908623441520842</v>
      </c>
      <c r="D6823">
        <v>5.6724297494642473</v>
      </c>
    </row>
    <row r="6824" spans="2:4">
      <c r="B6824">
        <v>6821</v>
      </c>
      <c r="C6824">
        <v>4.0632522733152543</v>
      </c>
      <c r="D6824">
        <v>4.9541898162829163</v>
      </c>
    </row>
    <row r="6825" spans="2:4">
      <c r="B6825">
        <v>6822</v>
      </c>
      <c r="C6825">
        <v>4.4785558186626808</v>
      </c>
      <c r="D6825">
        <v>6.0281841312350082</v>
      </c>
    </row>
    <row r="6826" spans="2:4">
      <c r="B6826">
        <v>6823</v>
      </c>
      <c r="C6826">
        <v>5.4836440809155151</v>
      </c>
      <c r="D6826">
        <v>5.3299624680807938</v>
      </c>
    </row>
    <row r="6827" spans="2:4">
      <c r="B6827">
        <v>6824</v>
      </c>
      <c r="C6827">
        <v>4.971283326645195</v>
      </c>
      <c r="D6827">
        <v>5.3036898879481056</v>
      </c>
    </row>
    <row r="6828" spans="2:4">
      <c r="B6828">
        <v>6825</v>
      </c>
      <c r="C6828">
        <v>5.5845045065887637</v>
      </c>
      <c r="D6828">
        <v>4.7947633924859163</v>
      </c>
    </row>
    <row r="6829" spans="2:4">
      <c r="B6829">
        <v>6826</v>
      </c>
      <c r="C6829">
        <v>4.950161020783991</v>
      </c>
      <c r="D6829">
        <v>5.461987997353738</v>
      </c>
    </row>
    <row r="6830" spans="2:4">
      <c r="B6830">
        <v>6827</v>
      </c>
      <c r="C6830">
        <v>5.396996076135208</v>
      </c>
      <c r="D6830">
        <v>5.2489520044346687</v>
      </c>
    </row>
    <row r="6831" spans="2:4">
      <c r="B6831">
        <v>6828</v>
      </c>
      <c r="C6831">
        <v>5.100051517362072</v>
      </c>
      <c r="D6831">
        <v>5.6507718053798799</v>
      </c>
    </row>
    <row r="6832" spans="2:4">
      <c r="B6832">
        <v>6829</v>
      </c>
      <c r="C6832">
        <v>5.5744466266041091</v>
      </c>
      <c r="D6832">
        <v>4.9327680401729799</v>
      </c>
    </row>
    <row r="6833" spans="2:4">
      <c r="B6833">
        <v>6830</v>
      </c>
      <c r="C6833">
        <v>5.308071609343771</v>
      </c>
      <c r="D6833">
        <v>6.3008996452845265</v>
      </c>
    </row>
    <row r="6834" spans="2:4">
      <c r="B6834">
        <v>6831</v>
      </c>
      <c r="C6834">
        <v>5.1467107458653718</v>
      </c>
      <c r="D6834">
        <v>6.7235636108420511</v>
      </c>
    </row>
    <row r="6835" spans="2:4">
      <c r="B6835">
        <v>6832</v>
      </c>
      <c r="C6835">
        <v>4.4382203141372356</v>
      </c>
      <c r="D6835">
        <v>6.0312596511354339</v>
      </c>
    </row>
    <row r="6836" spans="2:4">
      <c r="B6836">
        <v>6833</v>
      </c>
      <c r="C6836">
        <v>5.3898223816784689</v>
      </c>
      <c r="D6836">
        <v>5.1322212213074447</v>
      </c>
    </row>
    <row r="6837" spans="2:4">
      <c r="B6837">
        <v>6834</v>
      </c>
      <c r="C6837">
        <v>4.8104408382348627</v>
      </c>
      <c r="D6837">
        <v>5.8082231526081767</v>
      </c>
    </row>
    <row r="6838" spans="2:4">
      <c r="B6838">
        <v>6835</v>
      </c>
      <c r="C6838">
        <v>4.024260113262069</v>
      </c>
      <c r="D6838">
        <v>4.6756277758934717</v>
      </c>
    </row>
    <row r="6839" spans="2:4">
      <c r="B6839">
        <v>6836</v>
      </c>
      <c r="C6839">
        <v>4.3505816836787474</v>
      </c>
      <c r="D6839">
        <v>5.0739873048743354</v>
      </c>
    </row>
    <row r="6840" spans="2:4">
      <c r="B6840">
        <v>6837</v>
      </c>
      <c r="C6840">
        <v>5.2969343015495181</v>
      </c>
      <c r="D6840">
        <v>5.5550059105114444</v>
      </c>
    </row>
    <row r="6841" spans="2:4">
      <c r="B6841">
        <v>6838</v>
      </c>
      <c r="C6841">
        <v>5.0519806879464166</v>
      </c>
      <c r="D6841">
        <v>6.3817980642455456</v>
      </c>
    </row>
    <row r="6842" spans="2:4">
      <c r="B6842">
        <v>6839</v>
      </c>
      <c r="C6842">
        <v>5.5028083369225147</v>
      </c>
      <c r="D6842">
        <v>5.3712546541035273</v>
      </c>
    </row>
    <row r="6843" spans="2:4">
      <c r="B6843">
        <v>6840</v>
      </c>
      <c r="C6843">
        <v>4.3797628307533012</v>
      </c>
      <c r="D6843">
        <v>5.2604025625967852</v>
      </c>
    </row>
    <row r="6844" spans="2:4">
      <c r="B6844">
        <v>6841</v>
      </c>
      <c r="C6844">
        <v>5.237771494350719</v>
      </c>
      <c r="D6844">
        <v>5.0040025364003737</v>
      </c>
    </row>
    <row r="6845" spans="2:4">
      <c r="B6845">
        <v>6842</v>
      </c>
      <c r="C6845">
        <v>4.5002990089016084</v>
      </c>
      <c r="D6845">
        <v>6.0827705916806245</v>
      </c>
    </row>
    <row r="6846" spans="2:4">
      <c r="B6846">
        <v>6843</v>
      </c>
      <c r="C6846">
        <v>5.4632367139963458</v>
      </c>
      <c r="D6846">
        <v>5.4740447451258802</v>
      </c>
    </row>
    <row r="6847" spans="2:4">
      <c r="B6847">
        <v>6844</v>
      </c>
      <c r="C6847">
        <v>4.7382310616766912</v>
      </c>
      <c r="D6847">
        <v>6.108505540300575</v>
      </c>
    </row>
    <row r="6848" spans="2:4">
      <c r="B6848">
        <v>6845</v>
      </c>
      <c r="C6848">
        <v>4.8120558910224114</v>
      </c>
      <c r="D6848">
        <v>5.6582651700492361</v>
      </c>
    </row>
    <row r="6849" spans="2:4">
      <c r="B6849">
        <v>6846</v>
      </c>
      <c r="C6849">
        <v>4.4159916144336515</v>
      </c>
      <c r="D6849">
        <v>4.9339590456081774</v>
      </c>
    </row>
    <row r="6850" spans="2:4">
      <c r="B6850">
        <v>6847</v>
      </c>
      <c r="C6850">
        <v>5.3372448750980404</v>
      </c>
      <c r="D6850">
        <v>5.6130009130817937</v>
      </c>
    </row>
    <row r="6851" spans="2:4">
      <c r="B6851">
        <v>6848</v>
      </c>
      <c r="C6851">
        <v>4.8144748046311463</v>
      </c>
      <c r="D6851">
        <v>4.7917001563267085</v>
      </c>
    </row>
    <row r="6852" spans="2:4">
      <c r="B6852">
        <v>6849</v>
      </c>
      <c r="C6852">
        <v>6.1688771264577742</v>
      </c>
      <c r="D6852">
        <v>5.698206755798493</v>
      </c>
    </row>
    <row r="6853" spans="2:4">
      <c r="B6853">
        <v>6850</v>
      </c>
      <c r="C6853">
        <v>6.3022656823136032</v>
      </c>
      <c r="D6853">
        <v>5.496490691603733</v>
      </c>
    </row>
    <row r="6854" spans="2:4">
      <c r="B6854">
        <v>6851</v>
      </c>
      <c r="C6854">
        <v>4.9913517012499904</v>
      </c>
      <c r="D6854">
        <v>4.8800332610546313</v>
      </c>
    </row>
    <row r="6855" spans="2:4">
      <c r="B6855">
        <v>6852</v>
      </c>
      <c r="C6855">
        <v>5.4128273466683794</v>
      </c>
      <c r="D6855">
        <v>4.4939054164794143</v>
      </c>
    </row>
    <row r="6856" spans="2:4">
      <c r="B6856">
        <v>6853</v>
      </c>
      <c r="C6856">
        <v>4.2889547839388396</v>
      </c>
      <c r="D6856">
        <v>5.9471139195524918</v>
      </c>
    </row>
    <row r="6857" spans="2:4">
      <c r="B6857">
        <v>6854</v>
      </c>
      <c r="C6857">
        <v>5.1764255981969107</v>
      </c>
      <c r="D6857">
        <v>5.1624403715611038</v>
      </c>
    </row>
    <row r="6858" spans="2:4">
      <c r="B6858">
        <v>6855</v>
      </c>
      <c r="C6858">
        <v>5.06320966612404</v>
      </c>
      <c r="D6858">
        <v>5.7121136862856137</v>
      </c>
    </row>
    <row r="6859" spans="2:4">
      <c r="B6859">
        <v>6856</v>
      </c>
      <c r="C6859">
        <v>4.3190033506729995</v>
      </c>
      <c r="D6859">
        <v>5.465506520513836</v>
      </c>
    </row>
    <row r="6860" spans="2:4">
      <c r="B6860">
        <v>6857</v>
      </c>
      <c r="C6860">
        <v>5.1191812177191176</v>
      </c>
      <c r="D6860">
        <v>4.8375434870639165</v>
      </c>
    </row>
    <row r="6861" spans="2:4">
      <c r="B6861">
        <v>6858</v>
      </c>
      <c r="C6861">
        <v>4.8659354843601434</v>
      </c>
      <c r="D6861">
        <v>5.5908615733369293</v>
      </c>
    </row>
    <row r="6862" spans="2:4">
      <c r="B6862">
        <v>6859</v>
      </c>
      <c r="C6862">
        <v>4.7936319685621349</v>
      </c>
      <c r="D6862">
        <v>5.1431397277887836</v>
      </c>
    </row>
    <row r="6863" spans="2:4">
      <c r="B6863">
        <v>6860</v>
      </c>
      <c r="C6863">
        <v>6.298576579019235</v>
      </c>
      <c r="D6863">
        <v>5.4720365241031379</v>
      </c>
    </row>
    <row r="6864" spans="2:4">
      <c r="B6864">
        <v>6861</v>
      </c>
      <c r="C6864">
        <v>4.8178272317634789</v>
      </c>
      <c r="D6864">
        <v>6.3096098518566857</v>
      </c>
    </row>
    <row r="6865" spans="2:4">
      <c r="B6865">
        <v>6862</v>
      </c>
      <c r="C6865">
        <v>5.5122491218056799</v>
      </c>
      <c r="D6865">
        <v>5.5454324125735583</v>
      </c>
    </row>
    <row r="6866" spans="2:4">
      <c r="B6866">
        <v>6863</v>
      </c>
      <c r="C6866">
        <v>5.0720636167558659</v>
      </c>
      <c r="D6866">
        <v>5.6689755754726763</v>
      </c>
    </row>
    <row r="6867" spans="2:4">
      <c r="B6867">
        <v>6864</v>
      </c>
      <c r="C6867">
        <v>5.3284851606125336</v>
      </c>
      <c r="D6867">
        <v>6.3171401696089395</v>
      </c>
    </row>
    <row r="6868" spans="2:4">
      <c r="B6868">
        <v>6865</v>
      </c>
      <c r="C6868">
        <v>4.9491532741584763</v>
      </c>
      <c r="D6868">
        <v>4.7119440130066703</v>
      </c>
    </row>
    <row r="6869" spans="2:4">
      <c r="B6869">
        <v>6866</v>
      </c>
      <c r="C6869">
        <v>5.1874061943481191</v>
      </c>
      <c r="D6869">
        <v>5.8369302553434288</v>
      </c>
    </row>
    <row r="6870" spans="2:4">
      <c r="B6870">
        <v>6867</v>
      </c>
      <c r="C6870">
        <v>4.8171574060005629</v>
      </c>
      <c r="D6870">
        <v>4.8948971872200566</v>
      </c>
    </row>
    <row r="6871" spans="2:4">
      <c r="B6871">
        <v>6868</v>
      </c>
      <c r="C6871">
        <v>5.624588968162084</v>
      </c>
      <c r="D6871">
        <v>5.3857129777436921</v>
      </c>
    </row>
    <row r="6872" spans="2:4">
      <c r="B6872">
        <v>6869</v>
      </c>
      <c r="C6872">
        <v>4.6254525427648385</v>
      </c>
      <c r="D6872">
        <v>5.6493296593648399</v>
      </c>
    </row>
    <row r="6873" spans="2:4">
      <c r="B6873">
        <v>6870</v>
      </c>
      <c r="C6873">
        <v>4.631563841365411</v>
      </c>
      <c r="D6873">
        <v>5.7894919772045359</v>
      </c>
    </row>
    <row r="6874" spans="2:4">
      <c r="B6874">
        <v>6871</v>
      </c>
      <c r="C6874">
        <v>4.7948596171630244</v>
      </c>
      <c r="D6874">
        <v>4.4458208004154454</v>
      </c>
    </row>
    <row r="6875" spans="2:4">
      <c r="B6875">
        <v>6872</v>
      </c>
      <c r="C6875">
        <v>4.4550985769602081</v>
      </c>
      <c r="D6875">
        <v>5.5060160530148741</v>
      </c>
    </row>
    <row r="6876" spans="2:4">
      <c r="B6876">
        <v>6873</v>
      </c>
      <c r="C6876">
        <v>4.9773072259102955</v>
      </c>
      <c r="D6876">
        <v>5.7316146614796741</v>
      </c>
    </row>
    <row r="6877" spans="2:4">
      <c r="B6877">
        <v>6874</v>
      </c>
      <c r="C6877">
        <v>5.7408878254316376</v>
      </c>
      <c r="D6877">
        <v>5.7985804210766396</v>
      </c>
    </row>
    <row r="6878" spans="2:4">
      <c r="B6878">
        <v>6875</v>
      </c>
      <c r="C6878">
        <v>5.2407226833970011</v>
      </c>
      <c r="D6878">
        <v>5.7591851016315436</v>
      </c>
    </row>
    <row r="6879" spans="2:4">
      <c r="B6879">
        <v>6876</v>
      </c>
      <c r="C6879">
        <v>4.6755476680747847</v>
      </c>
      <c r="D6879">
        <v>5.1644838867868224</v>
      </c>
    </row>
    <row r="6880" spans="2:4">
      <c r="B6880">
        <v>6877</v>
      </c>
      <c r="C6880">
        <v>4.4607380255389799</v>
      </c>
      <c r="D6880">
        <v>4.7128108120918073</v>
      </c>
    </row>
    <row r="6881" spans="2:4">
      <c r="B6881">
        <v>6878</v>
      </c>
      <c r="C6881">
        <v>4.6110262804830358</v>
      </c>
      <c r="D6881">
        <v>5.891693404456622</v>
      </c>
    </row>
    <row r="6882" spans="2:4">
      <c r="B6882">
        <v>6879</v>
      </c>
      <c r="C6882">
        <v>4.5011243803486485</v>
      </c>
      <c r="D6882">
        <v>5.1024883940842196</v>
      </c>
    </row>
    <row r="6883" spans="2:4">
      <c r="B6883">
        <v>6880</v>
      </c>
      <c r="C6883">
        <v>4.3838004005100908</v>
      </c>
      <c r="D6883">
        <v>5.5208110219350939</v>
      </c>
    </row>
    <row r="6884" spans="2:4">
      <c r="B6884">
        <v>6881</v>
      </c>
      <c r="C6884">
        <v>5.563905200312993</v>
      </c>
      <c r="D6884">
        <v>5.8893130497847572</v>
      </c>
    </row>
    <row r="6885" spans="2:4">
      <c r="B6885">
        <v>6882</v>
      </c>
      <c r="C6885">
        <v>4.837644626418129</v>
      </c>
      <c r="D6885">
        <v>5.647626904142677</v>
      </c>
    </row>
    <row r="6886" spans="2:4">
      <c r="B6886">
        <v>6883</v>
      </c>
      <c r="C6886">
        <v>5.0962184439280787</v>
      </c>
      <c r="D6886">
        <v>5.4978693595183694</v>
      </c>
    </row>
    <row r="6887" spans="2:4">
      <c r="B6887">
        <v>6884</v>
      </c>
      <c r="C6887">
        <v>4.707836254611073</v>
      </c>
      <c r="D6887">
        <v>6.4131668896973872</v>
      </c>
    </row>
    <row r="6888" spans="2:4">
      <c r="B6888">
        <v>6885</v>
      </c>
      <c r="C6888">
        <v>4.8663251994843675</v>
      </c>
      <c r="D6888">
        <v>5.753895444488685</v>
      </c>
    </row>
    <row r="6889" spans="2:4">
      <c r="B6889">
        <v>6886</v>
      </c>
      <c r="C6889">
        <v>5.3881261764769288</v>
      </c>
      <c r="D6889">
        <v>6.5734578090463653</v>
      </c>
    </row>
    <row r="6890" spans="2:4">
      <c r="B6890">
        <v>6887</v>
      </c>
      <c r="C6890">
        <v>4.5747075676658078</v>
      </c>
      <c r="D6890">
        <v>5.6829765984995104</v>
      </c>
    </row>
    <row r="6891" spans="2:4">
      <c r="B6891">
        <v>6888</v>
      </c>
      <c r="C6891">
        <v>4.7895307562555445</v>
      </c>
      <c r="D6891">
        <v>4.8617799661329002</v>
      </c>
    </row>
    <row r="6892" spans="2:4">
      <c r="B6892">
        <v>6889</v>
      </c>
      <c r="C6892">
        <v>4.4363314711135899</v>
      </c>
      <c r="D6892">
        <v>6.0177879929464346</v>
      </c>
    </row>
    <row r="6893" spans="2:4">
      <c r="B6893">
        <v>6890</v>
      </c>
      <c r="C6893">
        <v>5.8435087162399579</v>
      </c>
      <c r="D6893">
        <v>5.4389374855212544</v>
      </c>
    </row>
    <row r="6894" spans="2:4">
      <c r="B6894">
        <v>6891</v>
      </c>
      <c r="C6894">
        <v>4.548569809458221</v>
      </c>
      <c r="D6894">
        <v>4.7213515266293768</v>
      </c>
    </row>
    <row r="6895" spans="2:4">
      <c r="B6895">
        <v>6892</v>
      </c>
      <c r="C6895">
        <v>4.2875740220851695</v>
      </c>
      <c r="D6895">
        <v>6.328300920281329</v>
      </c>
    </row>
    <row r="6896" spans="2:4">
      <c r="B6896">
        <v>6893</v>
      </c>
      <c r="C6896">
        <v>4.9025045042471218</v>
      </c>
      <c r="D6896">
        <v>5.6651323256318831</v>
      </c>
    </row>
    <row r="6897" spans="2:4">
      <c r="B6897">
        <v>6894</v>
      </c>
      <c r="C6897">
        <v>3.8838867741046834</v>
      </c>
      <c r="D6897">
        <v>5.2516495587368324</v>
      </c>
    </row>
    <row r="6898" spans="2:4">
      <c r="B6898">
        <v>6895</v>
      </c>
      <c r="C6898">
        <v>5.5812899374218112</v>
      </c>
      <c r="D6898">
        <v>5.3096325706214884</v>
      </c>
    </row>
    <row r="6899" spans="2:4">
      <c r="B6899">
        <v>6896</v>
      </c>
      <c r="C6899">
        <v>4.9118129176095691</v>
      </c>
      <c r="D6899">
        <v>6.3243722241065283</v>
      </c>
    </row>
    <row r="6900" spans="2:4">
      <c r="B6900">
        <v>6897</v>
      </c>
      <c r="C6900">
        <v>5.3083747241916965</v>
      </c>
      <c r="D6900">
        <v>6.3823922221388134</v>
      </c>
    </row>
    <row r="6901" spans="2:4">
      <c r="B6901">
        <v>6898</v>
      </c>
      <c r="C6901">
        <v>4.8598191381674498</v>
      </c>
      <c r="D6901">
        <v>5.5456841180955658</v>
      </c>
    </row>
    <row r="6902" spans="2:4">
      <c r="B6902">
        <v>6899</v>
      </c>
      <c r="C6902">
        <v>4.8976458274267936</v>
      </c>
      <c r="D6902">
        <v>6.0522226723432144</v>
      </c>
    </row>
    <row r="6903" spans="2:4">
      <c r="B6903">
        <v>6900</v>
      </c>
      <c r="C6903">
        <v>4.8846835461009572</v>
      </c>
      <c r="D6903">
        <v>4.6512442532094376</v>
      </c>
    </row>
    <row r="6904" spans="2:4">
      <c r="B6904">
        <v>6901</v>
      </c>
      <c r="C6904">
        <v>4.1229109659136647</v>
      </c>
      <c r="D6904">
        <v>5.869258780317093</v>
      </c>
    </row>
    <row r="6905" spans="2:4">
      <c r="B6905">
        <v>6902</v>
      </c>
      <c r="C6905">
        <v>4.5809726650612967</v>
      </c>
      <c r="D6905">
        <v>4.6986479547241213</v>
      </c>
    </row>
    <row r="6906" spans="2:4">
      <c r="B6906">
        <v>6903</v>
      </c>
      <c r="C6906">
        <v>5.5259995091867111</v>
      </c>
      <c r="D6906">
        <v>5.5045119921305643</v>
      </c>
    </row>
    <row r="6907" spans="2:4">
      <c r="B6907">
        <v>6904</v>
      </c>
      <c r="C6907">
        <v>5.062957000304678</v>
      </c>
      <c r="D6907">
        <v>5.6704359631651151</v>
      </c>
    </row>
    <row r="6908" spans="2:4">
      <c r="B6908">
        <v>6905</v>
      </c>
      <c r="C6908">
        <v>4.9909756482796057</v>
      </c>
      <c r="D6908">
        <v>5.5470687071617677</v>
      </c>
    </row>
    <row r="6909" spans="2:4">
      <c r="B6909">
        <v>6906</v>
      </c>
      <c r="C6909">
        <v>5.4082624396392216</v>
      </c>
      <c r="D6909">
        <v>5.9624672302658626</v>
      </c>
    </row>
    <row r="6910" spans="2:4">
      <c r="B6910">
        <v>6907</v>
      </c>
      <c r="C6910">
        <v>4.7848655174657129</v>
      </c>
      <c r="D6910">
        <v>5.2904889629700529</v>
      </c>
    </row>
    <row r="6911" spans="2:4">
      <c r="B6911">
        <v>6908</v>
      </c>
      <c r="C6911">
        <v>4.5903366122363067</v>
      </c>
      <c r="D6911">
        <v>5.7303596544451629</v>
      </c>
    </row>
    <row r="6912" spans="2:4">
      <c r="B6912">
        <v>6909</v>
      </c>
      <c r="C6912">
        <v>5.2331505440632551</v>
      </c>
      <c r="D6912">
        <v>6.1794157328264987</v>
      </c>
    </row>
    <row r="6913" spans="2:4">
      <c r="B6913">
        <v>6910</v>
      </c>
      <c r="C6913">
        <v>4.937042999695322</v>
      </c>
      <c r="D6913">
        <v>4.9733461598022028</v>
      </c>
    </row>
    <row r="6914" spans="2:4">
      <c r="B6914">
        <v>6911</v>
      </c>
      <c r="C6914">
        <v>4.7366486065540077</v>
      </c>
      <c r="D6914">
        <v>6.3847814014177224</v>
      </c>
    </row>
    <row r="6915" spans="2:4">
      <c r="B6915">
        <v>6912</v>
      </c>
      <c r="C6915">
        <v>5.5097138091171853</v>
      </c>
      <c r="D6915">
        <v>5.6014584402638725</v>
      </c>
    </row>
    <row r="6916" spans="2:4">
      <c r="B6916">
        <v>6913</v>
      </c>
      <c r="C6916">
        <v>5.8639671611942088</v>
      </c>
      <c r="D6916">
        <v>5.3105755013005078</v>
      </c>
    </row>
    <row r="6917" spans="2:4">
      <c r="B6917">
        <v>6914</v>
      </c>
      <c r="C6917">
        <v>4.7118408087718411</v>
      </c>
      <c r="D6917">
        <v>5.2855527479628988</v>
      </c>
    </row>
    <row r="6918" spans="2:4">
      <c r="B6918">
        <v>6915</v>
      </c>
      <c r="C6918">
        <v>4.6424926823897152</v>
      </c>
      <c r="D6918">
        <v>5.638877784719285</v>
      </c>
    </row>
    <row r="6919" spans="2:4">
      <c r="B6919">
        <v>6916</v>
      </c>
      <c r="C6919">
        <v>4.6103474405427702</v>
      </c>
      <c r="D6919">
        <v>5.3206369491816936</v>
      </c>
    </row>
    <row r="6920" spans="2:4">
      <c r="B6920">
        <v>6917</v>
      </c>
      <c r="C6920">
        <v>4.4569107189888966</v>
      </c>
      <c r="D6920">
        <v>5.9058184598286489</v>
      </c>
    </row>
    <row r="6921" spans="2:4">
      <c r="B6921">
        <v>6918</v>
      </c>
      <c r="C6921">
        <v>5.4238545474633364</v>
      </c>
      <c r="D6921">
        <v>5.4497831397442651</v>
      </c>
    </row>
    <row r="6922" spans="2:4">
      <c r="B6922">
        <v>6919</v>
      </c>
      <c r="C6922">
        <v>5.5874933960330448</v>
      </c>
      <c r="D6922">
        <v>6.1402063923516828</v>
      </c>
    </row>
    <row r="6923" spans="2:4">
      <c r="B6923">
        <v>6920</v>
      </c>
      <c r="C6923">
        <v>4.9191867578066484</v>
      </c>
      <c r="D6923">
        <v>5.7523283345899561</v>
      </c>
    </row>
    <row r="6924" spans="2:4">
      <c r="B6924">
        <v>6921</v>
      </c>
      <c r="C6924">
        <v>4.8702179296478789</v>
      </c>
      <c r="D6924">
        <v>5.7202327460522921</v>
      </c>
    </row>
    <row r="6925" spans="2:4">
      <c r="B6925">
        <v>6922</v>
      </c>
      <c r="C6925">
        <v>4.7574461850103678</v>
      </c>
      <c r="D6925">
        <v>6.3091452663861656</v>
      </c>
    </row>
    <row r="6926" spans="2:4">
      <c r="B6926">
        <v>6923</v>
      </c>
      <c r="C6926">
        <v>5.2362289394849197</v>
      </c>
      <c r="D6926">
        <v>5.9663256859229286</v>
      </c>
    </row>
    <row r="6927" spans="2:4">
      <c r="B6927">
        <v>6924</v>
      </c>
      <c r="C6927">
        <v>4.238981879132071</v>
      </c>
      <c r="D6927">
        <v>5.4622393808067873</v>
      </c>
    </row>
    <row r="6928" spans="2:4">
      <c r="B6928">
        <v>6925</v>
      </c>
      <c r="C6928">
        <v>5.6694549597670818</v>
      </c>
      <c r="D6928">
        <v>5.5729502100164972</v>
      </c>
    </row>
    <row r="6929" spans="2:4">
      <c r="B6929">
        <v>6926</v>
      </c>
      <c r="C6929">
        <v>5.1788285108318179</v>
      </c>
      <c r="D6929">
        <v>5.6328956135730728</v>
      </c>
    </row>
    <row r="6930" spans="2:4">
      <c r="B6930">
        <v>6927</v>
      </c>
      <c r="C6930">
        <v>4.9613594965418217</v>
      </c>
      <c r="D6930">
        <v>5.8620535386351582</v>
      </c>
    </row>
    <row r="6931" spans="2:4">
      <c r="B6931">
        <v>6928</v>
      </c>
      <c r="C6931">
        <v>5.032358077472753</v>
      </c>
      <c r="D6931">
        <v>5.3201022041167265</v>
      </c>
    </row>
    <row r="6932" spans="2:4">
      <c r="B6932">
        <v>6929</v>
      </c>
      <c r="C6932">
        <v>4.5799033371540059</v>
      </c>
      <c r="D6932">
        <v>6.1688411856604386</v>
      </c>
    </row>
    <row r="6933" spans="2:4">
      <c r="B6933">
        <v>6930</v>
      </c>
      <c r="C6933">
        <v>5.0865327135630691</v>
      </c>
      <c r="D6933">
        <v>4.872666954194397</v>
      </c>
    </row>
    <row r="6934" spans="2:4">
      <c r="B6934">
        <v>6931</v>
      </c>
      <c r="C6934">
        <v>4.4824262152758756</v>
      </c>
      <c r="D6934">
        <v>5.0215324366096823</v>
      </c>
    </row>
    <row r="6935" spans="2:4">
      <c r="B6935">
        <v>6932</v>
      </c>
      <c r="C6935">
        <v>4.6935935044916866</v>
      </c>
      <c r="D6935">
        <v>6.7745521418530865</v>
      </c>
    </row>
    <row r="6936" spans="2:4">
      <c r="B6936">
        <v>6933</v>
      </c>
      <c r="C6936">
        <v>5.3790425825888857</v>
      </c>
      <c r="D6936">
        <v>5.6945514691350336</v>
      </c>
    </row>
    <row r="6937" spans="2:4">
      <c r="B6937">
        <v>6934</v>
      </c>
      <c r="C6937">
        <v>5.7349294000238888</v>
      </c>
      <c r="D6937">
        <v>5.2079849045294146</v>
      </c>
    </row>
    <row r="6938" spans="2:4">
      <c r="B6938">
        <v>6935</v>
      </c>
      <c r="C6938">
        <v>3.5899209703399229</v>
      </c>
      <c r="D6938">
        <v>5.2314510562924266</v>
      </c>
    </row>
    <row r="6939" spans="2:4">
      <c r="B6939">
        <v>6936</v>
      </c>
      <c r="C6939">
        <v>5.7201191337639781</v>
      </c>
      <c r="D6939">
        <v>5.1901079970153283</v>
      </c>
    </row>
    <row r="6940" spans="2:4">
      <c r="B6940">
        <v>6937</v>
      </c>
      <c r="C6940">
        <v>4.7701976604774847</v>
      </c>
      <c r="D6940">
        <v>4.8499985861280202</v>
      </c>
    </row>
    <row r="6941" spans="2:4">
      <c r="B6941">
        <v>6938</v>
      </c>
      <c r="C6941">
        <v>4.5877011256797058</v>
      </c>
      <c r="D6941">
        <v>5.6379661921834572</v>
      </c>
    </row>
    <row r="6942" spans="2:4">
      <c r="B6942">
        <v>6939</v>
      </c>
      <c r="C6942">
        <v>4.9451201798719282</v>
      </c>
      <c r="D6942">
        <v>5.4994986742610754</v>
      </c>
    </row>
    <row r="6943" spans="2:4">
      <c r="B6943">
        <v>6940</v>
      </c>
      <c r="C6943">
        <v>5.0460616981074562</v>
      </c>
      <c r="D6943">
        <v>5.6848540472154685</v>
      </c>
    </row>
    <row r="6944" spans="2:4">
      <c r="B6944">
        <v>6941</v>
      </c>
      <c r="C6944">
        <v>5.6832214363499123</v>
      </c>
      <c r="D6944">
        <v>5.2874748450270825</v>
      </c>
    </row>
    <row r="6945" spans="2:4">
      <c r="B6945">
        <v>6942</v>
      </c>
      <c r="C6945">
        <v>5.7338237469075839</v>
      </c>
      <c r="D6945">
        <v>5.2091731767158365</v>
      </c>
    </row>
    <row r="6946" spans="2:4">
      <c r="B6946">
        <v>6943</v>
      </c>
      <c r="C6946">
        <v>5.0995401059644756</v>
      </c>
      <c r="D6946">
        <v>5.8825600768159294</v>
      </c>
    </row>
    <row r="6947" spans="2:4">
      <c r="B6947">
        <v>6944</v>
      </c>
      <c r="C6947">
        <v>4.8637255519402389</v>
      </c>
      <c r="D6947">
        <v>6.1323205678305399</v>
      </c>
    </row>
    <row r="6948" spans="2:4">
      <c r="B6948">
        <v>6945</v>
      </c>
      <c r="C6948">
        <v>4.6262816507117774</v>
      </c>
      <c r="D6948">
        <v>5.3833960682546058</v>
      </c>
    </row>
    <row r="6949" spans="2:4">
      <c r="B6949">
        <v>6946</v>
      </c>
      <c r="C6949">
        <v>5.3763751312754948</v>
      </c>
      <c r="D6949">
        <v>5.0342548501011342</v>
      </c>
    </row>
    <row r="6950" spans="2:4">
      <c r="B6950">
        <v>6947</v>
      </c>
      <c r="C6950">
        <v>5.1318571991107653</v>
      </c>
      <c r="D6950">
        <v>6.3611919451263459</v>
      </c>
    </row>
    <row r="6951" spans="2:4">
      <c r="B6951">
        <v>6948</v>
      </c>
      <c r="C6951">
        <v>4.9356531369665388</v>
      </c>
      <c r="D6951">
        <v>6.2748781904799653</v>
      </c>
    </row>
    <row r="6952" spans="2:4">
      <c r="B6952">
        <v>6949</v>
      </c>
      <c r="C6952">
        <v>4.3893863889472158</v>
      </c>
      <c r="D6952">
        <v>5.3490970283997363</v>
      </c>
    </row>
    <row r="6953" spans="2:4">
      <c r="B6953">
        <v>6950</v>
      </c>
      <c r="C6953">
        <v>3.9700076316489743</v>
      </c>
      <c r="D6953">
        <v>4.5333530384295857</v>
      </c>
    </row>
    <row r="6954" spans="2:4">
      <c r="B6954">
        <v>6951</v>
      </c>
      <c r="C6954">
        <v>4.9374219683032594</v>
      </c>
      <c r="D6954">
        <v>5.1395735303779331</v>
      </c>
    </row>
    <row r="6955" spans="2:4">
      <c r="B6955">
        <v>6952</v>
      </c>
      <c r="C6955">
        <v>4.6778647179077382</v>
      </c>
      <c r="D6955">
        <v>5.4292025528139867</v>
      </c>
    </row>
    <row r="6956" spans="2:4">
      <c r="B6956">
        <v>6953</v>
      </c>
      <c r="C6956">
        <v>5.384241741289415</v>
      </c>
      <c r="D6956">
        <v>5.4137217202026067</v>
      </c>
    </row>
    <row r="6957" spans="2:4">
      <c r="B6957">
        <v>6954</v>
      </c>
      <c r="C6957">
        <v>5.044551533486648</v>
      </c>
      <c r="D6957">
        <v>4.9665311839036175</v>
      </c>
    </row>
    <row r="6958" spans="2:4">
      <c r="B6958">
        <v>6955</v>
      </c>
      <c r="C6958">
        <v>4.6206232277478145</v>
      </c>
      <c r="D6958">
        <v>5.0388767373577652</v>
      </c>
    </row>
    <row r="6959" spans="2:4">
      <c r="B6959">
        <v>6956</v>
      </c>
      <c r="C6959">
        <v>4.1523011448639311</v>
      </c>
      <c r="D6959">
        <v>6.0015630739977741</v>
      </c>
    </row>
    <row r="6960" spans="2:4">
      <c r="B6960">
        <v>6957</v>
      </c>
      <c r="C6960">
        <v>5.0696582828499599</v>
      </c>
      <c r="D6960">
        <v>5.7490596202176727</v>
      </c>
    </row>
    <row r="6961" spans="2:4">
      <c r="B6961">
        <v>6958</v>
      </c>
      <c r="C6961">
        <v>4.0985375185678237</v>
      </c>
      <c r="D6961">
        <v>6.4878004351676157</v>
      </c>
    </row>
    <row r="6962" spans="2:4">
      <c r="B6962">
        <v>6959</v>
      </c>
      <c r="C6962">
        <v>5.5917639448790819</v>
      </c>
      <c r="D6962">
        <v>6.2711514594191584</v>
      </c>
    </row>
    <row r="6963" spans="2:4">
      <c r="B6963">
        <v>6960</v>
      </c>
      <c r="C6963">
        <v>4.5772215698498613</v>
      </c>
      <c r="D6963">
        <v>5.059021443598045</v>
      </c>
    </row>
    <row r="6964" spans="2:4">
      <c r="B6964">
        <v>6961</v>
      </c>
      <c r="C6964">
        <v>4.5517633179990415</v>
      </c>
      <c r="D6964">
        <v>5.826466091486683</v>
      </c>
    </row>
    <row r="6965" spans="2:4">
      <c r="B6965">
        <v>6962</v>
      </c>
      <c r="C6965">
        <v>4.7452487168786686</v>
      </c>
      <c r="D6965">
        <v>5.6356241934770201</v>
      </c>
    </row>
    <row r="6966" spans="2:4">
      <c r="B6966">
        <v>6963</v>
      </c>
      <c r="C6966">
        <v>4.5852309616018756</v>
      </c>
      <c r="D6966">
        <v>5.1627551249019588</v>
      </c>
    </row>
    <row r="6967" spans="2:4">
      <c r="B6967">
        <v>6964</v>
      </c>
      <c r="C6967">
        <v>4.8327484817883937</v>
      </c>
      <c r="D6967">
        <v>5.3338084512598707</v>
      </c>
    </row>
    <row r="6968" spans="2:4">
      <c r="B6968">
        <v>6965</v>
      </c>
      <c r="C6968">
        <v>4.6610223219952811</v>
      </c>
      <c r="D6968">
        <v>6.1159318543674912</v>
      </c>
    </row>
    <row r="6969" spans="2:4">
      <c r="B6969">
        <v>6966</v>
      </c>
      <c r="C6969">
        <v>4.5823954616283569</v>
      </c>
      <c r="D6969">
        <v>4.323273908941335</v>
      </c>
    </row>
    <row r="6970" spans="2:4">
      <c r="B6970">
        <v>6967</v>
      </c>
      <c r="C6970">
        <v>4.9121947800713537</v>
      </c>
      <c r="D6970">
        <v>5.8407145617791869</v>
      </c>
    </row>
    <row r="6971" spans="2:4">
      <c r="B6971">
        <v>6968</v>
      </c>
      <c r="C6971">
        <v>5.2446707110635078</v>
      </c>
      <c r="D6971">
        <v>5.7470751758647607</v>
      </c>
    </row>
    <row r="6972" spans="2:4">
      <c r="B6972">
        <v>6969</v>
      </c>
      <c r="C6972">
        <v>5.1209871998053105</v>
      </c>
      <c r="D6972">
        <v>5.9586361202020166</v>
      </c>
    </row>
    <row r="6973" spans="2:4">
      <c r="B6973">
        <v>6970</v>
      </c>
      <c r="C6973">
        <v>4.1146181359549701</v>
      </c>
      <c r="D6973">
        <v>6.4382013650086201</v>
      </c>
    </row>
    <row r="6974" spans="2:4">
      <c r="B6974">
        <v>6971</v>
      </c>
      <c r="C6974">
        <v>5.4917107835038284</v>
      </c>
      <c r="D6974">
        <v>6.2638239140848953</v>
      </c>
    </row>
    <row r="6975" spans="2:4">
      <c r="B6975">
        <v>6972</v>
      </c>
      <c r="C6975">
        <v>4.4871149893222251</v>
      </c>
      <c r="D6975">
        <v>5.7195424637603338</v>
      </c>
    </row>
    <row r="6976" spans="2:4">
      <c r="B6976">
        <v>6973</v>
      </c>
      <c r="C6976">
        <v>4.642168935104201</v>
      </c>
      <c r="D6976">
        <v>6.0399350832467373</v>
      </c>
    </row>
    <row r="6977" spans="2:4">
      <c r="B6977">
        <v>6974</v>
      </c>
      <c r="C6977">
        <v>5.0582855124031418</v>
      </c>
      <c r="D6977">
        <v>5.4533089433883752</v>
      </c>
    </row>
    <row r="6978" spans="2:4">
      <c r="B6978">
        <v>6975</v>
      </c>
      <c r="C6978">
        <v>5.2620564620125512</v>
      </c>
      <c r="D6978">
        <v>5.6315976845096172</v>
      </c>
    </row>
    <row r="6979" spans="2:4">
      <c r="B6979">
        <v>6976</v>
      </c>
      <c r="C6979">
        <v>4.9905995902044058</v>
      </c>
      <c r="D6979">
        <v>5.6802989897276053</v>
      </c>
    </row>
    <row r="6980" spans="2:4">
      <c r="B6980">
        <v>6977</v>
      </c>
      <c r="C6980">
        <v>5.5778547512657219</v>
      </c>
      <c r="D6980">
        <v>6.483427195142113</v>
      </c>
    </row>
    <row r="6981" spans="2:4">
      <c r="B6981">
        <v>6978</v>
      </c>
      <c r="C6981">
        <v>3.7254478581469042</v>
      </c>
      <c r="D6981">
        <v>5.812935162582372</v>
      </c>
    </row>
    <row r="6982" spans="2:4">
      <c r="B6982">
        <v>6979</v>
      </c>
      <c r="C6982">
        <v>5.2961871290906481</v>
      </c>
      <c r="D6982">
        <v>4.9636436049825798</v>
      </c>
    </row>
    <row r="6983" spans="2:4">
      <c r="B6983">
        <v>6980</v>
      </c>
      <c r="C6983">
        <v>5.8031682380450587</v>
      </c>
      <c r="D6983">
        <v>5.3073397667962166</v>
      </c>
    </row>
    <row r="6984" spans="2:4">
      <c r="B6984">
        <v>6981</v>
      </c>
      <c r="C6984">
        <v>4.9573356025571851</v>
      </c>
      <c r="D6984">
        <v>5.1991696387093116</v>
      </c>
    </row>
    <row r="6985" spans="2:4">
      <c r="B6985">
        <v>6982</v>
      </c>
      <c r="C6985">
        <v>5.1581334056372157</v>
      </c>
      <c r="D6985">
        <v>5.6872717495997209</v>
      </c>
    </row>
    <row r="6986" spans="2:4">
      <c r="B6986">
        <v>6983</v>
      </c>
      <c r="C6986">
        <v>4.9175355849525415</v>
      </c>
      <c r="D6986">
        <v>5.4796907277604738</v>
      </c>
    </row>
    <row r="6987" spans="2:4">
      <c r="B6987">
        <v>6984</v>
      </c>
      <c r="C6987">
        <v>4.9570840201169117</v>
      </c>
      <c r="D6987">
        <v>5.6044027996993879</v>
      </c>
    </row>
    <row r="6988" spans="2:4">
      <c r="B6988">
        <v>6985</v>
      </c>
      <c r="C6988">
        <v>4.7275337915831726</v>
      </c>
      <c r="D6988">
        <v>6.0710649845043818</v>
      </c>
    </row>
    <row r="6989" spans="2:4">
      <c r="B6989">
        <v>6986</v>
      </c>
      <c r="C6989">
        <v>5.107222533883963</v>
      </c>
      <c r="D6989">
        <v>6.410522554989325</v>
      </c>
    </row>
    <row r="6990" spans="2:4">
      <c r="B6990">
        <v>6987</v>
      </c>
      <c r="C6990">
        <v>5.083226797160723</v>
      </c>
      <c r="D6990">
        <v>5.5006266572327158</v>
      </c>
    </row>
    <row r="6991" spans="2:4">
      <c r="B6991">
        <v>6988</v>
      </c>
      <c r="C6991">
        <v>6.1238133778975694</v>
      </c>
      <c r="D6991">
        <v>5.3826232108272922</v>
      </c>
    </row>
    <row r="6992" spans="2:4">
      <c r="B6992">
        <v>6989</v>
      </c>
      <c r="C6992">
        <v>5.350262097991342</v>
      </c>
      <c r="D6992">
        <v>5.3934186110742104</v>
      </c>
    </row>
    <row r="6993" spans="2:4">
      <c r="B6993">
        <v>6990</v>
      </c>
      <c r="C6993">
        <v>4.2158261295361807</v>
      </c>
      <c r="D6993">
        <v>6.2686905743009342</v>
      </c>
    </row>
    <row r="6994" spans="2:4">
      <c r="B6994">
        <v>6991</v>
      </c>
      <c r="C6994">
        <v>6.0197507583850225</v>
      </c>
      <c r="D6994">
        <v>5.6906369623976447</v>
      </c>
    </row>
    <row r="6995" spans="2:4">
      <c r="B6995">
        <v>6992</v>
      </c>
      <c r="C6995">
        <v>5.1468415953944158</v>
      </c>
      <c r="D6995">
        <v>5.7765463026181365</v>
      </c>
    </row>
    <row r="6996" spans="2:4">
      <c r="B6996">
        <v>6993</v>
      </c>
      <c r="C6996">
        <v>5.2002420446790047</v>
      </c>
      <c r="D6996">
        <v>5.3585151082423357</v>
      </c>
    </row>
    <row r="6997" spans="2:4">
      <c r="B6997">
        <v>6994</v>
      </c>
      <c r="C6997">
        <v>4.6702696697645036</v>
      </c>
      <c r="D6997">
        <v>5.0656397263843855</v>
      </c>
    </row>
    <row r="6998" spans="2:4">
      <c r="B6998">
        <v>6995</v>
      </c>
      <c r="C6998">
        <v>4.6047193178206571</v>
      </c>
      <c r="D6998">
        <v>5.0894593843583618</v>
      </c>
    </row>
    <row r="6999" spans="2:4">
      <c r="B6999">
        <v>6996</v>
      </c>
      <c r="C6999">
        <v>4.6474917757317575</v>
      </c>
      <c r="D6999">
        <v>5.3568184279786539</v>
      </c>
    </row>
    <row r="7000" spans="2:4">
      <c r="B7000">
        <v>6997</v>
      </c>
      <c r="C7000">
        <v>5.0527368108844337</v>
      </c>
      <c r="D7000">
        <v>5.4462548372575572</v>
      </c>
    </row>
    <row r="7001" spans="2:4">
      <c r="B7001">
        <v>6998</v>
      </c>
      <c r="C7001">
        <v>4.608306595543378</v>
      </c>
      <c r="D7001">
        <v>5.6137724883205742</v>
      </c>
    </row>
    <row r="7002" spans="2:4">
      <c r="B7002">
        <v>6999</v>
      </c>
      <c r="C7002">
        <v>5.5114025565619089</v>
      </c>
      <c r="D7002">
        <v>4.829314456416542</v>
      </c>
    </row>
    <row r="7003" spans="2:4">
      <c r="B7003">
        <v>7000</v>
      </c>
      <c r="C7003">
        <v>5.0692786420336784</v>
      </c>
      <c r="D7003">
        <v>5.4721620507975928</v>
      </c>
    </row>
    <row r="7004" spans="2:4">
      <c r="B7004">
        <v>7001</v>
      </c>
      <c r="C7004">
        <v>5.1119725641868747</v>
      </c>
      <c r="D7004">
        <v>5.3713842056597541</v>
      </c>
    </row>
    <row r="7005" spans="2:4">
      <c r="B7005">
        <v>7002</v>
      </c>
      <c r="C7005">
        <v>5.8498164444183782</v>
      </c>
      <c r="D7005">
        <v>6.0135217301836992</v>
      </c>
    </row>
    <row r="7006" spans="2:4">
      <c r="B7006">
        <v>7003</v>
      </c>
      <c r="C7006">
        <v>5.4396856390426844</v>
      </c>
      <c r="D7006">
        <v>5.4355267613127722</v>
      </c>
    </row>
    <row r="7007" spans="2:4">
      <c r="B7007">
        <v>7004</v>
      </c>
      <c r="C7007">
        <v>4.6272752259096057</v>
      </c>
      <c r="D7007">
        <v>5.1059173301001879</v>
      </c>
    </row>
    <row r="7008" spans="2:4">
      <c r="B7008">
        <v>7005</v>
      </c>
      <c r="C7008">
        <v>5.3792096562449503</v>
      </c>
      <c r="D7008">
        <v>5.6366647114002104</v>
      </c>
    </row>
    <row r="7009" spans="2:4">
      <c r="B7009">
        <v>7006</v>
      </c>
      <c r="C7009">
        <v>5.9233177000495765</v>
      </c>
      <c r="D7009">
        <v>5.1113654316917776</v>
      </c>
    </row>
    <row r="7010" spans="2:4">
      <c r="B7010">
        <v>7007</v>
      </c>
      <c r="C7010">
        <v>4.9719109956461818</v>
      </c>
      <c r="D7010">
        <v>6.5917432640032789</v>
      </c>
    </row>
    <row r="7011" spans="2:4">
      <c r="B7011">
        <v>7008</v>
      </c>
      <c r="C7011">
        <v>5.2088270746587533</v>
      </c>
      <c r="D7011">
        <v>5.9011322266122868</v>
      </c>
    </row>
    <row r="7012" spans="2:4">
      <c r="B7012">
        <v>7009</v>
      </c>
      <c r="C7012">
        <v>4.6147471709466892</v>
      </c>
      <c r="D7012">
        <v>5.4704045137887531</v>
      </c>
    </row>
    <row r="7013" spans="2:4">
      <c r="B7013">
        <v>7010</v>
      </c>
      <c r="C7013">
        <v>4.1611354606028232</v>
      </c>
      <c r="D7013">
        <v>5.8437243639809413</v>
      </c>
    </row>
    <row r="7014" spans="2:4">
      <c r="B7014">
        <v>7011</v>
      </c>
      <c r="C7014">
        <v>5.3291074902920199</v>
      </c>
      <c r="D7014">
        <v>5.1290929694321008</v>
      </c>
    </row>
    <row r="7015" spans="2:4">
      <c r="B7015">
        <v>7012</v>
      </c>
      <c r="C7015">
        <v>4.8004367520072719</v>
      </c>
      <c r="D7015">
        <v>6.1485453224424749</v>
      </c>
    </row>
    <row r="7016" spans="2:4">
      <c r="B7016">
        <v>7013</v>
      </c>
      <c r="C7016">
        <v>5.1009467395709249</v>
      </c>
      <c r="D7016">
        <v>5.0831055931325606</v>
      </c>
    </row>
    <row r="7017" spans="2:4">
      <c r="B7017">
        <v>7014</v>
      </c>
      <c r="C7017">
        <v>5.1150590503286324</v>
      </c>
      <c r="D7017">
        <v>6.3180945905627359</v>
      </c>
    </row>
    <row r="7018" spans="2:4">
      <c r="B7018">
        <v>7015</v>
      </c>
      <c r="C7018">
        <v>4.8042312665494</v>
      </c>
      <c r="D7018">
        <v>4.9680786896139457</v>
      </c>
    </row>
    <row r="7019" spans="2:4">
      <c r="B7019">
        <v>7016</v>
      </c>
      <c r="C7019">
        <v>4.9604794925991449</v>
      </c>
      <c r="D7019">
        <v>5.3521112454223445</v>
      </c>
    </row>
    <row r="7020" spans="2:4">
      <c r="B7020">
        <v>7017</v>
      </c>
      <c r="C7020">
        <v>4.5959213193829118</v>
      </c>
      <c r="D7020">
        <v>4.7013525789198516</v>
      </c>
    </row>
    <row r="7021" spans="2:4">
      <c r="B7021">
        <v>7018</v>
      </c>
      <c r="C7021">
        <v>5.851949387290234</v>
      </c>
      <c r="D7021">
        <v>4.7381826701358714</v>
      </c>
    </row>
    <row r="7022" spans="2:4">
      <c r="B7022">
        <v>7019</v>
      </c>
      <c r="C7022">
        <v>5.0401491564460272</v>
      </c>
      <c r="D7022">
        <v>5.2227231752402572</v>
      </c>
    </row>
    <row r="7023" spans="2:4">
      <c r="B7023">
        <v>7020</v>
      </c>
      <c r="C7023">
        <v>4.8535509230624614</v>
      </c>
      <c r="D7023">
        <v>4.7018010842645994</v>
      </c>
    </row>
    <row r="7024" spans="2:4">
      <c r="B7024">
        <v>7021</v>
      </c>
      <c r="C7024">
        <v>5.3283296577105519</v>
      </c>
      <c r="D7024">
        <v>5.8127827299137245</v>
      </c>
    </row>
    <row r="7025" spans="2:4">
      <c r="B7025">
        <v>7022</v>
      </c>
      <c r="C7025">
        <v>5.5050994564587103</v>
      </c>
      <c r="D7025">
        <v>5.9822453188635096</v>
      </c>
    </row>
    <row r="7026" spans="2:4">
      <c r="B7026">
        <v>7023</v>
      </c>
      <c r="C7026">
        <v>5.5310393046869901</v>
      </c>
      <c r="D7026">
        <v>5.0643588202568655</v>
      </c>
    </row>
    <row r="7027" spans="2:4">
      <c r="B7027">
        <v>7024</v>
      </c>
      <c r="C7027">
        <v>5.9066031776489183</v>
      </c>
      <c r="D7027">
        <v>4.9438393163753442</v>
      </c>
    </row>
    <row r="7028" spans="2:4">
      <c r="B7028">
        <v>7025</v>
      </c>
      <c r="C7028">
        <v>5.3097401468573899</v>
      </c>
      <c r="D7028">
        <v>5.4562033955841258</v>
      </c>
    </row>
    <row r="7029" spans="2:4">
      <c r="B7029">
        <v>7026</v>
      </c>
      <c r="C7029">
        <v>5.0331116793743726</v>
      </c>
      <c r="D7029">
        <v>5.3302280289239219</v>
      </c>
    </row>
    <row r="7030" spans="2:4">
      <c r="B7030">
        <v>7027</v>
      </c>
      <c r="C7030">
        <v>5.1610347788253454</v>
      </c>
      <c r="D7030">
        <v>5.6058122461395241</v>
      </c>
    </row>
    <row r="7031" spans="2:4">
      <c r="B7031">
        <v>7028</v>
      </c>
      <c r="C7031">
        <v>5.3111078833344134</v>
      </c>
      <c r="D7031">
        <v>4.8557902868356679</v>
      </c>
    </row>
    <row r="7032" spans="2:4">
      <c r="B7032">
        <v>7029</v>
      </c>
      <c r="C7032">
        <v>4.5547523584021361</v>
      </c>
      <c r="D7032">
        <v>5.6054277687344509</v>
      </c>
    </row>
    <row r="7033" spans="2:4">
      <c r="B7033">
        <v>7030</v>
      </c>
      <c r="C7033">
        <v>5.2228596648654113</v>
      </c>
      <c r="D7033">
        <v>5.8375596284388962</v>
      </c>
    </row>
    <row r="7034" spans="2:4">
      <c r="B7034">
        <v>7031</v>
      </c>
      <c r="C7034">
        <v>4.295102121748787</v>
      </c>
      <c r="D7034">
        <v>5.1683980702568277</v>
      </c>
    </row>
    <row r="7035" spans="2:4">
      <c r="B7035">
        <v>7032</v>
      </c>
      <c r="C7035">
        <v>4.2781084548116119</v>
      </c>
      <c r="D7035">
        <v>4.9039218948579038</v>
      </c>
    </row>
    <row r="7036" spans="2:4">
      <c r="B7036">
        <v>7033</v>
      </c>
      <c r="C7036">
        <v>4.889183762664647</v>
      </c>
      <c r="D7036">
        <v>4.7460888243308199</v>
      </c>
    </row>
    <row r="7037" spans="2:4">
      <c r="B7037">
        <v>7034</v>
      </c>
      <c r="C7037">
        <v>4.8734558630238176</v>
      </c>
      <c r="D7037">
        <v>4.9611862223191547</v>
      </c>
    </row>
    <row r="7038" spans="2:4">
      <c r="B7038">
        <v>7035</v>
      </c>
      <c r="C7038">
        <v>5.5667551717469212</v>
      </c>
      <c r="D7038">
        <v>5.9325353365715161</v>
      </c>
    </row>
    <row r="7039" spans="2:4">
      <c r="B7039">
        <v>7036</v>
      </c>
      <c r="C7039">
        <v>5.7642267103377041</v>
      </c>
      <c r="D7039">
        <v>5.5889509618837172</v>
      </c>
    </row>
    <row r="7040" spans="2:4">
      <c r="B7040">
        <v>7037</v>
      </c>
      <c r="C7040">
        <v>4.7997579553209953</v>
      </c>
      <c r="D7040">
        <v>5.6736273365861365</v>
      </c>
    </row>
    <row r="7041" spans="2:4">
      <c r="B7041">
        <v>7038</v>
      </c>
      <c r="C7041">
        <v>4.8174253756166587</v>
      </c>
      <c r="D7041">
        <v>5.3368517261774846</v>
      </c>
    </row>
    <row r="7042" spans="2:4">
      <c r="B7042">
        <v>7039</v>
      </c>
      <c r="C7042">
        <v>5.3896525594572289</v>
      </c>
      <c r="D7042">
        <v>6.3684636612768744</v>
      </c>
    </row>
    <row r="7043" spans="2:4">
      <c r="B7043">
        <v>7040</v>
      </c>
      <c r="C7043">
        <v>5.1103025048411634</v>
      </c>
      <c r="D7043">
        <v>4.8470697479495009</v>
      </c>
    </row>
    <row r="7044" spans="2:4">
      <c r="B7044">
        <v>7041</v>
      </c>
      <c r="C7044">
        <v>4.9892206634804568</v>
      </c>
      <c r="D7044">
        <v>5.8216727026964588</v>
      </c>
    </row>
    <row r="7045" spans="2:4">
      <c r="B7045">
        <v>7042</v>
      </c>
      <c r="C7045">
        <v>4.9425976981737856</v>
      </c>
      <c r="D7045">
        <v>5.633804696522339</v>
      </c>
    </row>
    <row r="7046" spans="2:4">
      <c r="B7046">
        <v>7043</v>
      </c>
      <c r="C7046">
        <v>4.7253503006844015</v>
      </c>
      <c r="D7046">
        <v>4.9505366047812087</v>
      </c>
    </row>
    <row r="7047" spans="2:4">
      <c r="B7047">
        <v>7044</v>
      </c>
      <c r="C7047">
        <v>5.3421387120207919</v>
      </c>
      <c r="D7047">
        <v>5.4243886219830166</v>
      </c>
    </row>
    <row r="7048" spans="2:4">
      <c r="B7048">
        <v>7045</v>
      </c>
      <c r="C7048">
        <v>4.4656445961018445</v>
      </c>
      <c r="D7048">
        <v>6.0069819272907363</v>
      </c>
    </row>
    <row r="7049" spans="2:4">
      <c r="B7049">
        <v>7046</v>
      </c>
      <c r="C7049">
        <v>5.3331651519628007</v>
      </c>
      <c r="D7049">
        <v>5.0080859088183471</v>
      </c>
    </row>
    <row r="7050" spans="2:4">
      <c r="B7050">
        <v>7047</v>
      </c>
      <c r="C7050">
        <v>4.5880531848307218</v>
      </c>
      <c r="D7050">
        <v>4.7847960810252275</v>
      </c>
    </row>
    <row r="7051" spans="2:4">
      <c r="B7051">
        <v>7048</v>
      </c>
      <c r="C7051">
        <v>5.1537912749868253</v>
      </c>
      <c r="D7051">
        <v>5.343841748954274</v>
      </c>
    </row>
    <row r="7052" spans="2:4">
      <c r="B7052">
        <v>7049</v>
      </c>
      <c r="C7052">
        <v>4.209766590800319</v>
      </c>
      <c r="D7052">
        <v>5.9310795254660844</v>
      </c>
    </row>
    <row r="7053" spans="2:4">
      <c r="B7053">
        <v>7050</v>
      </c>
      <c r="C7053">
        <v>4.5442196324662296</v>
      </c>
      <c r="D7053">
        <v>5.6136438736811654</v>
      </c>
    </row>
    <row r="7054" spans="2:4">
      <c r="B7054">
        <v>7051</v>
      </c>
      <c r="C7054">
        <v>4.9390637531118795</v>
      </c>
      <c r="D7054">
        <v>5.4300886009738614</v>
      </c>
    </row>
    <row r="7055" spans="2:4">
      <c r="B7055">
        <v>7052</v>
      </c>
      <c r="C7055">
        <v>5.6334374848398951</v>
      </c>
      <c r="D7055">
        <v>5.8976835431001495</v>
      </c>
    </row>
    <row r="7056" spans="2:4">
      <c r="B7056">
        <v>7053</v>
      </c>
      <c r="C7056">
        <v>4.4498483559622128</v>
      </c>
      <c r="D7056">
        <v>4.8935917688963686</v>
      </c>
    </row>
    <row r="7057" spans="2:4">
      <c r="B7057">
        <v>7054</v>
      </c>
      <c r="C7057">
        <v>4.5311513579961966</v>
      </c>
      <c r="D7057">
        <v>4.9864782698162999</v>
      </c>
    </row>
    <row r="7058" spans="2:4">
      <c r="B7058">
        <v>7055</v>
      </c>
      <c r="C7058">
        <v>4.4923889833914856</v>
      </c>
      <c r="D7058">
        <v>5.3494904959464309</v>
      </c>
    </row>
    <row r="7059" spans="2:4">
      <c r="B7059">
        <v>7056</v>
      </c>
      <c r="C7059">
        <v>5.8713100403953273</v>
      </c>
      <c r="D7059">
        <v>5.8808827287618852</v>
      </c>
    </row>
    <row r="7060" spans="2:4">
      <c r="B7060">
        <v>7057</v>
      </c>
      <c r="C7060">
        <v>5.4997009910983916</v>
      </c>
      <c r="D7060">
        <v>4.8329941162281749</v>
      </c>
    </row>
    <row r="7061" spans="2:4">
      <c r="B7061">
        <v>7058</v>
      </c>
      <c r="C7061">
        <v>4.8229073370672504</v>
      </c>
      <c r="D7061">
        <v>6.2662481701662536</v>
      </c>
    </row>
    <row r="7062" spans="2:4">
      <c r="B7062">
        <v>7059</v>
      </c>
      <c r="C7062">
        <v>6.0759832051649481</v>
      </c>
      <c r="D7062">
        <v>5.4932318969788607</v>
      </c>
    </row>
    <row r="7063" spans="2:4">
      <c r="B7063">
        <v>7060</v>
      </c>
      <c r="C7063">
        <v>5.2761082726233495</v>
      </c>
      <c r="D7063">
        <v>5.3269050469245549</v>
      </c>
    </row>
    <row r="7064" spans="2:4">
      <c r="B7064">
        <v>7061</v>
      </c>
      <c r="C7064">
        <v>5.646515988072121</v>
      </c>
      <c r="D7064">
        <v>4.6437376045815686</v>
      </c>
    </row>
    <row r="7065" spans="2:4">
      <c r="B7065">
        <v>7062</v>
      </c>
      <c r="C7065">
        <v>5.219680486705589</v>
      </c>
      <c r="D7065">
        <v>5.5890782952717419</v>
      </c>
    </row>
    <row r="7066" spans="2:4">
      <c r="B7066">
        <v>7063</v>
      </c>
      <c r="C7066">
        <v>5.6896536933852113</v>
      </c>
      <c r="D7066">
        <v>6.1529302520504991</v>
      </c>
    </row>
    <row r="7067" spans="2:4">
      <c r="B7067">
        <v>7064</v>
      </c>
      <c r="C7067">
        <v>4.080788165376112</v>
      </c>
      <c r="D7067">
        <v>6.3724565405262386</v>
      </c>
    </row>
    <row r="7068" spans="2:4">
      <c r="B7068">
        <v>7065</v>
      </c>
      <c r="C7068">
        <v>5.4874599440652361</v>
      </c>
      <c r="D7068">
        <v>5.628227191436018</v>
      </c>
    </row>
    <row r="7069" spans="2:4">
      <c r="B7069">
        <v>7066</v>
      </c>
      <c r="C7069">
        <v>5.1050433536578241</v>
      </c>
      <c r="D7069">
        <v>5.7994796692310784</v>
      </c>
    </row>
    <row r="7070" spans="2:4">
      <c r="B7070">
        <v>7067</v>
      </c>
      <c r="C7070">
        <v>4.746817186467795</v>
      </c>
      <c r="D7070">
        <v>5.408118892915657</v>
      </c>
    </row>
    <row r="7071" spans="2:4">
      <c r="B7071">
        <v>7068</v>
      </c>
      <c r="C7071">
        <v>4.9875909162801237</v>
      </c>
      <c r="D7071">
        <v>5.2523582384264902</v>
      </c>
    </row>
    <row r="7072" spans="2:4">
      <c r="B7072">
        <v>7069</v>
      </c>
      <c r="C7072">
        <v>4.759558742198565</v>
      </c>
      <c r="D7072">
        <v>6.0910071838207918</v>
      </c>
    </row>
    <row r="7073" spans="2:4">
      <c r="B7073">
        <v>7070</v>
      </c>
      <c r="C7073">
        <v>4.5119349531509512</v>
      </c>
      <c r="D7073">
        <v>6.0464929392529578</v>
      </c>
    </row>
    <row r="7074" spans="2:4">
      <c r="B7074">
        <v>7071</v>
      </c>
      <c r="C7074">
        <v>5.4898846595471014</v>
      </c>
      <c r="D7074">
        <v>5.4864625535617177</v>
      </c>
    </row>
    <row r="7075" spans="2:4">
      <c r="B7075">
        <v>7072</v>
      </c>
      <c r="C7075">
        <v>4.8242411526663611</v>
      </c>
      <c r="D7075">
        <v>6.2138121942178692</v>
      </c>
    </row>
    <row r="7076" spans="2:4">
      <c r="B7076">
        <v>7073</v>
      </c>
      <c r="C7076">
        <v>5.1906369623976447</v>
      </c>
      <c r="D7076">
        <v>5.1844690104702504</v>
      </c>
    </row>
    <row r="7077" spans="2:4">
      <c r="B7077">
        <v>7074</v>
      </c>
      <c r="C7077">
        <v>5.2408634247923649</v>
      </c>
      <c r="D7077">
        <v>5.7018726664576818</v>
      </c>
    </row>
    <row r="7078" spans="2:4">
      <c r="B7078">
        <v>7075</v>
      </c>
      <c r="C7078">
        <v>4.8383050647920482</v>
      </c>
      <c r="D7078">
        <v>5.6390080498459829</v>
      </c>
    </row>
    <row r="7079" spans="2:4">
      <c r="B7079">
        <v>7076</v>
      </c>
      <c r="C7079">
        <v>5.1022261907684099</v>
      </c>
      <c r="D7079">
        <v>4.744914898977088</v>
      </c>
    </row>
    <row r="7080" spans="2:4">
      <c r="B7080">
        <v>7077</v>
      </c>
      <c r="C7080">
        <v>5.2493434320710612</v>
      </c>
      <c r="D7080">
        <v>5.2199417671384563</v>
      </c>
    </row>
    <row r="7081" spans="2:4">
      <c r="B7081">
        <v>7078</v>
      </c>
      <c r="C7081">
        <v>5.3244523319252144</v>
      </c>
      <c r="D7081">
        <v>5.1436246198899784</v>
      </c>
    </row>
    <row r="7082" spans="2:4">
      <c r="B7082">
        <v>7079</v>
      </c>
      <c r="C7082">
        <v>4.9032708111270882</v>
      </c>
      <c r="D7082">
        <v>5.0383011597036678</v>
      </c>
    </row>
    <row r="7083" spans="2:4">
      <c r="B7083">
        <v>7080</v>
      </c>
      <c r="C7083">
        <v>5.6017278816669283</v>
      </c>
      <c r="D7083">
        <v>5.149577699153939</v>
      </c>
    </row>
    <row r="7084" spans="2:4">
      <c r="B7084">
        <v>7081</v>
      </c>
      <c r="C7084">
        <v>4.5866437193978866</v>
      </c>
      <c r="D7084">
        <v>5.5313533889716071</v>
      </c>
    </row>
    <row r="7085" spans="2:4">
      <c r="B7085">
        <v>7082</v>
      </c>
      <c r="C7085">
        <v>5.7732165611283746</v>
      </c>
      <c r="D7085">
        <v>6.0201505858578761</v>
      </c>
    </row>
    <row r="7086" spans="2:4">
      <c r="B7086">
        <v>7083</v>
      </c>
      <c r="C7086">
        <v>5.5273090743998052</v>
      </c>
      <c r="D7086">
        <v>6.0912592870235587</v>
      </c>
    </row>
    <row r="7087" spans="2:4">
      <c r="B7087">
        <v>7084</v>
      </c>
      <c r="C7087">
        <v>4.7438206571982393</v>
      </c>
      <c r="D7087">
        <v>5.391109661023747</v>
      </c>
    </row>
    <row r="7088" spans="2:4">
      <c r="B7088">
        <v>7085</v>
      </c>
      <c r="C7088">
        <v>4.845025671111995</v>
      </c>
      <c r="D7088">
        <v>6.1925858041067148</v>
      </c>
    </row>
    <row r="7089" spans="2:4">
      <c r="B7089">
        <v>7086</v>
      </c>
      <c r="C7089">
        <v>5.0210619046103657</v>
      </c>
      <c r="D7089">
        <v>6.0080308562889915</v>
      </c>
    </row>
    <row r="7090" spans="2:4">
      <c r="B7090">
        <v>7087</v>
      </c>
      <c r="C7090">
        <v>4.2940849612495953</v>
      </c>
      <c r="D7090">
        <v>5.5487055060049988</v>
      </c>
    </row>
    <row r="7091" spans="2:4">
      <c r="B7091">
        <v>7088</v>
      </c>
      <c r="C7091">
        <v>4.6843160502803594</v>
      </c>
      <c r="D7091">
        <v>6.260619244449952</v>
      </c>
    </row>
    <row r="7092" spans="2:4">
      <c r="B7092">
        <v>7089</v>
      </c>
      <c r="C7092">
        <v>4.5652740443630613</v>
      </c>
      <c r="D7092">
        <v>5.3553814873465786</v>
      </c>
    </row>
    <row r="7093" spans="2:4">
      <c r="B7093">
        <v>7090</v>
      </c>
      <c r="C7093">
        <v>5.0267082869515693</v>
      </c>
      <c r="D7093">
        <v>5.1127202528181579</v>
      </c>
    </row>
    <row r="7094" spans="2:4">
      <c r="B7094">
        <v>7091</v>
      </c>
      <c r="C7094">
        <v>4.8938032138793286</v>
      </c>
      <c r="D7094">
        <v>4.5381811019101539</v>
      </c>
    </row>
    <row r="7095" spans="2:4">
      <c r="B7095">
        <v>7092</v>
      </c>
      <c r="C7095">
        <v>3.5161310373291044</v>
      </c>
      <c r="D7095">
        <v>6.9035168841718306</v>
      </c>
    </row>
    <row r="7096" spans="2:4">
      <c r="B7096">
        <v>7093</v>
      </c>
      <c r="C7096">
        <v>5.3646648573061722</v>
      </c>
      <c r="D7096">
        <v>5.1682418940642716</v>
      </c>
    </row>
    <row r="7097" spans="2:4">
      <c r="B7097">
        <v>7094</v>
      </c>
      <c r="C7097">
        <v>4.1269684849680521</v>
      </c>
      <c r="D7097">
        <v>6.1339971305593473</v>
      </c>
    </row>
    <row r="7098" spans="2:4">
      <c r="B7098">
        <v>7095</v>
      </c>
      <c r="C7098">
        <v>4.4605137645759161</v>
      </c>
      <c r="D7098">
        <v>5.9503009725913296</v>
      </c>
    </row>
    <row r="7099" spans="2:4">
      <c r="B7099">
        <v>7096</v>
      </c>
      <c r="C7099">
        <v>5.6365254225229595</v>
      </c>
      <c r="D7099">
        <v>5.7517590912492675</v>
      </c>
    </row>
    <row r="7100" spans="2:4">
      <c r="B7100">
        <v>7097</v>
      </c>
      <c r="C7100">
        <v>5.6289886028038962</v>
      </c>
      <c r="D7100">
        <v>5.3628148078900537</v>
      </c>
    </row>
    <row r="7101" spans="2:4">
      <c r="B7101">
        <v>7098</v>
      </c>
      <c r="C7101">
        <v>5.3036890641348684</v>
      </c>
      <c r="D7101">
        <v>4.2838104707077722</v>
      </c>
    </row>
    <row r="7102" spans="2:4">
      <c r="B7102">
        <v>7099</v>
      </c>
      <c r="C7102">
        <v>5.6765870772739984</v>
      </c>
      <c r="D7102">
        <v>5.7183010082404548</v>
      </c>
    </row>
    <row r="7103" spans="2:4">
      <c r="B7103">
        <v>7100</v>
      </c>
      <c r="C7103">
        <v>5.1691082782522351</v>
      </c>
      <c r="D7103">
        <v>5.301793244201507</v>
      </c>
    </row>
    <row r="7104" spans="2:4">
      <c r="B7104">
        <v>7101</v>
      </c>
      <c r="C7104">
        <v>4.7308717656565555</v>
      </c>
      <c r="D7104">
        <v>5.619697052929971</v>
      </c>
    </row>
    <row r="7105" spans="2:4">
      <c r="B7105">
        <v>7102</v>
      </c>
      <c r="C7105">
        <v>5.3625424071113796</v>
      </c>
      <c r="D7105">
        <v>6.4374735553763971</v>
      </c>
    </row>
    <row r="7106" spans="2:4">
      <c r="B7106">
        <v>7103</v>
      </c>
      <c r="C7106">
        <v>5.0789091360760992</v>
      </c>
      <c r="D7106">
        <v>5.1708925097079801</v>
      </c>
    </row>
    <row r="7107" spans="2:4">
      <c r="B7107">
        <v>7104</v>
      </c>
      <c r="C7107">
        <v>4.8031482791021176</v>
      </c>
      <c r="D7107">
        <v>5.8118687433925098</v>
      </c>
    </row>
    <row r="7108" spans="2:4">
      <c r="B7108">
        <v>7105</v>
      </c>
      <c r="C7108">
        <v>4.9106670206110739</v>
      </c>
      <c r="D7108">
        <v>4.2789240242114825</v>
      </c>
    </row>
    <row r="7109" spans="2:4">
      <c r="B7109">
        <v>7106</v>
      </c>
      <c r="C7109">
        <v>5.1410935821243191</v>
      </c>
      <c r="D7109">
        <v>4.5341639884779408</v>
      </c>
    </row>
    <row r="7110" spans="2:4">
      <c r="B7110">
        <v>7107</v>
      </c>
      <c r="C7110">
        <v>4.4315738075499702</v>
      </c>
      <c r="D7110">
        <v>5.0466826448013968</v>
      </c>
    </row>
    <row r="7111" spans="2:4">
      <c r="B7111">
        <v>7108</v>
      </c>
      <c r="C7111">
        <v>5.2543232706642122</v>
      </c>
      <c r="D7111">
        <v>5.9595913675734096</v>
      </c>
    </row>
    <row r="7112" spans="2:4">
      <c r="B7112">
        <v>7109</v>
      </c>
      <c r="C7112">
        <v>5.5361336385782662</v>
      </c>
      <c r="D7112">
        <v>5.6221490208724045</v>
      </c>
    </row>
    <row r="7113" spans="2:4">
      <c r="B7113">
        <v>7110</v>
      </c>
      <c r="C7113">
        <v>5.1823067071980544</v>
      </c>
      <c r="D7113">
        <v>5.8876181855931655</v>
      </c>
    </row>
    <row r="7114" spans="2:4">
      <c r="B7114">
        <v>7111</v>
      </c>
      <c r="C7114">
        <v>5.1141583774468655</v>
      </c>
      <c r="D7114">
        <v>4.4720906766937976</v>
      </c>
    </row>
    <row r="7115" spans="2:4">
      <c r="B7115">
        <v>7112</v>
      </c>
      <c r="C7115">
        <v>5.8138229277355569</v>
      </c>
      <c r="D7115">
        <v>5.2155323143148333</v>
      </c>
    </row>
    <row r="7116" spans="2:4">
      <c r="B7116">
        <v>7113</v>
      </c>
      <c r="C7116">
        <v>4.5135469771910195</v>
      </c>
      <c r="D7116">
        <v>5.2134669947592274</v>
      </c>
    </row>
    <row r="7117" spans="2:4">
      <c r="B7117">
        <v>7114</v>
      </c>
      <c r="C7117">
        <v>5.7276251143214703</v>
      </c>
      <c r="D7117">
        <v>6.1942250986595733</v>
      </c>
    </row>
    <row r="7118" spans="2:4">
      <c r="B7118">
        <v>7115</v>
      </c>
      <c r="C7118">
        <v>5.631206797227347</v>
      </c>
      <c r="D7118">
        <v>5.089108139218963</v>
      </c>
    </row>
    <row r="7119" spans="2:4">
      <c r="B7119">
        <v>7116</v>
      </c>
      <c r="C7119">
        <v>4.3064315139239602</v>
      </c>
      <c r="D7119">
        <v>5.0922620901007773</v>
      </c>
    </row>
    <row r="7120" spans="2:4">
      <c r="B7120">
        <v>7117</v>
      </c>
      <c r="C7120">
        <v>3.7608363554145141</v>
      </c>
      <c r="D7120">
        <v>6.5931066750997473</v>
      </c>
    </row>
    <row r="7121" spans="2:4">
      <c r="B7121">
        <v>7118</v>
      </c>
      <c r="C7121">
        <v>4.4640890114989613</v>
      </c>
      <c r="D7121">
        <v>5.9181376902736549</v>
      </c>
    </row>
    <row r="7122" spans="2:4">
      <c r="B7122">
        <v>7119</v>
      </c>
      <c r="C7122">
        <v>5.458254489680912</v>
      </c>
      <c r="D7122">
        <v>5.4568324268109194</v>
      </c>
    </row>
    <row r="7123" spans="2:4">
      <c r="B7123">
        <v>7120</v>
      </c>
      <c r="C7123">
        <v>6.3851636166760182</v>
      </c>
      <c r="D7123">
        <v>5.453434820975505</v>
      </c>
    </row>
    <row r="7124" spans="2:4">
      <c r="B7124">
        <v>7121</v>
      </c>
      <c r="C7124">
        <v>4.5229173734269024</v>
      </c>
      <c r="D7124">
        <v>5.9603567749474866</v>
      </c>
    </row>
    <row r="7125" spans="2:4">
      <c r="B7125">
        <v>7122</v>
      </c>
      <c r="C7125">
        <v>4.8724203081130462</v>
      </c>
      <c r="D7125">
        <v>6.3829876286726668</v>
      </c>
    </row>
    <row r="7126" spans="2:4">
      <c r="B7126">
        <v>7123</v>
      </c>
      <c r="C7126">
        <v>4.6613376794309689</v>
      </c>
      <c r="D7126">
        <v>5.1182791341964826</v>
      </c>
    </row>
    <row r="7127" spans="2:4">
      <c r="B7127">
        <v>7124</v>
      </c>
      <c r="C7127">
        <v>4.6654251586747009</v>
      </c>
      <c r="D7127">
        <v>5.9788639343420797</v>
      </c>
    </row>
    <row r="7128" spans="2:4">
      <c r="B7128">
        <v>7125</v>
      </c>
      <c r="C7128">
        <v>5.2837312480710477</v>
      </c>
      <c r="D7128">
        <v>5.6396595172237269</v>
      </c>
    </row>
    <row r="7129" spans="2:4">
      <c r="B7129">
        <v>7126</v>
      </c>
      <c r="C7129">
        <v>5.4274558797259536</v>
      </c>
      <c r="D7129">
        <v>5.9222411052989177</v>
      </c>
    </row>
    <row r="7130" spans="2:4">
      <c r="B7130">
        <v>7127</v>
      </c>
      <c r="C7130">
        <v>4.2526638750966894</v>
      </c>
      <c r="D7130">
        <v>3.9026744731183998</v>
      </c>
    </row>
    <row r="7131" spans="2:4">
      <c r="B7131">
        <v>7128</v>
      </c>
      <c r="C7131">
        <v>5.4735380523132928</v>
      </c>
      <c r="D7131">
        <v>5.4128311038292658</v>
      </c>
    </row>
    <row r="7132" spans="2:4">
      <c r="B7132">
        <v>7129</v>
      </c>
      <c r="C7132">
        <v>5.2097847317159163</v>
      </c>
      <c r="D7132">
        <v>5.3831384801570064</v>
      </c>
    </row>
    <row r="7133" spans="2:4">
      <c r="B7133">
        <v>7130</v>
      </c>
      <c r="C7133">
        <v>4.9162648406883678</v>
      </c>
      <c r="D7133">
        <v>5.3235744018030893</v>
      </c>
    </row>
    <row r="7134" spans="2:4">
      <c r="B7134">
        <v>7131</v>
      </c>
      <c r="C7134">
        <v>4.4214114356312519</v>
      </c>
      <c r="D7134">
        <v>4.3792986361975261</v>
      </c>
    </row>
    <row r="7135" spans="2:4">
      <c r="B7135">
        <v>7132</v>
      </c>
      <c r="C7135">
        <v>5.1714989765800388</v>
      </c>
      <c r="D7135">
        <v>5.6988848189144345</v>
      </c>
    </row>
    <row r="7136" spans="2:4">
      <c r="B7136">
        <v>7133</v>
      </c>
      <c r="C7136">
        <v>3.81303618805092</v>
      </c>
      <c r="D7136">
        <v>5.368791520954904</v>
      </c>
    </row>
    <row r="7137" spans="2:4">
      <c r="B7137">
        <v>7134</v>
      </c>
      <c r="C7137">
        <v>4.496567860600738</v>
      </c>
      <c r="D7137">
        <v>5.0430791201649461</v>
      </c>
    </row>
    <row r="7138" spans="2:4">
      <c r="B7138">
        <v>7135</v>
      </c>
      <c r="C7138">
        <v>5.7955212754594143</v>
      </c>
      <c r="D7138">
        <v>5.0685568647046946</v>
      </c>
    </row>
    <row r="7139" spans="2:4">
      <c r="B7139">
        <v>7136</v>
      </c>
      <c r="C7139">
        <v>4.8138033220392735</v>
      </c>
      <c r="D7139">
        <v>6.4931501020647149</v>
      </c>
    </row>
    <row r="7140" spans="2:4">
      <c r="B7140">
        <v>7137</v>
      </c>
      <c r="C7140">
        <v>4.6875220482526565</v>
      </c>
      <c r="D7140">
        <v>6.454740773364545</v>
      </c>
    </row>
    <row r="7141" spans="2:4">
      <c r="B7141">
        <v>7138</v>
      </c>
      <c r="C7141">
        <v>4.8168893838561324</v>
      </c>
      <c r="D7141">
        <v>5.1907152502309337</v>
      </c>
    </row>
    <row r="7142" spans="2:4">
      <c r="B7142">
        <v>7139</v>
      </c>
      <c r="C7142">
        <v>4.7754780580021734</v>
      </c>
      <c r="D7142">
        <v>5.5453065641340116</v>
      </c>
    </row>
    <row r="7143" spans="2:4">
      <c r="B7143">
        <v>7140</v>
      </c>
      <c r="C7143">
        <v>5.2037777773840146</v>
      </c>
      <c r="D7143">
        <v>5.5240729284727639</v>
      </c>
    </row>
    <row r="7144" spans="2:4">
      <c r="B7144">
        <v>7141</v>
      </c>
      <c r="C7144">
        <v>5.3978555273232987</v>
      </c>
      <c r="D7144">
        <v>4.6751394681583189</v>
      </c>
    </row>
    <row r="7145" spans="2:4">
      <c r="B7145">
        <v>7142</v>
      </c>
      <c r="C7145">
        <v>5.2267421819818605</v>
      </c>
      <c r="D7145">
        <v>5.0647250849021725</v>
      </c>
    </row>
    <row r="7146" spans="2:4">
      <c r="B7146">
        <v>7143</v>
      </c>
      <c r="C7146">
        <v>6.0108855727501318</v>
      </c>
      <c r="D7146">
        <v>5.3839111516943809</v>
      </c>
    </row>
    <row r="7147" spans="2:4">
      <c r="B7147">
        <v>7144</v>
      </c>
      <c r="C7147">
        <v>6.0070454060090697</v>
      </c>
      <c r="D7147">
        <v>5.3509324152328581</v>
      </c>
    </row>
    <row r="7148" spans="2:4">
      <c r="B7148">
        <v>7145</v>
      </c>
      <c r="C7148">
        <v>4.4057036730186745</v>
      </c>
      <c r="D7148">
        <v>6.1769003034604371</v>
      </c>
    </row>
    <row r="7149" spans="2:4">
      <c r="B7149">
        <v>7146</v>
      </c>
      <c r="C7149">
        <v>4.951168564993413</v>
      </c>
      <c r="D7149">
        <v>5.7189905391077263</v>
      </c>
    </row>
    <row r="7150" spans="2:4">
      <c r="B7150">
        <v>7147</v>
      </c>
      <c r="C7150">
        <v>5.639922008222733</v>
      </c>
      <c r="D7150">
        <v>5.114072236423322</v>
      </c>
    </row>
    <row r="7151" spans="2:4">
      <c r="B7151">
        <v>7148</v>
      </c>
      <c r="C7151">
        <v>4.494691733818196</v>
      </c>
      <c r="D7151">
        <v>6.6028857696362868</v>
      </c>
    </row>
    <row r="7152" spans="2:4">
      <c r="B7152">
        <v>7149</v>
      </c>
      <c r="C7152">
        <v>5.2173363616831558</v>
      </c>
      <c r="D7152">
        <v>5.4317335388528853</v>
      </c>
    </row>
    <row r="7153" spans="2:4">
      <c r="B7153">
        <v>7150</v>
      </c>
      <c r="C7153">
        <v>4.2530466365837416</v>
      </c>
      <c r="D7153">
        <v>5.5869144062508314</v>
      </c>
    </row>
    <row r="7154" spans="2:4">
      <c r="B7154">
        <v>7151</v>
      </c>
      <c r="C7154">
        <v>4.9979946920043981</v>
      </c>
      <c r="D7154">
        <v>6.1909539206359048</v>
      </c>
    </row>
    <row r="7155" spans="2:4">
      <c r="B7155">
        <v>7152</v>
      </c>
      <c r="C7155">
        <v>5.4165396563075063</v>
      </c>
      <c r="D7155">
        <v>5.7069140521892807</v>
      </c>
    </row>
    <row r="7156" spans="2:4">
      <c r="B7156">
        <v>7153</v>
      </c>
      <c r="C7156">
        <v>4.0725132118566219</v>
      </c>
      <c r="D7156">
        <v>4.8083942099012553</v>
      </c>
    </row>
    <row r="7157" spans="2:4">
      <c r="B7157">
        <v>7154</v>
      </c>
      <c r="C7157">
        <v>5.6407757827723</v>
      </c>
      <c r="D7157">
        <v>6.1660915934489591</v>
      </c>
    </row>
    <row r="7158" spans="2:4">
      <c r="B7158">
        <v>7155</v>
      </c>
      <c r="C7158">
        <v>4.2847960810252275</v>
      </c>
      <c r="D7158">
        <v>6.7021891412993284</v>
      </c>
    </row>
    <row r="7159" spans="2:4">
      <c r="B7159">
        <v>7156</v>
      </c>
      <c r="C7159">
        <v>5.335673107438903</v>
      </c>
      <c r="D7159">
        <v>4.263521146687804</v>
      </c>
    </row>
    <row r="7160" spans="2:4">
      <c r="B7160">
        <v>7157</v>
      </c>
      <c r="C7160">
        <v>6.4471520265256324</v>
      </c>
      <c r="D7160">
        <v>5.784173036671282</v>
      </c>
    </row>
    <row r="7161" spans="2:4">
      <c r="B7161">
        <v>7158</v>
      </c>
      <c r="C7161">
        <v>5.2711586063096725</v>
      </c>
      <c r="D7161">
        <v>4.9866906021419179</v>
      </c>
    </row>
    <row r="7162" spans="2:4">
      <c r="B7162">
        <v>7159</v>
      </c>
      <c r="C7162">
        <v>4.7172987319720647</v>
      </c>
      <c r="D7162">
        <v>5.6448799026144574</v>
      </c>
    </row>
    <row r="7163" spans="2:4">
      <c r="B7163">
        <v>7160</v>
      </c>
      <c r="C7163">
        <v>4.4196943402155799</v>
      </c>
      <c r="D7163">
        <v>5.7281321029882157</v>
      </c>
    </row>
    <row r="7164" spans="2:4">
      <c r="B7164">
        <v>7161</v>
      </c>
      <c r="C7164">
        <v>5.167649200372832</v>
      </c>
      <c r="D7164">
        <v>5.1004220331395294</v>
      </c>
    </row>
    <row r="7165" spans="2:4">
      <c r="B7165">
        <v>7162</v>
      </c>
      <c r="C7165">
        <v>5.9411326625988421</v>
      </c>
      <c r="D7165">
        <v>5.7458015157212463</v>
      </c>
    </row>
    <row r="7166" spans="2:4">
      <c r="B7166">
        <v>7163</v>
      </c>
      <c r="C7166">
        <v>5.8195318356180952</v>
      </c>
      <c r="D7166">
        <v>4.6281172825676116</v>
      </c>
    </row>
    <row r="7167" spans="2:4">
      <c r="B7167">
        <v>7164</v>
      </c>
      <c r="C7167">
        <v>5.3664659218299438</v>
      </c>
      <c r="D7167">
        <v>5.4134672864369309</v>
      </c>
    </row>
    <row r="7168" spans="2:4">
      <c r="B7168">
        <v>7165</v>
      </c>
      <c r="C7168">
        <v>4.3654424283118702</v>
      </c>
      <c r="D7168">
        <v>6.4570788843473341</v>
      </c>
    </row>
    <row r="7169" spans="2:4">
      <c r="B7169">
        <v>7166</v>
      </c>
      <c r="C7169">
        <v>4.879528955130457</v>
      </c>
      <c r="D7169">
        <v>5.5224418558125548</v>
      </c>
    </row>
    <row r="7170" spans="2:4">
      <c r="B7170">
        <v>7167</v>
      </c>
      <c r="C7170">
        <v>5.9001920806634214</v>
      </c>
      <c r="D7170">
        <v>4.9177235271499278</v>
      </c>
    </row>
    <row r="7171" spans="2:4">
      <c r="B7171">
        <v>7168</v>
      </c>
      <c r="C7171">
        <v>5.2029609406058084</v>
      </c>
      <c r="D7171">
        <v>5.6967162970554828</v>
      </c>
    </row>
    <row r="7172" spans="2:4">
      <c r="B7172">
        <v>7169</v>
      </c>
      <c r="C7172">
        <v>4.8528966753647085</v>
      </c>
      <c r="D7172">
        <v>5.1139033929056579</v>
      </c>
    </row>
    <row r="7173" spans="2:4">
      <c r="B7173">
        <v>7170</v>
      </c>
      <c r="C7173">
        <v>4.5952259958442863</v>
      </c>
      <c r="D7173">
        <v>5.2149427196557072</v>
      </c>
    </row>
    <row r="7174" spans="2:4">
      <c r="B7174">
        <v>7171</v>
      </c>
      <c r="C7174">
        <v>4.3271511059251635</v>
      </c>
      <c r="D7174">
        <v>5.3031482791021176</v>
      </c>
    </row>
    <row r="7175" spans="2:4">
      <c r="B7175">
        <v>7172</v>
      </c>
      <c r="C7175">
        <v>5.0090243517203943</v>
      </c>
      <c r="D7175">
        <v>5.3030128408174377</v>
      </c>
    </row>
    <row r="7176" spans="2:4">
      <c r="B7176">
        <v>7173</v>
      </c>
      <c r="C7176">
        <v>5.6861019044993633</v>
      </c>
      <c r="D7176">
        <v>5.4260362594398321</v>
      </c>
    </row>
    <row r="7177" spans="2:4">
      <c r="B7177">
        <v>7174</v>
      </c>
      <c r="C7177">
        <v>5.0473204891003585</v>
      </c>
      <c r="D7177">
        <v>6.3263301951539548</v>
      </c>
    </row>
    <row r="7178" spans="2:4">
      <c r="B7178">
        <v>7175</v>
      </c>
      <c r="C7178">
        <v>4.8070697595662706</v>
      </c>
      <c r="D7178">
        <v>4.5773709416222488</v>
      </c>
    </row>
    <row r="7179" spans="2:4">
      <c r="B7179">
        <v>7176</v>
      </c>
      <c r="C7179">
        <v>5.2167854982997239</v>
      </c>
      <c r="D7179">
        <v>5.3881559460390731</v>
      </c>
    </row>
    <row r="7180" spans="2:4">
      <c r="B7180">
        <v>7177</v>
      </c>
      <c r="C7180">
        <v>5.5130971580623793</v>
      </c>
      <c r="D7180">
        <v>5.4948613215770896</v>
      </c>
    </row>
    <row r="7181" spans="2:4">
      <c r="B7181">
        <v>7178</v>
      </c>
      <c r="C7181">
        <v>5.4882669066861247</v>
      </c>
      <c r="D7181">
        <v>5.3115177587767466</v>
      </c>
    </row>
    <row r="7182" spans="2:4">
      <c r="B7182">
        <v>7179</v>
      </c>
      <c r="C7182">
        <v>5.6558816668162777</v>
      </c>
      <c r="D7182">
        <v>5.0687386981282883</v>
      </c>
    </row>
    <row r="7183" spans="2:4">
      <c r="B7183">
        <v>7180</v>
      </c>
      <c r="C7183">
        <v>4.4992653757968704</v>
      </c>
      <c r="D7183">
        <v>5.1556404069318189</v>
      </c>
    </row>
    <row r="7184" spans="2:4">
      <c r="B7184">
        <v>7181</v>
      </c>
      <c r="C7184">
        <v>4.5714593906343266</v>
      </c>
      <c r="D7184">
        <v>4.996567860600738</v>
      </c>
    </row>
    <row r="7185" spans="2:4">
      <c r="B7185">
        <v>7182</v>
      </c>
      <c r="C7185">
        <v>3.7978108587006711</v>
      </c>
      <c r="D7185">
        <v>5.7766923597778366</v>
      </c>
    </row>
    <row r="7186" spans="2:4">
      <c r="B7186">
        <v>7183</v>
      </c>
      <c r="C7186">
        <v>4.0300835463302995</v>
      </c>
      <c r="D7186">
        <v>4.9627515126838011</v>
      </c>
    </row>
    <row r="7187" spans="2:4">
      <c r="B7187">
        <v>7184</v>
      </c>
      <c r="C7187">
        <v>5.1255091245921829</v>
      </c>
      <c r="D7187">
        <v>5.1540498959890053</v>
      </c>
    </row>
    <row r="7188" spans="2:4">
      <c r="B7188">
        <v>7185</v>
      </c>
      <c r="C7188">
        <v>5.5363563950174202</v>
      </c>
      <c r="D7188">
        <v>6.3297874530851299</v>
      </c>
    </row>
    <row r="7189" spans="2:4">
      <c r="B7189">
        <v>7186</v>
      </c>
      <c r="C7189">
        <v>5.7427715784532767</v>
      </c>
      <c r="D7189">
        <v>4.736980194605886</v>
      </c>
    </row>
    <row r="7190" spans="2:4">
      <c r="B7190">
        <v>7187</v>
      </c>
      <c r="C7190">
        <v>5.1777600430252368</v>
      </c>
      <c r="D7190">
        <v>5.8202866125956145</v>
      </c>
    </row>
    <row r="7191" spans="2:4">
      <c r="B7191">
        <v>7188</v>
      </c>
      <c r="C7191">
        <v>4.6320569359573254</v>
      </c>
      <c r="D7191">
        <v>5.1955569965984836</v>
      </c>
    </row>
    <row r="7192" spans="2:4">
      <c r="B7192">
        <v>7189</v>
      </c>
      <c r="C7192">
        <v>4.4294159782984774</v>
      </c>
      <c r="D7192">
        <v>5.3346029382451325</v>
      </c>
    </row>
    <row r="7193" spans="2:4">
      <c r="B7193">
        <v>7190</v>
      </c>
      <c r="C7193">
        <v>4.7353519063040839</v>
      </c>
      <c r="D7193">
        <v>6.2251049413450801</v>
      </c>
    </row>
    <row r="7194" spans="2:4">
      <c r="B7194">
        <v>7191</v>
      </c>
      <c r="C7194">
        <v>4.4787716602034946</v>
      </c>
      <c r="D7194">
        <v>4.8781364248399166</v>
      </c>
    </row>
    <row r="7195" spans="2:4">
      <c r="B7195">
        <v>7192</v>
      </c>
      <c r="C7195">
        <v>5.5935350133266777</v>
      </c>
      <c r="D7195">
        <v>5.7206471169152762</v>
      </c>
    </row>
    <row r="7196" spans="2:4">
      <c r="B7196">
        <v>7193</v>
      </c>
      <c r="C7196">
        <v>4.7159742508305085</v>
      </c>
      <c r="D7196">
        <v>5.3279692261814739</v>
      </c>
    </row>
    <row r="7197" spans="2:4">
      <c r="B7197">
        <v>7194</v>
      </c>
      <c r="C7197">
        <v>5.8200124254498302</v>
      </c>
      <c r="D7197">
        <v>5.2189148538710368</v>
      </c>
    </row>
    <row r="7198" spans="2:4">
      <c r="B7198">
        <v>7195</v>
      </c>
      <c r="C7198">
        <v>4.8338084512598707</v>
      </c>
      <c r="D7198">
        <v>5.4665114915729758</v>
      </c>
    </row>
    <row r="7199" spans="2:4">
      <c r="B7199">
        <v>7196</v>
      </c>
      <c r="C7199">
        <v>5.4620828988688697</v>
      </c>
      <c r="D7199">
        <v>5.6711002559613855</v>
      </c>
    </row>
    <row r="7200" spans="2:4">
      <c r="B7200">
        <v>7197</v>
      </c>
      <c r="C7200">
        <v>4.4051953641605524</v>
      </c>
      <c r="D7200">
        <v>5.2794910235304879</v>
      </c>
    </row>
    <row r="7201" spans="2:4">
      <c r="B7201">
        <v>7198</v>
      </c>
      <c r="C7201">
        <v>5.0550059105114444</v>
      </c>
      <c r="D7201">
        <v>6.1188868269029246</v>
      </c>
    </row>
    <row r="7202" spans="2:4">
      <c r="B7202">
        <v>7199</v>
      </c>
      <c r="C7202">
        <v>4.7421042214765858</v>
      </c>
      <c r="D7202">
        <v>5.3923926945663361</v>
      </c>
    </row>
    <row r="7203" spans="2:4">
      <c r="B7203">
        <v>7200</v>
      </c>
      <c r="C7203">
        <v>5.440978556401955</v>
      </c>
      <c r="D7203">
        <v>5.0400260634770691</v>
      </c>
    </row>
    <row r="7204" spans="2:4">
      <c r="B7204">
        <v>7201</v>
      </c>
      <c r="C7204">
        <v>5.2001062558539397</v>
      </c>
      <c r="D7204">
        <v>5.7838784863097512</v>
      </c>
    </row>
    <row r="7205" spans="2:4">
      <c r="B7205">
        <v>7202</v>
      </c>
      <c r="C7205">
        <v>4.9735427303877922</v>
      </c>
      <c r="D7205">
        <v>5.7108801403037059</v>
      </c>
    </row>
    <row r="7206" spans="2:4">
      <c r="B7206">
        <v>7203</v>
      </c>
      <c r="C7206">
        <v>5.1463182575177537</v>
      </c>
      <c r="D7206">
        <v>5.1702696697645036</v>
      </c>
    </row>
    <row r="7207" spans="2:4">
      <c r="B7207">
        <v>7204</v>
      </c>
      <c r="C7207">
        <v>4.9423453706910871</v>
      </c>
      <c r="D7207">
        <v>4.8158209295463568</v>
      </c>
    </row>
    <row r="7208" spans="2:4">
      <c r="B7208">
        <v>7205</v>
      </c>
      <c r="C7208">
        <v>4.0357783081717713</v>
      </c>
      <c r="D7208">
        <v>4.6712043824805782</v>
      </c>
    </row>
    <row r="7209" spans="2:4">
      <c r="B7209">
        <v>7206</v>
      </c>
      <c r="C7209">
        <v>4.9307213579663216</v>
      </c>
      <c r="D7209">
        <v>5.8528296798926327</v>
      </c>
    </row>
    <row r="7210" spans="2:4">
      <c r="B7210">
        <v>7207</v>
      </c>
      <c r="C7210">
        <v>5.4227784301501387</v>
      </c>
      <c r="D7210">
        <v>5.9840444229392684</v>
      </c>
    </row>
    <row r="7211" spans="2:4">
      <c r="B7211">
        <v>7208</v>
      </c>
      <c r="C7211">
        <v>5.1437039584481727</v>
      </c>
      <c r="D7211">
        <v>5.0268543210192123</v>
      </c>
    </row>
    <row r="7212" spans="2:4">
      <c r="B7212">
        <v>7209</v>
      </c>
      <c r="C7212">
        <v>6.330303369390343</v>
      </c>
      <c r="D7212">
        <v>5.1226258334561532</v>
      </c>
    </row>
    <row r="7213" spans="2:4">
      <c r="B7213">
        <v>7210</v>
      </c>
      <c r="C7213">
        <v>5.048831435006587</v>
      </c>
      <c r="D7213">
        <v>5.2836274765878795</v>
      </c>
    </row>
    <row r="7214" spans="2:4">
      <c r="B7214">
        <v>7211</v>
      </c>
      <c r="C7214">
        <v>5.4702121134704793</v>
      </c>
      <c r="D7214">
        <v>5.7014648103599237</v>
      </c>
    </row>
    <row r="7215" spans="2:4">
      <c r="B7215">
        <v>7212</v>
      </c>
      <c r="C7215">
        <v>5.1656618442535311</v>
      </c>
      <c r="D7215">
        <v>6.4138319806501576</v>
      </c>
    </row>
    <row r="7216" spans="2:4">
      <c r="B7216">
        <v>7213</v>
      </c>
      <c r="C7216">
        <v>4.9714088640340988</v>
      </c>
      <c r="D7216">
        <v>5.7267421819818605</v>
      </c>
    </row>
    <row r="7217" spans="2:4">
      <c r="B7217">
        <v>7214</v>
      </c>
      <c r="C7217">
        <v>4.7208210390712004</v>
      </c>
      <c r="D7217">
        <v>5.0413638797979825</v>
      </c>
    </row>
    <row r="7218" spans="2:4">
      <c r="B7218">
        <v>7215</v>
      </c>
      <c r="C7218">
        <v>5.0002506628379626</v>
      </c>
      <c r="D7218">
        <v>5.0173554202798876</v>
      </c>
    </row>
    <row r="7219" spans="2:4">
      <c r="B7219">
        <v>7216</v>
      </c>
      <c r="C7219">
        <v>4.3438219325886278</v>
      </c>
      <c r="D7219">
        <v>4.7456979777794093</v>
      </c>
    </row>
    <row r="7220" spans="2:4">
      <c r="B7220">
        <v>7217</v>
      </c>
      <c r="C7220">
        <v>4.8591672429475734</v>
      </c>
      <c r="D7220">
        <v>5.4485233278724978</v>
      </c>
    </row>
    <row r="7221" spans="2:4">
      <c r="B7221">
        <v>7218</v>
      </c>
      <c r="C7221">
        <v>4.2971277369203955</v>
      </c>
      <c r="D7221">
        <v>5.6630160953413808</v>
      </c>
    </row>
    <row r="7222" spans="2:4">
      <c r="B7222">
        <v>7219</v>
      </c>
      <c r="C7222">
        <v>5.2306384192244835</v>
      </c>
      <c r="D7222">
        <v>5.4535606956113716</v>
      </c>
    </row>
    <row r="7223" spans="2:4">
      <c r="B7223">
        <v>7220</v>
      </c>
      <c r="C7223">
        <v>4.5359927035662944</v>
      </c>
      <c r="D7223">
        <v>5.534367850566122</v>
      </c>
    </row>
    <row r="7224" spans="2:4">
      <c r="B7224">
        <v>7221</v>
      </c>
      <c r="C7224">
        <v>4.8460773172110558</v>
      </c>
      <c r="D7224">
        <v>5.8762087714932418</v>
      </c>
    </row>
    <row r="7225" spans="2:4">
      <c r="B7225">
        <v>7222</v>
      </c>
      <c r="C7225">
        <v>5.0475722830388898</v>
      </c>
      <c r="D7225">
        <v>5.6374454881854099</v>
      </c>
    </row>
    <row r="7226" spans="2:4">
      <c r="B7226">
        <v>7223</v>
      </c>
      <c r="C7226">
        <v>5.699188310398748</v>
      </c>
      <c r="D7226">
        <v>4.8549270417456549</v>
      </c>
    </row>
    <row r="7227" spans="2:4">
      <c r="B7227">
        <v>7224</v>
      </c>
      <c r="C7227">
        <v>4.8508013830577204</v>
      </c>
      <c r="D7227">
        <v>5.4046751185333584</v>
      </c>
    </row>
    <row r="7228" spans="2:4">
      <c r="B7228">
        <v>7225</v>
      </c>
      <c r="C7228">
        <v>4.7483831685845166</v>
      </c>
      <c r="D7228">
        <v>5.7261867044127115</v>
      </c>
    </row>
    <row r="7229" spans="2:4">
      <c r="B7229">
        <v>7226</v>
      </c>
      <c r="C7229">
        <v>4.6094978791900019</v>
      </c>
      <c r="D7229">
        <v>5.6319869697286284</v>
      </c>
    </row>
    <row r="7230" spans="2:4">
      <c r="B7230">
        <v>7227</v>
      </c>
      <c r="C7230">
        <v>5.3723939093496877</v>
      </c>
      <c r="D7230">
        <v>4.8402469916726805</v>
      </c>
    </row>
    <row r="7231" spans="2:4">
      <c r="B7231">
        <v>7228</v>
      </c>
      <c r="C7231">
        <v>5.2762542590609591</v>
      </c>
      <c r="D7231">
        <v>5.4285695252872292</v>
      </c>
    </row>
    <row r="7232" spans="2:4">
      <c r="B7232">
        <v>7229</v>
      </c>
      <c r="C7232">
        <v>4.3174155966481589</v>
      </c>
      <c r="D7232">
        <v>5.1149157949010693</v>
      </c>
    </row>
    <row r="7233" spans="2:4">
      <c r="B7233">
        <v>7230</v>
      </c>
      <c r="C7233">
        <v>5.2899366962138528</v>
      </c>
      <c r="D7233">
        <v>5.1434630264497248</v>
      </c>
    </row>
    <row r="7234" spans="2:4">
      <c r="B7234">
        <v>7231</v>
      </c>
      <c r="C7234">
        <v>4.6907152502309337</v>
      </c>
      <c r="D7234">
        <v>4.9477773276567856</v>
      </c>
    </row>
    <row r="7235" spans="2:4">
      <c r="B7235">
        <v>7232</v>
      </c>
      <c r="C7235">
        <v>4.669802203860316</v>
      </c>
      <c r="D7235">
        <v>5.3108447862279595</v>
      </c>
    </row>
    <row r="7236" spans="2:4">
      <c r="B7236">
        <v>7233</v>
      </c>
      <c r="C7236">
        <v>5.2943966059554599</v>
      </c>
      <c r="D7236">
        <v>5.1328779661233472</v>
      </c>
    </row>
    <row r="7237" spans="2:4">
      <c r="B7237">
        <v>7234</v>
      </c>
      <c r="C7237">
        <v>5.1193101646087058</v>
      </c>
      <c r="D7237">
        <v>5.9318069734358563</v>
      </c>
    </row>
    <row r="7238" spans="2:4">
      <c r="B7238">
        <v>7235</v>
      </c>
      <c r="C7238">
        <v>5.4328998625303893</v>
      </c>
      <c r="D7238">
        <v>4.9726909256001948</v>
      </c>
    </row>
    <row r="7239" spans="2:4">
      <c r="B7239">
        <v>7236</v>
      </c>
      <c r="C7239">
        <v>4.1963760540498907</v>
      </c>
      <c r="D7239">
        <v>6.0240418993631506</v>
      </c>
    </row>
    <row r="7240" spans="2:4">
      <c r="B7240">
        <v>7237</v>
      </c>
      <c r="C7240">
        <v>4.4580396943228102</v>
      </c>
      <c r="D7240">
        <v>4.7606116404507555</v>
      </c>
    </row>
    <row r="7241" spans="2:4">
      <c r="B7241">
        <v>7238</v>
      </c>
      <c r="C7241">
        <v>4.8291654973344507</v>
      </c>
      <c r="D7241">
        <v>5.8860966070943421</v>
      </c>
    </row>
    <row r="7242" spans="2:4">
      <c r="B7242">
        <v>7239</v>
      </c>
      <c r="C7242">
        <v>5.7367801816544404</v>
      </c>
      <c r="D7242">
        <v>6.2778068058485674</v>
      </c>
    </row>
    <row r="7243" spans="2:4">
      <c r="B7243">
        <v>7240</v>
      </c>
      <c r="C7243">
        <v>3.8530826898468344</v>
      </c>
      <c r="D7243">
        <v>4.5966209360369028</v>
      </c>
    </row>
    <row r="7244" spans="2:4">
      <c r="B7244">
        <v>7241</v>
      </c>
      <c r="C7244">
        <v>5.1892898493726491</v>
      </c>
      <c r="D7244">
        <v>5.2863768902698682</v>
      </c>
    </row>
    <row r="7245" spans="2:4">
      <c r="B7245">
        <v>7242</v>
      </c>
      <c r="C7245">
        <v>5.7218915451883845</v>
      </c>
      <c r="D7245">
        <v>6.2194126963762697</v>
      </c>
    </row>
    <row r="7246" spans="2:4">
      <c r="B7246">
        <v>7243</v>
      </c>
      <c r="C7246">
        <v>4.6570688931138129</v>
      </c>
      <c r="D7246">
        <v>4.8177336980634493</v>
      </c>
    </row>
    <row r="7247" spans="2:4">
      <c r="B7247">
        <v>7244</v>
      </c>
      <c r="C7247">
        <v>4.386735939981695</v>
      </c>
      <c r="D7247">
        <v>5.1803286376213213</v>
      </c>
    </row>
    <row r="7248" spans="2:4">
      <c r="B7248">
        <v>7245</v>
      </c>
      <c r="C7248">
        <v>4.4509948595411579</v>
      </c>
      <c r="D7248">
        <v>6.1722295093394042</v>
      </c>
    </row>
    <row r="7249" spans="2:4">
      <c r="B7249">
        <v>7246</v>
      </c>
      <c r="C7249">
        <v>4.5948780403915519</v>
      </c>
      <c r="D7249">
        <v>6.1300961498574358</v>
      </c>
    </row>
    <row r="7250" spans="2:4">
      <c r="B7250">
        <v>7247</v>
      </c>
      <c r="C7250">
        <v>4.5319289214034688</v>
      </c>
      <c r="D7250">
        <v>4.5848329657485962</v>
      </c>
    </row>
    <row r="7251" spans="2:4">
      <c r="B7251">
        <v>7248</v>
      </c>
      <c r="C7251">
        <v>4.7111006255104204</v>
      </c>
      <c r="D7251">
        <v>4.8843357142529991</v>
      </c>
    </row>
    <row r="7252" spans="2:4">
      <c r="B7252">
        <v>7249</v>
      </c>
      <c r="C7252">
        <v>4.4094965723510349</v>
      </c>
      <c r="D7252">
        <v>4.7991418814714741</v>
      </c>
    </row>
    <row r="7253" spans="2:4">
      <c r="B7253">
        <v>7250</v>
      </c>
      <c r="C7253">
        <v>5.1867341058685135</v>
      </c>
      <c r="D7253">
        <v>6.1413460053798383</v>
      </c>
    </row>
    <row r="7254" spans="2:4">
      <c r="B7254">
        <v>7251</v>
      </c>
      <c r="C7254">
        <v>4.3671213684239616</v>
      </c>
      <c r="D7254">
        <v>5.770432961808992</v>
      </c>
    </row>
    <row r="7255" spans="2:4">
      <c r="B7255">
        <v>7252</v>
      </c>
      <c r="C7255">
        <v>5.8823922221388134</v>
      </c>
      <c r="D7255">
        <v>4.507749424932288</v>
      </c>
    </row>
    <row r="7256" spans="2:4">
      <c r="B7256">
        <v>7253</v>
      </c>
      <c r="C7256">
        <v>5.2609068858812353</v>
      </c>
      <c r="D7256">
        <v>5.874215690587592</v>
      </c>
    </row>
    <row r="7257" spans="2:4">
      <c r="B7257">
        <v>7254</v>
      </c>
      <c r="C7257">
        <v>6.5779533789607054</v>
      </c>
      <c r="D7257">
        <v>5.7250765853833245</v>
      </c>
    </row>
    <row r="7258" spans="2:4">
      <c r="B7258">
        <v>7255</v>
      </c>
      <c r="C7258">
        <v>6.0268744553158999</v>
      </c>
      <c r="D7258">
        <v>5.8827280483454389</v>
      </c>
    </row>
    <row r="7259" spans="2:4">
      <c r="B7259">
        <v>7256</v>
      </c>
      <c r="C7259">
        <v>4.7246213069559353</v>
      </c>
      <c r="D7259">
        <v>5.2456767293357869</v>
      </c>
    </row>
    <row r="7260" spans="2:4">
      <c r="B7260">
        <v>7257</v>
      </c>
      <c r="C7260">
        <v>5.2665242554514542</v>
      </c>
      <c r="D7260">
        <v>5.5378863097226496</v>
      </c>
    </row>
    <row r="7261" spans="2:4">
      <c r="B7261">
        <v>7258</v>
      </c>
      <c r="C7261">
        <v>5.3745474572351615</v>
      </c>
      <c r="D7261">
        <v>5.1655819220185224</v>
      </c>
    </row>
    <row r="7262" spans="2:4">
      <c r="B7262">
        <v>7259</v>
      </c>
      <c r="C7262">
        <v>4.8985415597361275</v>
      </c>
      <c r="D7262">
        <v>6.4053090126540217</v>
      </c>
    </row>
    <row r="7263" spans="2:4">
      <c r="B7263">
        <v>7260</v>
      </c>
      <c r="C7263">
        <v>5.2936516687712878</v>
      </c>
      <c r="D7263">
        <v>6.2715634275981511</v>
      </c>
    </row>
    <row r="7264" spans="2:4">
      <c r="B7264">
        <v>7261</v>
      </c>
      <c r="C7264">
        <v>5.2472167925228437</v>
      </c>
      <c r="D7264">
        <v>5.9588270356903763</v>
      </c>
    </row>
    <row r="7265" spans="2:4">
      <c r="B7265">
        <v>7262</v>
      </c>
      <c r="C7265">
        <v>4.5603143609573156</v>
      </c>
      <c r="D7265">
        <v>6.3662066545745857</v>
      </c>
    </row>
    <row r="7266" spans="2:4">
      <c r="B7266">
        <v>7263</v>
      </c>
      <c r="C7266">
        <v>4.4507657898300685</v>
      </c>
      <c r="D7266">
        <v>5.6206000715467237</v>
      </c>
    </row>
    <row r="7267" spans="2:4">
      <c r="B7267">
        <v>7264</v>
      </c>
      <c r="C7267">
        <v>5.1620911643041962</v>
      </c>
      <c r="D7267">
        <v>5.3809477212443104</v>
      </c>
    </row>
    <row r="7268" spans="2:4">
      <c r="B7268">
        <v>7265</v>
      </c>
      <c r="C7268">
        <v>5.2940985527522644</v>
      </c>
      <c r="D7268">
        <v>5.5855151122581104</v>
      </c>
    </row>
    <row r="7269" spans="2:4">
      <c r="B7269">
        <v>7266</v>
      </c>
      <c r="C7269">
        <v>4.3704580097864643</v>
      </c>
      <c r="D7269">
        <v>5.5897150490493424</v>
      </c>
    </row>
    <row r="7270" spans="2:4">
      <c r="B7270">
        <v>7267</v>
      </c>
      <c r="C7270">
        <v>4.5305674405342167</v>
      </c>
      <c r="D7270">
        <v>5.8633579591030234</v>
      </c>
    </row>
    <row r="7271" spans="2:4">
      <c r="B7271">
        <v>7268</v>
      </c>
      <c r="C7271">
        <v>5.4856489040376761</v>
      </c>
      <c r="D7271">
        <v>5.5968568908603658</v>
      </c>
    </row>
    <row r="7272" spans="2:4">
      <c r="B7272">
        <v>7269</v>
      </c>
      <c r="C7272">
        <v>4.5386849460650875</v>
      </c>
      <c r="D7272">
        <v>5.1100077511191131</v>
      </c>
    </row>
    <row r="7273" spans="2:4">
      <c r="B7273">
        <v>7270</v>
      </c>
      <c r="C7273">
        <v>4.6787896015373427</v>
      </c>
      <c r="D7273">
        <v>5.1219589722153565</v>
      </c>
    </row>
    <row r="7274" spans="2:4">
      <c r="B7274">
        <v>7271</v>
      </c>
      <c r="C7274">
        <v>5.2742125832517486</v>
      </c>
      <c r="D7274">
        <v>5.265171434304678</v>
      </c>
    </row>
    <row r="7275" spans="2:4">
      <c r="B7275">
        <v>7272</v>
      </c>
      <c r="C7275">
        <v>5.4814477182066748</v>
      </c>
      <c r="D7275">
        <v>4.9391617360372555</v>
      </c>
    </row>
    <row r="7276" spans="2:4">
      <c r="B7276">
        <v>7273</v>
      </c>
      <c r="C7276">
        <v>4.8961095200736349</v>
      </c>
      <c r="D7276">
        <v>4.9982295983152847</v>
      </c>
    </row>
    <row r="7277" spans="2:4">
      <c r="B7277">
        <v>7274</v>
      </c>
      <c r="C7277">
        <v>4.1746503724195776</v>
      </c>
      <c r="D7277">
        <v>5.608890338976253</v>
      </c>
    </row>
    <row r="7278" spans="2:4">
      <c r="B7278">
        <v>7275</v>
      </c>
      <c r="C7278">
        <v>5.2784468933654924</v>
      </c>
      <c r="D7278">
        <v>5.9361910154548756</v>
      </c>
    </row>
    <row r="7279" spans="2:4">
      <c r="B7279">
        <v>7276</v>
      </c>
      <c r="C7279">
        <v>4.3995628953498436</v>
      </c>
      <c r="D7279">
        <v>5.4476412655518942</v>
      </c>
    </row>
    <row r="7280" spans="2:4">
      <c r="B7280">
        <v>7277</v>
      </c>
      <c r="C7280">
        <v>5.0625780316967406</v>
      </c>
      <c r="D7280">
        <v>5.6663240039881568</v>
      </c>
    </row>
    <row r="7281" spans="2:4">
      <c r="B7281">
        <v>7278</v>
      </c>
      <c r="C7281">
        <v>5.0404006337804796</v>
      </c>
      <c r="D7281">
        <v>5.5625780316967406</v>
      </c>
    </row>
    <row r="7282" spans="2:4">
      <c r="B7282">
        <v>7279</v>
      </c>
      <c r="C7282">
        <v>5.8185729209814765</v>
      </c>
      <c r="D7282">
        <v>5.945620400433814</v>
      </c>
    </row>
    <row r="7283" spans="2:4">
      <c r="B7283">
        <v>7280</v>
      </c>
      <c r="C7283">
        <v>5.2123879827650077</v>
      </c>
      <c r="D7283">
        <v>5.8297303302354964</v>
      </c>
    </row>
    <row r="7284" spans="2:4">
      <c r="B7284">
        <v>7281</v>
      </c>
      <c r="C7284">
        <v>5.9345820040783313</v>
      </c>
      <c r="D7284">
        <v>5.3265057777234341</v>
      </c>
    </row>
    <row r="7285" spans="2:4">
      <c r="B7285">
        <v>7282</v>
      </c>
      <c r="C7285">
        <v>5.5419603056771889</v>
      </c>
      <c r="D7285">
        <v>4.745306669771888</v>
      </c>
    </row>
    <row r="7286" spans="2:4">
      <c r="B7286">
        <v>7283</v>
      </c>
      <c r="C7286">
        <v>5.5948046358394476</v>
      </c>
      <c r="D7286">
        <v>5.4833278330123925</v>
      </c>
    </row>
    <row r="7287" spans="2:4">
      <c r="B7287">
        <v>7284</v>
      </c>
      <c r="C7287">
        <v>5.0591689048826707</v>
      </c>
      <c r="D7287">
        <v>5.3525040058886866</v>
      </c>
    </row>
    <row r="7288" spans="2:4">
      <c r="B7288">
        <v>7285</v>
      </c>
      <c r="C7288">
        <v>4.9355267613127722</v>
      </c>
      <c r="D7288">
        <v>5.1325496729585911</v>
      </c>
    </row>
    <row r="7289" spans="2:4">
      <c r="B7289">
        <v>7286</v>
      </c>
      <c r="C7289">
        <v>5.289195625067487</v>
      </c>
      <c r="D7289">
        <v>5.1282673314795311</v>
      </c>
    </row>
    <row r="7290" spans="2:4">
      <c r="B7290">
        <v>7287</v>
      </c>
      <c r="C7290">
        <v>5.001629311262012</v>
      </c>
      <c r="D7290">
        <v>5.5795437096071669</v>
      </c>
    </row>
    <row r="7291" spans="2:4">
      <c r="B7291">
        <v>7288</v>
      </c>
      <c r="C7291">
        <v>5.069784838702569</v>
      </c>
      <c r="D7291">
        <v>5.5055146940101798</v>
      </c>
    </row>
    <row r="7292" spans="2:4">
      <c r="B7292">
        <v>7289</v>
      </c>
      <c r="C7292">
        <v>4.6758570098314527</v>
      </c>
      <c r="D7292">
        <v>5.4646270566514756</v>
      </c>
    </row>
    <row r="7293" spans="2:4">
      <c r="B7293">
        <v>7290</v>
      </c>
      <c r="C7293">
        <v>5.1786949077887021</v>
      </c>
      <c r="D7293">
        <v>5.7996296380685131</v>
      </c>
    </row>
    <row r="7294" spans="2:4">
      <c r="B7294">
        <v>7291</v>
      </c>
      <c r="C7294">
        <v>4.8342057470779682</v>
      </c>
      <c r="D7294">
        <v>5.6593196819821872</v>
      </c>
    </row>
    <row r="7295" spans="2:4">
      <c r="B7295">
        <v>7292</v>
      </c>
      <c r="C7295">
        <v>4.7187680552391678</v>
      </c>
      <c r="D7295">
        <v>5.8446774161012325</v>
      </c>
    </row>
    <row r="7296" spans="2:4">
      <c r="B7296">
        <v>7293</v>
      </c>
      <c r="C7296">
        <v>5.4144155388322499</v>
      </c>
      <c r="D7296">
        <v>5.3355293123751943</v>
      </c>
    </row>
    <row r="7297" spans="2:4">
      <c r="B7297">
        <v>7294</v>
      </c>
      <c r="C7297">
        <v>5.2972333561992144</v>
      </c>
      <c r="D7297">
        <v>6.0563934068418934</v>
      </c>
    </row>
    <row r="7298" spans="2:4">
      <c r="B7298">
        <v>7295</v>
      </c>
      <c r="C7298">
        <v>5.7240304847098464</v>
      </c>
      <c r="D7298">
        <v>6.4895710927611496</v>
      </c>
    </row>
    <row r="7299" spans="2:4">
      <c r="B7299">
        <v>7296</v>
      </c>
      <c r="C7299">
        <v>5.0371322021774931</v>
      </c>
      <c r="D7299">
        <v>5.5865327135630691</v>
      </c>
    </row>
    <row r="7300" spans="2:4">
      <c r="B7300">
        <v>7297</v>
      </c>
      <c r="C7300">
        <v>4.6152529114918464</v>
      </c>
      <c r="D7300">
        <v>5.2837651020746126</v>
      </c>
    </row>
    <row r="7301" spans="2:4">
      <c r="B7301">
        <v>7298</v>
      </c>
      <c r="C7301">
        <v>4.422389576694024</v>
      </c>
      <c r="D7301">
        <v>5.0543795995661851</v>
      </c>
    </row>
    <row r="7302" spans="2:4">
      <c r="B7302">
        <v>7299</v>
      </c>
      <c r="C7302">
        <v>4.244914898977088</v>
      </c>
      <c r="D7302">
        <v>5.6511653352088356</v>
      </c>
    </row>
    <row r="7303" spans="2:4">
      <c r="B7303">
        <v>7300</v>
      </c>
      <c r="C7303">
        <v>5.0920085755809898</v>
      </c>
      <c r="D7303">
        <v>5.1530939074336182</v>
      </c>
    </row>
    <row r="7304" spans="2:4">
      <c r="B7304">
        <v>7301</v>
      </c>
      <c r="C7304">
        <v>6.7158072018112112</v>
      </c>
      <c r="D7304">
        <v>5.3103061614178442</v>
      </c>
    </row>
    <row r="7305" spans="2:4">
      <c r="B7305">
        <v>7302</v>
      </c>
      <c r="C7305">
        <v>4.8490970283997363</v>
      </c>
      <c r="D7305">
        <v>5.1232920240925655</v>
      </c>
    </row>
    <row r="7306" spans="2:4">
      <c r="B7306">
        <v>7303</v>
      </c>
      <c r="C7306">
        <v>4.5029765141042839</v>
      </c>
      <c r="D7306">
        <v>4.3252634253643913</v>
      </c>
    </row>
    <row r="7307" spans="2:4">
      <c r="B7307">
        <v>7304</v>
      </c>
      <c r="C7307">
        <v>5.8292911273998449</v>
      </c>
      <c r="D7307">
        <v>4.7879197218113898</v>
      </c>
    </row>
    <row r="7308" spans="2:4">
      <c r="B7308">
        <v>7305</v>
      </c>
      <c r="C7308">
        <v>5.1733611202627268</v>
      </c>
      <c r="D7308">
        <v>5.4264163687859677</v>
      </c>
    </row>
    <row r="7309" spans="2:4">
      <c r="B7309">
        <v>7306</v>
      </c>
      <c r="C7309">
        <v>4.5586514967859131</v>
      </c>
      <c r="D7309">
        <v>5.9236750583140436</v>
      </c>
    </row>
    <row r="7310" spans="2:4">
      <c r="B7310">
        <v>7307</v>
      </c>
      <c r="C7310">
        <v>5.4974344813045724</v>
      </c>
      <c r="D7310">
        <v>6.2110452160611604</v>
      </c>
    </row>
    <row r="7311" spans="2:4">
      <c r="B7311">
        <v>7308</v>
      </c>
      <c r="C7311">
        <v>5.0828455820280647</v>
      </c>
      <c r="D7311">
        <v>4.6631765109467871</v>
      </c>
    </row>
    <row r="7312" spans="2:4">
      <c r="B7312">
        <v>7309</v>
      </c>
      <c r="C7312">
        <v>5.1728288349307565</v>
      </c>
      <c r="D7312">
        <v>5.5666222618055619</v>
      </c>
    </row>
    <row r="7313" spans="2:4">
      <c r="B7313">
        <v>7310</v>
      </c>
      <c r="C7313">
        <v>5.3633579591030234</v>
      </c>
      <c r="D7313">
        <v>5.5461875639382221</v>
      </c>
    </row>
    <row r="7314" spans="2:4">
      <c r="B7314">
        <v>7311</v>
      </c>
      <c r="C7314">
        <v>5.0164213668592232</v>
      </c>
      <c r="D7314">
        <v>4.7759695152901491</v>
      </c>
    </row>
    <row r="7315" spans="2:4">
      <c r="B7315">
        <v>7312</v>
      </c>
      <c r="C7315">
        <v>5.1572113616080371</v>
      </c>
      <c r="D7315">
        <v>5.3254405179820115</v>
      </c>
    </row>
    <row r="7316" spans="2:4">
      <c r="B7316">
        <v>7313</v>
      </c>
      <c r="C7316">
        <v>4.8217058248439049</v>
      </c>
      <c r="D7316">
        <v>5.2685248556832338</v>
      </c>
    </row>
    <row r="7317" spans="2:4">
      <c r="B7317">
        <v>7314</v>
      </c>
      <c r="C7317">
        <v>5.6270577875652599</v>
      </c>
      <c r="D7317">
        <v>6.304080322388085</v>
      </c>
    </row>
    <row r="7318" spans="2:4">
      <c r="B7318">
        <v>7315</v>
      </c>
      <c r="C7318">
        <v>5.5374717777597393</v>
      </c>
      <c r="D7318">
        <v>5.9413485032140869</v>
      </c>
    </row>
    <row r="7319" spans="2:4">
      <c r="B7319">
        <v>7316</v>
      </c>
      <c r="C7319">
        <v>4.5464935731170204</v>
      </c>
      <c r="D7319">
        <v>4.9729094375787533</v>
      </c>
    </row>
    <row r="7320" spans="2:4">
      <c r="B7320">
        <v>7317</v>
      </c>
      <c r="C7320">
        <v>5.7113898980930475</v>
      </c>
      <c r="D7320">
        <v>5.7715942672105545</v>
      </c>
    </row>
    <row r="7321" spans="2:4">
      <c r="B7321">
        <v>7318</v>
      </c>
      <c r="C7321">
        <v>5.0771330028138708</v>
      </c>
      <c r="D7321">
        <v>6.0063536395100483</v>
      </c>
    </row>
    <row r="7322" spans="2:4">
      <c r="B7322">
        <v>7319</v>
      </c>
      <c r="C7322">
        <v>4.6503783542551851</v>
      </c>
      <c r="D7322">
        <v>5.9009593398233839</v>
      </c>
    </row>
    <row r="7323" spans="2:4">
      <c r="B7323">
        <v>7320</v>
      </c>
      <c r="C7323">
        <v>4.8035545073545114</v>
      </c>
      <c r="D7323">
        <v>6.0165041654544815</v>
      </c>
    </row>
    <row r="7324" spans="2:4">
      <c r="B7324">
        <v>7321</v>
      </c>
      <c r="C7324">
        <v>5.1305599797742589</v>
      </c>
      <c r="D7324">
        <v>5.4905995902044058</v>
      </c>
    </row>
    <row r="7325" spans="2:4">
      <c r="B7325">
        <v>7322</v>
      </c>
      <c r="C7325">
        <v>4.7177397847685301</v>
      </c>
      <c r="D7325">
        <v>5.3310244245273237</v>
      </c>
    </row>
    <row r="7326" spans="2:4">
      <c r="B7326">
        <v>7323</v>
      </c>
      <c r="C7326">
        <v>4.7969029576011524</v>
      </c>
      <c r="D7326">
        <v>5.3806898353912942</v>
      </c>
    </row>
    <row r="7327" spans="2:4">
      <c r="B7327">
        <v>7324</v>
      </c>
      <c r="C7327">
        <v>5.0836080606792597</v>
      </c>
      <c r="D7327">
        <v>5.4898474578880503</v>
      </c>
    </row>
    <row r="7328" spans="2:4">
      <c r="B7328">
        <v>7325</v>
      </c>
      <c r="C7328">
        <v>4.7750621014036003</v>
      </c>
      <c r="D7328">
        <v>5.2164159655676157</v>
      </c>
    </row>
    <row r="7329" spans="2:4">
      <c r="B7329">
        <v>7326</v>
      </c>
      <c r="C7329">
        <v>5.4225992676410248</v>
      </c>
      <c r="D7329">
        <v>6.0007346242031296</v>
      </c>
    </row>
    <row r="7330" spans="2:4">
      <c r="B7330">
        <v>7327</v>
      </c>
      <c r="C7330">
        <v>3.9792441896409971</v>
      </c>
      <c r="D7330">
        <v>5.4157563919632912</v>
      </c>
    </row>
    <row r="7331" spans="2:4">
      <c r="B7331">
        <v>7328</v>
      </c>
      <c r="C7331">
        <v>5.337402235055305</v>
      </c>
      <c r="D7331">
        <v>5.3863561263188346</v>
      </c>
    </row>
    <row r="7332" spans="2:4">
      <c r="B7332">
        <v>7329</v>
      </c>
      <c r="C7332">
        <v>4.9553226351732818</v>
      </c>
      <c r="D7332">
        <v>5.6019702472414572</v>
      </c>
    </row>
    <row r="7333" spans="2:4">
      <c r="B7333">
        <v>7330</v>
      </c>
      <c r="C7333">
        <v>5.0800514606482334</v>
      </c>
      <c r="D7333">
        <v>6.250414105447593</v>
      </c>
    </row>
    <row r="7334" spans="2:4">
      <c r="B7334">
        <v>7331</v>
      </c>
      <c r="C7334">
        <v>4.7758938592716955</v>
      </c>
      <c r="D7334">
        <v>5.4319865402062772</v>
      </c>
    </row>
    <row r="7335" spans="2:4">
      <c r="B7335">
        <v>7332</v>
      </c>
      <c r="C7335">
        <v>5.5249109548132065</v>
      </c>
      <c r="D7335">
        <v>5.360601098117094</v>
      </c>
    </row>
    <row r="7336" spans="2:4">
      <c r="B7336">
        <v>7333</v>
      </c>
      <c r="C7336">
        <v>4.5489464710521688</v>
      </c>
      <c r="D7336">
        <v>6.0573255074663299</v>
      </c>
    </row>
    <row r="7337" spans="2:4">
      <c r="B7337">
        <v>7334</v>
      </c>
      <c r="C7337">
        <v>5.4135326947297546</v>
      </c>
      <c r="D7337">
        <v>6.3902321708460068</v>
      </c>
    </row>
    <row r="7338" spans="2:4">
      <c r="B7338">
        <v>7335</v>
      </c>
      <c r="C7338">
        <v>5.7360386585796803</v>
      </c>
      <c r="D7338">
        <v>4.8170972187138643</v>
      </c>
    </row>
    <row r="7339" spans="2:4">
      <c r="B7339">
        <v>7336</v>
      </c>
      <c r="C7339">
        <v>5.7197657354692284</v>
      </c>
      <c r="D7339">
        <v>5.3227738863248524</v>
      </c>
    </row>
    <row r="7340" spans="2:4">
      <c r="B7340">
        <v>7337</v>
      </c>
      <c r="C7340">
        <v>3.3236026097478817</v>
      </c>
      <c r="D7340">
        <v>4.9566845914634916</v>
      </c>
    </row>
    <row r="7341" spans="2:4">
      <c r="B7341">
        <v>7338</v>
      </c>
      <c r="C7341">
        <v>4.8032837029445172</v>
      </c>
      <c r="D7341">
        <v>5.6212453255962354</v>
      </c>
    </row>
    <row r="7342" spans="2:4">
      <c r="B7342">
        <v>7339</v>
      </c>
      <c r="C7342">
        <v>5.8082181855575064</v>
      </c>
      <c r="D7342">
        <v>6.8022656823136032</v>
      </c>
    </row>
    <row r="7343" spans="2:4">
      <c r="B7343">
        <v>7340</v>
      </c>
      <c r="C7343">
        <v>4.926543062440782</v>
      </c>
      <c r="D7343">
        <v>5.839766662324239</v>
      </c>
    </row>
    <row r="7344" spans="2:4">
      <c r="B7344">
        <v>7341</v>
      </c>
      <c r="C7344">
        <v>5.6298189733290176</v>
      </c>
      <c r="D7344">
        <v>5.662487495218242</v>
      </c>
    </row>
    <row r="7345" spans="2:4">
      <c r="B7345">
        <v>7342</v>
      </c>
      <c r="C7345">
        <v>5.6053635663957984</v>
      </c>
      <c r="D7345">
        <v>5.8249165775789997</v>
      </c>
    </row>
    <row r="7346" spans="2:4">
      <c r="B7346">
        <v>7343</v>
      </c>
      <c r="C7346">
        <v>4.4763920352383808</v>
      </c>
      <c r="D7346">
        <v>5.356165420454329</v>
      </c>
    </row>
    <row r="7347" spans="2:4">
      <c r="B7347">
        <v>7344</v>
      </c>
      <c r="C7347">
        <v>4.787749173459412</v>
      </c>
      <c r="D7347">
        <v>6.0180022962460775</v>
      </c>
    </row>
    <row r="7348" spans="2:4">
      <c r="B7348">
        <v>7345</v>
      </c>
      <c r="C7348">
        <v>4.938306088987388</v>
      </c>
      <c r="D7348">
        <v>5.2216994484957189</v>
      </c>
    </row>
    <row r="7349" spans="2:4">
      <c r="B7349">
        <v>7346</v>
      </c>
      <c r="C7349">
        <v>4.4393967810492159</v>
      </c>
      <c r="D7349">
        <v>4.2468470201040578</v>
      </c>
    </row>
    <row r="7350" spans="2:4">
      <c r="B7350">
        <v>7347</v>
      </c>
      <c r="C7350">
        <v>4.3453016371064033</v>
      </c>
      <c r="D7350">
        <v>4.8748637218832114</v>
      </c>
    </row>
    <row r="7351" spans="2:4">
      <c r="B7351">
        <v>7348</v>
      </c>
      <c r="C7351">
        <v>5.0958354511242101</v>
      </c>
      <c r="D7351">
        <v>5.2598400916425945</v>
      </c>
    </row>
    <row r="7352" spans="2:4">
      <c r="B7352">
        <v>7349</v>
      </c>
      <c r="C7352">
        <v>4.9956133442458359</v>
      </c>
      <c r="D7352">
        <v>5.9350918703382876</v>
      </c>
    </row>
    <row r="7353" spans="2:4">
      <c r="B7353">
        <v>7350</v>
      </c>
      <c r="C7353">
        <v>3.948123508116701</v>
      </c>
      <c r="D7353">
        <v>5.4588448726365257</v>
      </c>
    </row>
    <row r="7354" spans="2:4">
      <c r="B7354">
        <v>7351</v>
      </c>
      <c r="C7354">
        <v>5.3366157689372491</v>
      </c>
      <c r="D7354">
        <v>5.342656950616945</v>
      </c>
    </row>
    <row r="7355" spans="2:4">
      <c r="B7355">
        <v>7352</v>
      </c>
      <c r="C7355">
        <v>4.9223596308292867</v>
      </c>
      <c r="D7355">
        <v>4.913754520700488</v>
      </c>
    </row>
    <row r="7356" spans="2:4">
      <c r="B7356">
        <v>7353</v>
      </c>
      <c r="C7356">
        <v>4.3014774344553057</v>
      </c>
      <c r="D7356">
        <v>5.0714593906343266</v>
      </c>
    </row>
    <row r="7357" spans="2:4">
      <c r="B7357">
        <v>7354</v>
      </c>
      <c r="C7357">
        <v>5.3017320432111719</v>
      </c>
      <c r="D7357">
        <v>5.9504890160015345</v>
      </c>
    </row>
    <row r="7358" spans="2:4">
      <c r="B7358">
        <v>7355</v>
      </c>
      <c r="C7358">
        <v>4.9603537678197265</v>
      </c>
      <c r="D7358">
        <v>5.2017191136737857</v>
      </c>
    </row>
    <row r="7359" spans="2:4">
      <c r="B7359">
        <v>7356</v>
      </c>
      <c r="C7359">
        <v>4.2044787245405812</v>
      </c>
      <c r="D7359">
        <v>6.0667551717469212</v>
      </c>
    </row>
    <row r="7360" spans="2:4">
      <c r="B7360">
        <v>7357</v>
      </c>
      <c r="C7360">
        <v>5.7469533634162575</v>
      </c>
      <c r="D7360">
        <v>5.3063944950723752</v>
      </c>
    </row>
    <row r="7361" spans="2:4">
      <c r="B7361">
        <v>7358</v>
      </c>
      <c r="C7361">
        <v>5.0725702135523898</v>
      </c>
      <c r="D7361">
        <v>6.1006949398518975</v>
      </c>
    </row>
    <row r="7362" spans="2:4">
      <c r="B7362">
        <v>7359</v>
      </c>
      <c r="C7362">
        <v>5.1018422855011361</v>
      </c>
      <c r="D7362">
        <v>5.5334885084270242</v>
      </c>
    </row>
    <row r="7363" spans="2:4">
      <c r="B7363">
        <v>7360</v>
      </c>
      <c r="C7363">
        <v>4.9869640562732203</v>
      </c>
      <c r="D7363">
        <v>5.2783854275023758</v>
      </c>
    </row>
    <row r="7364" spans="2:4">
      <c r="B7364">
        <v>7361</v>
      </c>
      <c r="C7364">
        <v>5.4751104707705078</v>
      </c>
      <c r="D7364">
        <v>5.3343381557464689</v>
      </c>
    </row>
    <row r="7365" spans="2:4">
      <c r="B7365">
        <v>7362</v>
      </c>
      <c r="C7365">
        <v>4.5601298385798898</v>
      </c>
      <c r="D7365">
        <v>5.3902111112347599</v>
      </c>
    </row>
    <row r="7366" spans="2:4">
      <c r="B7366">
        <v>7363</v>
      </c>
      <c r="C7366">
        <v>5.3822242632071156</v>
      </c>
      <c r="D7366">
        <v>5.05939114915713</v>
      </c>
    </row>
    <row r="7367" spans="2:4">
      <c r="B7367">
        <v>7364</v>
      </c>
      <c r="C7367">
        <v>5.2553222569920885</v>
      </c>
      <c r="D7367">
        <v>6.1124671177545515</v>
      </c>
    </row>
    <row r="7368" spans="2:4">
      <c r="B7368">
        <v>7365</v>
      </c>
      <c r="C7368">
        <v>5.1969871591825614</v>
      </c>
      <c r="D7368">
        <v>4.2608363554145141</v>
      </c>
    </row>
    <row r="7369" spans="2:4">
      <c r="B7369">
        <v>7366</v>
      </c>
      <c r="C7369">
        <v>4.3372419000999702</v>
      </c>
      <c r="D7369">
        <v>5.7520436720837482</v>
      </c>
    </row>
    <row r="7370" spans="2:4">
      <c r="B7370">
        <v>7367</v>
      </c>
      <c r="C7370">
        <v>5.2540380325452531</v>
      </c>
      <c r="D7370">
        <v>5.803237031900693</v>
      </c>
    </row>
    <row r="7371" spans="2:4">
      <c r="B7371">
        <v>7368</v>
      </c>
      <c r="C7371">
        <v>4.6381093406169462</v>
      </c>
      <c r="D7371">
        <v>5.7159596960796311</v>
      </c>
    </row>
    <row r="7372" spans="2:4">
      <c r="B7372">
        <v>7369</v>
      </c>
      <c r="C7372">
        <v>5.1208581490050102</v>
      </c>
      <c r="D7372">
        <v>5.2416746380418111</v>
      </c>
    </row>
    <row r="7373" spans="2:4">
      <c r="B7373">
        <v>7370</v>
      </c>
      <c r="C7373">
        <v>4.5244956899317055</v>
      </c>
      <c r="D7373">
        <v>5.084169216561353</v>
      </c>
    </row>
    <row r="7374" spans="2:4">
      <c r="B7374">
        <v>7371</v>
      </c>
      <c r="C7374">
        <v>6.3532416559521128</v>
      </c>
      <c r="D7374">
        <v>5.1766298221015923</v>
      </c>
    </row>
    <row r="7375" spans="2:4">
      <c r="B7375">
        <v>7372</v>
      </c>
      <c r="C7375">
        <v>5.3193639187424058</v>
      </c>
      <c r="D7375">
        <v>5.7756704544340236</v>
      </c>
    </row>
    <row r="7376" spans="2:4">
      <c r="B7376">
        <v>7373</v>
      </c>
      <c r="C7376">
        <v>5.0366295108409025</v>
      </c>
      <c r="D7376">
        <v>5.4393162766433321</v>
      </c>
    </row>
    <row r="7377" spans="2:4">
      <c r="B7377">
        <v>7374</v>
      </c>
      <c r="C7377">
        <v>5.0792898648769214</v>
      </c>
      <c r="D7377">
        <v>5.8782078481741689</v>
      </c>
    </row>
    <row r="7378" spans="2:4">
      <c r="B7378">
        <v>7375</v>
      </c>
      <c r="C7378">
        <v>5.8388645393971768</v>
      </c>
      <c r="D7378">
        <v>5.3340733267815921</v>
      </c>
    </row>
    <row r="7379" spans="2:4">
      <c r="B7379">
        <v>7376</v>
      </c>
      <c r="C7379">
        <v>5.4578731259373727</v>
      </c>
      <c r="D7379">
        <v>5.5125344541293551</v>
      </c>
    </row>
    <row r="7380" spans="2:4">
      <c r="B7380">
        <v>7377</v>
      </c>
      <c r="C7380">
        <v>4.6928370569113156</v>
      </c>
      <c r="D7380">
        <v>5.3517183936810406</v>
      </c>
    </row>
    <row r="7381" spans="2:4">
      <c r="B7381">
        <v>7378</v>
      </c>
      <c r="C7381">
        <v>5.0944316233518379</v>
      </c>
      <c r="D7381">
        <v>6.2215363371854497</v>
      </c>
    </row>
    <row r="7382" spans="2:4">
      <c r="B7382">
        <v>7379</v>
      </c>
      <c r="C7382">
        <v>5.4659385921137966</v>
      </c>
      <c r="D7382">
        <v>5.732312518143341</v>
      </c>
    </row>
    <row r="7383" spans="2:4">
      <c r="B7383">
        <v>7380</v>
      </c>
      <c r="C7383">
        <v>5.5171456530173062</v>
      </c>
      <c r="D7383">
        <v>5.3473909185440229</v>
      </c>
    </row>
    <row r="7384" spans="2:4">
      <c r="B7384">
        <v>7381</v>
      </c>
      <c r="C7384">
        <v>5.3453134803979552</v>
      </c>
      <c r="D7384">
        <v>5.7865330052407726</v>
      </c>
    </row>
    <row r="7385" spans="2:4">
      <c r="B7385">
        <v>7382</v>
      </c>
      <c r="C7385">
        <v>4.5209377672890483</v>
      </c>
      <c r="D7385">
        <v>5.1252865975905317</v>
      </c>
    </row>
    <row r="7386" spans="2:4">
      <c r="B7386">
        <v>7383</v>
      </c>
      <c r="C7386">
        <v>4.1298318967388514</v>
      </c>
      <c r="D7386">
        <v>5.3462087250131747</v>
      </c>
    </row>
    <row r="7387" spans="2:4">
      <c r="B7387">
        <v>7384</v>
      </c>
      <c r="C7387">
        <v>4.893546819005004</v>
      </c>
      <c r="D7387">
        <v>4.7823471426194795</v>
      </c>
    </row>
    <row r="7388" spans="2:4">
      <c r="B7388">
        <v>7385</v>
      </c>
      <c r="C7388">
        <v>5.5737197789897213</v>
      </c>
      <c r="D7388">
        <v>5.4862117971303039</v>
      </c>
    </row>
    <row r="7389" spans="2:4">
      <c r="B7389">
        <v>7386</v>
      </c>
      <c r="C7389">
        <v>3.9351718542060197</v>
      </c>
      <c r="D7389">
        <v>6.31524021029621</v>
      </c>
    </row>
    <row r="7390" spans="2:4">
      <c r="B7390">
        <v>7387</v>
      </c>
      <c r="C7390">
        <v>5.0238219779772386</v>
      </c>
      <c r="D7390">
        <v>6.1679224098237579</v>
      </c>
    </row>
    <row r="7391" spans="2:4">
      <c r="B7391">
        <v>7388</v>
      </c>
      <c r="C7391">
        <v>4.0551571210988921</v>
      </c>
      <c r="D7391">
        <v>5.9790622327109517</v>
      </c>
    </row>
    <row r="7392" spans="2:4">
      <c r="B7392">
        <v>7389</v>
      </c>
      <c r="C7392">
        <v>4.5665529166817809</v>
      </c>
      <c r="D7392">
        <v>5.0674646634284839</v>
      </c>
    </row>
    <row r="7393" spans="2:4">
      <c r="B7393">
        <v>7390</v>
      </c>
      <c r="C7393">
        <v>5.2298023395225153</v>
      </c>
      <c r="D7393">
        <v>5.3565572543371136</v>
      </c>
    </row>
    <row r="7394" spans="2:4">
      <c r="B7394">
        <v>7391</v>
      </c>
      <c r="C7394">
        <v>4.656434356602265</v>
      </c>
      <c r="D7394">
        <v>4.7865348741520473</v>
      </c>
    </row>
    <row r="7395" spans="2:4">
      <c r="B7395">
        <v>7392</v>
      </c>
      <c r="C7395">
        <v>3.9920001157612477</v>
      </c>
      <c r="D7395">
        <v>5.1021444726767013</v>
      </c>
    </row>
    <row r="7396" spans="2:4">
      <c r="B7396">
        <v>7393</v>
      </c>
      <c r="C7396">
        <v>4.5466826448013968</v>
      </c>
      <c r="D7396">
        <v>6.1468052409831309</v>
      </c>
    </row>
    <row r="7397" spans="2:4">
      <c r="B7397">
        <v>7394</v>
      </c>
      <c r="C7397">
        <v>5.5596642752774619</v>
      </c>
      <c r="D7397">
        <v>6.039486235424083</v>
      </c>
    </row>
    <row r="7398" spans="2:4">
      <c r="B7398">
        <v>7395</v>
      </c>
      <c r="C7398">
        <v>4.155449300997816</v>
      </c>
      <c r="D7398">
        <v>5.858316967328749</v>
      </c>
    </row>
    <row r="7399" spans="2:4">
      <c r="B7399">
        <v>7396</v>
      </c>
      <c r="C7399">
        <v>5.5184311885729631</v>
      </c>
      <c r="D7399">
        <v>5.8852528290533108</v>
      </c>
    </row>
    <row r="7400" spans="2:4">
      <c r="B7400">
        <v>7397</v>
      </c>
      <c r="C7400">
        <v>4.1464406714177873</v>
      </c>
      <c r="D7400">
        <v>5.4943599667781537</v>
      </c>
    </row>
    <row r="7401" spans="2:4">
      <c r="B7401">
        <v>7398</v>
      </c>
      <c r="C7401">
        <v>5.3427725590585275</v>
      </c>
      <c r="D7401">
        <v>5.8289518601052599</v>
      </c>
    </row>
    <row r="7402" spans="2:4">
      <c r="B7402">
        <v>7399</v>
      </c>
      <c r="C7402">
        <v>5.6317632906825228</v>
      </c>
      <c r="D7402">
        <v>5.2334757445485458</v>
      </c>
    </row>
    <row r="7403" spans="2:4">
      <c r="B7403">
        <v>7400</v>
      </c>
      <c r="C7403">
        <v>5.6597530083273195</v>
      </c>
      <c r="D7403">
        <v>5.871732668520468</v>
      </c>
    </row>
    <row r="7404" spans="2:4">
      <c r="B7404">
        <v>7401</v>
      </c>
      <c r="C7404">
        <v>5.3707420243428103</v>
      </c>
      <c r="D7404">
        <v>5.964778982555532</v>
      </c>
    </row>
    <row r="7405" spans="2:4">
      <c r="B7405">
        <v>7402</v>
      </c>
      <c r="C7405">
        <v>4.6057463241012275</v>
      </c>
      <c r="D7405">
        <v>5.3065295761844942</v>
      </c>
    </row>
    <row r="7406" spans="2:4">
      <c r="B7406">
        <v>7403</v>
      </c>
      <c r="C7406">
        <v>4.9794398555007264</v>
      </c>
      <c r="D7406">
        <v>5.3387011923714915</v>
      </c>
    </row>
    <row r="7407" spans="2:4">
      <c r="B7407">
        <v>7404</v>
      </c>
      <c r="C7407">
        <v>5.0926460079439497</v>
      </c>
      <c r="D7407">
        <v>5.6976645676961892</v>
      </c>
    </row>
    <row r="7408" spans="2:4">
      <c r="B7408">
        <v>7405</v>
      </c>
      <c r="C7408">
        <v>4.5035923783204153</v>
      </c>
      <c r="D7408">
        <v>5.8155309895297496</v>
      </c>
    </row>
    <row r="7409" spans="2:4">
      <c r="B7409">
        <v>7406</v>
      </c>
      <c r="C7409">
        <v>6.0863692789756385</v>
      </c>
      <c r="D7409">
        <v>5.6340645156398566</v>
      </c>
    </row>
    <row r="7410" spans="2:4">
      <c r="B7410">
        <v>7407</v>
      </c>
      <c r="C7410">
        <v>5.1384870458531147</v>
      </c>
      <c r="D7410">
        <v>5.3237077770381349</v>
      </c>
    </row>
    <row r="7411" spans="2:4">
      <c r="B7411">
        <v>7408</v>
      </c>
      <c r="C7411">
        <v>4.6441091770581755</v>
      </c>
      <c r="D7411">
        <v>5.4717854654187628</v>
      </c>
    </row>
    <row r="7412" spans="2:4">
      <c r="B7412">
        <v>7409</v>
      </c>
      <c r="C7412">
        <v>4.6028321275207356</v>
      </c>
      <c r="D7412">
        <v>4.9162394594625312</v>
      </c>
    </row>
    <row r="7413" spans="2:4">
      <c r="B7413">
        <v>7410</v>
      </c>
      <c r="C7413">
        <v>4.9971173615151967</v>
      </c>
      <c r="D7413">
        <v>4.6464406714177873</v>
      </c>
    </row>
    <row r="7414" spans="2:4">
      <c r="B7414">
        <v>7411</v>
      </c>
      <c r="C7414">
        <v>4.8150117498348965</v>
      </c>
      <c r="D7414">
        <v>5.4709067035849159</v>
      </c>
    </row>
    <row r="7415" spans="2:4">
      <c r="B7415">
        <v>7412</v>
      </c>
      <c r="C7415">
        <v>4.7851404583641717</v>
      </c>
      <c r="D7415">
        <v>5.1940470365247364</v>
      </c>
    </row>
    <row r="7416" spans="2:4">
      <c r="B7416">
        <v>7413</v>
      </c>
      <c r="C7416">
        <v>4.5411729643096237</v>
      </c>
      <c r="D7416">
        <v>5.1746188964887194</v>
      </c>
    </row>
    <row r="7417" spans="2:4">
      <c r="B7417">
        <v>7414</v>
      </c>
      <c r="C7417">
        <v>5.0945592131363959</v>
      </c>
      <c r="D7417">
        <v>5.9766876021687469</v>
      </c>
    </row>
    <row r="7418" spans="2:4">
      <c r="B7418">
        <v>7415</v>
      </c>
      <c r="C7418">
        <v>4.5021541869104054</v>
      </c>
      <c r="D7418">
        <v>5.8388199824389977</v>
      </c>
    </row>
    <row r="7419" spans="2:4">
      <c r="B7419">
        <v>7416</v>
      </c>
      <c r="C7419">
        <v>4.3941144318591245</v>
      </c>
      <c r="D7419">
        <v>5.1171039369201177</v>
      </c>
    </row>
    <row r="7420" spans="2:4">
      <c r="B7420">
        <v>7417</v>
      </c>
      <c r="C7420">
        <v>4.5058441325304246</v>
      </c>
      <c r="D7420">
        <v>5.6816371429806862</v>
      </c>
    </row>
    <row r="7421" spans="2:4">
      <c r="B7421">
        <v>7418</v>
      </c>
      <c r="C7421">
        <v>4.9788126520673979</v>
      </c>
      <c r="D7421">
        <v>5.5950696339404198</v>
      </c>
    </row>
    <row r="7422" spans="2:4">
      <c r="B7422">
        <v>7419</v>
      </c>
      <c r="C7422">
        <v>5.2536103302934727</v>
      </c>
      <c r="D7422">
        <v>5.732033321245857</v>
      </c>
    </row>
    <row r="7423" spans="2:4">
      <c r="B7423">
        <v>7420</v>
      </c>
      <c r="C7423">
        <v>4.8069347348552363</v>
      </c>
      <c r="D7423">
        <v>5.8507428145352449</v>
      </c>
    </row>
    <row r="7424" spans="2:4">
      <c r="B7424">
        <v>7421</v>
      </c>
      <c r="C7424">
        <v>5.173893602139314</v>
      </c>
      <c r="D7424">
        <v>5.8419803361753413</v>
      </c>
    </row>
    <row r="7425" spans="2:4">
      <c r="B7425">
        <v>7422</v>
      </c>
      <c r="C7425">
        <v>4.16671515493075</v>
      </c>
      <c r="D7425">
        <v>6.1870671382491516</v>
      </c>
    </row>
    <row r="7426" spans="2:4">
      <c r="B7426">
        <v>7423</v>
      </c>
      <c r="C7426">
        <v>4.8518493544207253</v>
      </c>
      <c r="D7426">
        <v>5.3142062518134709</v>
      </c>
    </row>
    <row r="7427" spans="2:4">
      <c r="B7427">
        <v>7424</v>
      </c>
      <c r="C7427">
        <v>5.7261827568645476</v>
      </c>
      <c r="D7427">
        <v>4.84648128549295</v>
      </c>
    </row>
    <row r="7428" spans="2:4">
      <c r="B7428">
        <v>7425</v>
      </c>
      <c r="C7428">
        <v>5.5783438215822381</v>
      </c>
      <c r="D7428">
        <v>6.6767260910586632</v>
      </c>
    </row>
    <row r="7429" spans="2:4">
      <c r="B7429">
        <v>7426</v>
      </c>
      <c r="C7429">
        <v>4.8213050922112979</v>
      </c>
      <c r="D7429">
        <v>5.528716673354805</v>
      </c>
    </row>
    <row r="7430" spans="2:4">
      <c r="B7430">
        <v>7427</v>
      </c>
      <c r="C7430">
        <v>5.2370700533705099</v>
      </c>
      <c r="D7430">
        <v>5.3334110504847017</v>
      </c>
    </row>
    <row r="7431" spans="2:4">
      <c r="B7431">
        <v>7428</v>
      </c>
      <c r="C7431">
        <v>5.2346886297562838</v>
      </c>
      <c r="D7431">
        <v>5.0500749232899587</v>
      </c>
    </row>
    <row r="7432" spans="2:4">
      <c r="B7432">
        <v>7429</v>
      </c>
      <c r="C7432">
        <v>4.6229590124416386</v>
      </c>
      <c r="D7432">
        <v>5.9962025009016182</v>
      </c>
    </row>
    <row r="7433" spans="2:4">
      <c r="B7433">
        <v>7430</v>
      </c>
      <c r="C7433">
        <v>4.8751374848676967</v>
      </c>
      <c r="D7433">
        <v>5.3271711650692435</v>
      </c>
    </row>
    <row r="7434" spans="2:4">
      <c r="B7434">
        <v>7431</v>
      </c>
      <c r="C7434">
        <v>4.244522664057973</v>
      </c>
      <c r="D7434">
        <v>6.2176528573805205</v>
      </c>
    </row>
    <row r="7435" spans="2:4">
      <c r="B7435">
        <v>7432</v>
      </c>
      <c r="C7435">
        <v>5.3727247740903943</v>
      </c>
      <c r="D7435">
        <v>5.2585734185946036</v>
      </c>
    </row>
    <row r="7436" spans="2:4">
      <c r="B7436">
        <v>7433</v>
      </c>
      <c r="C7436">
        <v>4.7541984842787528</v>
      </c>
      <c r="D7436">
        <v>5.6425288086270964</v>
      </c>
    </row>
    <row r="7437" spans="2:4">
      <c r="B7437">
        <v>7434</v>
      </c>
      <c r="C7437">
        <v>5.341505414340193</v>
      </c>
      <c r="D7437">
        <v>6.444096668494252</v>
      </c>
    </row>
    <row r="7438" spans="2:4">
      <c r="B7438">
        <v>7435</v>
      </c>
      <c r="C7438">
        <v>4.7047086058253695</v>
      </c>
      <c r="D7438">
        <v>6.3268216730757745</v>
      </c>
    </row>
    <row r="7439" spans="2:4">
      <c r="B7439">
        <v>7436</v>
      </c>
      <c r="C7439">
        <v>5.4077379098992227</v>
      </c>
      <c r="D7439">
        <v>5.5114061478671665</v>
      </c>
    </row>
    <row r="7440" spans="2:4">
      <c r="B7440">
        <v>7437</v>
      </c>
      <c r="C7440">
        <v>4.6304118910651972</v>
      </c>
      <c r="D7440">
        <v>6.3667692519208972</v>
      </c>
    </row>
    <row r="7441" spans="2:4">
      <c r="B7441">
        <v>7438</v>
      </c>
      <c r="C7441">
        <v>4.7307268865644891</v>
      </c>
      <c r="D7441">
        <v>5.6275796918869538</v>
      </c>
    </row>
    <row r="7442" spans="2:4">
      <c r="B7442">
        <v>7439</v>
      </c>
      <c r="C7442">
        <v>4.57901076064232</v>
      </c>
      <c r="D7442">
        <v>5.3012508229331763</v>
      </c>
    </row>
    <row r="7443" spans="2:4">
      <c r="B7443">
        <v>7440</v>
      </c>
      <c r="C7443">
        <v>6.3685060832423286</v>
      </c>
      <c r="D7443">
        <v>5.0698285033810571</v>
      </c>
    </row>
    <row r="7444" spans="2:4">
      <c r="B7444">
        <v>7441</v>
      </c>
      <c r="C7444">
        <v>5.2206471169152762</v>
      </c>
      <c r="D7444">
        <v>5.3681428008892347</v>
      </c>
    </row>
    <row r="7445" spans="2:4">
      <c r="B7445">
        <v>7442</v>
      </c>
      <c r="C7445">
        <v>4.5940072920572881</v>
      </c>
      <c r="D7445">
        <v>5.3964936883074062</v>
      </c>
    </row>
    <row r="7446" spans="2:4">
      <c r="B7446">
        <v>7443</v>
      </c>
      <c r="C7446">
        <v>4.5786533542110792</v>
      </c>
      <c r="D7446">
        <v>5.2350635091188931</v>
      </c>
    </row>
    <row r="7447" spans="2:4">
      <c r="B7447">
        <v>7444</v>
      </c>
      <c r="C7447">
        <v>5.0455582638913752</v>
      </c>
      <c r="D7447">
        <v>5.6979356326539747</v>
      </c>
    </row>
    <row r="7448" spans="2:4">
      <c r="B7448">
        <v>7445</v>
      </c>
      <c r="C7448">
        <v>5.2398786349346773</v>
      </c>
      <c r="D7448">
        <v>5.3804319177954252</v>
      </c>
    </row>
    <row r="7449" spans="2:4">
      <c r="B7449">
        <v>7446</v>
      </c>
      <c r="C7449">
        <v>4.8231742007211782</v>
      </c>
      <c r="D7449">
        <v>4.4647203555309121</v>
      </c>
    </row>
    <row r="7450" spans="2:4">
      <c r="B7450">
        <v>7447</v>
      </c>
      <c r="C7450">
        <v>5.1243453779260664</v>
      </c>
      <c r="D7450">
        <v>5.746508907242232</v>
      </c>
    </row>
    <row r="7451" spans="2:4">
      <c r="B7451">
        <v>7448</v>
      </c>
      <c r="C7451">
        <v>5.6413460053798383</v>
      </c>
      <c r="D7451">
        <v>5.9319889782727619</v>
      </c>
    </row>
    <row r="7452" spans="2:4">
      <c r="B7452">
        <v>7449</v>
      </c>
      <c r="C7452">
        <v>4.9270497899835028</v>
      </c>
      <c r="D7452">
        <v>5.1775561784185786</v>
      </c>
    </row>
    <row r="7453" spans="2:4">
      <c r="B7453">
        <v>7450</v>
      </c>
      <c r="C7453">
        <v>4.9678931067426602</v>
      </c>
      <c r="D7453">
        <v>4.8290061749277964</v>
      </c>
    </row>
    <row r="7454" spans="2:4">
      <c r="B7454">
        <v>7451</v>
      </c>
      <c r="C7454">
        <v>4.3665625151601049</v>
      </c>
      <c r="D7454">
        <v>5.9276365282076968</v>
      </c>
    </row>
    <row r="7455" spans="2:4">
      <c r="B7455">
        <v>7452</v>
      </c>
      <c r="C7455">
        <v>4.0309048100745288</v>
      </c>
      <c r="D7455">
        <v>5.4919784454347074</v>
      </c>
    </row>
    <row r="7456" spans="2:4">
      <c r="B7456">
        <v>7453</v>
      </c>
      <c r="C7456">
        <v>4.7362165703412185</v>
      </c>
      <c r="D7456">
        <v>5.3885414324266225</v>
      </c>
    </row>
    <row r="7457" spans="2:4">
      <c r="B7457">
        <v>7454</v>
      </c>
      <c r="C7457">
        <v>4.8427886383919629</v>
      </c>
      <c r="D7457">
        <v>5.6671189810121536</v>
      </c>
    </row>
    <row r="7458" spans="2:4">
      <c r="B7458">
        <v>7455</v>
      </c>
      <c r="C7458">
        <v>4.016572804857887</v>
      </c>
      <c r="D7458">
        <v>5.4124493265825091</v>
      </c>
    </row>
    <row r="7459" spans="2:4">
      <c r="B7459">
        <v>7456</v>
      </c>
      <c r="C7459">
        <v>5.0648523903952567</v>
      </c>
      <c r="D7459">
        <v>4.8914944596994241</v>
      </c>
    </row>
    <row r="7460" spans="2:4">
      <c r="B7460">
        <v>7457</v>
      </c>
      <c r="C7460">
        <v>4.836455122274022</v>
      </c>
      <c r="D7460">
        <v>5.5469428206721423</v>
      </c>
    </row>
    <row r="7461" spans="2:4">
      <c r="B7461">
        <v>7458</v>
      </c>
      <c r="C7461">
        <v>4.3832643795190958</v>
      </c>
      <c r="D7461">
        <v>4.4741560323506491</v>
      </c>
    </row>
    <row r="7462" spans="2:4">
      <c r="B7462">
        <v>7459</v>
      </c>
      <c r="C7462">
        <v>4.5636255887280432</v>
      </c>
      <c r="D7462">
        <v>5.3954691032498117</v>
      </c>
    </row>
    <row r="7463" spans="2:4">
      <c r="B7463">
        <v>7460</v>
      </c>
      <c r="C7463">
        <v>5.2908268232841635</v>
      </c>
      <c r="D7463">
        <v>5.6730949530754451</v>
      </c>
    </row>
    <row r="7464" spans="2:4">
      <c r="B7464">
        <v>7461</v>
      </c>
      <c r="C7464">
        <v>4.8355293123751943</v>
      </c>
      <c r="D7464">
        <v>5.4971173615151967</v>
      </c>
    </row>
    <row r="7465" spans="2:4">
      <c r="B7465">
        <v>7462</v>
      </c>
      <c r="C7465">
        <v>4.9589706280285792</v>
      </c>
      <c r="D7465">
        <v>5.5995401059644756</v>
      </c>
    </row>
    <row r="7466" spans="2:4">
      <c r="B7466">
        <v>7463</v>
      </c>
      <c r="C7466">
        <v>4.9448679956069768</v>
      </c>
      <c r="D7466">
        <v>5.9862518752127247</v>
      </c>
    </row>
    <row r="7467" spans="2:4">
      <c r="B7467">
        <v>7464</v>
      </c>
      <c r="C7467">
        <v>4.9745467337004765</v>
      </c>
      <c r="D7467">
        <v>5.2041115547042764</v>
      </c>
    </row>
    <row r="7468" spans="2:4">
      <c r="B7468">
        <v>7465</v>
      </c>
      <c r="C7468">
        <v>5.5246935423420522</v>
      </c>
      <c r="D7468">
        <v>4.7106393565701365</v>
      </c>
    </row>
    <row r="7469" spans="2:4">
      <c r="B7469">
        <v>7466</v>
      </c>
      <c r="C7469">
        <v>5.066116500044191</v>
      </c>
      <c r="D7469">
        <v>5.9372922725091719</v>
      </c>
    </row>
    <row r="7470" spans="2:4">
      <c r="B7470">
        <v>7467</v>
      </c>
      <c r="C7470">
        <v>3.9055217371602708</v>
      </c>
      <c r="D7470">
        <v>5.985046638314369</v>
      </c>
    </row>
    <row r="7471" spans="2:4">
      <c r="B7471">
        <v>7468</v>
      </c>
      <c r="C7471">
        <v>5.3576691725089765</v>
      </c>
      <c r="D7471">
        <v>5.2536326104953419</v>
      </c>
    </row>
    <row r="7472" spans="2:4">
      <c r="B7472">
        <v>7469</v>
      </c>
      <c r="C7472">
        <v>5.4663256859229286</v>
      </c>
      <c r="D7472">
        <v>4.9067184523228411</v>
      </c>
    </row>
    <row r="7473" spans="2:4">
      <c r="B7473">
        <v>7470</v>
      </c>
      <c r="C7473">
        <v>5.6256843381321016</v>
      </c>
      <c r="D7473">
        <v>6.2283485692915956</v>
      </c>
    </row>
    <row r="7474" spans="2:4">
      <c r="B7474">
        <v>7471</v>
      </c>
      <c r="C7474">
        <v>6.0785363522394906</v>
      </c>
      <c r="D7474">
        <v>5.8947669708503936</v>
      </c>
    </row>
    <row r="7475" spans="2:4">
      <c r="B7475">
        <v>7472</v>
      </c>
      <c r="C7475">
        <v>4.9903488818798101</v>
      </c>
      <c r="D7475">
        <v>6.0046821010676457</v>
      </c>
    </row>
    <row r="7476" spans="2:4">
      <c r="B7476">
        <v>7473</v>
      </c>
      <c r="C7476">
        <v>4.9347684206013538</v>
      </c>
      <c r="D7476">
        <v>6.5811179350170601</v>
      </c>
    </row>
    <row r="7477" spans="2:4">
      <c r="B7477">
        <v>7474</v>
      </c>
      <c r="C7477">
        <v>4.8253073048845128</v>
      </c>
      <c r="D7477">
        <v>5.2682458033215314</v>
      </c>
    </row>
    <row r="7478" spans="2:4">
      <c r="B7478">
        <v>7475</v>
      </c>
      <c r="C7478">
        <v>4.8238411397301437</v>
      </c>
      <c r="D7478">
        <v>5.4432284530702288</v>
      </c>
    </row>
    <row r="7479" spans="2:4">
      <c r="B7479">
        <v>7476</v>
      </c>
      <c r="C7479">
        <v>4.4512238140785367</v>
      </c>
      <c r="D7479">
        <v>5.6184077024969179</v>
      </c>
    </row>
    <row r="7480" spans="2:4">
      <c r="B7480">
        <v>7477</v>
      </c>
      <c r="C7480">
        <v>4.2868815990961373</v>
      </c>
      <c r="D7480">
        <v>5.6726957942201857</v>
      </c>
    </row>
    <row r="7481" spans="2:4">
      <c r="B7481">
        <v>7478</v>
      </c>
      <c r="C7481">
        <v>4.830360791383832</v>
      </c>
      <c r="D7481">
        <v>5.2801814736071782</v>
      </c>
    </row>
    <row r="7482" spans="2:4">
      <c r="B7482">
        <v>7479</v>
      </c>
      <c r="C7482">
        <v>5.030223265502749</v>
      </c>
      <c r="D7482">
        <v>5.4959893517526872</v>
      </c>
    </row>
    <row r="7483" spans="2:4">
      <c r="B7483">
        <v>7480</v>
      </c>
      <c r="C7483">
        <v>5.5877434188846795</v>
      </c>
      <c r="D7483">
        <v>5.058466432748185</v>
      </c>
    </row>
    <row r="7484" spans="2:4">
      <c r="B7484">
        <v>7481</v>
      </c>
      <c r="C7484">
        <v>4.9138489287037812</v>
      </c>
      <c r="D7484">
        <v>6.2703290900024129</v>
      </c>
    </row>
    <row r="7485" spans="2:4">
      <c r="B7485">
        <v>7482</v>
      </c>
      <c r="C7485">
        <v>5.0989009880606639</v>
      </c>
      <c r="D7485">
        <v>5.8845785957880334</v>
      </c>
    </row>
    <row r="7486" spans="2:4">
      <c r="B7486">
        <v>7483</v>
      </c>
      <c r="C7486">
        <v>5.2130740039206387</v>
      </c>
      <c r="D7486">
        <v>5.8227524839017182</v>
      </c>
    </row>
    <row r="7487" spans="2:4">
      <c r="B7487">
        <v>7484</v>
      </c>
      <c r="C7487">
        <v>5.1945514691350336</v>
      </c>
      <c r="D7487">
        <v>6.139353860159952</v>
      </c>
    </row>
    <row r="7488" spans="2:4">
      <c r="B7488">
        <v>7485</v>
      </c>
      <c r="C7488">
        <v>4.7952685583328964</v>
      </c>
      <c r="D7488">
        <v>5.4207101351230786</v>
      </c>
    </row>
    <row r="7489" spans="2:4">
      <c r="B7489">
        <v>7486</v>
      </c>
      <c r="C7489">
        <v>5.4079127032636771</v>
      </c>
      <c r="D7489">
        <v>5.6998347224619446</v>
      </c>
    </row>
    <row r="7490" spans="2:4">
      <c r="B7490">
        <v>7487</v>
      </c>
      <c r="C7490">
        <v>3.9537846224264017</v>
      </c>
      <c r="D7490">
        <v>5.430215161297431</v>
      </c>
    </row>
    <row r="7491" spans="2:4">
      <c r="B7491">
        <v>7488</v>
      </c>
      <c r="C7491">
        <v>5.0071441336598594</v>
      </c>
      <c r="D7491">
        <v>4.8751374704487818</v>
      </c>
    </row>
    <row r="7492" spans="2:4">
      <c r="B7492">
        <v>7489</v>
      </c>
      <c r="C7492">
        <v>5.7933072088863202</v>
      </c>
      <c r="D7492">
        <v>6.8346710458962114</v>
      </c>
    </row>
    <row r="7493" spans="2:4">
      <c r="B7493">
        <v>7490</v>
      </c>
      <c r="C7493">
        <v>5.3399245606977095</v>
      </c>
      <c r="D7493">
        <v>5.6360143186294946</v>
      </c>
    </row>
    <row r="7494" spans="2:4">
      <c r="B7494">
        <v>7491</v>
      </c>
      <c r="C7494">
        <v>4.5050264743472175</v>
      </c>
      <c r="D7494">
        <v>5.7268810950849396</v>
      </c>
    </row>
    <row r="7495" spans="2:4">
      <c r="B7495">
        <v>7492</v>
      </c>
      <c r="C7495">
        <v>5.3312896743665874</v>
      </c>
      <c r="D7495">
        <v>4.5452592266354532</v>
      </c>
    </row>
    <row r="7496" spans="2:4">
      <c r="B7496">
        <v>7493</v>
      </c>
      <c r="C7496">
        <v>4.6428162798599057</v>
      </c>
      <c r="D7496">
        <v>5.4007155606553701</v>
      </c>
    </row>
    <row r="7497" spans="2:4">
      <c r="B7497">
        <v>7494</v>
      </c>
      <c r="C7497">
        <v>4.992103792727705</v>
      </c>
      <c r="D7497">
        <v>6.2550851010229076</v>
      </c>
    </row>
    <row r="7498" spans="2:4">
      <c r="B7498">
        <v>7495</v>
      </c>
      <c r="C7498">
        <v>5.5487761859214633</v>
      </c>
      <c r="D7498">
        <v>5.059760613979484</v>
      </c>
    </row>
    <row r="7499" spans="2:4">
      <c r="B7499">
        <v>7496</v>
      </c>
      <c r="C7499">
        <v>4.9184247886279238</v>
      </c>
      <c r="D7499">
        <v>5.3703475506308251</v>
      </c>
    </row>
    <row r="7500" spans="2:4">
      <c r="B7500">
        <v>7497</v>
      </c>
      <c r="C7500">
        <v>5.073456937559218</v>
      </c>
      <c r="D7500">
        <v>4.871564015196725</v>
      </c>
    </row>
    <row r="7501" spans="2:4">
      <c r="B7501">
        <v>7498</v>
      </c>
      <c r="C7501">
        <v>5.4939516593268722</v>
      </c>
      <c r="D7501">
        <v>4.9036667366004885</v>
      </c>
    </row>
    <row r="7502" spans="2:4">
      <c r="B7502">
        <v>7499</v>
      </c>
      <c r="C7502">
        <v>5.0308510924426697</v>
      </c>
      <c r="D7502">
        <v>4.7665440078987258</v>
      </c>
    </row>
    <row r="7503" spans="2:4">
      <c r="B7503">
        <v>7500</v>
      </c>
      <c r="C7503">
        <v>4.9027599652310192</v>
      </c>
      <c r="D7503">
        <v>5.3088238052358809</v>
      </c>
    </row>
    <row r="7504" spans="2:4">
      <c r="B7504">
        <v>7501</v>
      </c>
      <c r="C7504">
        <v>6.0462153775736009</v>
      </c>
      <c r="D7504">
        <v>5.1896522569932744</v>
      </c>
    </row>
    <row r="7505" spans="2:4">
      <c r="B7505">
        <v>7502</v>
      </c>
      <c r="C7505">
        <v>5.8908443826132588</v>
      </c>
      <c r="D7505">
        <v>5.3909813183645712</v>
      </c>
    </row>
    <row r="7506" spans="2:4">
      <c r="B7506">
        <v>7503</v>
      </c>
      <c r="C7506">
        <v>4.908118892915657</v>
      </c>
      <c r="D7506">
        <v>5.663544877725978</v>
      </c>
    </row>
    <row r="7507" spans="2:4">
      <c r="B7507">
        <v>7504</v>
      </c>
      <c r="C7507">
        <v>4.3784079493681185</v>
      </c>
      <c r="D7507">
        <v>5.3121903900500911</v>
      </c>
    </row>
    <row r="7508" spans="2:4">
      <c r="B7508">
        <v>7505</v>
      </c>
      <c r="C7508">
        <v>4.903398506805094</v>
      </c>
      <c r="D7508">
        <v>5.9834440261328306</v>
      </c>
    </row>
    <row r="7509" spans="2:4">
      <c r="B7509">
        <v>7506</v>
      </c>
      <c r="C7509">
        <v>5.5996645553847539</v>
      </c>
      <c r="D7509">
        <v>4.8893863889472158</v>
      </c>
    </row>
    <row r="7510" spans="2:4">
      <c r="B7510">
        <v>7507</v>
      </c>
      <c r="C7510">
        <v>5.46150691312749</v>
      </c>
      <c r="D7510">
        <v>4.8907052022161679</v>
      </c>
    </row>
    <row r="7511" spans="2:4">
      <c r="B7511">
        <v>7508</v>
      </c>
      <c r="C7511">
        <v>5.6202371692466961</v>
      </c>
      <c r="D7511">
        <v>6.0128850106777749</v>
      </c>
    </row>
    <row r="7512" spans="2:4">
      <c r="B7512">
        <v>7509</v>
      </c>
      <c r="C7512">
        <v>5.3486620413216759</v>
      </c>
      <c r="D7512">
        <v>5.5480759071758143</v>
      </c>
    </row>
    <row r="7513" spans="2:4">
      <c r="B7513">
        <v>7510</v>
      </c>
      <c r="C7513">
        <v>5.3176751306103522</v>
      </c>
      <c r="D7513">
        <v>5.7669577483324312</v>
      </c>
    </row>
    <row r="7514" spans="2:4">
      <c r="B7514">
        <v>7511</v>
      </c>
      <c r="C7514">
        <v>5.0857694792146715</v>
      </c>
      <c r="D7514">
        <v>5.0938329946216054</v>
      </c>
    </row>
    <row r="7515" spans="2:4">
      <c r="B7515">
        <v>7512</v>
      </c>
      <c r="C7515">
        <v>4.8864847334392207</v>
      </c>
      <c r="D7515">
        <v>5.8098920029846717</v>
      </c>
    </row>
    <row r="7516" spans="2:4">
      <c r="B7516">
        <v>7513</v>
      </c>
      <c r="C7516">
        <v>4.3018098429890594</v>
      </c>
      <c r="D7516">
        <v>5.7903816447104974</v>
      </c>
    </row>
    <row r="7517" spans="2:4">
      <c r="B7517">
        <v>7514</v>
      </c>
      <c r="C7517">
        <v>4.7573051942085174</v>
      </c>
      <c r="D7517">
        <v>5.6444878324974006</v>
      </c>
    </row>
    <row r="7518" spans="2:4">
      <c r="B7518">
        <v>7515</v>
      </c>
      <c r="C7518">
        <v>5.87708903408633</v>
      </c>
      <c r="D7518">
        <v>5.3505392879545717</v>
      </c>
    </row>
    <row r="7519" spans="2:4">
      <c r="B7519">
        <v>7516</v>
      </c>
      <c r="C7519">
        <v>5.4172493674128699</v>
      </c>
      <c r="D7519">
        <v>5.8735526510131226</v>
      </c>
    </row>
    <row r="7520" spans="2:4">
      <c r="B7520">
        <v>7517</v>
      </c>
      <c r="C7520">
        <v>4.686759884783112</v>
      </c>
      <c r="D7520">
        <v>5.6004351445827734</v>
      </c>
    </row>
    <row r="7521" spans="2:4">
      <c r="B7521">
        <v>7518</v>
      </c>
      <c r="C7521">
        <v>5.8995590534189848</v>
      </c>
      <c r="D7521">
        <v>5.3475222206128361</v>
      </c>
    </row>
    <row r="7522" spans="2:4">
      <c r="B7522">
        <v>7519</v>
      </c>
      <c r="C7522">
        <v>4.6468487185799559</v>
      </c>
      <c r="D7522">
        <v>4.8987889099773252</v>
      </c>
    </row>
    <row r="7523" spans="2:4">
      <c r="B7523">
        <v>7520</v>
      </c>
      <c r="C7523">
        <v>5.1766923863435261</v>
      </c>
      <c r="D7523">
        <v>6.0658031384403843</v>
      </c>
    </row>
    <row r="7524" spans="2:4">
      <c r="B7524">
        <v>7521</v>
      </c>
      <c r="C7524">
        <v>4.8363228981154656</v>
      </c>
      <c r="D7524">
        <v>5.6871373183900005</v>
      </c>
    </row>
    <row r="7525" spans="2:4">
      <c r="B7525">
        <v>7522</v>
      </c>
      <c r="C7525">
        <v>4.6189497295024662</v>
      </c>
      <c r="D7525">
        <v>4.8274609272984641</v>
      </c>
    </row>
    <row r="7526" spans="2:4">
      <c r="B7526">
        <v>7523</v>
      </c>
      <c r="C7526">
        <v>5.2726116124722964</v>
      </c>
      <c r="D7526">
        <v>5.048569809458221</v>
      </c>
    </row>
    <row r="7527" spans="2:4">
      <c r="B7527">
        <v>7524</v>
      </c>
      <c r="C7527">
        <v>4.9785617614141007</v>
      </c>
      <c r="D7527">
        <v>5.9939516593268722</v>
      </c>
    </row>
    <row r="7528" spans="2:4">
      <c r="B7528">
        <v>7525</v>
      </c>
      <c r="C7528">
        <v>5.4957925096712437</v>
      </c>
      <c r="D7528">
        <v>4.900592643140671</v>
      </c>
    </row>
    <row r="7529" spans="2:4">
      <c r="B7529">
        <v>7526</v>
      </c>
      <c r="C7529">
        <v>3.8761866221024301</v>
      </c>
      <c r="D7529">
        <v>5.7415674183983256</v>
      </c>
    </row>
    <row r="7530" spans="2:4">
      <c r="B7530">
        <v>7527</v>
      </c>
      <c r="C7530">
        <v>4.7696403455548371</v>
      </c>
      <c r="D7530">
        <v>5.5668751682186555</v>
      </c>
    </row>
    <row r="7531" spans="2:4">
      <c r="B7531">
        <v>7528</v>
      </c>
      <c r="C7531">
        <v>4.6608645927037085</v>
      </c>
      <c r="D7531">
        <v>5.0350279228769645</v>
      </c>
    </row>
    <row r="7532" spans="2:4">
      <c r="B7532">
        <v>7529</v>
      </c>
      <c r="C7532">
        <v>5.5771221807128768</v>
      </c>
      <c r="D7532">
        <v>5.7346886297562838</v>
      </c>
    </row>
    <row r="7533" spans="2:4">
      <c r="B7533">
        <v>7530</v>
      </c>
      <c r="C7533">
        <v>4.3589392101456133</v>
      </c>
      <c r="D7533">
        <v>4.8821902058238713</v>
      </c>
    </row>
    <row r="7534" spans="2:4">
      <c r="B7534">
        <v>7531</v>
      </c>
      <c r="C7534">
        <v>5.1837809019574745</v>
      </c>
      <c r="D7534">
        <v>5.339493144181553</v>
      </c>
    </row>
    <row r="7535" spans="2:4">
      <c r="B7535">
        <v>7532</v>
      </c>
      <c r="C7535">
        <v>5.453128348312954</v>
      </c>
      <c r="D7535">
        <v>4.5460339779470909</v>
      </c>
    </row>
    <row r="7536" spans="2:4">
      <c r="B7536">
        <v>7533</v>
      </c>
      <c r="C7536">
        <v>5.2482086654521432</v>
      </c>
      <c r="D7536">
        <v>5.0729052499527008</v>
      </c>
    </row>
    <row r="7537" spans="2:4">
      <c r="B7537">
        <v>7534</v>
      </c>
      <c r="C7537">
        <v>5.3847470885081536</v>
      </c>
      <c r="D7537">
        <v>5.3506703406351601</v>
      </c>
    </row>
    <row r="7538" spans="2:4">
      <c r="B7538">
        <v>7535</v>
      </c>
      <c r="C7538">
        <v>4.7128760059303039</v>
      </c>
      <c r="D7538">
        <v>6.5279093233061909</v>
      </c>
    </row>
    <row r="7539" spans="2:4">
      <c r="B7539">
        <v>7536</v>
      </c>
      <c r="C7539">
        <v>5.1647353082040137</v>
      </c>
      <c r="D7539">
        <v>5.2051561179677543</v>
      </c>
    </row>
    <row r="7540" spans="2:4">
      <c r="B7540">
        <v>7537</v>
      </c>
      <c r="C7540">
        <v>5.1265441369761824</v>
      </c>
      <c r="D7540">
        <v>4.1977343176863968</v>
      </c>
    </row>
    <row r="7541" spans="2:4">
      <c r="B7541">
        <v>7538</v>
      </c>
      <c r="C7541">
        <v>4.4566845914634916</v>
      </c>
      <c r="D7541">
        <v>5.5297210383055244</v>
      </c>
    </row>
    <row r="7542" spans="2:4">
      <c r="B7542">
        <v>7539</v>
      </c>
      <c r="C7542">
        <v>4.6239575466522549</v>
      </c>
      <c r="D7542">
        <v>5.7500533135811382</v>
      </c>
    </row>
    <row r="7543" spans="2:4">
      <c r="B7543">
        <v>7540</v>
      </c>
      <c r="C7543">
        <v>4.996490691603733</v>
      </c>
      <c r="D7543">
        <v>4.9408044572754513</v>
      </c>
    </row>
    <row r="7544" spans="2:4">
      <c r="B7544">
        <v>7541</v>
      </c>
      <c r="C7544">
        <v>5.6488361006512742</v>
      </c>
      <c r="D7544">
        <v>6.098380145210375</v>
      </c>
    </row>
    <row r="7545" spans="2:4">
      <c r="B7545">
        <v>7542</v>
      </c>
      <c r="C7545">
        <v>4.4828543469826938</v>
      </c>
      <c r="D7545">
        <v>6.0275276871355352</v>
      </c>
    </row>
    <row r="7546" spans="2:4">
      <c r="B7546">
        <v>7543</v>
      </c>
      <c r="C7546">
        <v>4.5931353106792647</v>
      </c>
      <c r="D7546">
        <v>6.5417811459323891</v>
      </c>
    </row>
    <row r="7547" spans="2:4">
      <c r="B7547">
        <v>7544</v>
      </c>
      <c r="C7547">
        <v>5.513734155158275</v>
      </c>
      <c r="D7547">
        <v>5.7082801860319474</v>
      </c>
    </row>
    <row r="7548" spans="2:4">
      <c r="B7548">
        <v>7545</v>
      </c>
      <c r="C7548">
        <v>5.0637150462561396</v>
      </c>
      <c r="D7548">
        <v>5.4022490178103402</v>
      </c>
    </row>
    <row r="7549" spans="2:4">
      <c r="B7549">
        <v>7546</v>
      </c>
      <c r="C7549">
        <v>4.0267720483884988</v>
      </c>
      <c r="D7549">
        <v>5.1177757367928844</v>
      </c>
    </row>
    <row r="7550" spans="2:4">
      <c r="B7550">
        <v>7547</v>
      </c>
      <c r="C7550">
        <v>5.0282145345812372</v>
      </c>
      <c r="D7550">
        <v>5.0857611332907275</v>
      </c>
    </row>
    <row r="7551" spans="2:4">
      <c r="B7551">
        <v>7548</v>
      </c>
      <c r="C7551">
        <v>4.5983488249970765</v>
      </c>
      <c r="D7551">
        <v>6.2678744027780562</v>
      </c>
    </row>
    <row r="7552" spans="2:4">
      <c r="B7552">
        <v>7549</v>
      </c>
      <c r="C7552">
        <v>4.6277714618819328</v>
      </c>
      <c r="D7552">
        <v>5.5056400332218463</v>
      </c>
    </row>
    <row r="7553" spans="2:4">
      <c r="B7553">
        <v>7550</v>
      </c>
      <c r="C7553">
        <v>5.3758761767997765</v>
      </c>
      <c r="D7553">
        <v>5.2286961962789489</v>
      </c>
    </row>
    <row r="7554" spans="2:4">
      <c r="B7554">
        <v>7551</v>
      </c>
      <c r="C7554">
        <v>4.7543399035169429</v>
      </c>
      <c r="D7554">
        <v>5.8654829350737749</v>
      </c>
    </row>
    <row r="7555" spans="2:4">
      <c r="B7555">
        <v>7552</v>
      </c>
      <c r="C7555">
        <v>5.1390080498459829</v>
      </c>
      <c r="D7555">
        <v>6.0034321393992611</v>
      </c>
    </row>
    <row r="7556" spans="2:4">
      <c r="B7556">
        <v>7553</v>
      </c>
      <c r="C7556">
        <v>4.4503073042301722</v>
      </c>
      <c r="D7556">
        <v>6.4816987676343283</v>
      </c>
    </row>
    <row r="7557" spans="2:4">
      <c r="B7557">
        <v>7554</v>
      </c>
      <c r="C7557">
        <v>4.768385338520325</v>
      </c>
      <c r="D7557">
        <v>6.3628538835564328</v>
      </c>
    </row>
    <row r="7558" spans="2:4">
      <c r="B7558">
        <v>7555</v>
      </c>
      <c r="C7558">
        <v>4.7066461235943091</v>
      </c>
      <c r="D7558">
        <v>4.9405701524552192</v>
      </c>
    </row>
    <row r="7559" spans="2:4">
      <c r="B7559">
        <v>7556</v>
      </c>
      <c r="C7559">
        <v>4.9090110056897007</v>
      </c>
      <c r="D7559">
        <v>5.0050264743472175</v>
      </c>
    </row>
    <row r="7560" spans="2:4">
      <c r="B7560">
        <v>7557</v>
      </c>
      <c r="C7560">
        <v>5.5453555781885759</v>
      </c>
      <c r="D7560">
        <v>5.2195018063511966</v>
      </c>
    </row>
    <row r="7561" spans="2:4">
      <c r="B7561">
        <v>7558</v>
      </c>
      <c r="C7561">
        <v>4.8790128001946895</v>
      </c>
      <c r="D7561">
        <v>5.4821991796103813</v>
      </c>
    </row>
    <row r="7562" spans="2:4">
      <c r="B7562">
        <v>7559</v>
      </c>
      <c r="C7562">
        <v>4.6247885141997509</v>
      </c>
      <c r="D7562">
        <v>4.7345619154680012</v>
      </c>
    </row>
    <row r="7563" spans="2:4">
      <c r="B7563">
        <v>7560</v>
      </c>
      <c r="C7563">
        <v>5.0937937664826798</v>
      </c>
      <c r="D7563">
        <v>5.5870416483921508</v>
      </c>
    </row>
    <row r="7564" spans="2:4">
      <c r="B7564">
        <v>7561</v>
      </c>
      <c r="C7564">
        <v>4.7992146521849257</v>
      </c>
      <c r="D7564">
        <v>5.6217616742085079</v>
      </c>
    </row>
    <row r="7565" spans="2:4">
      <c r="B7565">
        <v>7562</v>
      </c>
      <c r="C7565">
        <v>4.3657227484876815</v>
      </c>
      <c r="D7565">
        <v>5.3916229600120378</v>
      </c>
    </row>
    <row r="7566" spans="2:4">
      <c r="B7566">
        <v>7563</v>
      </c>
      <c r="C7566">
        <v>5.3844101467290315</v>
      </c>
      <c r="D7566">
        <v>5.6805665167786064</v>
      </c>
    </row>
    <row r="7567" spans="2:4">
      <c r="B7567">
        <v>7564</v>
      </c>
      <c r="C7567">
        <v>5.661252568369215</v>
      </c>
      <c r="D7567">
        <v>5.1019724413686687</v>
      </c>
    </row>
    <row r="7568" spans="2:4">
      <c r="B7568">
        <v>7565</v>
      </c>
      <c r="C7568">
        <v>4.7300021515445421</v>
      </c>
      <c r="D7568">
        <v>5.641354445596094</v>
      </c>
    </row>
    <row r="7569" spans="2:4">
      <c r="B7569">
        <v>7566</v>
      </c>
      <c r="C7569">
        <v>4.8652857779908709</v>
      </c>
      <c r="D7569">
        <v>5.0652740443630613</v>
      </c>
    </row>
    <row r="7570" spans="2:4">
      <c r="B7570">
        <v>7567</v>
      </c>
      <c r="C7570">
        <v>5.7450460901486631</v>
      </c>
      <c r="D7570">
        <v>6.2005235315787663</v>
      </c>
    </row>
    <row r="7571" spans="2:4">
      <c r="B7571">
        <v>7568</v>
      </c>
      <c r="C7571">
        <v>5.467100713284518</v>
      </c>
      <c r="D7571">
        <v>6.1716111544590664</v>
      </c>
    </row>
    <row r="7572" spans="2:4">
      <c r="B7572">
        <v>7569</v>
      </c>
      <c r="C7572">
        <v>5.1782941751560951</v>
      </c>
      <c r="D7572">
        <v>5.5365038438115297</v>
      </c>
    </row>
    <row r="7573" spans="2:4">
      <c r="B7573">
        <v>7570</v>
      </c>
      <c r="C7573">
        <v>5.2218911406818833</v>
      </c>
      <c r="D7573">
        <v>5.4888445787677886</v>
      </c>
    </row>
    <row r="7574" spans="2:4">
      <c r="B7574">
        <v>7571</v>
      </c>
      <c r="C7574">
        <v>5.6769003034604371</v>
      </c>
      <c r="D7574">
        <v>6.0419603056771889</v>
      </c>
    </row>
    <row r="7575" spans="2:4">
      <c r="B7575">
        <v>7572</v>
      </c>
      <c r="C7575">
        <v>4.9526795108996415</v>
      </c>
      <c r="D7575">
        <v>5.3735852691385766</v>
      </c>
    </row>
    <row r="7576" spans="2:4">
      <c r="B7576">
        <v>7573</v>
      </c>
      <c r="C7576">
        <v>5.5124609926676911</v>
      </c>
      <c r="D7576">
        <v>5.9407936734980868</v>
      </c>
    </row>
    <row r="7577" spans="2:4">
      <c r="B7577">
        <v>7574</v>
      </c>
      <c r="C7577">
        <v>4.4468538228404384</v>
      </c>
      <c r="D7577">
        <v>6.2846028854060441</v>
      </c>
    </row>
    <row r="7578" spans="2:4">
      <c r="B7578">
        <v>7575</v>
      </c>
      <c r="C7578">
        <v>4.6873696736895392</v>
      </c>
      <c r="D7578">
        <v>6.2204728921691244</v>
      </c>
    </row>
    <row r="7579" spans="2:4">
      <c r="B7579">
        <v>7576</v>
      </c>
      <c r="C7579">
        <v>5.7173019546117194</v>
      </c>
      <c r="D7579">
        <v>5.4245153922516112</v>
      </c>
    </row>
    <row r="7580" spans="2:4">
      <c r="B7580">
        <v>7577</v>
      </c>
      <c r="C7580">
        <v>4.8318203916727747</v>
      </c>
      <c r="D7580">
        <v>4.6103787091758397</v>
      </c>
    </row>
    <row r="7581" spans="2:4">
      <c r="B7581">
        <v>7578</v>
      </c>
      <c r="C7581">
        <v>5.501977815681518</v>
      </c>
      <c r="D7581">
        <v>5.4931065538684578</v>
      </c>
    </row>
    <row r="7582" spans="2:4">
      <c r="B7582">
        <v>7579</v>
      </c>
      <c r="C7582">
        <v>5.0045119921305643</v>
      </c>
      <c r="D7582">
        <v>5.3335435290905728</v>
      </c>
    </row>
    <row r="7583" spans="2:4">
      <c r="B7583">
        <v>7580</v>
      </c>
      <c r="C7583">
        <v>5.1960393940225744</v>
      </c>
      <c r="D7583">
        <v>6.3086813784496174</v>
      </c>
    </row>
    <row r="7584" spans="2:4">
      <c r="B7584">
        <v>7581</v>
      </c>
      <c r="C7584">
        <v>5.2975325172174372</v>
      </c>
      <c r="D7584">
        <v>4.8174155966481589</v>
      </c>
    </row>
    <row r="7585" spans="2:4">
      <c r="B7585">
        <v>7582</v>
      </c>
      <c r="C7585">
        <v>4.2587362651768856</v>
      </c>
      <c r="D7585">
        <v>5.3231742007211782</v>
      </c>
    </row>
    <row r="7586" spans="2:4">
      <c r="B7586">
        <v>7583</v>
      </c>
      <c r="C7586">
        <v>4.3196365335872979</v>
      </c>
      <c r="D7586">
        <v>5.7095110370299471</v>
      </c>
    </row>
    <row r="7587" spans="2:4">
      <c r="B7587">
        <v>7584</v>
      </c>
      <c r="C7587">
        <v>5.237911838674381</v>
      </c>
      <c r="D7587">
        <v>5.1371314879495973</v>
      </c>
    </row>
    <row r="7588" spans="2:4">
      <c r="B7588">
        <v>7585</v>
      </c>
      <c r="C7588">
        <v>4.5610518524743862</v>
      </c>
      <c r="D7588">
        <v>5.3111140163006976</v>
      </c>
    </row>
    <row r="7589" spans="2:4">
      <c r="B7589">
        <v>7586</v>
      </c>
      <c r="C7589">
        <v>5.5859963338229752</v>
      </c>
      <c r="D7589">
        <v>6.5612248046705055</v>
      </c>
    </row>
    <row r="7590" spans="2:4">
      <c r="B7590">
        <v>7587</v>
      </c>
      <c r="C7590">
        <v>5.4473008899805375</v>
      </c>
      <c r="D7590">
        <v>5.0141501840790124</v>
      </c>
    </row>
    <row r="7591" spans="2:4">
      <c r="B7591">
        <v>7588</v>
      </c>
      <c r="C7591">
        <v>5.0278379492024072</v>
      </c>
      <c r="D7591">
        <v>5.9611232626422348</v>
      </c>
    </row>
    <row r="7592" spans="2:4">
      <c r="B7592">
        <v>7589</v>
      </c>
      <c r="C7592">
        <v>5.5598988261032014</v>
      </c>
      <c r="D7592">
        <v>5.8413471755265567</v>
      </c>
    </row>
    <row r="7593" spans="2:4">
      <c r="B7593">
        <v>7590</v>
      </c>
      <c r="C7593">
        <v>4.8331460581736971</v>
      </c>
      <c r="D7593">
        <v>5.5248258165987858</v>
      </c>
    </row>
    <row r="7594" spans="2:4">
      <c r="B7594">
        <v>7591</v>
      </c>
      <c r="C7594">
        <v>5.4780714928987111</v>
      </c>
      <c r="D7594">
        <v>5.3920078592813931</v>
      </c>
    </row>
    <row r="7595" spans="2:4">
      <c r="B7595">
        <v>7592</v>
      </c>
      <c r="C7595">
        <v>5.7715634275981511</v>
      </c>
      <c r="D7595">
        <v>5.6110731474253166</v>
      </c>
    </row>
    <row r="7596" spans="2:4">
      <c r="B7596">
        <v>7593</v>
      </c>
      <c r="C7596">
        <v>3.9939054164794143</v>
      </c>
      <c r="D7596">
        <v>5.5195566858830931</v>
      </c>
    </row>
    <row r="7597" spans="2:4">
      <c r="B7597">
        <v>7594</v>
      </c>
      <c r="C7597">
        <v>4.6436246198899784</v>
      </c>
      <c r="D7597">
        <v>5.0451682509419875</v>
      </c>
    </row>
    <row r="7598" spans="2:4">
      <c r="B7598">
        <v>7595</v>
      </c>
      <c r="C7598">
        <v>4.7733967136217839</v>
      </c>
      <c r="D7598">
        <v>5.4982453566063318</v>
      </c>
    </row>
    <row r="7599" spans="2:4">
      <c r="B7599">
        <v>7596</v>
      </c>
      <c r="C7599">
        <v>5.1325061412144342</v>
      </c>
      <c r="D7599">
        <v>5.9330822118191007</v>
      </c>
    </row>
    <row r="7600" spans="2:4">
      <c r="B7600">
        <v>7597</v>
      </c>
      <c r="C7600">
        <v>5.3507428145352449</v>
      </c>
      <c r="D7600">
        <v>5.6472342043681492</v>
      </c>
    </row>
    <row r="7601" spans="2:4">
      <c r="B7601">
        <v>7598</v>
      </c>
      <c r="C7601">
        <v>5.1136438736811654</v>
      </c>
      <c r="D7601">
        <v>6.254693330228112</v>
      </c>
    </row>
    <row r="7602" spans="2:4">
      <c r="B7602">
        <v>7599</v>
      </c>
      <c r="C7602">
        <v>5.0645996184598863</v>
      </c>
      <c r="D7602">
        <v>5.3170234015004887</v>
      </c>
    </row>
    <row r="7603" spans="2:4">
      <c r="B7603">
        <v>7600</v>
      </c>
      <c r="C7603">
        <v>4.5169558514338135</v>
      </c>
      <c r="D7603">
        <v>5.8597767101550238</v>
      </c>
    </row>
    <row r="7604" spans="2:4">
      <c r="B7604">
        <v>7601</v>
      </c>
      <c r="C7604">
        <v>4.4145015211182459</v>
      </c>
      <c r="D7604">
        <v>6.1074555496929346</v>
      </c>
    </row>
    <row r="7605" spans="2:4">
      <c r="B7605">
        <v>7602</v>
      </c>
      <c r="C7605">
        <v>4.3723915056978022</v>
      </c>
      <c r="D7605">
        <v>5.5652315793986462</v>
      </c>
    </row>
    <row r="7606" spans="2:4">
      <c r="B7606">
        <v>7603</v>
      </c>
      <c r="C7606">
        <v>5.4923209507271871</v>
      </c>
      <c r="D7606">
        <v>5.45947362372371</v>
      </c>
    </row>
    <row r="7607" spans="2:4">
      <c r="B7607">
        <v>7604</v>
      </c>
      <c r="C7607">
        <v>5.4561602745735396</v>
      </c>
      <c r="D7607">
        <v>5.6581334056372157</v>
      </c>
    </row>
    <row r="7608" spans="2:4">
      <c r="B7608">
        <v>7605</v>
      </c>
      <c r="C7608">
        <v>5.0406521213352296</v>
      </c>
      <c r="D7608">
        <v>5.2911729253412467</v>
      </c>
    </row>
    <row r="7609" spans="2:4">
      <c r="B7609">
        <v>7606</v>
      </c>
      <c r="C7609">
        <v>4.7161215136902488</v>
      </c>
      <c r="D7609">
        <v>4.9535070607470422</v>
      </c>
    </row>
    <row r="7610" spans="2:4">
      <c r="B7610">
        <v>7607</v>
      </c>
      <c r="C7610">
        <v>5.1481506455792747</v>
      </c>
      <c r="D7610">
        <v>5.2060504346621927</v>
      </c>
    </row>
    <row r="7611" spans="2:4">
      <c r="B7611">
        <v>7608</v>
      </c>
      <c r="C7611">
        <v>3.8714353777568848</v>
      </c>
      <c r="D7611">
        <v>6.5051473854641619</v>
      </c>
    </row>
    <row r="7612" spans="2:4">
      <c r="B7612">
        <v>7609</v>
      </c>
      <c r="C7612">
        <v>4.3751374704487818</v>
      </c>
      <c r="D7612">
        <v>4.5780578375851979</v>
      </c>
    </row>
    <row r="7613" spans="2:4">
      <c r="B7613">
        <v>7610</v>
      </c>
      <c r="C7613">
        <v>4.5847003231658379</v>
      </c>
      <c r="D7613">
        <v>5.584497865038113</v>
      </c>
    </row>
    <row r="7614" spans="2:4">
      <c r="B7614">
        <v>7611</v>
      </c>
      <c r="C7614">
        <v>4.8030128408174377</v>
      </c>
      <c r="D7614">
        <v>6.3077556852338645</v>
      </c>
    </row>
    <row r="7615" spans="2:4">
      <c r="B7615">
        <v>7612</v>
      </c>
      <c r="C7615">
        <v>5.319517625459885</v>
      </c>
      <c r="D7615">
        <v>4.7687422499637995</v>
      </c>
    </row>
    <row r="7616" spans="2:4">
      <c r="B7616">
        <v>7613</v>
      </c>
      <c r="C7616">
        <v>5.2220294502315578</v>
      </c>
      <c r="D7616">
        <v>5.4182977753918857</v>
      </c>
    </row>
    <row r="7617" spans="2:4">
      <c r="B7617">
        <v>7614</v>
      </c>
      <c r="C7617">
        <v>4.3808434658193942</v>
      </c>
      <c r="D7617">
        <v>6.1298189733290176</v>
      </c>
    </row>
    <row r="7618" spans="2:4">
      <c r="B7618">
        <v>7615</v>
      </c>
      <c r="C7618">
        <v>4.208891410619704</v>
      </c>
      <c r="D7618">
        <v>5.6404415912644472</v>
      </c>
    </row>
    <row r="7619" spans="2:4">
      <c r="B7619">
        <v>7616</v>
      </c>
      <c r="C7619">
        <v>4.2851445316159502</v>
      </c>
      <c r="D7619">
        <v>5.7487758885877902</v>
      </c>
    </row>
    <row r="7620" spans="2:4">
      <c r="B7620">
        <v>7617</v>
      </c>
      <c r="C7620">
        <v>5.7079581704132849</v>
      </c>
      <c r="D7620">
        <v>4.4315123459822132</v>
      </c>
    </row>
    <row r="7621" spans="2:4">
      <c r="B7621">
        <v>7618</v>
      </c>
      <c r="C7621">
        <v>4.9418406716072738</v>
      </c>
      <c r="D7621">
        <v>5.8136977627913939</v>
      </c>
    </row>
    <row r="7622" spans="2:4">
      <c r="B7622">
        <v>7619</v>
      </c>
      <c r="C7622">
        <v>5.5568592152512375</v>
      </c>
      <c r="D7622">
        <v>5.311786852151557</v>
      </c>
    </row>
    <row r="7623" spans="2:4">
      <c r="B7623">
        <v>7620</v>
      </c>
      <c r="C7623">
        <v>4.5700099389307844</v>
      </c>
      <c r="D7623">
        <v>6.1938966427844822</v>
      </c>
    </row>
    <row r="7624" spans="2:4">
      <c r="B7624">
        <v>7621</v>
      </c>
      <c r="C7624">
        <v>5.9842958345932962</v>
      </c>
      <c r="D7624">
        <v>5.4490272913899505</v>
      </c>
    </row>
    <row r="7625" spans="2:4">
      <c r="B7625">
        <v>7622</v>
      </c>
      <c r="C7625">
        <v>4.7873376568216326</v>
      </c>
      <c r="D7625">
        <v>4.8145401668661307</v>
      </c>
    </row>
    <row r="7626" spans="2:4">
      <c r="B7626">
        <v>7623</v>
      </c>
      <c r="C7626">
        <v>5.5328049743977425</v>
      </c>
      <c r="D7626">
        <v>5.0612360761743842</v>
      </c>
    </row>
    <row r="7627" spans="2:4">
      <c r="B7627">
        <v>7624</v>
      </c>
      <c r="C7627">
        <v>5.0704176851985636</v>
      </c>
      <c r="D7627">
        <v>5.896996076135208</v>
      </c>
    </row>
    <row r="7628" spans="2:4">
      <c r="B7628">
        <v>7625</v>
      </c>
      <c r="C7628">
        <v>5.1405719702981569</v>
      </c>
      <c r="D7628">
        <v>4.8193200785794481</v>
      </c>
    </row>
    <row r="7629" spans="2:4">
      <c r="B7629">
        <v>7626</v>
      </c>
      <c r="C7629">
        <v>4.942723856429196</v>
      </c>
      <c r="D7629">
        <v>5.7780079392707364</v>
      </c>
    </row>
    <row r="7630" spans="2:4">
      <c r="B7630">
        <v>7627</v>
      </c>
      <c r="C7630">
        <v>4.7021682152129474</v>
      </c>
      <c r="D7630">
        <v>4.6164157100458727</v>
      </c>
    </row>
    <row r="7631" spans="2:4">
      <c r="B7631">
        <v>7628</v>
      </c>
      <c r="C7631">
        <v>5.418493389145409</v>
      </c>
      <c r="D7631">
        <v>5.6887513892020793</v>
      </c>
    </row>
    <row r="7632" spans="2:4">
      <c r="B7632">
        <v>7629</v>
      </c>
      <c r="C7632">
        <v>4.8472596059503008</v>
      </c>
      <c r="D7632">
        <v>5.287749173459412</v>
      </c>
    </row>
    <row r="7633" spans="2:4">
      <c r="B7633">
        <v>7630</v>
      </c>
      <c r="C7633">
        <v>4.899948482637928</v>
      </c>
      <c r="D7633">
        <v>5.3408121706740648</v>
      </c>
    </row>
    <row r="7634" spans="2:4">
      <c r="B7634">
        <v>7631</v>
      </c>
      <c r="C7634">
        <v>6.0342129065198113</v>
      </c>
      <c r="D7634">
        <v>4.9516813782866897</v>
      </c>
    </row>
    <row r="7635" spans="2:4">
      <c r="B7635">
        <v>7632</v>
      </c>
      <c r="C7635">
        <v>5.5653278901373993</v>
      </c>
      <c r="D7635">
        <v>5.1145785031637434</v>
      </c>
    </row>
    <row r="7636" spans="2:4">
      <c r="B7636">
        <v>7633</v>
      </c>
      <c r="C7636">
        <v>4.4896535928209955</v>
      </c>
      <c r="D7636">
        <v>6.2187076921787696</v>
      </c>
    </row>
    <row r="7637" spans="2:4">
      <c r="B7637">
        <v>7634</v>
      </c>
      <c r="C7637">
        <v>4.3031364012759061</v>
      </c>
      <c r="D7637">
        <v>6.4516554093544993</v>
      </c>
    </row>
    <row r="7638" spans="2:4">
      <c r="B7638">
        <v>7635</v>
      </c>
      <c r="C7638">
        <v>5.3459501040109947</v>
      </c>
      <c r="D7638">
        <v>5.302470942995372</v>
      </c>
    </row>
    <row r="7639" spans="2:4">
      <c r="B7639">
        <v>7636</v>
      </c>
      <c r="C7639">
        <v>5.364828394711525</v>
      </c>
      <c r="D7639">
        <v>5.3991811690633043</v>
      </c>
    </row>
    <row r="7640" spans="2:4">
      <c r="B7640">
        <v>7637</v>
      </c>
      <c r="C7640">
        <v>4.062526444623602</v>
      </c>
      <c r="D7640">
        <v>6.2197657354692284</v>
      </c>
    </row>
    <row r="7641" spans="2:4">
      <c r="B7641">
        <v>7638</v>
      </c>
      <c r="C7641">
        <v>4.7122846156961131</v>
      </c>
      <c r="D7641">
        <v>4.9384558562568408</v>
      </c>
    </row>
    <row r="7642" spans="2:4">
      <c r="B7642">
        <v>7639</v>
      </c>
      <c r="C7642">
        <v>4.3177336980634493</v>
      </c>
      <c r="D7642">
        <v>6.0122491218056799</v>
      </c>
    </row>
    <row r="7643" spans="2:4">
      <c r="B7643">
        <v>7640</v>
      </c>
      <c r="C7643">
        <v>4.8945722312655491</v>
      </c>
      <c r="D7643">
        <v>5.7920150954705854</v>
      </c>
    </row>
    <row r="7644" spans="2:4">
      <c r="B7644">
        <v>7641</v>
      </c>
      <c r="C7644">
        <v>4.870865947532498</v>
      </c>
      <c r="D7644">
        <v>6.3976685733695149</v>
      </c>
    </row>
    <row r="7645" spans="2:4">
      <c r="B7645">
        <v>7642</v>
      </c>
      <c r="C7645">
        <v>4.9364113048593721</v>
      </c>
      <c r="D7645">
        <v>6.2465710391629461</v>
      </c>
    </row>
    <row r="7646" spans="2:4">
      <c r="B7646">
        <v>7643</v>
      </c>
      <c r="C7646">
        <v>5.0386405034581783</v>
      </c>
      <c r="D7646">
        <v>5.1835508055698964</v>
      </c>
    </row>
    <row r="7647" spans="2:4">
      <c r="B7647">
        <v>7644</v>
      </c>
      <c r="C7647">
        <v>4.8882844488770818</v>
      </c>
      <c r="D7647">
        <v>4.9678579294288756</v>
      </c>
    </row>
    <row r="7648" spans="2:4">
      <c r="B7648">
        <v>7645</v>
      </c>
      <c r="C7648">
        <v>5.5887449831434628</v>
      </c>
      <c r="D7648">
        <v>5.1712037382181748</v>
      </c>
    </row>
    <row r="7649" spans="2:4">
      <c r="B7649">
        <v>7646</v>
      </c>
      <c r="C7649">
        <v>4.961736604291854</v>
      </c>
      <c r="D7649">
        <v>5.7367896076438143</v>
      </c>
    </row>
    <row r="7650" spans="2:4">
      <c r="B7650">
        <v>7647</v>
      </c>
      <c r="C7650">
        <v>4.6016282373132338</v>
      </c>
      <c r="D7650">
        <v>5.639398901882906</v>
      </c>
    </row>
    <row r="7651" spans="2:4">
      <c r="B7651">
        <v>7648</v>
      </c>
      <c r="C7651">
        <v>4.2837486395870945</v>
      </c>
      <c r="D7651">
        <v>6.616113225895301</v>
      </c>
    </row>
    <row r="7652" spans="2:4">
      <c r="B7652">
        <v>7649</v>
      </c>
      <c r="C7652">
        <v>4.5040025364003737</v>
      </c>
      <c r="D7652">
        <v>6.0088716120567076</v>
      </c>
    </row>
    <row r="7653" spans="2:4">
      <c r="B7653">
        <v>7650</v>
      </c>
      <c r="C7653">
        <v>4.5827506325871301</v>
      </c>
      <c r="D7653">
        <v>5.5570238379906458</v>
      </c>
    </row>
    <row r="7654" spans="2:4">
      <c r="B7654">
        <v>7651</v>
      </c>
      <c r="C7654">
        <v>4.3047877318235122</v>
      </c>
      <c r="D7654">
        <v>6.5289486134895718</v>
      </c>
    </row>
    <row r="7655" spans="2:4">
      <c r="B7655">
        <v>7652</v>
      </c>
      <c r="C7655">
        <v>3.9492665463181105</v>
      </c>
      <c r="D7655">
        <v>6.0889957436043325</v>
      </c>
    </row>
    <row r="7656" spans="2:4">
      <c r="B7656">
        <v>7653</v>
      </c>
      <c r="C7656">
        <v>5.1275796918869538</v>
      </c>
      <c r="D7656">
        <v>5.7948438820322457</v>
      </c>
    </row>
    <row r="7657" spans="2:4">
      <c r="B7657">
        <v>7654</v>
      </c>
      <c r="C7657">
        <v>4.9008433842271204</v>
      </c>
      <c r="D7657">
        <v>5.470027851875833</v>
      </c>
    </row>
    <row r="7658" spans="2:4">
      <c r="B7658">
        <v>7655</v>
      </c>
      <c r="C7658">
        <v>5.1794967178284121</v>
      </c>
      <c r="D7658">
        <v>5.9258325465919279</v>
      </c>
    </row>
    <row r="7659" spans="2:4">
      <c r="B7659">
        <v>7656</v>
      </c>
      <c r="C7659">
        <v>4.2676448983984683</v>
      </c>
      <c r="D7659">
        <v>5.8896525594572289</v>
      </c>
    </row>
    <row r="7660" spans="2:4">
      <c r="B7660">
        <v>7657</v>
      </c>
      <c r="C7660">
        <v>4.7558942219525058</v>
      </c>
      <c r="D7660">
        <v>6.0958231020227291</v>
      </c>
    </row>
    <row r="7661" spans="2:4">
      <c r="B7661">
        <v>7658</v>
      </c>
      <c r="C7661">
        <v>5.0954525145420089</v>
      </c>
      <c r="D7661">
        <v>5.4162648406883678</v>
      </c>
    </row>
    <row r="7662" spans="2:4">
      <c r="B7662">
        <v>7659</v>
      </c>
      <c r="C7662">
        <v>5.0259552548741198</v>
      </c>
      <c r="D7662">
        <v>5.6860623546131457</v>
      </c>
    </row>
    <row r="7663" spans="2:4">
      <c r="B7663">
        <v>7660</v>
      </c>
      <c r="C7663">
        <v>5.4243933429579831</v>
      </c>
      <c r="D7663">
        <v>6.3695988326426258</v>
      </c>
    </row>
    <row r="7664" spans="2:4">
      <c r="B7664">
        <v>7661</v>
      </c>
      <c r="C7664">
        <v>4.5573547755851793</v>
      </c>
      <c r="D7664">
        <v>5.1559580908886495</v>
      </c>
    </row>
    <row r="7665" spans="2:4">
      <c r="B7665">
        <v>7662</v>
      </c>
      <c r="C7665">
        <v>5.1734942222765659</v>
      </c>
      <c r="D7665">
        <v>4.4068933249002384</v>
      </c>
    </row>
    <row r="7666" spans="2:4">
      <c r="B7666">
        <v>7663</v>
      </c>
      <c r="C7666">
        <v>4.7988070192342303</v>
      </c>
      <c r="D7666">
        <v>5.8241429901685473</v>
      </c>
    </row>
    <row r="7667" spans="2:4">
      <c r="B7667">
        <v>7664</v>
      </c>
      <c r="C7667">
        <v>5.2462258915005977</v>
      </c>
      <c r="D7667">
        <v>5.3180950704851524</v>
      </c>
    </row>
    <row r="7668" spans="2:4">
      <c r="B7668">
        <v>7665</v>
      </c>
      <c r="C7668">
        <v>5.5693839185021972</v>
      </c>
      <c r="D7668">
        <v>5.1960094431090385</v>
      </c>
    </row>
    <row r="7669" spans="2:4">
      <c r="B7669">
        <v>7666</v>
      </c>
      <c r="C7669">
        <v>5.2675360512154263</v>
      </c>
      <c r="D7669">
        <v>5.3532892541346282</v>
      </c>
    </row>
    <row r="7670" spans="2:4">
      <c r="B7670">
        <v>7667</v>
      </c>
      <c r="C7670">
        <v>4.7435347946926356</v>
      </c>
      <c r="D7670">
        <v>5.2146477736725529</v>
      </c>
    </row>
    <row r="7671" spans="2:4">
      <c r="B7671">
        <v>7668</v>
      </c>
      <c r="C7671">
        <v>5.436557865815951</v>
      </c>
      <c r="D7671">
        <v>6.2159018641228858</v>
      </c>
    </row>
    <row r="7672" spans="2:4">
      <c r="B7672">
        <v>7669</v>
      </c>
      <c r="C7672">
        <v>5.4163623596387218</v>
      </c>
      <c r="D7672">
        <v>5.6292636386581547</v>
      </c>
    </row>
    <row r="7673" spans="2:4">
      <c r="B7673">
        <v>7670</v>
      </c>
      <c r="C7673">
        <v>4.8136689852523391</v>
      </c>
      <c r="D7673">
        <v>6.6539922374729601</v>
      </c>
    </row>
    <row r="7674" spans="2:4">
      <c r="B7674">
        <v>7671</v>
      </c>
      <c r="C7674">
        <v>5.6342772515123185</v>
      </c>
      <c r="D7674">
        <v>5.5420354884555794</v>
      </c>
    </row>
    <row r="7675" spans="2:4">
      <c r="B7675">
        <v>7672</v>
      </c>
      <c r="C7675">
        <v>5.4489864475753134</v>
      </c>
      <c r="D7675">
        <v>5.7213380721019105</v>
      </c>
    </row>
    <row r="7676" spans="2:4">
      <c r="B7676">
        <v>7673</v>
      </c>
      <c r="C7676">
        <v>5.1934704238155058</v>
      </c>
      <c r="D7676">
        <v>4.3368260629795756</v>
      </c>
    </row>
    <row r="7677" spans="2:4">
      <c r="B7677">
        <v>7674</v>
      </c>
      <c r="C7677">
        <v>4.4564583527566253</v>
      </c>
      <c r="D7677">
        <v>4.7526638750966894</v>
      </c>
    </row>
    <row r="7678" spans="2:4">
      <c r="B7678">
        <v>7675</v>
      </c>
      <c r="C7678">
        <v>4.5750673682894929</v>
      </c>
      <c r="D7678">
        <v>5.7958884452957236</v>
      </c>
    </row>
    <row r="7679" spans="2:4">
      <c r="B7679">
        <v>7676</v>
      </c>
      <c r="C7679">
        <v>5.0815752113720762</v>
      </c>
      <c r="D7679">
        <v>5.2422473736450854</v>
      </c>
    </row>
    <row r="7680" spans="2:4">
      <c r="B7680">
        <v>7677</v>
      </c>
      <c r="C7680">
        <v>4.3786792907110588</v>
      </c>
      <c r="D7680">
        <v>5.2862395735770296</v>
      </c>
    </row>
    <row r="7681" spans="2:4">
      <c r="B7681">
        <v>7678</v>
      </c>
      <c r="C7681">
        <v>4.8026064391794652</v>
      </c>
      <c r="D7681">
        <v>5.9238545474633364</v>
      </c>
    </row>
    <row r="7682" spans="2:4">
      <c r="B7682">
        <v>7679</v>
      </c>
      <c r="C7682">
        <v>5.6188868269029246</v>
      </c>
      <c r="D7682">
        <v>4.9107533477010943</v>
      </c>
    </row>
    <row r="7683" spans="2:4">
      <c r="B7683">
        <v>7680</v>
      </c>
      <c r="C7683">
        <v>4.4209215337236456</v>
      </c>
      <c r="D7683">
        <v>5.2956773625972771</v>
      </c>
    </row>
    <row r="7684" spans="2:4">
      <c r="B7684">
        <v>7681</v>
      </c>
      <c r="C7684">
        <v>4.615758258710585</v>
      </c>
      <c r="D7684">
        <v>5.6028661669465816</v>
      </c>
    </row>
    <row r="7685" spans="2:4">
      <c r="B7685">
        <v>7682</v>
      </c>
      <c r="C7685">
        <v>5.3485022321297828</v>
      </c>
      <c r="D7685">
        <v>5.8496216457448149</v>
      </c>
    </row>
    <row r="7686" spans="2:4">
      <c r="B7686">
        <v>7683</v>
      </c>
      <c r="C7686">
        <v>4.9039092266016189</v>
      </c>
      <c r="D7686">
        <v>5.689963233520654</v>
      </c>
    </row>
    <row r="7687" spans="2:4">
      <c r="B7687">
        <v>7684</v>
      </c>
      <c r="C7687">
        <v>4.5023598949017369</v>
      </c>
      <c r="D7687">
        <v>5.3267719694670816</v>
      </c>
    </row>
    <row r="7688" spans="2:4">
      <c r="B7688">
        <v>7685</v>
      </c>
      <c r="C7688">
        <v>5.1353641559195511</v>
      </c>
      <c r="D7688">
        <v>5.268943299111811</v>
      </c>
    </row>
    <row r="7689" spans="2:4">
      <c r="B7689">
        <v>7686</v>
      </c>
      <c r="C7689">
        <v>4.3930684424661166</v>
      </c>
      <c r="D7689">
        <v>5.6426593418377076</v>
      </c>
    </row>
    <row r="7690" spans="2:4">
      <c r="B7690">
        <v>7687</v>
      </c>
      <c r="C7690">
        <v>5.6756489882112016</v>
      </c>
      <c r="D7690">
        <v>5.5516026711585411</v>
      </c>
    </row>
    <row r="7691" spans="2:4">
      <c r="B7691">
        <v>7688</v>
      </c>
      <c r="C7691">
        <v>5.2630634785207899</v>
      </c>
      <c r="D7691">
        <v>5.6675166278805404</v>
      </c>
    </row>
    <row r="7692" spans="2:4">
      <c r="B7692">
        <v>7689</v>
      </c>
      <c r="C7692">
        <v>5.1224072926998154</v>
      </c>
      <c r="D7692">
        <v>4.2661707537296634</v>
      </c>
    </row>
    <row r="7693" spans="2:4">
      <c r="B7693">
        <v>7690</v>
      </c>
      <c r="C7693">
        <v>5.2428358158935193</v>
      </c>
      <c r="D7693">
        <v>4.9260380732342837</v>
      </c>
    </row>
    <row r="7694" spans="2:4">
      <c r="B7694">
        <v>7691</v>
      </c>
      <c r="C7694">
        <v>5.0022559731015326</v>
      </c>
      <c r="D7694">
        <v>5.2861022407597389</v>
      </c>
    </row>
    <row r="7695" spans="2:4">
      <c r="B7695">
        <v>7692</v>
      </c>
      <c r="C7695">
        <v>4.8576017148700892</v>
      </c>
      <c r="D7695">
        <v>5.1312349124824825</v>
      </c>
    </row>
    <row r="7696" spans="2:4">
      <c r="B7696">
        <v>7693</v>
      </c>
      <c r="C7696">
        <v>4.5241015553919572</v>
      </c>
      <c r="D7696">
        <v>5.7466504447301645</v>
      </c>
    </row>
    <row r="7697" spans="2:4">
      <c r="B7697">
        <v>7694</v>
      </c>
      <c r="C7697">
        <v>4.7584325816016744</v>
      </c>
      <c r="D7697">
        <v>5.2070926171562002</v>
      </c>
    </row>
    <row r="7698" spans="2:4">
      <c r="B7698">
        <v>7695</v>
      </c>
      <c r="C7698">
        <v>5.5803056597844192</v>
      </c>
      <c r="D7698">
        <v>5.380302947070029</v>
      </c>
    </row>
    <row r="7699" spans="2:4">
      <c r="B7699">
        <v>7696</v>
      </c>
      <c r="C7699">
        <v>5.131208479045096</v>
      </c>
      <c r="D7699">
        <v>4.7658081008771704</v>
      </c>
    </row>
    <row r="7700" spans="2:4">
      <c r="B7700">
        <v>7697</v>
      </c>
      <c r="C7700">
        <v>5.7208270115967501</v>
      </c>
      <c r="D7700">
        <v>5.8541169640801973</v>
      </c>
    </row>
    <row r="7701" spans="2:4">
      <c r="B7701">
        <v>7698</v>
      </c>
      <c r="C7701">
        <v>5.0342422238157027</v>
      </c>
      <c r="D7701">
        <v>6.0684261924500298</v>
      </c>
    </row>
    <row r="7702" spans="2:4">
      <c r="B7702">
        <v>7699</v>
      </c>
      <c r="C7702">
        <v>4.1544036374617139</v>
      </c>
      <c r="D7702">
        <v>5.0129430614703452</v>
      </c>
    </row>
    <row r="7703" spans="2:4">
      <c r="B7703">
        <v>7700</v>
      </c>
      <c r="C7703">
        <v>5.5270905624212467</v>
      </c>
      <c r="D7703">
        <v>5.9753073535570831</v>
      </c>
    </row>
    <row r="7704" spans="2:4">
      <c r="B7704">
        <v>7701</v>
      </c>
      <c r="C7704">
        <v>4.8678832507620378</v>
      </c>
      <c r="D7704">
        <v>4.9724723128644648</v>
      </c>
    </row>
    <row r="7705" spans="2:4">
      <c r="B7705">
        <v>7702</v>
      </c>
      <c r="C7705">
        <v>4.3954182013320864</v>
      </c>
      <c r="D7705">
        <v>5.5939213256123415</v>
      </c>
    </row>
    <row r="7706" spans="2:4">
      <c r="B7706">
        <v>7703</v>
      </c>
      <c r="C7706">
        <v>5.1195680822045748</v>
      </c>
      <c r="D7706">
        <v>5.258150850093541</v>
      </c>
    </row>
    <row r="7707" spans="2:4">
      <c r="B7707">
        <v>7704</v>
      </c>
      <c r="C7707">
        <v>4.3511638993487258</v>
      </c>
      <c r="D7707">
        <v>6.1100855763800981</v>
      </c>
    </row>
    <row r="7708" spans="2:4">
      <c r="B7708">
        <v>7705</v>
      </c>
      <c r="C7708">
        <v>4.5307621507942155</v>
      </c>
      <c r="D7708">
        <v>6.2761300517563408</v>
      </c>
    </row>
    <row r="7709" spans="2:4">
      <c r="B7709">
        <v>7706</v>
      </c>
      <c r="C7709">
        <v>4.9023767642148277</v>
      </c>
      <c r="D7709">
        <v>5.9283596811065999</v>
      </c>
    </row>
    <row r="7710" spans="2:4">
      <c r="B7710">
        <v>7707</v>
      </c>
      <c r="C7710">
        <v>5.0262062589409284</v>
      </c>
      <c r="D7710">
        <v>5.4681442828553877</v>
      </c>
    </row>
    <row r="7711" spans="2:4">
      <c r="B7711">
        <v>7708</v>
      </c>
      <c r="C7711">
        <v>5.3752114858002491</v>
      </c>
      <c r="D7711">
        <v>6.6317896677965411</v>
      </c>
    </row>
    <row r="7712" spans="2:4">
      <c r="B7712">
        <v>7709</v>
      </c>
      <c r="C7712">
        <v>4.5056398419273247</v>
      </c>
      <c r="D7712">
        <v>5.6040185496233645</v>
      </c>
    </row>
    <row r="7713" spans="2:4">
      <c r="B7713">
        <v>7710</v>
      </c>
      <c r="C7713">
        <v>4.8425252519266575</v>
      </c>
      <c r="D7713">
        <v>5.207538877268199</v>
      </c>
    </row>
    <row r="7714" spans="2:4">
      <c r="B7714">
        <v>7711</v>
      </c>
      <c r="C7714">
        <v>5.2494853681243336</v>
      </c>
      <c r="D7714">
        <v>6.0922692062965211</v>
      </c>
    </row>
    <row r="7715" spans="2:4">
      <c r="B7715">
        <v>7712</v>
      </c>
      <c r="C7715">
        <v>6.0588528490006768</v>
      </c>
      <c r="D7715">
        <v>5.9548317490580116</v>
      </c>
    </row>
    <row r="7716" spans="2:4">
      <c r="B7716">
        <v>7713</v>
      </c>
      <c r="C7716">
        <v>5.4941558674695754</v>
      </c>
      <c r="D7716">
        <v>6.1657873244264225</v>
      </c>
    </row>
    <row r="7717" spans="2:4">
      <c r="B7717">
        <v>7714</v>
      </c>
      <c r="C7717">
        <v>4.7819746878281908</v>
      </c>
      <c r="D7717">
        <v>5.0901612675973391</v>
      </c>
    </row>
    <row r="7718" spans="2:4">
      <c r="B7718">
        <v>7715</v>
      </c>
      <c r="C7718">
        <v>6.0428820325461761</v>
      </c>
      <c r="D7718">
        <v>5.1110262804830358</v>
      </c>
    </row>
    <row r="7719" spans="2:4">
      <c r="B7719">
        <v>7716</v>
      </c>
      <c r="C7719">
        <v>5.4133562806021134</v>
      </c>
      <c r="D7719">
        <v>6.3573506639352919</v>
      </c>
    </row>
    <row r="7720" spans="2:4">
      <c r="B7720">
        <v>7717</v>
      </c>
      <c r="C7720">
        <v>5.6648759934399813</v>
      </c>
      <c r="D7720">
        <v>5.1680856854973527</v>
      </c>
    </row>
    <row r="7721" spans="2:4">
      <c r="B7721">
        <v>7718</v>
      </c>
      <c r="C7721">
        <v>4.1927061249838378</v>
      </c>
      <c r="D7721">
        <v>5.915830783438647</v>
      </c>
    </row>
    <row r="7722" spans="2:4">
      <c r="B7722">
        <v>7719</v>
      </c>
      <c r="C7722">
        <v>5.3456317221639944</v>
      </c>
      <c r="D7722">
        <v>6.0857473337608319</v>
      </c>
    </row>
    <row r="7723" spans="2:4">
      <c r="B7723">
        <v>7720</v>
      </c>
      <c r="C7723">
        <v>6.0352796444690879</v>
      </c>
      <c r="D7723">
        <v>5.4574613897228748</v>
      </c>
    </row>
    <row r="7724" spans="2:4">
      <c r="B7724">
        <v>7721</v>
      </c>
      <c r="C7724">
        <v>5.208690329104269</v>
      </c>
      <c r="D7724">
        <v>5.1614953076352492</v>
      </c>
    </row>
    <row r="7725" spans="2:4">
      <c r="B7725">
        <v>7722</v>
      </c>
      <c r="C7725">
        <v>4.8918795666466321</v>
      </c>
      <c r="D7725">
        <v>5.442471536263831</v>
      </c>
    </row>
    <row r="7726" spans="2:4">
      <c r="B7726">
        <v>7723</v>
      </c>
      <c r="C7726">
        <v>4.8463401221934745</v>
      </c>
      <c r="D7726">
        <v>4.8396478803375134</v>
      </c>
    </row>
    <row r="7727" spans="2:4">
      <c r="B7727">
        <v>7724</v>
      </c>
      <c r="C7727">
        <v>4.7140575835519565</v>
      </c>
      <c r="D7727">
        <v>5.4879670228591317</v>
      </c>
    </row>
    <row r="7728" spans="2:4">
      <c r="B7728">
        <v>7725</v>
      </c>
      <c r="C7728">
        <v>5.723316033579489</v>
      </c>
      <c r="D7728">
        <v>6.013734155158275</v>
      </c>
    </row>
    <row r="7729" spans="2:4">
      <c r="B7729">
        <v>7726</v>
      </c>
      <c r="C7729">
        <v>4.5791893832135431</v>
      </c>
      <c r="D7729">
        <v>5.40058773059451</v>
      </c>
    </row>
    <row r="7730" spans="2:4">
      <c r="B7730">
        <v>7727</v>
      </c>
      <c r="C7730">
        <v>5.1808340955327061</v>
      </c>
      <c r="D7730">
        <v>5.6456643104406909</v>
      </c>
    </row>
    <row r="7731" spans="2:4">
      <c r="B7731">
        <v>7728</v>
      </c>
      <c r="C7731">
        <v>5.2081435028256324</v>
      </c>
      <c r="D7731">
        <v>5.0076790492728129</v>
      </c>
    </row>
    <row r="7732" spans="2:4">
      <c r="B7732">
        <v>7729</v>
      </c>
      <c r="C7732">
        <v>5.7435280401365851</v>
      </c>
      <c r="D7732">
        <v>5.564726002359782</v>
      </c>
    </row>
    <row r="7733" spans="2:4">
      <c r="B7733">
        <v>7730</v>
      </c>
      <c r="C7733">
        <v>4.5831055931325606</v>
      </c>
      <c r="D7733">
        <v>5.740441257801435</v>
      </c>
    </row>
    <row r="7734" spans="2:4">
      <c r="B7734">
        <v>7731</v>
      </c>
      <c r="C7734">
        <v>4.7561765715991307</v>
      </c>
      <c r="D7734">
        <v>4.7727360426254366</v>
      </c>
    </row>
    <row r="7735" spans="2:4">
      <c r="B7735">
        <v>7732</v>
      </c>
      <c r="C7735">
        <v>4.9251491709822846</v>
      </c>
      <c r="D7735">
        <v>5.0580961230850177</v>
      </c>
    </row>
    <row r="7736" spans="2:4">
      <c r="B7736">
        <v>7733</v>
      </c>
      <c r="C7736">
        <v>4.4667525689138463</v>
      </c>
      <c r="D7736">
        <v>6.2950772138709947</v>
      </c>
    </row>
    <row r="7737" spans="2:4">
      <c r="B7737">
        <v>7734</v>
      </c>
      <c r="C7737">
        <v>5.4183155132465393</v>
      </c>
      <c r="D7737">
        <v>5.6274502176824042</v>
      </c>
    </row>
    <row r="7738" spans="2:4">
      <c r="B7738">
        <v>7735</v>
      </c>
      <c r="C7738">
        <v>6.1176321677852501</v>
      </c>
      <c r="D7738">
        <v>4.9849893426717351</v>
      </c>
    </row>
    <row r="7739" spans="2:4">
      <c r="B7739">
        <v>7736</v>
      </c>
      <c r="C7739">
        <v>5.0548798201280718</v>
      </c>
      <c r="D7739">
        <v>5.7714490240148564</v>
      </c>
    </row>
    <row r="7740" spans="2:4">
      <c r="B7740">
        <v>7737</v>
      </c>
      <c r="C7740">
        <v>5.4059927079427119</v>
      </c>
      <c r="D7740">
        <v>6.2461891509225786</v>
      </c>
    </row>
    <row r="7741" spans="2:4">
      <c r="B7741">
        <v>7738</v>
      </c>
      <c r="C7741">
        <v>4.95947362372371</v>
      </c>
      <c r="D7741">
        <v>6.0435416472433747</v>
      </c>
    </row>
    <row r="7742" spans="2:4">
      <c r="B7742">
        <v>7739</v>
      </c>
      <c r="C7742">
        <v>5.0601787226608836</v>
      </c>
      <c r="D7742">
        <v>6.0713056641758101</v>
      </c>
    </row>
    <row r="7743" spans="2:4">
      <c r="B7743">
        <v>7740</v>
      </c>
      <c r="C7743">
        <v>5.7995463645920617</v>
      </c>
      <c r="D7743">
        <v>5.8311335951253565</v>
      </c>
    </row>
    <row r="7744" spans="2:4">
      <c r="B7744">
        <v>7741</v>
      </c>
      <c r="C7744">
        <v>5.148543558328897</v>
      </c>
      <c r="D7744">
        <v>5.1567516939602065</v>
      </c>
    </row>
    <row r="7745" spans="2:4">
      <c r="B7745">
        <v>7742</v>
      </c>
      <c r="C7745">
        <v>5.3605890045951803</v>
      </c>
      <c r="D7745">
        <v>6.0270905624212467</v>
      </c>
    </row>
    <row r="7746" spans="2:4">
      <c r="B7746">
        <v>7743</v>
      </c>
      <c r="C7746">
        <v>4.4800646750653925</v>
      </c>
      <c r="D7746">
        <v>5.9645859572812467</v>
      </c>
    </row>
    <row r="7747" spans="2:4">
      <c r="B7747">
        <v>7744</v>
      </c>
      <c r="C7747">
        <v>5.3581549622712759</v>
      </c>
      <c r="D7747">
        <v>5.5062667347540346</v>
      </c>
    </row>
    <row r="7748" spans="2:4">
      <c r="B7748">
        <v>7745</v>
      </c>
      <c r="C7748">
        <v>5.3383470977961247</v>
      </c>
      <c r="D7748">
        <v>4.7805873036237294</v>
      </c>
    </row>
    <row r="7749" spans="2:4">
      <c r="B7749">
        <v>7746</v>
      </c>
      <c r="C7749">
        <v>5.3247617979221626</v>
      </c>
      <c r="D7749">
        <v>6.6207013638024597</v>
      </c>
    </row>
    <row r="7750" spans="2:4">
      <c r="B7750">
        <v>7747</v>
      </c>
      <c r="C7750">
        <v>4.9715343996206851</v>
      </c>
      <c r="D7750">
        <v>5.5579069714757532</v>
      </c>
    </row>
    <row r="7751" spans="2:4">
      <c r="B7751">
        <v>7748</v>
      </c>
      <c r="C7751">
        <v>5.1010746548117014</v>
      </c>
      <c r="D7751">
        <v>5.3984136179785835</v>
      </c>
    </row>
    <row r="7752" spans="2:4">
      <c r="B7752">
        <v>7749</v>
      </c>
      <c r="C7752">
        <v>4.9079914244190102</v>
      </c>
      <c r="D7752">
        <v>5.8565369735502752</v>
      </c>
    </row>
    <row r="7753" spans="2:4">
      <c r="B7753">
        <v>7750</v>
      </c>
      <c r="C7753">
        <v>4.9675163273610581</v>
      </c>
      <c r="D7753">
        <v>5.2147952590695574</v>
      </c>
    </row>
    <row r="7754" spans="2:4">
      <c r="B7754">
        <v>7751</v>
      </c>
      <c r="C7754">
        <v>5.5976113907187131</v>
      </c>
      <c r="D7754">
        <v>5.8064064955083134</v>
      </c>
    </row>
    <row r="7755" spans="2:4">
      <c r="B7755">
        <v>7752</v>
      </c>
      <c r="C7755">
        <v>6.1912021711911365</v>
      </c>
      <c r="D7755">
        <v>5.0940072920572881</v>
      </c>
    </row>
    <row r="7756" spans="2:4">
      <c r="B7756">
        <v>7753</v>
      </c>
      <c r="C7756">
        <v>5.2121136862856137</v>
      </c>
      <c r="D7756">
        <v>5.0299828821390538</v>
      </c>
    </row>
    <row r="7757" spans="2:4">
      <c r="B7757">
        <v>7754</v>
      </c>
      <c r="C7757">
        <v>5.5810436568979034</v>
      </c>
      <c r="D7757">
        <v>5.0211360656579203</v>
      </c>
    </row>
    <row r="7758" spans="2:4">
      <c r="B7758">
        <v>7755</v>
      </c>
      <c r="C7758">
        <v>4.4349095425961629</v>
      </c>
      <c r="D7758">
        <v>5.280043417163383</v>
      </c>
    </row>
    <row r="7759" spans="2:4">
      <c r="B7759">
        <v>7756</v>
      </c>
      <c r="C7759">
        <v>4.979816161969123</v>
      </c>
      <c r="D7759">
        <v>5.2289865682387306</v>
      </c>
    </row>
    <row r="7760" spans="2:4">
      <c r="B7760">
        <v>7757</v>
      </c>
      <c r="C7760">
        <v>5.9578629261464826</v>
      </c>
      <c r="D7760">
        <v>5.3995648554172266</v>
      </c>
    </row>
    <row r="7761" spans="2:4">
      <c r="B7761">
        <v>7758</v>
      </c>
      <c r="C7761">
        <v>5.3465872889587631</v>
      </c>
      <c r="D7761">
        <v>5.3239744898909596</v>
      </c>
    </row>
    <row r="7762" spans="2:4">
      <c r="B7762">
        <v>7759</v>
      </c>
      <c r="C7762">
        <v>4.1636846008114556</v>
      </c>
      <c r="D7762">
        <v>5.8233701778984077</v>
      </c>
    </row>
    <row r="7763" spans="2:4">
      <c r="B7763">
        <v>7760</v>
      </c>
      <c r="C7763">
        <v>5.1488055511167401</v>
      </c>
      <c r="D7763">
        <v>5.0139491937186076</v>
      </c>
    </row>
    <row r="7764" spans="2:4">
      <c r="B7764">
        <v>7761</v>
      </c>
      <c r="C7764">
        <v>5.4640072964337056</v>
      </c>
      <c r="D7764">
        <v>4.6894588745737957</v>
      </c>
    </row>
    <row r="7765" spans="2:4">
      <c r="B7765">
        <v>7762</v>
      </c>
      <c r="C7765">
        <v>4.9294557319966419</v>
      </c>
      <c r="D7765">
        <v>5.9778735701055865</v>
      </c>
    </row>
    <row r="7766" spans="2:4">
      <c r="B7766">
        <v>7763</v>
      </c>
      <c r="C7766">
        <v>4.8339408948460054</v>
      </c>
      <c r="D7766">
        <v>5.6556319557215708</v>
      </c>
    </row>
    <row r="7767" spans="2:4">
      <c r="B7767">
        <v>7764</v>
      </c>
      <c r="C7767">
        <v>5.2617689383233079</v>
      </c>
      <c r="D7767">
        <v>5.3331460581736971</v>
      </c>
    </row>
    <row r="7768" spans="2:4">
      <c r="B7768">
        <v>7765</v>
      </c>
      <c r="C7768">
        <v>5.3546003009809455</v>
      </c>
      <c r="D7768">
        <v>5.4255293804373323</v>
      </c>
    </row>
    <row r="7769" spans="2:4">
      <c r="B7769">
        <v>7766</v>
      </c>
      <c r="C7769">
        <v>5.5584933639383047</v>
      </c>
      <c r="D7769">
        <v>5.3975178389156708</v>
      </c>
    </row>
    <row r="7770" spans="2:4">
      <c r="B7770">
        <v>7767</v>
      </c>
      <c r="C7770">
        <v>6.1317896677965411</v>
      </c>
      <c r="D7770">
        <v>5.3188982739134438</v>
      </c>
    </row>
    <row r="7771" spans="2:4">
      <c r="B7771">
        <v>7768</v>
      </c>
      <c r="C7771">
        <v>5.1762922229618651</v>
      </c>
      <c r="D7771">
        <v>5.7829954254589051</v>
      </c>
    </row>
    <row r="7772" spans="2:4">
      <c r="B7772">
        <v>7769</v>
      </c>
      <c r="C7772">
        <v>4.7568821059358246</v>
      </c>
      <c r="D7772">
        <v>6.0963332633995106</v>
      </c>
    </row>
    <row r="7773" spans="2:4">
      <c r="B7773">
        <v>7770</v>
      </c>
      <c r="C7773">
        <v>4.4875390073323089</v>
      </c>
      <c r="D7773">
        <v>6.3622988450980378</v>
      </c>
    </row>
    <row r="7774" spans="2:4">
      <c r="B7774">
        <v>7771</v>
      </c>
      <c r="C7774">
        <v>4.8400208883142506</v>
      </c>
      <c r="D7774">
        <v>5.2765865173068871</v>
      </c>
    </row>
    <row r="7775" spans="2:4">
      <c r="B7775">
        <v>7772</v>
      </c>
      <c r="C7775">
        <v>5.0719369791352209</v>
      </c>
      <c r="D7775">
        <v>5.3510634371711729</v>
      </c>
    </row>
    <row r="7776" spans="2:4">
      <c r="B7776">
        <v>7773</v>
      </c>
      <c r="C7776">
        <v>4.4036667366004885</v>
      </c>
      <c r="D7776">
        <v>4.7984717644272985</v>
      </c>
    </row>
    <row r="7777" spans="2:4">
      <c r="B7777">
        <v>7774</v>
      </c>
      <c r="C7777">
        <v>5.055384202683654</v>
      </c>
      <c r="D7777">
        <v>5.9484240288590762</v>
      </c>
    </row>
    <row r="7778" spans="2:4">
      <c r="B7778">
        <v>7775</v>
      </c>
      <c r="C7778">
        <v>4.8700882999421617</v>
      </c>
      <c r="D7778">
        <v>5.618149927142654</v>
      </c>
    </row>
    <row r="7779" spans="2:4">
      <c r="B7779">
        <v>7776</v>
      </c>
      <c r="C7779">
        <v>4.2456979777794093</v>
      </c>
      <c r="D7779">
        <v>4.9640890114989613</v>
      </c>
    </row>
    <row r="7780" spans="2:4">
      <c r="B7780">
        <v>7777</v>
      </c>
      <c r="C7780">
        <v>4.9303417171500401</v>
      </c>
      <c r="D7780">
        <v>4.9346721098625999</v>
      </c>
    </row>
    <row r="7781" spans="2:4">
      <c r="B7781">
        <v>7778</v>
      </c>
      <c r="C7781">
        <v>3.8632826745286128</v>
      </c>
      <c r="D7781">
        <v>6.0471767153145475</v>
      </c>
    </row>
    <row r="7782" spans="2:4">
      <c r="B7782">
        <v>7779</v>
      </c>
      <c r="C7782">
        <v>5.8312813568791055</v>
      </c>
      <c r="D7782">
        <v>5.7675360512154263</v>
      </c>
    </row>
    <row r="7783" spans="2:4">
      <c r="B7783">
        <v>7780</v>
      </c>
      <c r="C7783">
        <v>4.6898041989654615</v>
      </c>
      <c r="D7783">
        <v>4.8517452365884974</v>
      </c>
    </row>
    <row r="7784" spans="2:4">
      <c r="B7784">
        <v>7781</v>
      </c>
      <c r="C7784">
        <v>4.0217233069748639</v>
      </c>
      <c r="D7784">
        <v>4.8864699460669314</v>
      </c>
    </row>
    <row r="7785" spans="2:4">
      <c r="B7785">
        <v>7782</v>
      </c>
      <c r="C7785">
        <v>4.8981577144988639</v>
      </c>
      <c r="D7785">
        <v>5.803086409567543</v>
      </c>
    </row>
    <row r="7786" spans="2:4">
      <c r="B7786">
        <v>7783</v>
      </c>
      <c r="C7786">
        <v>4.8167553530552834</v>
      </c>
      <c r="D7786">
        <v>4.6029587443100013</v>
      </c>
    </row>
    <row r="7787" spans="2:4">
      <c r="B7787">
        <v>7784</v>
      </c>
      <c r="C7787">
        <v>4.9420930285242468</v>
      </c>
      <c r="D7787">
        <v>5.0997317285523858</v>
      </c>
    </row>
    <row r="7788" spans="2:4">
      <c r="B7788">
        <v>7785</v>
      </c>
      <c r="C7788">
        <v>4.9404524419538527</v>
      </c>
      <c r="D7788">
        <v>6.3926890760605932</v>
      </c>
    </row>
    <row r="7789" spans="2:4">
      <c r="B7789">
        <v>7786</v>
      </c>
      <c r="C7789">
        <v>5.3778742494665863</v>
      </c>
      <c r="D7789">
        <v>6.1561780674113722</v>
      </c>
    </row>
    <row r="7790" spans="2:4">
      <c r="B7790">
        <v>7787</v>
      </c>
      <c r="C7790">
        <v>4.7367925749258992</v>
      </c>
      <c r="D7790">
        <v>4.9992653757968704</v>
      </c>
    </row>
    <row r="7791" spans="2:4">
      <c r="B7791">
        <v>7788</v>
      </c>
      <c r="C7791">
        <v>4.7570231546877544</v>
      </c>
      <c r="D7791">
        <v>5.7001062558539397</v>
      </c>
    </row>
    <row r="7792" spans="2:4">
      <c r="B7792">
        <v>7789</v>
      </c>
      <c r="C7792">
        <v>5.0214382385858993</v>
      </c>
      <c r="D7792">
        <v>5.4936079237896065</v>
      </c>
    </row>
    <row r="7793" spans="2:4">
      <c r="B7793">
        <v>7790</v>
      </c>
      <c r="C7793">
        <v>4.8581237119312881</v>
      </c>
      <c r="D7793">
        <v>5.9229576469591132</v>
      </c>
    </row>
    <row r="7794" spans="2:4">
      <c r="B7794">
        <v>7791</v>
      </c>
      <c r="C7794">
        <v>5.1801652455605947</v>
      </c>
      <c r="D7794">
        <v>4.9459284271305606</v>
      </c>
    </row>
    <row r="7795" spans="2:4">
      <c r="B7795">
        <v>7792</v>
      </c>
      <c r="C7795">
        <v>5.0780209463805246</v>
      </c>
      <c r="D7795">
        <v>5.4082463554409665</v>
      </c>
    </row>
    <row r="7796" spans="2:4">
      <c r="B7796">
        <v>7793</v>
      </c>
      <c r="C7796">
        <v>5.092391016987416</v>
      </c>
      <c r="D7796">
        <v>6.4508897018623621</v>
      </c>
    </row>
    <row r="7797" spans="2:4">
      <c r="B7797">
        <v>7794</v>
      </c>
      <c r="C7797">
        <v>4.7903521234793018</v>
      </c>
      <c r="D7797">
        <v>5.6716319076792709</v>
      </c>
    </row>
    <row r="7798" spans="2:4">
      <c r="B7798">
        <v>7795</v>
      </c>
      <c r="C7798">
        <v>4.7333312691961398</v>
      </c>
      <c r="D7798">
        <v>4.4976727691174521</v>
      </c>
    </row>
    <row r="7799" spans="2:4">
      <c r="B7799">
        <v>7796</v>
      </c>
      <c r="C7799">
        <v>4.5157552896353277</v>
      </c>
      <c r="D7799">
        <v>5.1118738235230712</v>
      </c>
    </row>
    <row r="7800" spans="2:4">
      <c r="B7800">
        <v>7797</v>
      </c>
      <c r="C7800">
        <v>5.107607305433663</v>
      </c>
      <c r="D7800">
        <v>5.6560266610164165</v>
      </c>
    </row>
    <row r="7801" spans="2:4">
      <c r="B7801">
        <v>7798</v>
      </c>
      <c r="C7801">
        <v>5.3273973060926387</v>
      </c>
      <c r="D7801">
        <v>5.0700099389307844</v>
      </c>
    </row>
    <row r="7802" spans="2:4">
      <c r="B7802">
        <v>7799</v>
      </c>
      <c r="C7802">
        <v>4.6984183051898398</v>
      </c>
      <c r="D7802">
        <v>5.7665242554514542</v>
      </c>
    </row>
    <row r="7803" spans="2:4">
      <c r="B7803">
        <v>7800</v>
      </c>
      <c r="C7803">
        <v>5.3700824027355027</v>
      </c>
      <c r="D7803">
        <v>5.0661878142151719</v>
      </c>
    </row>
    <row r="7804" spans="2:4">
      <c r="B7804">
        <v>7801</v>
      </c>
      <c r="C7804">
        <v>5.1757588473336389</v>
      </c>
      <c r="D7804">
        <v>5.035799885701393</v>
      </c>
    </row>
    <row r="7805" spans="2:4">
      <c r="B7805">
        <v>7802</v>
      </c>
      <c r="C7805">
        <v>5.3101958010345385</v>
      </c>
      <c r="D7805">
        <v>5.0934842515888308</v>
      </c>
    </row>
    <row r="7806" spans="2:4">
      <c r="B7806">
        <v>7803</v>
      </c>
      <c r="C7806">
        <v>5.1145443345826367</v>
      </c>
      <c r="D7806">
        <v>6.1090315433299338</v>
      </c>
    </row>
    <row r="7807" spans="2:4">
      <c r="B7807">
        <v>7804</v>
      </c>
      <c r="C7807">
        <v>4.3631926500448586</v>
      </c>
      <c r="D7807">
        <v>4.8129328617508484</v>
      </c>
    </row>
    <row r="7808" spans="2:4">
      <c r="B7808">
        <v>7805</v>
      </c>
      <c r="C7808">
        <v>4.9215984312023799</v>
      </c>
      <c r="D7808">
        <v>5.620471044869543</v>
      </c>
    </row>
    <row r="7809" spans="2:4">
      <c r="B7809">
        <v>7806</v>
      </c>
      <c r="C7809">
        <v>4.9895967420947169</v>
      </c>
      <c r="D7809">
        <v>5.4401999875506695</v>
      </c>
    </row>
    <row r="7810" spans="2:4">
      <c r="B7810">
        <v>7807</v>
      </c>
      <c r="C7810">
        <v>4.3249750856079361</v>
      </c>
      <c r="D7810">
        <v>5.1858443266779624</v>
      </c>
    </row>
    <row r="7811" spans="2:4">
      <c r="B7811">
        <v>7808</v>
      </c>
      <c r="C7811">
        <v>5.3189029795341511</v>
      </c>
      <c r="D7811">
        <v>6.8391430048296966</v>
      </c>
    </row>
    <row r="7812" spans="2:4">
      <c r="B7812">
        <v>7809</v>
      </c>
      <c r="C7812">
        <v>3.8913309779266405</v>
      </c>
      <c r="D7812">
        <v>5.4653808894161662</v>
      </c>
    </row>
    <row r="7813" spans="2:4">
      <c r="B7813">
        <v>7810</v>
      </c>
      <c r="C7813">
        <v>4.7646115064290768</v>
      </c>
      <c r="D7813">
        <v>6.1564746987756971</v>
      </c>
    </row>
    <row r="7814" spans="2:4">
      <c r="B7814">
        <v>7811</v>
      </c>
      <c r="C7814">
        <v>5.5559280808319436</v>
      </c>
      <c r="D7814">
        <v>5.7025527253932227</v>
      </c>
    </row>
    <row r="7815" spans="2:4">
      <c r="B7815">
        <v>7812</v>
      </c>
      <c r="C7815">
        <v>5.254893995418553</v>
      </c>
      <c r="D7815">
        <v>5.1014560644733216</v>
      </c>
    </row>
    <row r="7816" spans="2:4">
      <c r="B7816">
        <v>7813</v>
      </c>
      <c r="C7816">
        <v>4.7826636383168442</v>
      </c>
      <c r="D7816">
        <v>5.8306655508473231</v>
      </c>
    </row>
    <row r="7817" spans="2:4">
      <c r="B7817">
        <v>7814</v>
      </c>
      <c r="C7817">
        <v>4.4934370201020544</v>
      </c>
      <c r="D7817">
        <v>4.9631977724345013</v>
      </c>
    </row>
    <row r="7818" spans="2:4">
      <c r="B7818">
        <v>7815</v>
      </c>
      <c r="C7818">
        <v>5.0050133405501374</v>
      </c>
      <c r="D7818">
        <v>5.6412240090550769</v>
      </c>
    </row>
    <row r="7819" spans="2:4">
      <c r="B7819">
        <v>7816</v>
      </c>
      <c r="C7819">
        <v>3.8777480634173047</v>
      </c>
      <c r="D7819">
        <v>6.177841579542477</v>
      </c>
    </row>
    <row r="7820" spans="2:4">
      <c r="B7820">
        <v>7817</v>
      </c>
      <c r="C7820">
        <v>4.9756761149674826</v>
      </c>
      <c r="D7820">
        <v>6.0768782656527502</v>
      </c>
    </row>
    <row r="7821" spans="2:4">
      <c r="B7821">
        <v>7818</v>
      </c>
      <c r="C7821">
        <v>4.277752882102428</v>
      </c>
      <c r="D7821">
        <v>5.0023598949017369</v>
      </c>
    </row>
    <row r="7822" spans="2:4">
      <c r="B7822">
        <v>7819</v>
      </c>
      <c r="C7822">
        <v>4.7295670381910071</v>
      </c>
      <c r="D7822">
        <v>5.0836376403612782</v>
      </c>
    </row>
    <row r="7823" spans="2:4">
      <c r="B7823">
        <v>7820</v>
      </c>
      <c r="C7823">
        <v>5.1139011104883974</v>
      </c>
      <c r="D7823">
        <v>5.1526154373900805</v>
      </c>
    </row>
    <row r="7824" spans="2:4">
      <c r="B7824">
        <v>7821</v>
      </c>
      <c r="C7824">
        <v>5.2114282240616303</v>
      </c>
      <c r="D7824">
        <v>6.5850451887922654</v>
      </c>
    </row>
    <row r="7825" spans="2:4">
      <c r="B7825">
        <v>7822</v>
      </c>
      <c r="C7825">
        <v>3.8999514035000522</v>
      </c>
      <c r="D7825">
        <v>6.7338292462703366</v>
      </c>
    </row>
    <row r="7826" spans="2:4">
      <c r="B7826">
        <v>7823</v>
      </c>
      <c r="C7826">
        <v>4.3212147359530384</v>
      </c>
      <c r="D7826">
        <v>5.1548455880334831</v>
      </c>
    </row>
    <row r="7827" spans="2:4">
      <c r="B7827">
        <v>7824</v>
      </c>
      <c r="C7827">
        <v>4.9412097143497142</v>
      </c>
      <c r="D7827">
        <v>4.7974642198451836</v>
      </c>
    </row>
    <row r="7828" spans="2:4">
      <c r="B7828">
        <v>7825</v>
      </c>
      <c r="C7828">
        <v>5.1060685991587622</v>
      </c>
      <c r="D7828">
        <v>5.0459259685559665</v>
      </c>
    </row>
    <row r="7829" spans="2:4">
      <c r="B7829">
        <v>7826</v>
      </c>
      <c r="C7829">
        <v>5.2024166836665628</v>
      </c>
      <c r="D7829">
        <v>5.0297878865295207</v>
      </c>
    </row>
    <row r="7830" spans="2:4">
      <c r="B7830">
        <v>7827</v>
      </c>
      <c r="C7830">
        <v>5.4624672302658626</v>
      </c>
      <c r="D7830">
        <v>5.5275869010691583</v>
      </c>
    </row>
    <row r="7831" spans="2:4">
      <c r="B7831">
        <v>7828</v>
      </c>
      <c r="C7831">
        <v>4.5436496731186526</v>
      </c>
      <c r="D7831">
        <v>4.7981362328483224</v>
      </c>
    </row>
    <row r="7832" spans="2:4">
      <c r="B7832">
        <v>7829</v>
      </c>
      <c r="C7832">
        <v>5.1166039317453942</v>
      </c>
      <c r="D7832">
        <v>5.2336201976515984</v>
      </c>
    </row>
    <row r="7833" spans="2:4">
      <c r="B7833">
        <v>7830</v>
      </c>
      <c r="C7833">
        <v>5.295142197193484</v>
      </c>
      <c r="D7833">
        <v>5.419440705744627</v>
      </c>
    </row>
    <row r="7834" spans="2:4">
      <c r="B7834">
        <v>7831</v>
      </c>
      <c r="C7834">
        <v>4.7072413964361237</v>
      </c>
      <c r="D7834">
        <v>5.3419983477937585</v>
      </c>
    </row>
    <row r="7835" spans="2:4">
      <c r="B7835">
        <v>7832</v>
      </c>
      <c r="C7835">
        <v>5.0493351820701022</v>
      </c>
      <c r="D7835">
        <v>5.5566454068234714</v>
      </c>
    </row>
    <row r="7836" spans="2:4">
      <c r="B7836">
        <v>7833</v>
      </c>
      <c r="C7836">
        <v>4.7599807378484895</v>
      </c>
      <c r="D7836">
        <v>5.8857589640558672</v>
      </c>
    </row>
    <row r="7837" spans="2:4">
      <c r="B7837">
        <v>7834</v>
      </c>
      <c r="C7837">
        <v>5.8933066827467346</v>
      </c>
      <c r="D7837">
        <v>5.1382721814747718</v>
      </c>
    </row>
    <row r="7838" spans="2:4">
      <c r="B7838">
        <v>7835</v>
      </c>
      <c r="C7838">
        <v>4.6718258134403552</v>
      </c>
      <c r="D7838">
        <v>5.6172479601747503</v>
      </c>
    </row>
    <row r="7839" spans="2:4">
      <c r="B7839">
        <v>7836</v>
      </c>
      <c r="C7839">
        <v>4.630741219682907</v>
      </c>
      <c r="D7839">
        <v>5.8292631523702427</v>
      </c>
    </row>
    <row r="7840" spans="2:4">
      <c r="B7840">
        <v>7837</v>
      </c>
      <c r="C7840">
        <v>5.5960781051420962</v>
      </c>
      <c r="D7840">
        <v>6.5331508553479161</v>
      </c>
    </row>
    <row r="7841" spans="2:4">
      <c r="B7841">
        <v>7838</v>
      </c>
      <c r="C7841">
        <v>5.4686541448990962</v>
      </c>
      <c r="D7841">
        <v>6.2986474210801484</v>
      </c>
    </row>
    <row r="7842" spans="2:4">
      <c r="B7842">
        <v>7839</v>
      </c>
      <c r="C7842">
        <v>5.3750454166531387</v>
      </c>
      <c r="D7842">
        <v>5.0564267204905615</v>
      </c>
    </row>
    <row r="7843" spans="2:4">
      <c r="B7843">
        <v>7840</v>
      </c>
      <c r="C7843">
        <v>5.5229578013251803</v>
      </c>
      <c r="D7843">
        <v>4.7940849612495953</v>
      </c>
    </row>
    <row r="7844" spans="2:4">
      <c r="B7844">
        <v>7841</v>
      </c>
      <c r="C7844">
        <v>4.8989253451882986</v>
      </c>
      <c r="D7844">
        <v>5.7853522263274471</v>
      </c>
    </row>
    <row r="7845" spans="2:4">
      <c r="B7845">
        <v>7842</v>
      </c>
      <c r="C7845">
        <v>5.4688486420038034</v>
      </c>
      <c r="D7845">
        <v>5.1570688931138129</v>
      </c>
    </row>
    <row r="7846" spans="2:4">
      <c r="B7846">
        <v>7843</v>
      </c>
      <c r="C7846">
        <v>4.0483445906455007</v>
      </c>
      <c r="D7846">
        <v>5.8785416153269114</v>
      </c>
    </row>
    <row r="7847" spans="2:4">
      <c r="B7847">
        <v>7844</v>
      </c>
      <c r="C7847">
        <v>4.7648915072223961</v>
      </c>
      <c r="D7847">
        <v>5.5576546293089129</v>
      </c>
    </row>
    <row r="7848" spans="2:4">
      <c r="B7848">
        <v>7845</v>
      </c>
      <c r="C7848">
        <v>4.7979913516680472</v>
      </c>
      <c r="D7848">
        <v>5.1941981579284775</v>
      </c>
    </row>
    <row r="7849" spans="2:4">
      <c r="B7849">
        <v>7846</v>
      </c>
      <c r="C7849">
        <v>4.6115349402567727</v>
      </c>
      <c r="D7849">
        <v>5.0021541869104054</v>
      </c>
    </row>
    <row r="7850" spans="2:4">
      <c r="B7850">
        <v>7847</v>
      </c>
      <c r="C7850">
        <v>5.29335387640569</v>
      </c>
      <c r="D7850">
        <v>4.5468064455743491</v>
      </c>
    </row>
    <row r="7851" spans="2:4">
      <c r="B7851">
        <v>7848</v>
      </c>
      <c r="C7851">
        <v>4.7861022407597389</v>
      </c>
      <c r="D7851">
        <v>5.7266032863782161</v>
      </c>
    </row>
    <row r="7852" spans="2:4">
      <c r="B7852">
        <v>7849</v>
      </c>
      <c r="C7852">
        <v>4.262104485910414</v>
      </c>
      <c r="D7852">
        <v>5.5509727086100487</v>
      </c>
    </row>
    <row r="7853" spans="2:4">
      <c r="B7853">
        <v>7850</v>
      </c>
      <c r="C7853">
        <v>4.8257069070199989</v>
      </c>
      <c r="D7853">
        <v>6.4085558879521702</v>
      </c>
    </row>
    <row r="7854" spans="2:4">
      <c r="B7854">
        <v>7851</v>
      </c>
      <c r="C7854">
        <v>4.9516722624957161</v>
      </c>
      <c r="D7854">
        <v>5.783142540906975</v>
      </c>
    </row>
    <row r="7855" spans="2:4">
      <c r="B7855">
        <v>7852</v>
      </c>
      <c r="C7855">
        <v>4.8384371185833235</v>
      </c>
      <c r="D7855">
        <v>5.4471371569464626</v>
      </c>
    </row>
    <row r="7856" spans="2:4">
      <c r="B7856">
        <v>7853</v>
      </c>
      <c r="C7856">
        <v>5.3920341797136668</v>
      </c>
      <c r="D7856">
        <v>6.6848762111834699</v>
      </c>
    </row>
    <row r="7857" spans="2:4">
      <c r="B7857">
        <v>7854</v>
      </c>
      <c r="C7857">
        <v>5.0042613196534065</v>
      </c>
      <c r="D7857">
        <v>5.2206745537645531</v>
      </c>
    </row>
    <row r="7858" spans="2:4">
      <c r="B7858">
        <v>7855</v>
      </c>
      <c r="C7858">
        <v>5.9791279189749176</v>
      </c>
      <c r="D7858">
        <v>5.5842436080367088</v>
      </c>
    </row>
    <row r="7859" spans="2:4">
      <c r="B7859">
        <v>7856</v>
      </c>
      <c r="C7859">
        <v>4.9232474698109714</v>
      </c>
      <c r="D7859">
        <v>5.3836536254084777</v>
      </c>
    </row>
    <row r="7860" spans="2:4">
      <c r="B7860">
        <v>7857</v>
      </c>
      <c r="C7860">
        <v>5.0603049670596532</v>
      </c>
      <c r="D7860">
        <v>5.3936750199369801</v>
      </c>
    </row>
    <row r="7861" spans="2:4">
      <c r="B7861">
        <v>7858</v>
      </c>
      <c r="C7861">
        <v>5.1769592248046026</v>
      </c>
      <c r="D7861">
        <v>5.1721366606008736</v>
      </c>
    </row>
    <row r="7862" spans="2:4">
      <c r="B7862">
        <v>7859</v>
      </c>
      <c r="C7862">
        <v>5.0752310817592088</v>
      </c>
      <c r="D7862">
        <v>5.2551880068931238</v>
      </c>
    </row>
    <row r="7863" spans="2:4">
      <c r="B7863">
        <v>7860</v>
      </c>
      <c r="C7863">
        <v>4.5327053544632596</v>
      </c>
      <c r="D7863">
        <v>5.0177546811364904</v>
      </c>
    </row>
    <row r="7864" spans="2:4">
      <c r="B7864">
        <v>7861</v>
      </c>
      <c r="C7864">
        <v>5.5303788832956648</v>
      </c>
      <c r="D7864">
        <v>4.4689593689965452</v>
      </c>
    </row>
    <row r="7865" spans="2:4">
      <c r="B7865">
        <v>7862</v>
      </c>
      <c r="C7865">
        <v>5.1765589859868442</v>
      </c>
      <c r="D7865">
        <v>5.0258728402865565</v>
      </c>
    </row>
    <row r="7866" spans="2:4">
      <c r="B7866">
        <v>7863</v>
      </c>
      <c r="C7866">
        <v>5.842989095660478</v>
      </c>
      <c r="D7866">
        <v>5.2057524337159844</v>
      </c>
    </row>
    <row r="7867" spans="2:4">
      <c r="B7867">
        <v>7864</v>
      </c>
      <c r="C7867">
        <v>4.7039622260118765</v>
      </c>
      <c r="D7867">
        <v>4.762104485910414</v>
      </c>
    </row>
    <row r="7868" spans="2:4">
      <c r="B7868">
        <v>7865</v>
      </c>
      <c r="C7868">
        <v>4.4888088557849075</v>
      </c>
      <c r="D7868">
        <v>5.8213644693449771</v>
      </c>
    </row>
    <row r="7869" spans="2:4">
      <c r="B7869">
        <v>7866</v>
      </c>
      <c r="C7869">
        <v>4.581506610854591</v>
      </c>
      <c r="D7869">
        <v>5.8092847497690663</v>
      </c>
    </row>
    <row r="7870" spans="2:4">
      <c r="B7870">
        <v>7867</v>
      </c>
      <c r="C7870">
        <v>5.2810851461289632</v>
      </c>
      <c r="D7870">
        <v>5.2295670381910071</v>
      </c>
    </row>
    <row r="7871" spans="2:4">
      <c r="B7871">
        <v>7868</v>
      </c>
      <c r="C7871">
        <v>4.6548455880334831</v>
      </c>
      <c r="D7871">
        <v>4.516572804857887</v>
      </c>
    </row>
    <row r="7872" spans="2:4">
      <c r="B7872">
        <v>7869</v>
      </c>
      <c r="C7872">
        <v>4.9732917130484307</v>
      </c>
      <c r="D7872">
        <v>5.3287668492673044</v>
      </c>
    </row>
    <row r="7873" spans="2:4">
      <c r="B7873">
        <v>7870</v>
      </c>
      <c r="C7873">
        <v>4.8487034673816201</v>
      </c>
      <c r="D7873">
        <v>4.7602373974596697</v>
      </c>
    </row>
    <row r="7874" spans="2:4">
      <c r="B7874">
        <v>7871</v>
      </c>
      <c r="C7874">
        <v>3.7014234209807242</v>
      </c>
      <c r="D7874">
        <v>4.9473158109300561</v>
      </c>
    </row>
    <row r="7875" spans="2:4">
      <c r="B7875">
        <v>7872</v>
      </c>
      <c r="C7875">
        <v>3.9560120018109761</v>
      </c>
      <c r="D7875">
        <v>5.3784965162950087</v>
      </c>
    </row>
    <row r="7876" spans="2:4">
      <c r="B7876">
        <v>7873</v>
      </c>
      <c r="C7876">
        <v>4.680482374540115</v>
      </c>
      <c r="D7876">
        <v>5.2627896957984275</v>
      </c>
    </row>
    <row r="7877" spans="2:4">
      <c r="B7877">
        <v>7874</v>
      </c>
      <c r="C7877">
        <v>4.858645554403906</v>
      </c>
      <c r="D7877">
        <v>5.4146120629169694</v>
      </c>
    </row>
    <row r="7878" spans="2:4">
      <c r="B7878">
        <v>7875</v>
      </c>
      <c r="C7878">
        <v>4.7706154593480052</v>
      </c>
      <c r="D7878">
        <v>5.4611080791765421</v>
      </c>
    </row>
    <row r="7879" spans="2:4">
      <c r="B7879">
        <v>7876</v>
      </c>
      <c r="C7879">
        <v>4.7810094608922737</v>
      </c>
      <c r="D7879">
        <v>6.0783438215822381</v>
      </c>
    </row>
    <row r="7880" spans="2:4">
      <c r="B7880">
        <v>7877</v>
      </c>
      <c r="C7880">
        <v>4.6767842918377962</v>
      </c>
      <c r="D7880">
        <v>5.6639415845551024</v>
      </c>
    </row>
    <row r="7881" spans="2:4">
      <c r="B7881">
        <v>7878</v>
      </c>
      <c r="C7881">
        <v>5.0909889943102993</v>
      </c>
      <c r="D7881">
        <v>5.5221909431870326</v>
      </c>
    </row>
    <row r="7882" spans="2:4">
      <c r="B7882">
        <v>7879</v>
      </c>
      <c r="C7882">
        <v>4.9936079237896065</v>
      </c>
      <c r="D7882">
        <v>5.1954061256990896</v>
      </c>
    </row>
    <row r="7883" spans="2:4">
      <c r="B7883">
        <v>7880</v>
      </c>
      <c r="C7883">
        <v>4.1959196776119132</v>
      </c>
      <c r="D7883">
        <v>5.9880650468490488</v>
      </c>
    </row>
    <row r="7884" spans="2:4">
      <c r="B7884">
        <v>7881</v>
      </c>
      <c r="C7884">
        <v>5.1121010818101009</v>
      </c>
      <c r="D7884">
        <v>5.0423174560785933</v>
      </c>
    </row>
    <row r="7885" spans="2:4">
      <c r="B7885">
        <v>7882</v>
      </c>
      <c r="C7885">
        <v>5.3922046356457152</v>
      </c>
      <c r="D7885">
        <v>4.0354751255311658</v>
      </c>
    </row>
    <row r="7886" spans="2:4">
      <c r="B7886">
        <v>7883</v>
      </c>
      <c r="C7886">
        <v>5.2854997365564937</v>
      </c>
      <c r="D7886">
        <v>5.1935935044916866</v>
      </c>
    </row>
    <row r="7887" spans="2:4">
      <c r="B7887">
        <v>7884</v>
      </c>
      <c r="C7887">
        <v>5.5825234611528014</v>
      </c>
      <c r="D7887">
        <v>5.688347687716603</v>
      </c>
    </row>
    <row r="7888" spans="2:4">
      <c r="B7888">
        <v>7885</v>
      </c>
      <c r="C7888">
        <v>4.9942346272120677</v>
      </c>
      <c r="D7888">
        <v>5.0078825197768371</v>
      </c>
    </row>
    <row r="7889" spans="2:4">
      <c r="B7889">
        <v>7886</v>
      </c>
      <c r="C7889">
        <v>6.5973255268816002</v>
      </c>
      <c r="D7889">
        <v>6.0057261502370016</v>
      </c>
    </row>
    <row r="7890" spans="2:4">
      <c r="B7890">
        <v>7887</v>
      </c>
      <c r="C7890">
        <v>5.2316146614796741</v>
      </c>
      <c r="D7890">
        <v>5.2851404583641717</v>
      </c>
    </row>
    <row r="7891" spans="2:4">
      <c r="B7891">
        <v>7888</v>
      </c>
      <c r="C7891">
        <v>3.8151237888165048</v>
      </c>
      <c r="D7891">
        <v>5.3925209588189666</v>
      </c>
    </row>
    <row r="7892" spans="2:4">
      <c r="B7892">
        <v>7889</v>
      </c>
      <c r="C7892">
        <v>4.3899144236199019</v>
      </c>
      <c r="D7892">
        <v>5.9607398834517307</v>
      </c>
    </row>
    <row r="7893" spans="2:4">
      <c r="B7893">
        <v>7890</v>
      </c>
      <c r="C7893">
        <v>5.0313533889716071</v>
      </c>
      <c r="D7893">
        <v>5.4439852397959987</v>
      </c>
    </row>
    <row r="7894" spans="2:4">
      <c r="B7894">
        <v>7891</v>
      </c>
      <c r="C7894">
        <v>5.0454324125735583</v>
      </c>
      <c r="D7894">
        <v>4.9482383743739078</v>
      </c>
    </row>
    <row r="7895" spans="2:4">
      <c r="B7895">
        <v>7892</v>
      </c>
      <c r="C7895">
        <v>5.2979814585858733</v>
      </c>
      <c r="D7895">
        <v>5.4593478786647696</v>
      </c>
    </row>
    <row r="7896" spans="2:4">
      <c r="B7896">
        <v>7893</v>
      </c>
      <c r="C7896">
        <v>4.9582160564634927</v>
      </c>
      <c r="D7896">
        <v>6.4967807331387615</v>
      </c>
    </row>
    <row r="7897" spans="2:4">
      <c r="B7897">
        <v>7894</v>
      </c>
      <c r="C7897">
        <v>4.2251218095200347</v>
      </c>
      <c r="D7897">
        <v>6.0617796858627644</v>
      </c>
    </row>
    <row r="7898" spans="2:4">
      <c r="B7898">
        <v>7895</v>
      </c>
      <c r="C7898">
        <v>5.0566454068234714</v>
      </c>
      <c r="D7898">
        <v>6.7474396241461632</v>
      </c>
    </row>
    <row r="7899" spans="2:4">
      <c r="B7899">
        <v>7896</v>
      </c>
      <c r="C7899">
        <v>4.3592242172277</v>
      </c>
      <c r="D7899">
        <v>6.1240424055637739</v>
      </c>
    </row>
    <row r="7900" spans="2:4">
      <c r="B7900">
        <v>7897</v>
      </c>
      <c r="C7900">
        <v>3.7635211466878036</v>
      </c>
      <c r="D7900">
        <v>5.8263109991739004</v>
      </c>
    </row>
    <row r="7901" spans="2:4">
      <c r="B7901">
        <v>7898</v>
      </c>
      <c r="C7901">
        <v>5.4374760216246152</v>
      </c>
      <c r="D7901">
        <v>5.3243744653046017</v>
      </c>
    </row>
    <row r="7902" spans="2:4">
      <c r="B7902">
        <v>7899</v>
      </c>
      <c r="C7902">
        <v>4.5641756002474274</v>
      </c>
      <c r="D7902">
        <v>4.998022184318482</v>
      </c>
    </row>
    <row r="7903" spans="2:4">
      <c r="B7903">
        <v>7900</v>
      </c>
      <c r="C7903">
        <v>5.3493016346700371</v>
      </c>
      <c r="D7903">
        <v>5.1652683624356106</v>
      </c>
    </row>
    <row r="7904" spans="2:4">
      <c r="B7904">
        <v>7901</v>
      </c>
      <c r="C7904">
        <v>4.5564267204905615</v>
      </c>
      <c r="D7904">
        <v>6.0627231035529707</v>
      </c>
    </row>
    <row r="7905" spans="2:4">
      <c r="B7905">
        <v>7902</v>
      </c>
      <c r="C7905">
        <v>5.0825914653718582</v>
      </c>
      <c r="D7905">
        <v>6.1045817986679136</v>
      </c>
    </row>
    <row r="7906" spans="2:4">
      <c r="B7906">
        <v>7903</v>
      </c>
      <c r="C7906">
        <v>6.0811179350170601</v>
      </c>
      <c r="D7906">
        <v>5.4100302087513716</v>
      </c>
    </row>
    <row r="7907" spans="2:4">
      <c r="B7907">
        <v>7904</v>
      </c>
      <c r="C7907">
        <v>5.9586493303214061</v>
      </c>
      <c r="D7907">
        <v>5.3800449817164981</v>
      </c>
    </row>
    <row r="7908" spans="2:4">
      <c r="B7908">
        <v>7905</v>
      </c>
      <c r="C7908">
        <v>4.9717854654187628</v>
      </c>
      <c r="D7908">
        <v>5.0421268740626273</v>
      </c>
    </row>
    <row r="7909" spans="2:4">
      <c r="B7909">
        <v>7906</v>
      </c>
      <c r="C7909">
        <v>4.9929812103248441</v>
      </c>
      <c r="D7909">
        <v>4.8138980955006367</v>
      </c>
    </row>
    <row r="7910" spans="2:4">
      <c r="B7910">
        <v>7907</v>
      </c>
      <c r="C7910">
        <v>5.3762087714932418</v>
      </c>
      <c r="D7910">
        <v>5.9870569385296548</v>
      </c>
    </row>
    <row r="7911" spans="2:4">
      <c r="B7911">
        <v>7908</v>
      </c>
      <c r="C7911">
        <v>4.5530729883757219</v>
      </c>
      <c r="D7911">
        <v>5.8872797471818421</v>
      </c>
    </row>
    <row r="7912" spans="2:4">
      <c r="B7912">
        <v>7909</v>
      </c>
      <c r="C7912">
        <v>4.7441064359911476</v>
      </c>
      <c r="D7912">
        <v>5.2490941626125469</v>
      </c>
    </row>
    <row r="7913" spans="2:4">
      <c r="B7913">
        <v>7910</v>
      </c>
      <c r="C7913">
        <v>5.5158635269457168</v>
      </c>
      <c r="D7913">
        <v>5.5700379638290949</v>
      </c>
    </row>
    <row r="7914" spans="2:4">
      <c r="B7914">
        <v>7911</v>
      </c>
      <c r="C7914">
        <v>4.0506350570177121</v>
      </c>
      <c r="D7914">
        <v>5.9684597186836488</v>
      </c>
    </row>
    <row r="7915" spans="2:4">
      <c r="B7915">
        <v>7912</v>
      </c>
      <c r="C7915">
        <v>5.0786553423050851</v>
      </c>
      <c r="D7915">
        <v>5.7924611227318001</v>
      </c>
    </row>
    <row r="7916" spans="2:4">
      <c r="B7916">
        <v>7913</v>
      </c>
      <c r="C7916">
        <v>4.6792516313310593</v>
      </c>
      <c r="D7916">
        <v>6.0867442074238118</v>
      </c>
    </row>
    <row r="7917" spans="2:4">
      <c r="B7917">
        <v>7914</v>
      </c>
      <c r="C7917">
        <v>4.8086889624187332</v>
      </c>
      <c r="D7917">
        <v>4.2553570676063792</v>
      </c>
    </row>
    <row r="7918" spans="2:4">
      <c r="B7918">
        <v>7915</v>
      </c>
      <c r="C7918">
        <v>5.6844988401811669</v>
      </c>
      <c r="D7918">
        <v>6.7114165509446142</v>
      </c>
    </row>
    <row r="7919" spans="2:4">
      <c r="B7919">
        <v>7916</v>
      </c>
      <c r="C7919">
        <v>5.9281879408387015</v>
      </c>
      <c r="D7919">
        <v>5.5819562669060812</v>
      </c>
    </row>
    <row r="7920" spans="2:4">
      <c r="B7920">
        <v>7917</v>
      </c>
      <c r="C7920">
        <v>4.4344345495806827</v>
      </c>
      <c r="D7920">
        <v>4.8993050601481016</v>
      </c>
    </row>
    <row r="7921" spans="2:4">
      <c r="B7921">
        <v>7918</v>
      </c>
      <c r="C7921">
        <v>4.9050579805282695</v>
      </c>
      <c r="D7921">
        <v>5.7313356451742203</v>
      </c>
    </row>
    <row r="7922" spans="2:4">
      <c r="B7922">
        <v>7919</v>
      </c>
      <c r="C7922">
        <v>5.7902334091996801</v>
      </c>
      <c r="D7922">
        <v>5.3242411526663611</v>
      </c>
    </row>
    <row r="7923" spans="2:4">
      <c r="B7923">
        <v>7920</v>
      </c>
      <c r="C7923">
        <v>5.4755043100682945</v>
      </c>
      <c r="D7923">
        <v>5.2330422516675688</v>
      </c>
    </row>
    <row r="7924" spans="2:4">
      <c r="B7924">
        <v>7921</v>
      </c>
      <c r="C7924">
        <v>6.2210759757885121</v>
      </c>
      <c r="D7924">
        <v>4.4434955141959867</v>
      </c>
    </row>
    <row r="7925" spans="2:4">
      <c r="B7925">
        <v>7922</v>
      </c>
      <c r="C7925">
        <v>5.2104692437444555</v>
      </c>
      <c r="D7925">
        <v>5.2577281087794603</v>
      </c>
    </row>
    <row r="7926" spans="2:4">
      <c r="B7926">
        <v>7923</v>
      </c>
      <c r="C7926">
        <v>5.1304303063062662</v>
      </c>
      <c r="D7926">
        <v>4.9525951317991028</v>
      </c>
    </row>
    <row r="7927" spans="2:4">
      <c r="B7927">
        <v>7924</v>
      </c>
      <c r="C7927">
        <v>4.7327531449143212</v>
      </c>
      <c r="D7927">
        <v>6.4455911997297006</v>
      </c>
    </row>
    <row r="7928" spans="2:4">
      <c r="B7928">
        <v>7925</v>
      </c>
      <c r="C7928">
        <v>5.038263395708146</v>
      </c>
      <c r="D7928">
        <v>5.3007081676592716</v>
      </c>
    </row>
    <row r="7929" spans="2:4">
      <c r="B7929">
        <v>7926</v>
      </c>
      <c r="C7929">
        <v>5.1570796847373472</v>
      </c>
      <c r="D7929">
        <v>5.0264619476867072</v>
      </c>
    </row>
    <row r="7930" spans="2:4">
      <c r="B7930">
        <v>7927</v>
      </c>
      <c r="C7930">
        <v>5.8171401696089395</v>
      </c>
      <c r="D7930">
        <v>5.8187493933583623</v>
      </c>
    </row>
    <row r="7931" spans="2:4">
      <c r="B7931">
        <v>7928</v>
      </c>
      <c r="C7931">
        <v>5.8650847385441267</v>
      </c>
      <c r="D7931">
        <v>6.0582595489695787</v>
      </c>
    </row>
    <row r="7932" spans="2:4">
      <c r="B7932">
        <v>7929</v>
      </c>
      <c r="C7932">
        <v>4.5919124535062741</v>
      </c>
      <c r="D7932">
        <v>6.3027131963397416</v>
      </c>
    </row>
    <row r="7933" spans="2:4">
      <c r="B7933">
        <v>7930</v>
      </c>
      <c r="C7933">
        <v>5.2856472716387879</v>
      </c>
      <c r="D7933">
        <v>5.5026319718432415</v>
      </c>
    </row>
    <row r="7934" spans="2:4">
      <c r="B7934">
        <v>7931</v>
      </c>
      <c r="C7934">
        <v>4.6251206111308223</v>
      </c>
      <c r="D7934">
        <v>6.1971947783487034</v>
      </c>
    </row>
    <row r="7935" spans="2:4">
      <c r="B7935">
        <v>7932</v>
      </c>
      <c r="C7935">
        <v>5.3253811035112797</v>
      </c>
      <c r="D7935">
        <v>4.7716514307084044</v>
      </c>
    </row>
    <row r="7936" spans="2:4">
      <c r="B7936">
        <v>7933</v>
      </c>
      <c r="C7936">
        <v>5.6744018904073164</v>
      </c>
      <c r="D7936">
        <v>6.1642696644284038</v>
      </c>
    </row>
    <row r="7937" spans="2:4">
      <c r="B7937">
        <v>7934</v>
      </c>
      <c r="C7937">
        <v>4.8796579737857844</v>
      </c>
      <c r="D7937">
        <v>5.8256909435417779</v>
      </c>
    </row>
    <row r="7938" spans="2:4">
      <c r="B7938">
        <v>7935</v>
      </c>
      <c r="C7938">
        <v>4.8473909185440229</v>
      </c>
      <c r="D7938">
        <v>5.4795652922736489</v>
      </c>
    </row>
    <row r="7939" spans="2:4">
      <c r="B7939">
        <v>7936</v>
      </c>
      <c r="C7939">
        <v>5.2296630554178316</v>
      </c>
      <c r="D7939">
        <v>5.268385338520325</v>
      </c>
    </row>
    <row r="7940" spans="2:4">
      <c r="B7940">
        <v>7937</v>
      </c>
      <c r="C7940">
        <v>4.7231615594482719</v>
      </c>
      <c r="D7940">
        <v>5.7446707110635078</v>
      </c>
    </row>
    <row r="7941" spans="2:4">
      <c r="B7941">
        <v>7938</v>
      </c>
      <c r="C7941">
        <v>5.7305281345934533</v>
      </c>
      <c r="D7941">
        <v>4.8682367093174772</v>
      </c>
    </row>
    <row r="7942" spans="2:4">
      <c r="B7942">
        <v>7939</v>
      </c>
      <c r="C7942">
        <v>4.9852087360930257</v>
      </c>
      <c r="D7942">
        <v>5.574343892657164</v>
      </c>
    </row>
    <row r="7943" spans="2:4">
      <c r="B7943">
        <v>7940</v>
      </c>
      <c r="C7943">
        <v>5.687389452493302</v>
      </c>
      <c r="D7943">
        <v>5.8244523319252144</v>
      </c>
    </row>
    <row r="7944" spans="2:4">
      <c r="B7944">
        <v>7941</v>
      </c>
      <c r="C7944">
        <v>4.8947003765375872</v>
      </c>
      <c r="D7944">
        <v>5.956920879835053</v>
      </c>
    </row>
    <row r="7945" spans="2:4">
      <c r="B7945">
        <v>7942</v>
      </c>
      <c r="C7945">
        <v>5.1708345026655484</v>
      </c>
      <c r="D7945">
        <v>6.1108778839495423</v>
      </c>
    </row>
    <row r="7946" spans="2:4">
      <c r="B7946">
        <v>7943</v>
      </c>
      <c r="C7946">
        <v>4.2325329168647166</v>
      </c>
      <c r="D7946">
        <v>4.9959432735367617</v>
      </c>
    </row>
    <row r="7947" spans="2:4">
      <c r="B7947">
        <v>7944</v>
      </c>
      <c r="C7947">
        <v>4.470939191157612</v>
      </c>
      <c r="D7947">
        <v>5.8834003669252013</v>
      </c>
    </row>
    <row r="7948" spans="2:4">
      <c r="B7948">
        <v>7945</v>
      </c>
      <c r="C7948">
        <v>5.5554632358210654</v>
      </c>
      <c r="D7948">
        <v>5.5587902856502858</v>
      </c>
    </row>
    <row r="7949" spans="2:4">
      <c r="B7949">
        <v>7946</v>
      </c>
      <c r="C7949">
        <v>6.284487186943684</v>
      </c>
      <c r="D7949">
        <v>5.181097020465848</v>
      </c>
    </row>
    <row r="7950" spans="2:4">
      <c r="B7950">
        <v>7947</v>
      </c>
      <c r="C7950">
        <v>5.1959040565609014</v>
      </c>
      <c r="D7950">
        <v>5.6290044749502455</v>
      </c>
    </row>
    <row r="7951" spans="2:4">
      <c r="B7951">
        <v>7948</v>
      </c>
      <c r="C7951">
        <v>5.3800456605966698</v>
      </c>
      <c r="D7951">
        <v>4.9031559536492457</v>
      </c>
    </row>
    <row r="7952" spans="2:4">
      <c r="B7952">
        <v>7949</v>
      </c>
      <c r="C7952">
        <v>5.7550851010229076</v>
      </c>
      <c r="D7952">
        <v>5.9030371579136167</v>
      </c>
    </row>
    <row r="7953" spans="2:4">
      <c r="B7953">
        <v>7950</v>
      </c>
      <c r="C7953">
        <v>5.4131799179172733</v>
      </c>
      <c r="D7953">
        <v>5.6345842625721998</v>
      </c>
    </row>
    <row r="7954" spans="2:4">
      <c r="B7954">
        <v>7951</v>
      </c>
      <c r="C7954">
        <v>4.1193865298209493</v>
      </c>
      <c r="D7954">
        <v>6.0076110166085135</v>
      </c>
    </row>
    <row r="7955" spans="2:4">
      <c r="B7955">
        <v>7952</v>
      </c>
      <c r="C7955">
        <v>4.4433737493411138</v>
      </c>
      <c r="D7955">
        <v>5.2970390593941916</v>
      </c>
    </row>
    <row r="7956" spans="2:4">
      <c r="B7956">
        <v>7953</v>
      </c>
      <c r="C7956">
        <v>4.1496517694445458</v>
      </c>
      <c r="D7956">
        <v>4.6496517694445458</v>
      </c>
    </row>
    <row r="7957" spans="2:4">
      <c r="B7957">
        <v>7954</v>
      </c>
      <c r="C7957">
        <v>4.9413359132588388</v>
      </c>
      <c r="D7957">
        <v>4.7110748390352519</v>
      </c>
    </row>
    <row r="7958" spans="2:4">
      <c r="B7958">
        <v>7955</v>
      </c>
      <c r="C7958">
        <v>5.1626196282011971</v>
      </c>
      <c r="D7958">
        <v>5.6565530860792128</v>
      </c>
    </row>
    <row r="7959" spans="2:4">
      <c r="B7959">
        <v>7956</v>
      </c>
      <c r="C7959">
        <v>5.5552309932543187</v>
      </c>
      <c r="D7959">
        <v>5.6224072926998154</v>
      </c>
    </row>
    <row r="7960" spans="2:4">
      <c r="B7960">
        <v>7957</v>
      </c>
      <c r="C7960">
        <v>4.8624243498112021</v>
      </c>
      <c r="D7960">
        <v>5.6309490529109061</v>
      </c>
    </row>
    <row r="7961" spans="2:4">
      <c r="B7961">
        <v>7958</v>
      </c>
      <c r="C7961">
        <v>5.0106539763143729</v>
      </c>
      <c r="D7961">
        <v>4.7826980453882815</v>
      </c>
    </row>
    <row r="7962" spans="2:4">
      <c r="B7962">
        <v>7959</v>
      </c>
      <c r="C7962">
        <v>4.9904742363414778</v>
      </c>
      <c r="D7962">
        <v>6.2265427796264046</v>
      </c>
    </row>
    <row r="7963" spans="2:4">
      <c r="B7963">
        <v>7960</v>
      </c>
      <c r="C7963">
        <v>5.1459258593090595</v>
      </c>
      <c r="D7963">
        <v>5.2230154550400787</v>
      </c>
    </row>
    <row r="7964" spans="2:4">
      <c r="B7964">
        <v>7961</v>
      </c>
      <c r="C7964">
        <v>5.2881591912281589</v>
      </c>
      <c r="D7964">
        <v>6.1670058837718251</v>
      </c>
    </row>
    <row r="7965" spans="2:4">
      <c r="B7965">
        <v>7962</v>
      </c>
      <c r="C7965">
        <v>4.7700583585377991</v>
      </c>
      <c r="D7965">
        <v>5.9536955634375843</v>
      </c>
    </row>
    <row r="7966" spans="2:4">
      <c r="B7966">
        <v>7963</v>
      </c>
      <c r="C7966">
        <v>4.0972612714514254</v>
      </c>
      <c r="D7966">
        <v>5.2032151859441829</v>
      </c>
    </row>
    <row r="7967" spans="2:4">
      <c r="B7967">
        <v>7964</v>
      </c>
      <c r="C7967">
        <v>6.1727654854033354</v>
      </c>
      <c r="D7967">
        <v>5.6510341482063575</v>
      </c>
    </row>
    <row r="7968" spans="2:4">
      <c r="B7968">
        <v>7965</v>
      </c>
      <c r="C7968">
        <v>5.4953828515267382</v>
      </c>
      <c r="D7968">
        <v>4.9815688114270369</v>
      </c>
    </row>
    <row r="7969" spans="2:4">
      <c r="B7969">
        <v>7966</v>
      </c>
      <c r="C7969">
        <v>5.3658104402066567</v>
      </c>
      <c r="D7969">
        <v>6.1387865364136696</v>
      </c>
    </row>
    <row r="7970" spans="2:4">
      <c r="B7970">
        <v>7967</v>
      </c>
      <c r="C7970">
        <v>4.5225220510137811</v>
      </c>
      <c r="D7970">
        <v>5.9021705564253253</v>
      </c>
    </row>
    <row r="7971" spans="2:4">
      <c r="B7971">
        <v>7968</v>
      </c>
      <c r="C7971">
        <v>5.3973397157241463</v>
      </c>
      <c r="D7971">
        <v>5.2588550351401269</v>
      </c>
    </row>
    <row r="7972" spans="2:4">
      <c r="B7972">
        <v>7969</v>
      </c>
      <c r="C7972">
        <v>4.6513379586783241</v>
      </c>
      <c r="D7972">
        <v>5.1447547338597657</v>
      </c>
    </row>
    <row r="7973" spans="2:4">
      <c r="B7973">
        <v>7970</v>
      </c>
      <c r="C7973">
        <v>4.6777104635035958</v>
      </c>
      <c r="D7973">
        <v>5.559926245364001</v>
      </c>
    </row>
    <row r="7974" spans="2:4">
      <c r="B7974">
        <v>7971</v>
      </c>
      <c r="C7974">
        <v>4.7880234380139459</v>
      </c>
      <c r="D7974">
        <v>6.6383846978024268</v>
      </c>
    </row>
    <row r="7975" spans="2:4">
      <c r="B7975">
        <v>7972</v>
      </c>
      <c r="C7975">
        <v>4.9449940894885556</v>
      </c>
      <c r="D7975">
        <v>5.3286339423982856</v>
      </c>
    </row>
    <row r="7976" spans="2:4">
      <c r="B7976">
        <v>7973</v>
      </c>
      <c r="C7976">
        <v>4.2491991421541879</v>
      </c>
      <c r="D7976">
        <v>6.1069315575338798</v>
      </c>
    </row>
    <row r="7977" spans="2:4">
      <c r="B7977">
        <v>7974</v>
      </c>
      <c r="C7977">
        <v>4.8522421757053893</v>
      </c>
      <c r="D7977">
        <v>6.0624870613786523</v>
      </c>
    </row>
    <row r="7978" spans="2:4">
      <c r="B7978">
        <v>7975</v>
      </c>
      <c r="C7978">
        <v>4.4000780873180139</v>
      </c>
      <c r="D7978">
        <v>5.5709240435807512</v>
      </c>
    </row>
    <row r="7979" spans="2:4">
      <c r="B7979">
        <v>7976</v>
      </c>
      <c r="C7979">
        <v>5.0174245927947645</v>
      </c>
      <c r="D7979">
        <v>6.2790701358276397</v>
      </c>
    </row>
    <row r="7980" spans="2:4">
      <c r="B7980">
        <v>7977</v>
      </c>
      <c r="C7980">
        <v>5.059042694712776</v>
      </c>
      <c r="D7980">
        <v>5.5040106482473128</v>
      </c>
    </row>
    <row r="7981" spans="2:4">
      <c r="B7981">
        <v>7978</v>
      </c>
      <c r="C7981">
        <v>4.4149987962497601</v>
      </c>
      <c r="D7981">
        <v>4.9953178989323543</v>
      </c>
    </row>
    <row r="7982" spans="2:4">
      <c r="B7982">
        <v>7979</v>
      </c>
      <c r="C7982">
        <v>4.8555121675025994</v>
      </c>
      <c r="D7982">
        <v>5.5290932964150832</v>
      </c>
    </row>
    <row r="7983" spans="2:4">
      <c r="B7983">
        <v>7980</v>
      </c>
      <c r="C7983">
        <v>5.5715464762955129</v>
      </c>
      <c r="D7983">
        <v>5.5157943844756687</v>
      </c>
    </row>
    <row r="7984" spans="2:4">
      <c r="B7984">
        <v>7981</v>
      </c>
      <c r="C7984">
        <v>4.5671001374696099</v>
      </c>
      <c r="D7984">
        <v>5.3603404827762731</v>
      </c>
    </row>
    <row r="7985" spans="2:4">
      <c r="B7985">
        <v>7982</v>
      </c>
      <c r="C7985">
        <v>5.7272639573745634</v>
      </c>
      <c r="D7985">
        <v>5.2553292889364913</v>
      </c>
    </row>
    <row r="7986" spans="2:4">
      <c r="B7986">
        <v>7983</v>
      </c>
      <c r="C7986">
        <v>4.4318129134162225</v>
      </c>
      <c r="D7986">
        <v>4.8037978448948904</v>
      </c>
    </row>
    <row r="7987" spans="2:4">
      <c r="B7987">
        <v>7984</v>
      </c>
      <c r="C7987">
        <v>5.3432483060397935</v>
      </c>
      <c r="D7987">
        <v>5.1855389065650197</v>
      </c>
    </row>
    <row r="7988" spans="2:4">
      <c r="B7988">
        <v>7985</v>
      </c>
      <c r="C7988">
        <v>5.2692731134355109</v>
      </c>
      <c r="D7988">
        <v>5.4410835116952638</v>
      </c>
    </row>
    <row r="7989" spans="2:4">
      <c r="B7989">
        <v>7986</v>
      </c>
      <c r="C7989">
        <v>4.0468064455743491</v>
      </c>
      <c r="D7989">
        <v>5.7546085915749661</v>
      </c>
    </row>
    <row r="7990" spans="2:4">
      <c r="B7990">
        <v>7987</v>
      </c>
      <c r="C7990">
        <v>4.509710100323483</v>
      </c>
      <c r="D7990">
        <v>5.4632448198158396</v>
      </c>
    </row>
    <row r="7991" spans="2:4">
      <c r="B7991">
        <v>7988</v>
      </c>
      <c r="C7991">
        <v>4.6866073647666449</v>
      </c>
      <c r="D7991">
        <v>5.0960950281825053</v>
      </c>
    </row>
    <row r="7992" spans="2:4">
      <c r="B7992">
        <v>7989</v>
      </c>
      <c r="C7992">
        <v>4.8326159328360649</v>
      </c>
      <c r="D7992">
        <v>5.7768384405517281</v>
      </c>
    </row>
    <row r="7993" spans="2:4">
      <c r="B7993">
        <v>7990</v>
      </c>
      <c r="C7993">
        <v>4.3951577763700076</v>
      </c>
      <c r="D7993">
        <v>5.3873847735372822</v>
      </c>
    </row>
    <row r="7994" spans="2:4">
      <c r="B7994">
        <v>7991</v>
      </c>
      <c r="C7994">
        <v>5.4552109998193474</v>
      </c>
      <c r="D7994">
        <v>6.3557197788546791</v>
      </c>
    </row>
    <row r="7995" spans="2:4">
      <c r="B7995">
        <v>7992</v>
      </c>
      <c r="C7995">
        <v>4.2654395501931246</v>
      </c>
      <c r="D7995">
        <v>4.9169821353421224</v>
      </c>
    </row>
    <row r="7996" spans="2:4">
      <c r="B7996">
        <v>7993</v>
      </c>
      <c r="C7996">
        <v>5.1365346143805679</v>
      </c>
      <c r="D7996">
        <v>5.3646358440804489</v>
      </c>
    </row>
    <row r="7997" spans="2:4">
      <c r="B7997">
        <v>7994</v>
      </c>
      <c r="C7997">
        <v>4.6494174603168483</v>
      </c>
      <c r="D7997">
        <v>5.5980064941511172</v>
      </c>
    </row>
    <row r="7998" spans="2:4">
      <c r="B7998">
        <v>7995</v>
      </c>
      <c r="C7998">
        <v>4.6256184466925454</v>
      </c>
      <c r="D7998">
        <v>4.9142526662391681</v>
      </c>
    </row>
    <row r="7999" spans="2:4">
      <c r="B7999">
        <v>7996</v>
      </c>
      <c r="C7999">
        <v>5.2174741187320173</v>
      </c>
      <c r="D7999">
        <v>5.5190549863643401</v>
      </c>
    </row>
    <row r="8000" spans="2:4">
      <c r="B8000">
        <v>7997</v>
      </c>
      <c r="C8000">
        <v>5.3537949232472419</v>
      </c>
      <c r="D8000">
        <v>5.291309670895731</v>
      </c>
    </row>
    <row r="8001" spans="2:4">
      <c r="B8001">
        <v>7998</v>
      </c>
      <c r="C8001">
        <v>4.3024737358707261</v>
      </c>
      <c r="D8001">
        <v>5.6524777793871639</v>
      </c>
    </row>
    <row r="8002" spans="2:4">
      <c r="B8002">
        <v>7999</v>
      </c>
      <c r="C8002">
        <v>4.2591121745683616</v>
      </c>
      <c r="D8002">
        <v>5.5448031989964539</v>
      </c>
    </row>
    <row r="8003" spans="2:4">
      <c r="B8003">
        <v>8000</v>
      </c>
      <c r="C8003">
        <v>6.1043177791170917</v>
      </c>
      <c r="D8003">
        <v>5.4680186958078654</v>
      </c>
    </row>
    <row r="8004" spans="2:4">
      <c r="B8004">
        <v>8001</v>
      </c>
      <c r="C8004">
        <v>4.628927922802295</v>
      </c>
      <c r="D8004">
        <v>4.7518970355120018</v>
      </c>
    </row>
    <row r="8005" spans="2:4">
      <c r="B8005">
        <v>8002</v>
      </c>
      <c r="C8005">
        <v>5.7614174821940445</v>
      </c>
      <c r="D8005">
        <v>5.6568163636652082</v>
      </c>
    </row>
    <row r="8006" spans="2:4">
      <c r="B8006">
        <v>8003</v>
      </c>
      <c r="C8006">
        <v>5.1264147308614234</v>
      </c>
      <c r="D8006">
        <v>5.1094978791900019</v>
      </c>
    </row>
    <row r="8007" spans="2:4">
      <c r="B8007">
        <v>8004</v>
      </c>
      <c r="C8007">
        <v>4.9844564014687629</v>
      </c>
      <c r="D8007">
        <v>5.92098923935768</v>
      </c>
    </row>
    <row r="8008" spans="2:4">
      <c r="B8008">
        <v>8005</v>
      </c>
      <c r="C8008">
        <v>5.7183557252743897</v>
      </c>
      <c r="D8008">
        <v>5.8562138238845192</v>
      </c>
    </row>
    <row r="8009" spans="2:4">
      <c r="B8009">
        <v>8006</v>
      </c>
      <c r="C8009">
        <v>5.0820832959852833</v>
      </c>
      <c r="D8009">
        <v>5.8486620413216759</v>
      </c>
    </row>
    <row r="8010" spans="2:4">
      <c r="B8010">
        <v>8007</v>
      </c>
      <c r="C8010">
        <v>4.4753064576579478</v>
      </c>
      <c r="D8010">
        <v>5.9704071806222956</v>
      </c>
    </row>
    <row r="8011" spans="2:4">
      <c r="B8011">
        <v>8008</v>
      </c>
      <c r="C8011">
        <v>4.9636218209119809</v>
      </c>
      <c r="D8011">
        <v>5.7293845406519948</v>
      </c>
    </row>
    <row r="8012" spans="2:4">
      <c r="B8012">
        <v>8009</v>
      </c>
      <c r="C8012">
        <v>5.3325394730879614</v>
      </c>
      <c r="D8012">
        <v>6.6999449921457064</v>
      </c>
    </row>
    <row r="8013" spans="2:4">
      <c r="B8013">
        <v>8010</v>
      </c>
      <c r="C8013">
        <v>5.233010827649335</v>
      </c>
      <c r="D8013">
        <v>5.172913224813998</v>
      </c>
    </row>
    <row r="8014" spans="2:4">
      <c r="B8014">
        <v>8011</v>
      </c>
      <c r="C8014">
        <v>4.733764628524205</v>
      </c>
      <c r="D8014">
        <v>5.5356242387208887</v>
      </c>
    </row>
    <row r="8015" spans="2:4">
      <c r="B8015">
        <v>8012</v>
      </c>
      <c r="C8015">
        <v>5.1894244986994922</v>
      </c>
      <c r="D8015">
        <v>5.5749775751105952</v>
      </c>
    </row>
    <row r="8016" spans="2:4">
      <c r="B8016">
        <v>8013</v>
      </c>
      <c r="C8016">
        <v>4.8573406581622924</v>
      </c>
      <c r="D8016">
        <v>5.5492092406293638</v>
      </c>
    </row>
    <row r="8017" spans="2:4">
      <c r="B8017">
        <v>8014</v>
      </c>
      <c r="C8017">
        <v>4.7609647305050435</v>
      </c>
      <c r="D8017">
        <v>4.6785412409794329</v>
      </c>
    </row>
    <row r="8018" spans="2:4">
      <c r="B8018">
        <v>8015</v>
      </c>
      <c r="C8018">
        <v>4.4279715013126912</v>
      </c>
      <c r="D8018">
        <v>5.9674886481137381</v>
      </c>
    </row>
    <row r="8019" spans="2:4">
      <c r="B8019">
        <v>8016</v>
      </c>
      <c r="C8019">
        <v>5.0878052199286463</v>
      </c>
      <c r="D8019">
        <v>4.8824590164942627</v>
      </c>
    </row>
    <row r="8020" spans="2:4">
      <c r="B8020">
        <v>8017</v>
      </c>
      <c r="C8020">
        <v>5.754693330228112</v>
      </c>
      <c r="D8020">
        <v>6.1609521805932719</v>
      </c>
    </row>
    <row r="8021" spans="2:4">
      <c r="B8021">
        <v>8018</v>
      </c>
      <c r="C8021">
        <v>5.1042747095007419</v>
      </c>
      <c r="D8021">
        <v>5.0766837562994303</v>
      </c>
    </row>
    <row r="8022" spans="2:4">
      <c r="B8022">
        <v>8019</v>
      </c>
      <c r="C8022">
        <v>3.8898617195452272</v>
      </c>
      <c r="D8022">
        <v>5.337644626418129</v>
      </c>
    </row>
    <row r="8023" spans="2:4">
      <c r="B8023">
        <v>8020</v>
      </c>
      <c r="C8023">
        <v>4.8008438534617657</v>
      </c>
      <c r="D8023">
        <v>5.8594520581878591</v>
      </c>
    </row>
    <row r="8024" spans="2:4">
      <c r="B8024">
        <v>8021</v>
      </c>
      <c r="C8024">
        <v>4.8742321729000508</v>
      </c>
      <c r="D8024">
        <v>6.0681870865837766</v>
      </c>
    </row>
    <row r="8025" spans="2:4">
      <c r="B8025">
        <v>8022</v>
      </c>
      <c r="C8025">
        <v>4.5832829946340201</v>
      </c>
      <c r="D8025">
        <v>5.393290396135404</v>
      </c>
    </row>
    <row r="8026" spans="2:4">
      <c r="B8026">
        <v>8023</v>
      </c>
      <c r="C8026">
        <v>5.7590285593682475</v>
      </c>
      <c r="D8026">
        <v>4.7397791484892355</v>
      </c>
    </row>
    <row r="8027" spans="2:4">
      <c r="B8027">
        <v>8024</v>
      </c>
      <c r="C8027">
        <v>4.6937447098305141</v>
      </c>
      <c r="D8027">
        <v>6.0501516440377872</v>
      </c>
    </row>
    <row r="8028" spans="2:4">
      <c r="B8028">
        <v>8025</v>
      </c>
      <c r="C8028">
        <v>5.6337172084584521</v>
      </c>
      <c r="D8028">
        <v>5.8199789269258781</v>
      </c>
    </row>
    <row r="8029" spans="2:4">
      <c r="B8029">
        <v>8026</v>
      </c>
      <c r="C8029">
        <v>5.4030371579136167</v>
      </c>
      <c r="D8029">
        <v>6.161252568369215</v>
      </c>
    </row>
    <row r="8030" spans="2:4">
      <c r="B8030">
        <v>8027</v>
      </c>
      <c r="C8030">
        <v>5.5669935013405398</v>
      </c>
      <c r="D8030">
        <v>5.6536598778065255</v>
      </c>
    </row>
    <row r="8031" spans="2:4">
      <c r="B8031">
        <v>8028</v>
      </c>
      <c r="C8031">
        <v>4.5295928193777035</v>
      </c>
      <c r="D8031">
        <v>5.8047447729381014</v>
      </c>
    </row>
    <row r="8032" spans="2:4">
      <c r="B8032">
        <v>8029</v>
      </c>
      <c r="C8032">
        <v>3.9604055963059048</v>
      </c>
      <c r="D8032">
        <v>5.3876418607142318</v>
      </c>
    </row>
    <row r="8033" spans="2:4">
      <c r="B8033">
        <v>8030</v>
      </c>
      <c r="C8033">
        <v>5.4866542491643147</v>
      </c>
      <c r="D8033">
        <v>4.8740413497384178</v>
      </c>
    </row>
    <row r="8034" spans="2:4">
      <c r="B8034">
        <v>8031</v>
      </c>
      <c r="C8034">
        <v>5.6186172995814134</v>
      </c>
      <c r="D8034">
        <v>4.7035887141330193</v>
      </c>
    </row>
    <row r="8035" spans="2:4">
      <c r="B8035">
        <v>8032</v>
      </c>
      <c r="C8035">
        <v>4.331771582238054</v>
      </c>
      <c r="D8035">
        <v>4.917970373451368</v>
      </c>
    </row>
    <row r="8036" spans="2:4">
      <c r="B8036">
        <v>8033</v>
      </c>
      <c r="C8036">
        <v>5.2756704544340236</v>
      </c>
      <c r="D8036">
        <v>4.66671515493075</v>
      </c>
    </row>
    <row r="8037" spans="2:4">
      <c r="B8037">
        <v>8034</v>
      </c>
      <c r="C8037">
        <v>5.0532409597464341</v>
      </c>
      <c r="D8037">
        <v>4.9828543469826938</v>
      </c>
    </row>
    <row r="8038" spans="2:4">
      <c r="B8038">
        <v>8035</v>
      </c>
      <c r="C8038">
        <v>5.2149970039589775</v>
      </c>
      <c r="D8038">
        <v>5.7003778482744121</v>
      </c>
    </row>
    <row r="8039" spans="2:4">
      <c r="B8039">
        <v>8036</v>
      </c>
      <c r="C8039">
        <v>4.8613827172669488</v>
      </c>
      <c r="D8039">
        <v>5.2183275137847458</v>
      </c>
    </row>
    <row r="8040" spans="2:4">
      <c r="B8040">
        <v>8037</v>
      </c>
      <c r="C8040">
        <v>5.043544983662712</v>
      </c>
      <c r="D8040">
        <v>5.6910413658498467</v>
      </c>
    </row>
    <row r="8041" spans="2:4">
      <c r="B8041">
        <v>8038</v>
      </c>
      <c r="C8041">
        <v>4.8525040058886866</v>
      </c>
      <c r="D8041">
        <v>5.90529601092594</v>
      </c>
    </row>
    <row r="8042" spans="2:4">
      <c r="B8042">
        <v>8039</v>
      </c>
      <c r="C8042">
        <v>6.0837286644327904</v>
      </c>
      <c r="D8042">
        <v>5.8592897890239248</v>
      </c>
    </row>
    <row r="8043" spans="2:4">
      <c r="B8043">
        <v>8040</v>
      </c>
      <c r="C8043">
        <v>5.0824644150474585</v>
      </c>
      <c r="D8043">
        <v>5.4016101898907669</v>
      </c>
    </row>
    <row r="8044" spans="2:4">
      <c r="B8044">
        <v>8041</v>
      </c>
      <c r="C8044">
        <v>5.6226792511375603</v>
      </c>
      <c r="D8044">
        <v>5.1973652925292457</v>
      </c>
    </row>
    <row r="8045" spans="2:4">
      <c r="B8045">
        <v>8042</v>
      </c>
      <c r="C8045">
        <v>4.5143510959623239</v>
      </c>
      <c r="D8045">
        <v>5.3862275116794249</v>
      </c>
    </row>
    <row r="8046" spans="2:4">
      <c r="B8046">
        <v>8043</v>
      </c>
      <c r="C8046">
        <v>4.5117330933138753</v>
      </c>
      <c r="D8046">
        <v>5.4590963808252635</v>
      </c>
    </row>
    <row r="8047" spans="2:4">
      <c r="B8047">
        <v>8044</v>
      </c>
      <c r="C8047">
        <v>4.7302921135414575</v>
      </c>
      <c r="D8047">
        <v>5.5541233508303698</v>
      </c>
    </row>
    <row r="8048" spans="2:4">
      <c r="B8048">
        <v>8045</v>
      </c>
      <c r="C8048">
        <v>4.8857129777436921</v>
      </c>
      <c r="D8048">
        <v>6.2134651258479527</v>
      </c>
    </row>
    <row r="8049" spans="2:4">
      <c r="B8049">
        <v>8046</v>
      </c>
      <c r="C8049">
        <v>5.1190522787556896</v>
      </c>
      <c r="D8049">
        <v>6.2393883595492445</v>
      </c>
    </row>
    <row r="8050" spans="2:4">
      <c r="B8050">
        <v>8047</v>
      </c>
      <c r="C8050">
        <v>4.4310952054347803</v>
      </c>
      <c r="D8050">
        <v>5.9202750709893479</v>
      </c>
    </row>
    <row r="8051" spans="2:4">
      <c r="B8051">
        <v>8048</v>
      </c>
      <c r="C8051">
        <v>5.2332902786845725</v>
      </c>
      <c r="D8051">
        <v>6.0437679972874543</v>
      </c>
    </row>
    <row r="8052" spans="2:4">
      <c r="B8052">
        <v>8049</v>
      </c>
      <c r="C8052">
        <v>4.9485233278724978</v>
      </c>
      <c r="D8052">
        <v>5.6644706876248057</v>
      </c>
    </row>
    <row r="8053" spans="2:4">
      <c r="B8053">
        <v>8050</v>
      </c>
      <c r="C8053">
        <v>4.9908502961655863</v>
      </c>
      <c r="D8053">
        <v>5.8588032083938524</v>
      </c>
    </row>
    <row r="8054" spans="2:4">
      <c r="B8054">
        <v>8051</v>
      </c>
      <c r="C8054">
        <v>5.1469724549808857</v>
      </c>
      <c r="D8054">
        <v>6.3741849398914709</v>
      </c>
    </row>
    <row r="8055" spans="2:4">
      <c r="B8055">
        <v>8052</v>
      </c>
      <c r="C8055">
        <v>5.9247002614469082</v>
      </c>
      <c r="D8055">
        <v>6.172539072701535</v>
      </c>
    </row>
    <row r="8056" spans="2:4">
      <c r="B8056">
        <v>8053</v>
      </c>
      <c r="C8056">
        <v>5.7752949377044409</v>
      </c>
      <c r="D8056">
        <v>5.6207291062553484</v>
      </c>
    </row>
    <row r="8057" spans="2:4">
      <c r="B8057">
        <v>8054</v>
      </c>
      <c r="C8057">
        <v>4.1315363387231248</v>
      </c>
      <c r="D8057">
        <v>4.9253108209192602</v>
      </c>
    </row>
    <row r="8058" spans="2:4">
      <c r="B8058">
        <v>8055</v>
      </c>
      <c r="C8058">
        <v>5.0533670053998927</v>
      </c>
      <c r="D8058">
        <v>5.4873401746731068</v>
      </c>
    </row>
    <row r="8059" spans="2:4">
      <c r="B8059">
        <v>8056</v>
      </c>
      <c r="C8059">
        <v>4.2196615409289189</v>
      </c>
      <c r="D8059">
        <v>5.4226133239681715</v>
      </c>
    </row>
    <row r="8060" spans="2:4">
      <c r="B8060">
        <v>8057</v>
      </c>
      <c r="C8060">
        <v>5.0298465922738398</v>
      </c>
      <c r="D8060">
        <v>5.719956582836617</v>
      </c>
    </row>
    <row r="8061" spans="2:4">
      <c r="B8061">
        <v>8058</v>
      </c>
      <c r="C8061">
        <v>5.2747954513127731</v>
      </c>
      <c r="D8061">
        <v>6.1600524455371426</v>
      </c>
    </row>
    <row r="8062" spans="2:4">
      <c r="B8062">
        <v>8059</v>
      </c>
      <c r="C8062">
        <v>5.1545798815048594</v>
      </c>
      <c r="D8062">
        <v>6.2316231424074804</v>
      </c>
    </row>
    <row r="8063" spans="2:4">
      <c r="B8063">
        <v>8060</v>
      </c>
      <c r="C8063">
        <v>4.5885808909649572</v>
      </c>
      <c r="D8063">
        <v>5.8604264696220669</v>
      </c>
    </row>
    <row r="8064" spans="2:4">
      <c r="B8064">
        <v>8061</v>
      </c>
      <c r="C8064">
        <v>4.7594180389278717</v>
      </c>
      <c r="D8064">
        <v>6.0421858796203303</v>
      </c>
    </row>
    <row r="8065" spans="2:4">
      <c r="B8065">
        <v>8062</v>
      </c>
      <c r="C8065">
        <v>5.700189258025274</v>
      </c>
      <c r="D8065">
        <v>5.4199485393517666</v>
      </c>
    </row>
    <row r="8066" spans="2:4">
      <c r="B8066">
        <v>8063</v>
      </c>
      <c r="C8066">
        <v>5.1096605028669284</v>
      </c>
      <c r="D8066">
        <v>5.2168574590930241</v>
      </c>
    </row>
    <row r="8067" spans="2:4">
      <c r="B8067">
        <v>8064</v>
      </c>
      <c r="C8067">
        <v>4.1707088726001498</v>
      </c>
      <c r="D8067">
        <v>5.727436922794479</v>
      </c>
    </row>
    <row r="8068" spans="2:4">
      <c r="B8068">
        <v>8065</v>
      </c>
      <c r="C8068">
        <v>4.6687103256334126</v>
      </c>
      <c r="D8068">
        <v>5.0536333378395719</v>
      </c>
    </row>
    <row r="8069" spans="2:4">
      <c r="B8069">
        <v>8066</v>
      </c>
      <c r="C8069">
        <v>6.2186182041050193</v>
      </c>
      <c r="D8069">
        <v>6.0807975172640756</v>
      </c>
    </row>
    <row r="8070" spans="2:4">
      <c r="B8070">
        <v>8067</v>
      </c>
      <c r="C8070">
        <v>5.2822602152314699</v>
      </c>
      <c r="D8070">
        <v>5.2850029960410225</v>
      </c>
    </row>
    <row r="8071" spans="2:4">
      <c r="B8071">
        <v>8068</v>
      </c>
      <c r="C8071">
        <v>4.6682418940642716</v>
      </c>
      <c r="D8071">
        <v>5.7314751443167662</v>
      </c>
    </row>
    <row r="8072" spans="2:4">
      <c r="B8072">
        <v>8069</v>
      </c>
      <c r="C8072">
        <v>5.0991566157728796</v>
      </c>
      <c r="D8072">
        <v>5.2644714783511963</v>
      </c>
    </row>
    <row r="8073" spans="2:4">
      <c r="B8073">
        <v>8070</v>
      </c>
      <c r="C8073">
        <v>4.953434820975505</v>
      </c>
      <c r="D8073">
        <v>5.3961095200736349</v>
      </c>
    </row>
    <row r="8074" spans="2:4">
      <c r="B8074">
        <v>8071</v>
      </c>
      <c r="C8074">
        <v>4.6510182333848178</v>
      </c>
      <c r="D8074">
        <v>5.9327175708013753</v>
      </c>
    </row>
    <row r="8075" spans="2:4">
      <c r="B8075">
        <v>8072</v>
      </c>
      <c r="C8075">
        <v>5.8337878133398622</v>
      </c>
      <c r="D8075">
        <v>6.0417348419877142</v>
      </c>
    </row>
    <row r="8076" spans="2:4">
      <c r="B8076">
        <v>8073</v>
      </c>
      <c r="C8076">
        <v>4.3390478194067281</v>
      </c>
      <c r="D8076">
        <v>6.214855468384048</v>
      </c>
    </row>
    <row r="8077" spans="2:4">
      <c r="B8077">
        <v>8074</v>
      </c>
      <c r="C8077">
        <v>5.4276365282076968</v>
      </c>
      <c r="D8077">
        <v>4.8155011598188295</v>
      </c>
    </row>
    <row r="8078" spans="2:4">
      <c r="B8078">
        <v>8075</v>
      </c>
      <c r="C8078">
        <v>5.2452359565983757</v>
      </c>
      <c r="D8078">
        <v>5.5388919208234579</v>
      </c>
    </row>
    <row r="8079" spans="2:4">
      <c r="B8079">
        <v>8076</v>
      </c>
      <c r="C8079">
        <v>5.4503009725913296</v>
      </c>
      <c r="D8079">
        <v>5.4992480112341173</v>
      </c>
    </row>
    <row r="8080" spans="2:4">
      <c r="B8080">
        <v>8077</v>
      </c>
      <c r="C8080">
        <v>4.5062524664560124</v>
      </c>
      <c r="D8080">
        <v>5.5494611266409875</v>
      </c>
    </row>
    <row r="8081" spans="2:4">
      <c r="B8081">
        <v>8078</v>
      </c>
      <c r="C8081">
        <v>5.0761185077835878</v>
      </c>
      <c r="D8081">
        <v>5.8767079759074337</v>
      </c>
    </row>
    <row r="8082" spans="2:4">
      <c r="B8082">
        <v>8079</v>
      </c>
      <c r="C8082">
        <v>4.9107943655627828</v>
      </c>
      <c r="D8082">
        <v>5.5219400361497009</v>
      </c>
    </row>
    <row r="8083" spans="2:4">
      <c r="B8083">
        <v>8080</v>
      </c>
      <c r="C8083">
        <v>4.9452462667653077</v>
      </c>
      <c r="D8083">
        <v>5.0161557868463689</v>
      </c>
    </row>
    <row r="8084" spans="2:4">
      <c r="B8084">
        <v>8081</v>
      </c>
      <c r="C8084">
        <v>5.0427901873087766</v>
      </c>
      <c r="D8084">
        <v>5.3214386824969777</v>
      </c>
    </row>
    <row r="8085" spans="2:4">
      <c r="B8085">
        <v>8082</v>
      </c>
      <c r="C8085">
        <v>5.2397380266906568</v>
      </c>
      <c r="D8085">
        <v>4.9830682707137148</v>
      </c>
    </row>
    <row r="8086" spans="2:4">
      <c r="B8086">
        <v>8083</v>
      </c>
      <c r="C8086">
        <v>4.2234515780301205</v>
      </c>
      <c r="D8086">
        <v>5.8817208658035174</v>
      </c>
    </row>
    <row r="8087" spans="2:4">
      <c r="B8087">
        <v>8084</v>
      </c>
      <c r="C8087">
        <v>3.6977343176863973</v>
      </c>
      <c r="D8087">
        <v>5.765369252022901</v>
      </c>
    </row>
    <row r="8088" spans="2:4">
      <c r="B8088">
        <v>8085</v>
      </c>
      <c r="C8088">
        <v>4.8132658941314865</v>
      </c>
      <c r="D8088">
        <v>5.4638731434735037</v>
      </c>
    </row>
    <row r="8089" spans="2:4">
      <c r="B8089">
        <v>8086</v>
      </c>
      <c r="C8089">
        <v>4.592786171498088</v>
      </c>
      <c r="D8089">
        <v>5.6896938385821558</v>
      </c>
    </row>
    <row r="8090" spans="2:4">
      <c r="B8090">
        <v>8087</v>
      </c>
      <c r="C8090">
        <v>4.7244754379879303</v>
      </c>
      <c r="D8090">
        <v>6.1064082311036314</v>
      </c>
    </row>
    <row r="8091" spans="2:4">
      <c r="B8091">
        <v>8088</v>
      </c>
      <c r="C8091">
        <v>6.0612248046705055</v>
      </c>
      <c r="D8091">
        <v>5.6185366019726839</v>
      </c>
    </row>
    <row r="8092" spans="2:4">
      <c r="B8092">
        <v>8089</v>
      </c>
      <c r="C8092">
        <v>5.1038904799263651</v>
      </c>
      <c r="D8092">
        <v>5.2811474003460708</v>
      </c>
    </row>
    <row r="8093" spans="2:4">
      <c r="B8093">
        <v>8090</v>
      </c>
      <c r="C8093">
        <v>3.9446610103838595</v>
      </c>
      <c r="D8093">
        <v>5.7769845449599213</v>
      </c>
    </row>
    <row r="8094" spans="2:4">
      <c r="B8094">
        <v>8091</v>
      </c>
      <c r="C8094">
        <v>5.0687725163613173</v>
      </c>
      <c r="D8094">
        <v>4.9582651580122858</v>
      </c>
    </row>
    <row r="8095" spans="2:4">
      <c r="B8095">
        <v>8092</v>
      </c>
      <c r="C8095">
        <v>5.3945958263291116</v>
      </c>
      <c r="D8095">
        <v>5.2843154403579273</v>
      </c>
    </row>
    <row r="8096" spans="2:4">
      <c r="B8096">
        <v>8093</v>
      </c>
      <c r="C8096">
        <v>5.2802048623486364</v>
      </c>
      <c r="D8096">
        <v>5.5046373287904844</v>
      </c>
    </row>
    <row r="8097" spans="2:4">
      <c r="B8097">
        <v>8094</v>
      </c>
      <c r="C8097">
        <v>4.6719812528681777</v>
      </c>
      <c r="D8097">
        <v>5.4993733427672833</v>
      </c>
    </row>
    <row r="8098" spans="2:4">
      <c r="B8098">
        <v>8095</v>
      </c>
      <c r="C8098">
        <v>4.9726641401096066</v>
      </c>
      <c r="D8098">
        <v>5.7288277244647432</v>
      </c>
    </row>
    <row r="8099" spans="2:4">
      <c r="B8099">
        <v>8096</v>
      </c>
      <c r="C8099">
        <v>4.7899415107247956</v>
      </c>
      <c r="D8099">
        <v>5.4372956494390028</v>
      </c>
    </row>
    <row r="8100" spans="2:4">
      <c r="B8100">
        <v>8097</v>
      </c>
      <c r="C8100">
        <v>4.1687186431208945</v>
      </c>
      <c r="D8100">
        <v>5.1309058239290728</v>
      </c>
    </row>
    <row r="8101" spans="2:4">
      <c r="B8101">
        <v>8098</v>
      </c>
      <c r="C8101">
        <v>5.1163463745915223</v>
      </c>
      <c r="D8101">
        <v>5.9632367139963458</v>
      </c>
    </row>
    <row r="8102" spans="2:4">
      <c r="B8102">
        <v>8099</v>
      </c>
      <c r="C8102">
        <v>4.8315551167443989</v>
      </c>
      <c r="D8102">
        <v>5.8370875485373288</v>
      </c>
    </row>
    <row r="8103" spans="2:4">
      <c r="B8103">
        <v>8100</v>
      </c>
      <c r="C8103">
        <v>6.125385856630623</v>
      </c>
      <c r="D8103">
        <v>4.5086457518348597</v>
      </c>
    </row>
    <row r="8104" spans="2:4">
      <c r="B8104">
        <v>8101</v>
      </c>
      <c r="C8104">
        <v>4.1182019357544544</v>
      </c>
      <c r="D8104">
        <v>5.7460844132132189</v>
      </c>
    </row>
    <row r="8105" spans="2:4">
      <c r="B8105">
        <v>8102</v>
      </c>
      <c r="C8105">
        <v>5.3403984593822873</v>
      </c>
      <c r="D8105">
        <v>5.4236278979983918</v>
      </c>
    </row>
    <row r="8106" spans="2:4">
      <c r="B8106">
        <v>8103</v>
      </c>
      <c r="C8106">
        <v>5.6520492504106485</v>
      </c>
      <c r="D8106">
        <v>6.208641848003289</v>
      </c>
    </row>
    <row r="8107" spans="2:4">
      <c r="B8107">
        <v>8104</v>
      </c>
      <c r="C8107">
        <v>4.5676468402196431</v>
      </c>
      <c r="D8107">
        <v>5.8101958010345385</v>
      </c>
    </row>
    <row r="8108" spans="2:4">
      <c r="B8108">
        <v>8105</v>
      </c>
      <c r="C8108">
        <v>4.6182791341964826</v>
      </c>
      <c r="D8108">
        <v>5.5880597891988177</v>
      </c>
    </row>
    <row r="8109" spans="2:4">
      <c r="B8109">
        <v>8106</v>
      </c>
      <c r="C8109">
        <v>4.0998079193365786</v>
      </c>
      <c r="D8109">
        <v>5.2515077629552414</v>
      </c>
    </row>
    <row r="8110" spans="2:4">
      <c r="B8110">
        <v>8107</v>
      </c>
      <c r="C8110">
        <v>4.3634745774770405</v>
      </c>
      <c r="D8110">
        <v>5.0145519294622147</v>
      </c>
    </row>
    <row r="8111" spans="2:4">
      <c r="B8111">
        <v>8108</v>
      </c>
      <c r="C8111">
        <v>5.2828483345061859</v>
      </c>
      <c r="D8111">
        <v>5.913709160352191</v>
      </c>
    </row>
    <row r="8112" spans="2:4">
      <c r="B8112">
        <v>8109</v>
      </c>
      <c r="C8112">
        <v>4.6431397277887836</v>
      </c>
      <c r="D8112">
        <v>6.0689047945652197</v>
      </c>
    </row>
    <row r="8113" spans="2:4">
      <c r="B8113">
        <v>8110</v>
      </c>
      <c r="C8113">
        <v>5.2788860621706322</v>
      </c>
      <c r="D8113">
        <v>5.04932287684891</v>
      </c>
    </row>
    <row r="8114" spans="2:4">
      <c r="B8114">
        <v>8111</v>
      </c>
      <c r="C8114">
        <v>5.6259586502615822</v>
      </c>
      <c r="D8114">
        <v>5.0386849460650875</v>
      </c>
    </row>
    <row r="8115" spans="2:4">
      <c r="B8115">
        <v>8112</v>
      </c>
      <c r="C8115">
        <v>4.1410092781545575</v>
      </c>
      <c r="D8115">
        <v>6.1306510845764937</v>
      </c>
    </row>
    <row r="8116" spans="2:4">
      <c r="B8116">
        <v>8113</v>
      </c>
      <c r="C8116">
        <v>4.8046371499015645</v>
      </c>
      <c r="D8116">
        <v>6.1630599281807914</v>
      </c>
    </row>
    <row r="8117" spans="2:4">
      <c r="B8117">
        <v>8114</v>
      </c>
      <c r="C8117">
        <v>5.6491270984673072</v>
      </c>
      <c r="D8117">
        <v>4.4891144272498575</v>
      </c>
    </row>
    <row r="8118" spans="2:4">
      <c r="B8118">
        <v>8115</v>
      </c>
      <c r="C8118">
        <v>5.225909070322575</v>
      </c>
      <c r="D8118">
        <v>6.0496926957698278</v>
      </c>
    </row>
    <row r="8119" spans="2:4">
      <c r="B8119">
        <v>8116</v>
      </c>
      <c r="C8119">
        <v>4.4789874046569444</v>
      </c>
      <c r="D8119">
        <v>5.5067681030211393</v>
      </c>
    </row>
    <row r="8120" spans="2:4">
      <c r="B8120">
        <v>8117</v>
      </c>
      <c r="C8120">
        <v>4.4832820998604319</v>
      </c>
      <c r="D8120">
        <v>6.1140625633129293</v>
      </c>
    </row>
    <row r="8121" spans="2:4">
      <c r="B8121">
        <v>8118</v>
      </c>
      <c r="C8121">
        <v>4.312610547506698</v>
      </c>
      <c r="D8121">
        <v>5.9864530228089805</v>
      </c>
    </row>
    <row r="8122" spans="2:4">
      <c r="B8122">
        <v>8119</v>
      </c>
      <c r="C8122">
        <v>4.3546388656884645</v>
      </c>
      <c r="D8122">
        <v>5.2675478562452032</v>
      </c>
    </row>
    <row r="8123" spans="2:4">
      <c r="B8123">
        <v>8120</v>
      </c>
      <c r="C8123">
        <v>4.9801924570052103</v>
      </c>
      <c r="D8123">
        <v>5.1783272973035412</v>
      </c>
    </row>
    <row r="8124" spans="2:4">
      <c r="B8124">
        <v>8121</v>
      </c>
      <c r="C8124">
        <v>5.3306655508473231</v>
      </c>
      <c r="D8124">
        <v>5.4238814922164114</v>
      </c>
    </row>
    <row r="8125" spans="2:4">
      <c r="B8125">
        <v>8122</v>
      </c>
      <c r="C8125">
        <v>5.5188604626983411</v>
      </c>
      <c r="D8125">
        <v>5.6162176075948071</v>
      </c>
    </row>
    <row r="8126" spans="2:4">
      <c r="B8126">
        <v>8123</v>
      </c>
      <c r="C8126">
        <v>5.0131613181554764</v>
      </c>
      <c r="D8126">
        <v>4.9787716602034946</v>
      </c>
    </row>
    <row r="8127" spans="2:4">
      <c r="B8127">
        <v>8124</v>
      </c>
      <c r="C8127">
        <v>6.1131058846585695</v>
      </c>
      <c r="D8127">
        <v>5.7246605769186258</v>
      </c>
    </row>
    <row r="8128" spans="2:4">
      <c r="B8128">
        <v>8125</v>
      </c>
      <c r="C8128">
        <v>5.2152719773759966</v>
      </c>
      <c r="D8128">
        <v>6.0169317292862843</v>
      </c>
    </row>
    <row r="8129" spans="2:4">
      <c r="B8129">
        <v>8126</v>
      </c>
      <c r="C8129">
        <v>4.5604988234716046</v>
      </c>
      <c r="D8129">
        <v>6.3322814306013564</v>
      </c>
    </row>
    <row r="8130" spans="2:4">
      <c r="B8130">
        <v>8127</v>
      </c>
      <c r="C8130">
        <v>5.1063249800630199</v>
      </c>
      <c r="D8130">
        <v>7.1763973902521183</v>
      </c>
    </row>
    <row r="8131" spans="2:4">
      <c r="B8131">
        <v>8128</v>
      </c>
      <c r="C8131">
        <v>4.4322907357458581</v>
      </c>
      <c r="D8131">
        <v>6.0601335002030039</v>
      </c>
    </row>
    <row r="8132" spans="2:4">
      <c r="B8132">
        <v>8129</v>
      </c>
      <c r="C8132">
        <v>5.6303735201544018</v>
      </c>
      <c r="D8132">
        <v>5.4570840201169117</v>
      </c>
    </row>
    <row r="8133" spans="2:4">
      <c r="B8133">
        <v>8130</v>
      </c>
      <c r="C8133">
        <v>5.6639668658983018</v>
      </c>
      <c r="D8133">
        <v>5.5686459959733332</v>
      </c>
    </row>
    <row r="8134" spans="2:4">
      <c r="B8134">
        <v>8131</v>
      </c>
      <c r="C8134">
        <v>5.3636844506505845</v>
      </c>
      <c r="D8134">
        <v>6.1648759934399813</v>
      </c>
    </row>
    <row r="8135" spans="2:4">
      <c r="B8135">
        <v>8132</v>
      </c>
      <c r="C8135">
        <v>3.9822470723891805</v>
      </c>
      <c r="D8135">
        <v>5.7697078864585425</v>
      </c>
    </row>
    <row r="8136" spans="2:4">
      <c r="B8136">
        <v>8133</v>
      </c>
      <c r="C8136">
        <v>4.6820180870002011</v>
      </c>
      <c r="D8136">
        <v>5.6199550182835019</v>
      </c>
    </row>
    <row r="8137" spans="2:4">
      <c r="B8137">
        <v>8134</v>
      </c>
      <c r="C8137">
        <v>5.4486114386950222</v>
      </c>
      <c r="D8137">
        <v>5.4548192814353706</v>
      </c>
    </row>
    <row r="8138" spans="2:4">
      <c r="B8138">
        <v>8135</v>
      </c>
      <c r="C8138">
        <v>4.1326670512028265</v>
      </c>
      <c r="D8138">
        <v>5.320235909651128</v>
      </c>
    </row>
    <row r="8139" spans="2:4">
      <c r="B8139">
        <v>8136</v>
      </c>
      <c r="C8139">
        <v>4.8078796128449834</v>
      </c>
      <c r="D8139">
        <v>5.2859648918038458</v>
      </c>
    </row>
    <row r="8140" spans="2:4">
      <c r="B8140">
        <v>8137</v>
      </c>
      <c r="C8140">
        <v>5.0728235398575476</v>
      </c>
      <c r="D8140">
        <v>6.3471718265628052</v>
      </c>
    </row>
    <row r="8141" spans="2:4">
      <c r="B8141">
        <v>8138</v>
      </c>
      <c r="C8141">
        <v>5.0215636859328097</v>
      </c>
      <c r="D8141">
        <v>5.4521759109576342</v>
      </c>
    </row>
    <row r="8142" spans="2:4">
      <c r="B8142">
        <v>8139</v>
      </c>
      <c r="C8142">
        <v>5.9260899293845242</v>
      </c>
      <c r="D8142">
        <v>4.9888088557849075</v>
      </c>
    </row>
    <row r="8143" spans="2:4">
      <c r="B8143">
        <v>8140</v>
      </c>
      <c r="C8143">
        <v>5.0541233508303698</v>
      </c>
      <c r="D8143">
        <v>4.7044787245405812</v>
      </c>
    </row>
    <row r="8144" spans="2:4">
      <c r="B8144">
        <v>8141</v>
      </c>
      <c r="C8144">
        <v>4.9337570658776375</v>
      </c>
      <c r="D8144">
        <v>5.8472250372686636</v>
      </c>
    </row>
    <row r="8145" spans="2:4">
      <c r="B8145">
        <v>8142</v>
      </c>
      <c r="C8145">
        <v>5.5255637885047406</v>
      </c>
      <c r="D8145">
        <v>5.4447418982189788</v>
      </c>
    </row>
    <row r="8146" spans="2:4">
      <c r="B8146">
        <v>8143</v>
      </c>
      <c r="C8146">
        <v>4.8805608805659935</v>
      </c>
      <c r="D8146">
        <v>4.7812923078212304</v>
      </c>
    </row>
    <row r="8147" spans="2:4">
      <c r="B8147">
        <v>8144</v>
      </c>
      <c r="C8147">
        <v>4.868791520954904</v>
      </c>
      <c r="D8147">
        <v>5.1385977481489844</v>
      </c>
    </row>
    <row r="8148" spans="2:4">
      <c r="B8148">
        <v>8145</v>
      </c>
      <c r="C8148">
        <v>5.0314789680282672</v>
      </c>
      <c r="D8148">
        <v>5.8906721683721948</v>
      </c>
    </row>
    <row r="8149" spans="2:4">
      <c r="B8149">
        <v>8146</v>
      </c>
      <c r="C8149">
        <v>5.368436158634589</v>
      </c>
      <c r="D8149">
        <v>6.1621551667938412</v>
      </c>
    </row>
    <row r="8150" spans="2:4">
      <c r="B8150">
        <v>8147</v>
      </c>
      <c r="C8150">
        <v>5.7740463072289963</v>
      </c>
      <c r="D8150">
        <v>5.9006137099738458</v>
      </c>
    </row>
    <row r="8151" spans="2:4">
      <c r="B8151">
        <v>8148</v>
      </c>
      <c r="C8151">
        <v>4.6611800175610023</v>
      </c>
      <c r="D8151">
        <v>4.6304011673573742</v>
      </c>
    </row>
    <row r="8152" spans="2:4">
      <c r="B8152">
        <v>8149</v>
      </c>
      <c r="C8152">
        <v>5.3091330077550829</v>
      </c>
      <c r="D8152">
        <v>5.1299175972644973</v>
      </c>
    </row>
    <row r="8153" spans="2:4">
      <c r="B8153">
        <v>8150</v>
      </c>
      <c r="C8153">
        <v>5.3473845626099195</v>
      </c>
      <c r="D8153">
        <v>4.9700608840577942</v>
      </c>
    </row>
    <row r="8154" spans="2:4">
      <c r="B8154">
        <v>8151</v>
      </c>
      <c r="C8154">
        <v>5.0767525301890286</v>
      </c>
      <c r="D8154">
        <v>5.1484552698345354</v>
      </c>
    </row>
    <row r="8155" spans="2:4">
      <c r="B8155">
        <v>8152</v>
      </c>
      <c r="C8155">
        <v>4.9997493371620374</v>
      </c>
      <c r="D8155">
        <v>5.4072264875455405</v>
      </c>
    </row>
    <row r="8156" spans="2:4">
      <c r="B8156">
        <v>8153</v>
      </c>
      <c r="C8156">
        <v>6.6452633657454641</v>
      </c>
      <c r="D8156">
        <v>5.8337913529752941</v>
      </c>
    </row>
    <row r="8157" spans="2:4">
      <c r="B8157">
        <v>8154</v>
      </c>
      <c r="C8157">
        <v>4.4873270444143296</v>
      </c>
      <c r="D8157">
        <v>5.5414066459659406</v>
      </c>
    </row>
    <row r="8158" spans="2:4">
      <c r="B8158">
        <v>8155</v>
      </c>
      <c r="C8158">
        <v>5.7582360894158073</v>
      </c>
      <c r="D8158">
        <v>6.3414356721548764</v>
      </c>
    </row>
    <row r="8159" spans="2:4">
      <c r="B8159">
        <v>8156</v>
      </c>
      <c r="C8159">
        <v>4.4546444218114241</v>
      </c>
      <c r="D8159">
        <v>5.1542091044383991</v>
      </c>
    </row>
    <row r="8160" spans="2:4">
      <c r="B8160">
        <v>8157</v>
      </c>
      <c r="C8160">
        <v>4.8402846935243051</v>
      </c>
      <c r="D8160">
        <v>6.0370253039671535</v>
      </c>
    </row>
    <row r="8161" spans="2:4">
      <c r="B8161">
        <v>8158</v>
      </c>
      <c r="C8161">
        <v>4.5649081296617124</v>
      </c>
      <c r="D8161">
        <v>6.0631955645194004</v>
      </c>
    </row>
    <row r="8162" spans="2:4">
      <c r="B8162">
        <v>8159</v>
      </c>
      <c r="C8162">
        <v>5.2818193819553123</v>
      </c>
      <c r="D8162">
        <v>5.6427898847720863</v>
      </c>
    </row>
    <row r="8163" spans="2:4">
      <c r="B8163">
        <v>8160</v>
      </c>
      <c r="C8163">
        <v>5.1515589587014121</v>
      </c>
      <c r="D8163">
        <v>6.817777119095167</v>
      </c>
    </row>
    <row r="8164" spans="2:4">
      <c r="B8164">
        <v>8161</v>
      </c>
      <c r="C8164">
        <v>3.708596273995886</v>
      </c>
      <c r="D8164">
        <v>5.2366486065540077</v>
      </c>
    </row>
    <row r="8165" spans="2:4">
      <c r="B8165">
        <v>8162</v>
      </c>
      <c r="C8165">
        <v>4.6931397202177596</v>
      </c>
      <c r="D8165">
        <v>5.6843173684527475</v>
      </c>
    </row>
    <row r="8166" spans="2:4">
      <c r="B8166">
        <v>8163</v>
      </c>
      <c r="C8166">
        <v>5.1155738880349881</v>
      </c>
      <c r="D8166">
        <v>5.3172913973685549</v>
      </c>
    </row>
    <row r="8167" spans="2:4">
      <c r="B8167">
        <v>8164</v>
      </c>
      <c r="C8167">
        <v>5.2309172557137167</v>
      </c>
      <c r="D8167">
        <v>5.2998937441460603</v>
      </c>
    </row>
    <row r="8168" spans="2:4">
      <c r="B8168">
        <v>8165</v>
      </c>
      <c r="C8168">
        <v>4.216682431646519</v>
      </c>
      <c r="D8168">
        <v>5.0763249416859564</v>
      </c>
    </row>
    <row r="8169" spans="2:4">
      <c r="B8169">
        <v>8166</v>
      </c>
      <c r="C8169">
        <v>4.8582541870163336</v>
      </c>
      <c r="D8169">
        <v>6.2803384590710811</v>
      </c>
    </row>
    <row r="8170" spans="2:4">
      <c r="B8170">
        <v>8167</v>
      </c>
      <c r="C8170">
        <v>4.9362849537438604</v>
      </c>
      <c r="D8170">
        <v>5.4454984301149283</v>
      </c>
    </row>
    <row r="8171" spans="2:4">
      <c r="B8171">
        <v>8168</v>
      </c>
      <c r="C8171">
        <v>4.6632270045133719</v>
      </c>
      <c r="D8171">
        <v>6.2386411137564224</v>
      </c>
    </row>
    <row r="8172" spans="2:4">
      <c r="B8172">
        <v>8169</v>
      </c>
      <c r="C8172">
        <v>4.3145401668661307</v>
      </c>
      <c r="D8172">
        <v>5.437042999695322</v>
      </c>
    </row>
    <row r="8173" spans="2:4">
      <c r="B8173">
        <v>8170</v>
      </c>
      <c r="C8173">
        <v>4.8111140163006976</v>
      </c>
      <c r="D8173">
        <v>4.182222880904833</v>
      </c>
    </row>
    <row r="8174" spans="2:4">
      <c r="B8174">
        <v>8171</v>
      </c>
      <c r="C8174">
        <v>4.2507434660600119</v>
      </c>
      <c r="D8174">
        <v>6.2816118234331384</v>
      </c>
    </row>
    <row r="8175" spans="2:4">
      <c r="B8175">
        <v>8172</v>
      </c>
      <c r="C8175">
        <v>4.2805873036237294</v>
      </c>
      <c r="D8175">
        <v>4.8426340178670131</v>
      </c>
    </row>
    <row r="8176" spans="2:4">
      <c r="B8176">
        <v>8173</v>
      </c>
      <c r="C8176">
        <v>5.0348703793440901</v>
      </c>
      <c r="D8176">
        <v>4.974653922237513</v>
      </c>
    </row>
    <row r="8177" spans="2:4">
      <c r="B8177">
        <v>8174</v>
      </c>
      <c r="C8177">
        <v>4.5409819819031743</v>
      </c>
      <c r="D8177">
        <v>5.3656756290369554</v>
      </c>
    </row>
    <row r="8178" spans="2:4">
      <c r="B8178">
        <v>8175</v>
      </c>
      <c r="C8178">
        <v>4.9806941663059456</v>
      </c>
      <c r="D8178">
        <v>6.1747132714517168</v>
      </c>
    </row>
    <row r="8179" spans="2:4">
      <c r="B8179">
        <v>8176</v>
      </c>
      <c r="C8179">
        <v>5.6339971305593473</v>
      </c>
      <c r="D8179">
        <v>4.7594876656526157</v>
      </c>
    </row>
    <row r="8180" spans="2:4">
      <c r="B8180">
        <v>8177</v>
      </c>
      <c r="C8180">
        <v>4.5825730734361976</v>
      </c>
      <c r="D8180">
        <v>5.2127281960570899</v>
      </c>
    </row>
    <row r="8181" spans="2:4">
      <c r="B8181">
        <v>8178</v>
      </c>
      <c r="C8181">
        <v>5.3815531526410032</v>
      </c>
      <c r="D8181">
        <v>6.0118256557780443</v>
      </c>
    </row>
    <row r="8182" spans="2:4">
      <c r="B8182">
        <v>8179</v>
      </c>
      <c r="C8182">
        <v>4.9124493265825091</v>
      </c>
      <c r="D8182">
        <v>4.9988513228760088</v>
      </c>
    </row>
    <row r="8183" spans="2:4">
      <c r="B8183">
        <v>8180</v>
      </c>
      <c r="C8183">
        <v>5.5722697093643241</v>
      </c>
      <c r="D8183">
        <v>6.0536086379711147</v>
      </c>
    </row>
    <row r="8184" spans="2:4">
      <c r="B8184">
        <v>8181</v>
      </c>
      <c r="C8184">
        <v>5.0649787825746602</v>
      </c>
      <c r="D8184">
        <v>5.9491740467573768</v>
      </c>
    </row>
    <row r="8185" spans="2:4">
      <c r="B8185">
        <v>8182</v>
      </c>
      <c r="C8185">
        <v>5.6103495086274284</v>
      </c>
      <c r="D8185">
        <v>5.2814232293041385</v>
      </c>
    </row>
    <row r="8186" spans="2:4">
      <c r="B8186">
        <v>8183</v>
      </c>
      <c r="C8186">
        <v>4.705006973513135</v>
      </c>
      <c r="D8186">
        <v>5.3319530113820104</v>
      </c>
    </row>
    <row r="8187" spans="2:4">
      <c r="B8187">
        <v>8184</v>
      </c>
      <c r="C8187">
        <v>5.6985225655446943</v>
      </c>
      <c r="D8187">
        <v>5.4477672843676208</v>
      </c>
    </row>
    <row r="8188" spans="2:4">
      <c r="B8188">
        <v>8185</v>
      </c>
      <c r="C8188">
        <v>6.410079029660011</v>
      </c>
      <c r="D8188">
        <v>5.2944505387221978</v>
      </c>
    </row>
    <row r="8189" spans="2:4">
      <c r="B8189">
        <v>8186</v>
      </c>
      <c r="C8189">
        <v>5.003634643008577</v>
      </c>
      <c r="D8189">
        <v>5.4443635849343046</v>
      </c>
    </row>
    <row r="8190" spans="2:4">
      <c r="B8190">
        <v>8187</v>
      </c>
      <c r="C8190">
        <v>4.7027666438007856</v>
      </c>
      <c r="D8190">
        <v>5.3918795666466321</v>
      </c>
    </row>
    <row r="8191" spans="2:4">
      <c r="B8191">
        <v>8188</v>
      </c>
      <c r="C8191">
        <v>5.1953628500984355</v>
      </c>
      <c r="D8191">
        <v>5.9630442402536943</v>
      </c>
    </row>
    <row r="8192" spans="2:4">
      <c r="B8192">
        <v>8189</v>
      </c>
      <c r="C8192">
        <v>4.707538877268199</v>
      </c>
      <c r="D8192">
        <v>6.4212570020425082</v>
      </c>
    </row>
    <row r="8193" spans="2:4">
      <c r="B8193">
        <v>8190</v>
      </c>
      <c r="C8193">
        <v>4.3218441273323762</v>
      </c>
      <c r="D8193">
        <v>5.7310567008881881</v>
      </c>
    </row>
    <row r="8194" spans="2:4">
      <c r="B8194">
        <v>8191</v>
      </c>
      <c r="C8194">
        <v>3.9720906766937971</v>
      </c>
      <c r="D8194">
        <v>6.2290735523167466</v>
      </c>
    </row>
    <row r="8195" spans="2:4">
      <c r="B8195">
        <v>8192</v>
      </c>
      <c r="C8195">
        <v>5.4186713180243036</v>
      </c>
      <c r="D8195">
        <v>4.8186863492695604</v>
      </c>
    </row>
    <row r="8196" spans="2:4">
      <c r="B8196">
        <v>8193</v>
      </c>
      <c r="C8196">
        <v>3.8109276883596479</v>
      </c>
      <c r="D8196">
        <v>5.0305674405342167</v>
      </c>
    </row>
    <row r="8197" spans="2:4">
      <c r="B8197">
        <v>8194</v>
      </c>
      <c r="C8197">
        <v>4.2026961731383476</v>
      </c>
      <c r="D8197">
        <v>5.5740904531644118</v>
      </c>
    </row>
    <row r="8198" spans="2:4">
      <c r="B8198">
        <v>8195</v>
      </c>
      <c r="C8198">
        <v>4.9279363832441341</v>
      </c>
      <c r="D8198">
        <v>4.9184636409429983</v>
      </c>
    </row>
    <row r="8199" spans="2:4">
      <c r="B8199">
        <v>8196</v>
      </c>
      <c r="C8199">
        <v>4.2861878057821308</v>
      </c>
      <c r="D8199">
        <v>4.7545733223766691</v>
      </c>
    </row>
    <row r="8200" spans="2:4">
      <c r="B8200">
        <v>8197</v>
      </c>
      <c r="C8200">
        <v>4.387798184174204</v>
      </c>
      <c r="D8200">
        <v>5.735668568201965</v>
      </c>
    </row>
    <row r="8201" spans="2:4">
      <c r="B8201">
        <v>8198</v>
      </c>
      <c r="C8201">
        <v>4.7105080227954641</v>
      </c>
      <c r="D8201">
        <v>4.0055588663420938</v>
      </c>
    </row>
    <row r="8202" spans="2:4">
      <c r="B8202">
        <v>8199</v>
      </c>
      <c r="C8202">
        <v>5.1612988076285076</v>
      </c>
      <c r="D8202">
        <v>5.0741674534080721</v>
      </c>
    </row>
    <row r="8203" spans="2:4">
      <c r="B8203">
        <v>8200</v>
      </c>
      <c r="C8203">
        <v>5.9715668755525346</v>
      </c>
      <c r="D8203">
        <v>5.7646480936959161</v>
      </c>
    </row>
    <row r="8204" spans="2:4">
      <c r="B8204">
        <v>8201</v>
      </c>
      <c r="C8204">
        <v>5.0321068932573398</v>
      </c>
      <c r="D8204">
        <v>5.6256384716417633</v>
      </c>
    </row>
    <row r="8205" spans="2:4">
      <c r="B8205">
        <v>8202</v>
      </c>
      <c r="C8205">
        <v>5.1709673732761976</v>
      </c>
      <c r="D8205">
        <v>5.2848655174657129</v>
      </c>
    </row>
    <row r="8206" spans="2:4">
      <c r="B8206">
        <v>8203</v>
      </c>
      <c r="C8206">
        <v>4.9884684877437362</v>
      </c>
      <c r="D8206">
        <v>5.5160451743936267</v>
      </c>
    </row>
    <row r="8207" spans="2:4">
      <c r="B8207">
        <v>8204</v>
      </c>
      <c r="C8207">
        <v>5.0992844393446299</v>
      </c>
      <c r="D8207">
        <v>4.519161065468106</v>
      </c>
    </row>
    <row r="8208" spans="2:4">
      <c r="B8208">
        <v>8205</v>
      </c>
      <c r="C8208">
        <v>5.0316045490706642</v>
      </c>
      <c r="D8208">
        <v>5.2281151776144137</v>
      </c>
    </row>
    <row r="8209" spans="2:4">
      <c r="B8209">
        <v>8206</v>
      </c>
      <c r="C8209">
        <v>5.3292631523702427</v>
      </c>
      <c r="D8209">
        <v>5.7563222635815716</v>
      </c>
    </row>
    <row r="8210" spans="2:4">
      <c r="B8210">
        <v>8207</v>
      </c>
      <c r="C8210">
        <v>5.5538400460739004</v>
      </c>
      <c r="D8210">
        <v>5.0074754972072677</v>
      </c>
    </row>
    <row r="8211" spans="2:4">
      <c r="B8211">
        <v>8208</v>
      </c>
      <c r="C8211">
        <v>6.1417579275685963</v>
      </c>
      <c r="D8211">
        <v>5.8123256061991633</v>
      </c>
    </row>
    <row r="8212" spans="2:4">
      <c r="B8212">
        <v>8209</v>
      </c>
      <c r="C8212">
        <v>5.7442862075480647</v>
      </c>
      <c r="D8212">
        <v>5.1487761444915821</v>
      </c>
    </row>
    <row r="8213" spans="2:4">
      <c r="B8213">
        <v>8210</v>
      </c>
      <c r="C8213">
        <v>5.5003209143812253</v>
      </c>
      <c r="D8213">
        <v>5.5037599778492705</v>
      </c>
    </row>
    <row r="8214" spans="2:4">
      <c r="B8214">
        <v>8211</v>
      </c>
      <c r="C8214">
        <v>4.6910187057923007</v>
      </c>
      <c r="D8214">
        <v>6.1893293643116385</v>
      </c>
    </row>
    <row r="8215" spans="2:4">
      <c r="B8215">
        <v>8212</v>
      </c>
      <c r="C8215">
        <v>6.0903879226202484</v>
      </c>
      <c r="D8215">
        <v>5.2425336146253114</v>
      </c>
    </row>
    <row r="8216" spans="2:4">
      <c r="B8216">
        <v>8213</v>
      </c>
      <c r="C8216">
        <v>5.651170268520544</v>
      </c>
      <c r="D8216">
        <v>5.7957391429907954</v>
      </c>
    </row>
    <row r="8217" spans="2:4">
      <c r="B8217">
        <v>8214</v>
      </c>
      <c r="C8217">
        <v>5.1909065508257832</v>
      </c>
      <c r="D8217">
        <v>6.1262331509269767</v>
      </c>
    </row>
    <row r="8218" spans="2:4">
      <c r="B8218">
        <v>8215</v>
      </c>
      <c r="C8218">
        <v>5.8926890760605932</v>
      </c>
      <c r="D8218">
        <v>5.5694051845239345</v>
      </c>
    </row>
    <row r="8219" spans="2:4">
      <c r="B8219">
        <v>8216</v>
      </c>
      <c r="C8219">
        <v>6.018749809919278</v>
      </c>
      <c r="D8219">
        <v>5.699970481785992</v>
      </c>
    </row>
    <row r="8220" spans="2:4">
      <c r="B8220">
        <v>8217</v>
      </c>
      <c r="C8220">
        <v>4.8336759960118432</v>
      </c>
      <c r="D8220">
        <v>5.3782383257914921</v>
      </c>
    </row>
    <row r="8221" spans="2:4">
      <c r="B8221">
        <v>8218</v>
      </c>
      <c r="C8221">
        <v>4.9623650689500849</v>
      </c>
      <c r="D8221">
        <v>5.226952036933322</v>
      </c>
    </row>
    <row r="8222" spans="2:4">
      <c r="B8222">
        <v>8219</v>
      </c>
      <c r="C8222">
        <v>5.3571837201400934</v>
      </c>
      <c r="D8222">
        <v>6.873890692722437</v>
      </c>
    </row>
    <row r="8223" spans="2:4">
      <c r="B8223">
        <v>8220</v>
      </c>
      <c r="C8223">
        <v>5.7964112858669807</v>
      </c>
      <c r="D8223">
        <v>5.251933090405335</v>
      </c>
    </row>
    <row r="8224" spans="2:4">
      <c r="B8224">
        <v>8221</v>
      </c>
      <c r="C8224">
        <v>5.2390352694949565</v>
      </c>
      <c r="D8224">
        <v>5.7210616393770053</v>
      </c>
    </row>
    <row r="8225" spans="2:4">
      <c r="B8225">
        <v>8222</v>
      </c>
      <c r="C8225">
        <v>5.5177879929464346</v>
      </c>
      <c r="D8225">
        <v>6.0672319598270201</v>
      </c>
    </row>
    <row r="8226" spans="2:4">
      <c r="B8226">
        <v>8223</v>
      </c>
      <c r="C8226">
        <v>3.5260787239075353</v>
      </c>
      <c r="D8226">
        <v>5.4303417171500401</v>
      </c>
    </row>
    <row r="8227" spans="2:4">
      <c r="B8227">
        <v>8224</v>
      </c>
      <c r="C8227">
        <v>4.9182977753918857</v>
      </c>
      <c r="D8227">
        <v>5.3966217307966629</v>
      </c>
    </row>
    <row r="8228" spans="2:4">
      <c r="B8228">
        <v>8225</v>
      </c>
      <c r="C8228">
        <v>6.2418846466252589</v>
      </c>
      <c r="D8228">
        <v>5.7574663853746877</v>
      </c>
    </row>
    <row r="8229" spans="2:4">
      <c r="B8229">
        <v>8226</v>
      </c>
      <c r="C8229">
        <v>5.5430892810111034</v>
      </c>
      <c r="D8229">
        <v>5.392777466116037</v>
      </c>
    </row>
    <row r="8230" spans="2:4">
      <c r="B8230">
        <v>8227</v>
      </c>
      <c r="C8230">
        <v>5.7854626524171522</v>
      </c>
      <c r="D8230">
        <v>5.0848772545929268</v>
      </c>
    </row>
    <row r="8231" spans="2:4">
      <c r="B8231">
        <v>8228</v>
      </c>
      <c r="C8231">
        <v>4.9854595067754399</v>
      </c>
      <c r="D8231">
        <v>5.1402232898449753</v>
      </c>
    </row>
    <row r="8232" spans="2:4">
      <c r="B8232">
        <v>8229</v>
      </c>
      <c r="C8232">
        <v>4.8365873349963975</v>
      </c>
      <c r="D8232">
        <v>5.1926856830480324</v>
      </c>
    </row>
    <row r="8233" spans="2:4">
      <c r="B8233">
        <v>8230</v>
      </c>
      <c r="C8233">
        <v>4.8360584154448976</v>
      </c>
      <c r="D8233">
        <v>5.0986948386263844</v>
      </c>
    </row>
    <row r="8234" spans="2:4">
      <c r="B8234">
        <v>8231</v>
      </c>
      <c r="C8234">
        <v>4.6199543394033293</v>
      </c>
      <c r="D8234">
        <v>6.3142946285259525</v>
      </c>
    </row>
    <row r="8235" spans="2:4">
      <c r="B8235">
        <v>8232</v>
      </c>
      <c r="C8235">
        <v>4.2217726360401455</v>
      </c>
      <c r="D8235">
        <v>5.2896676901811919</v>
      </c>
    </row>
    <row r="8236" spans="2:4">
      <c r="B8236">
        <v>8233</v>
      </c>
      <c r="C8236">
        <v>5.0175500008863541</v>
      </c>
      <c r="D8236">
        <v>6.2964112858669807</v>
      </c>
    </row>
    <row r="8237" spans="2:4">
      <c r="B8237">
        <v>8234</v>
      </c>
      <c r="C8237">
        <v>4.3580829366457738</v>
      </c>
      <c r="D8237">
        <v>5.6612988076285076</v>
      </c>
    </row>
    <row r="8238" spans="2:4">
      <c r="B8238">
        <v>8235</v>
      </c>
      <c r="C8238">
        <v>4.9868386818445236</v>
      </c>
      <c r="D8238">
        <v>4.9463913620288853</v>
      </c>
    </row>
    <row r="8239" spans="2:4">
      <c r="B8239">
        <v>8236</v>
      </c>
      <c r="C8239">
        <v>5.1055559209318693</v>
      </c>
      <c r="D8239">
        <v>5.3328810189878464</v>
      </c>
    </row>
    <row r="8240" spans="2:4">
      <c r="B8240">
        <v>8237</v>
      </c>
      <c r="C8240">
        <v>5.5925220639539051</v>
      </c>
      <c r="D8240">
        <v>5.8267763703913245</v>
      </c>
    </row>
    <row r="8241" spans="2:4">
      <c r="B8241">
        <v>8238</v>
      </c>
      <c r="C8241">
        <v>6.128564622243112</v>
      </c>
      <c r="D8241">
        <v>5.4246421576680302</v>
      </c>
    </row>
    <row r="8242" spans="2:4">
      <c r="B8242">
        <v>8239</v>
      </c>
      <c r="C8242">
        <v>5.2033692911486362</v>
      </c>
      <c r="D8242">
        <v>5.5714304747127708</v>
      </c>
    </row>
    <row r="8243" spans="2:4">
      <c r="B8243">
        <v>8240</v>
      </c>
      <c r="C8243">
        <v>4.7743684941321209</v>
      </c>
      <c r="D8243">
        <v>5.1295878670441315</v>
      </c>
    </row>
    <row r="8244" spans="2:4">
      <c r="B8244">
        <v>8241</v>
      </c>
      <c r="C8244">
        <v>4.0529057725844169</v>
      </c>
      <c r="D8244">
        <v>5.3015220627655157</v>
      </c>
    </row>
    <row r="8245" spans="2:4">
      <c r="B8245">
        <v>8242</v>
      </c>
      <c r="C8245">
        <v>4.9255293804373323</v>
      </c>
      <c r="D8245">
        <v>5.0203424195488413</v>
      </c>
    </row>
    <row r="8246" spans="2:4">
      <c r="B8246">
        <v>8243</v>
      </c>
      <c r="C8246">
        <v>4.3080678338785461</v>
      </c>
      <c r="D8246">
        <v>6.1886815748552628</v>
      </c>
    </row>
    <row r="8247" spans="2:4">
      <c r="B8247">
        <v>8244</v>
      </c>
      <c r="C8247">
        <v>5.4992881353078298</v>
      </c>
      <c r="D8247">
        <v>6.0793236258301855</v>
      </c>
    </row>
    <row r="8248" spans="2:4">
      <c r="B8248">
        <v>8245</v>
      </c>
      <c r="C8248">
        <v>6.3437247235756944</v>
      </c>
      <c r="D8248">
        <v>5.633934601560405</v>
      </c>
    </row>
    <row r="8249" spans="2:4">
      <c r="B8249">
        <v>8246</v>
      </c>
      <c r="C8249">
        <v>4.1913186215503817</v>
      </c>
      <c r="D8249">
        <v>5.5580331480863476</v>
      </c>
    </row>
    <row r="8250" spans="2:4">
      <c r="B8250">
        <v>8247</v>
      </c>
      <c r="C8250">
        <v>5.0797975748413489</v>
      </c>
      <c r="D8250">
        <v>5.7727570395860113</v>
      </c>
    </row>
    <row r="8251" spans="2:4">
      <c r="B8251">
        <v>8248</v>
      </c>
      <c r="C8251">
        <v>4.6655819220185224</v>
      </c>
      <c r="D8251">
        <v>6.3514146978721699</v>
      </c>
    </row>
    <row r="8252" spans="2:4">
      <c r="B8252">
        <v>8249</v>
      </c>
      <c r="C8252">
        <v>4.7406715339598042</v>
      </c>
      <c r="D8252">
        <v>5.9179599201727919</v>
      </c>
    </row>
    <row r="8253" spans="2:4">
      <c r="B8253">
        <v>8250</v>
      </c>
      <c r="C8253">
        <v>4.7918564971743676</v>
      </c>
      <c r="D8253">
        <v>6.3650847385441267</v>
      </c>
    </row>
    <row r="8254" spans="2:4">
      <c r="B8254">
        <v>8251</v>
      </c>
      <c r="C8254">
        <v>4.6732236296086755</v>
      </c>
      <c r="D8254">
        <v>5.6607707949182675</v>
      </c>
    </row>
    <row r="8255" spans="2:4">
      <c r="B8255">
        <v>8252</v>
      </c>
      <c r="C8255">
        <v>4.8952128885551751</v>
      </c>
      <c r="D8255">
        <v>5.3277032546044367</v>
      </c>
    </row>
    <row r="8256" spans="2:4">
      <c r="B8256">
        <v>8253</v>
      </c>
      <c r="C8256">
        <v>4.0752997385530838</v>
      </c>
      <c r="D8256">
        <v>5.7743582653049232</v>
      </c>
    </row>
    <row r="8257" spans="2:4">
      <c r="B8257">
        <v>8254</v>
      </c>
      <c r="C8257">
        <v>4.8187644391813782</v>
      </c>
      <c r="D8257">
        <v>5.6498539317414993</v>
      </c>
    </row>
    <row r="8258" spans="2:4">
      <c r="B8258">
        <v>8255</v>
      </c>
      <c r="C8258">
        <v>5.046816937158134</v>
      </c>
      <c r="D8258">
        <v>5.7214763138335618</v>
      </c>
    </row>
    <row r="8259" spans="2:4">
      <c r="B8259">
        <v>8256</v>
      </c>
      <c r="C8259">
        <v>5.657961333431861</v>
      </c>
      <c r="D8259">
        <v>5.5097764731884808</v>
      </c>
    </row>
    <row r="8260" spans="2:4">
      <c r="B8260">
        <v>8257</v>
      </c>
      <c r="C8260">
        <v>5.0337397383501559</v>
      </c>
      <c r="D8260">
        <v>5.9387639238256158</v>
      </c>
    </row>
    <row r="8261" spans="2:4">
      <c r="B8261">
        <v>8258</v>
      </c>
      <c r="C8261">
        <v>4.6084769149565634</v>
      </c>
      <c r="D8261">
        <v>5.4565808225745611</v>
      </c>
    </row>
    <row r="8262" spans="2:4">
      <c r="B8262">
        <v>8259</v>
      </c>
      <c r="C8262">
        <v>5.7566568389043553</v>
      </c>
      <c r="D8262">
        <v>5.8515447301654646</v>
      </c>
    </row>
    <row r="8263" spans="2:4">
      <c r="B8263">
        <v>8260</v>
      </c>
      <c r="C8263">
        <v>5.9531935544256429</v>
      </c>
      <c r="D8263">
        <v>6.1822663019365498</v>
      </c>
    </row>
    <row r="8264" spans="2:4">
      <c r="B8264">
        <v>8261</v>
      </c>
      <c r="C8264">
        <v>4.7891198596962941</v>
      </c>
      <c r="D8264">
        <v>6.6933538672461257</v>
      </c>
    </row>
    <row r="8265" spans="2:4">
      <c r="B8265">
        <v>8262</v>
      </c>
      <c r="C8265">
        <v>5.2243833243358031</v>
      </c>
      <c r="D8265">
        <v>5.3582541870163336</v>
      </c>
    </row>
    <row r="8266" spans="2:4">
      <c r="B8266">
        <v>8263</v>
      </c>
      <c r="C8266">
        <v>5.189963233520654</v>
      </c>
      <c r="D8266">
        <v>5.9075631663505774</v>
      </c>
    </row>
    <row r="8267" spans="2:4">
      <c r="B8267">
        <v>8264</v>
      </c>
      <c r="C8267">
        <v>4.5567981257503094</v>
      </c>
      <c r="D8267">
        <v>6.1694549597670818</v>
      </c>
    </row>
    <row r="8268" spans="2:4">
      <c r="B8268">
        <v>8265</v>
      </c>
      <c r="C8268">
        <v>5.1781606230709274</v>
      </c>
      <c r="D8268">
        <v>5.6422677713358107</v>
      </c>
    </row>
    <row r="8269" spans="2:4">
      <c r="B8269">
        <v>8266</v>
      </c>
      <c r="C8269">
        <v>4.2365783870711624</v>
      </c>
      <c r="D8269">
        <v>5.9269142687345049</v>
      </c>
    </row>
    <row r="8270" spans="2:4">
      <c r="B8270">
        <v>8267</v>
      </c>
      <c r="C8270">
        <v>5.283436845372786</v>
      </c>
      <c r="D8270">
        <v>5.2582917254401202</v>
      </c>
    </row>
    <row r="8271" spans="2:4">
      <c r="B8271">
        <v>8268</v>
      </c>
      <c r="C8271">
        <v>5.1308193530666619</v>
      </c>
      <c r="D8271">
        <v>5.0993862900261542</v>
      </c>
    </row>
    <row r="8272" spans="2:4">
      <c r="B8272">
        <v>8269</v>
      </c>
      <c r="C8272">
        <v>5.3864344262891084</v>
      </c>
      <c r="D8272">
        <v>4.9226337668070954</v>
      </c>
    </row>
    <row r="8273" spans="2:4">
      <c r="B8273">
        <v>8270</v>
      </c>
      <c r="C8273">
        <v>5.3339479850297549</v>
      </c>
      <c r="D8273">
        <v>5.6332851665834829</v>
      </c>
    </row>
    <row r="8274" spans="2:4">
      <c r="B8274">
        <v>8271</v>
      </c>
      <c r="C8274">
        <v>5.0809402239760892</v>
      </c>
      <c r="D8274">
        <v>5.3519803049976407</v>
      </c>
    </row>
    <row r="8275" spans="2:4">
      <c r="B8275">
        <v>8272</v>
      </c>
      <c r="C8275">
        <v>4.2361760859151012</v>
      </c>
      <c r="D8275">
        <v>5.9433875462987107</v>
      </c>
    </row>
    <row r="8276" spans="2:4">
      <c r="B8276">
        <v>8273</v>
      </c>
      <c r="C8276">
        <v>5.3677787786925553</v>
      </c>
      <c r="D8276">
        <v>5.7477834576723348</v>
      </c>
    </row>
    <row r="8277" spans="2:4">
      <c r="B8277">
        <v>8274</v>
      </c>
      <c r="C8277">
        <v>4.5759659087505486</v>
      </c>
      <c r="D8277">
        <v>4.2955422270922679</v>
      </c>
    </row>
    <row r="8278" spans="2:4">
      <c r="B8278">
        <v>8275</v>
      </c>
      <c r="C8278">
        <v>4.7747847105110726</v>
      </c>
      <c r="D8278">
        <v>5.7639274854907034</v>
      </c>
    </row>
    <row r="8279" spans="2:4">
      <c r="B8279">
        <v>8276</v>
      </c>
      <c r="C8279">
        <v>5.2221677767725962</v>
      </c>
      <c r="D8279">
        <v>5.4376745940581817</v>
      </c>
    </row>
    <row r="8280" spans="2:4">
      <c r="B8280">
        <v>8277</v>
      </c>
      <c r="C8280">
        <v>5.3153780588638462</v>
      </c>
      <c r="D8280">
        <v>5.6322465376487285</v>
      </c>
    </row>
    <row r="8281" spans="2:4">
      <c r="B8281">
        <v>8278</v>
      </c>
      <c r="C8281">
        <v>4.9319865402062772</v>
      </c>
      <c r="D8281">
        <v>4.8387474316307824</v>
      </c>
    </row>
    <row r="8282" spans="2:4">
      <c r="B8282">
        <v>8279</v>
      </c>
      <c r="C8282">
        <v>5.3631947714187227</v>
      </c>
      <c r="D8282">
        <v>5.9195617590158118</v>
      </c>
    </row>
    <row r="8283" spans="2:4">
      <c r="B8283">
        <v>8280</v>
      </c>
      <c r="C8283">
        <v>4.6789436419263382</v>
      </c>
      <c r="D8283">
        <v>6.1952122681764878</v>
      </c>
    </row>
    <row r="8284" spans="2:4">
      <c r="B8284">
        <v>8281</v>
      </c>
      <c r="C8284">
        <v>5.1844515182126516</v>
      </c>
      <c r="D8284">
        <v>5.4058235377798649</v>
      </c>
    </row>
    <row r="8285" spans="2:4">
      <c r="B8285">
        <v>8282</v>
      </c>
      <c r="C8285">
        <v>4.1371461164435619</v>
      </c>
      <c r="D8285">
        <v>5.7307778284976365</v>
      </c>
    </row>
    <row r="8286" spans="2:4">
      <c r="B8286">
        <v>8283</v>
      </c>
      <c r="C8286">
        <v>6.0363511156429119</v>
      </c>
      <c r="D8286">
        <v>5.1710481398947401</v>
      </c>
    </row>
    <row r="8287" spans="2:4">
      <c r="B8287">
        <v>8284</v>
      </c>
      <c r="C8287">
        <v>4.767966678754143</v>
      </c>
      <c r="D8287">
        <v>6.3013520452758787</v>
      </c>
    </row>
    <row r="8288" spans="2:4">
      <c r="B8288">
        <v>8285</v>
      </c>
      <c r="C8288">
        <v>5.6688411856604386</v>
      </c>
      <c r="D8288">
        <v>5.3135346350136619</v>
      </c>
    </row>
    <row r="8289" spans="2:4">
      <c r="B8289">
        <v>8286</v>
      </c>
      <c r="C8289">
        <v>4.942471536263831</v>
      </c>
      <c r="D8289">
        <v>4.9062113684057111</v>
      </c>
    </row>
    <row r="8290" spans="2:4">
      <c r="B8290">
        <v>8287</v>
      </c>
      <c r="C8290">
        <v>4.0421370738535094</v>
      </c>
      <c r="D8290">
        <v>5.6745594820179885</v>
      </c>
    </row>
    <row r="8291" spans="2:4">
      <c r="B8291">
        <v>8288</v>
      </c>
      <c r="C8291">
        <v>4.8143405349172461</v>
      </c>
      <c r="D8291">
        <v>4.805117089336008</v>
      </c>
    </row>
    <row r="8292" spans="2:4">
      <c r="B8292">
        <v>8289</v>
      </c>
      <c r="C8292">
        <v>5.4448751300649008</v>
      </c>
      <c r="D8292">
        <v>5.8062552901694859</v>
      </c>
    </row>
    <row r="8293" spans="2:4">
      <c r="B8293">
        <v>8290</v>
      </c>
      <c r="C8293">
        <v>5.2821132464426608</v>
      </c>
      <c r="D8293">
        <v>5.3875133208430945</v>
      </c>
    </row>
    <row r="8294" spans="2:4">
      <c r="B8294">
        <v>8291</v>
      </c>
      <c r="C8294">
        <v>6.0648281457939701</v>
      </c>
      <c r="D8294">
        <v>4.9318129134162225</v>
      </c>
    </row>
    <row r="8295" spans="2:4">
      <c r="B8295">
        <v>8292</v>
      </c>
      <c r="C8295">
        <v>5.3127827299137245</v>
      </c>
      <c r="D8295">
        <v>5.0913876241237057</v>
      </c>
    </row>
    <row r="8296" spans="2:4">
      <c r="B8296">
        <v>8293</v>
      </c>
      <c r="C8296">
        <v>5.0194312591771997</v>
      </c>
      <c r="D8296">
        <v>5.358645554403906</v>
      </c>
    </row>
    <row r="8297" spans="2:4">
      <c r="B8297">
        <v>8294</v>
      </c>
      <c r="C8297">
        <v>4.9101575827661126</v>
      </c>
      <c r="D8297">
        <v>5.0899858725406926</v>
      </c>
    </row>
    <row r="8298" spans="2:4">
      <c r="B8298">
        <v>8295</v>
      </c>
      <c r="C8298">
        <v>5.1446185126534214</v>
      </c>
      <c r="D8298">
        <v>4.7920418295867142</v>
      </c>
    </row>
    <row r="8299" spans="2:4">
      <c r="B8299">
        <v>8296</v>
      </c>
      <c r="C8299">
        <v>4.2031427610356022</v>
      </c>
      <c r="D8299">
        <v>5.8094365202743141</v>
      </c>
    </row>
    <row r="8300" spans="2:4">
      <c r="B8300">
        <v>8297</v>
      </c>
      <c r="C8300">
        <v>4.9456245065875875</v>
      </c>
      <c r="D8300">
        <v>6.4478489619959198</v>
      </c>
    </row>
    <row r="8301" spans="2:4">
      <c r="B8301">
        <v>8298</v>
      </c>
      <c r="C8301">
        <v>5.3252262303461624</v>
      </c>
      <c r="D8301">
        <v>5.0411729643096237</v>
      </c>
    </row>
    <row r="8302" spans="2:4">
      <c r="B8302">
        <v>8299</v>
      </c>
      <c r="C8302">
        <v>4.5217305093689921</v>
      </c>
      <c r="D8302">
        <v>5.6257678270999492</v>
      </c>
    </row>
    <row r="8303" spans="2:4">
      <c r="B8303">
        <v>8300</v>
      </c>
      <c r="C8303">
        <v>5.5963332633995106</v>
      </c>
      <c r="D8303">
        <v>5.951807108494882</v>
      </c>
    </row>
    <row r="8304" spans="2:4">
      <c r="B8304">
        <v>8301</v>
      </c>
      <c r="C8304">
        <v>4.7685248556832338</v>
      </c>
      <c r="D8304">
        <v>4.9707197674897152</v>
      </c>
    </row>
    <row r="8305" spans="2:4">
      <c r="B8305">
        <v>8302</v>
      </c>
      <c r="C8305">
        <v>4.9771817646325323</v>
      </c>
      <c r="D8305">
        <v>6.3482268272202784</v>
      </c>
    </row>
    <row r="8306" spans="2:4">
      <c r="B8306">
        <v>8303</v>
      </c>
      <c r="C8306">
        <v>4.3381459390202659</v>
      </c>
      <c r="D8306">
        <v>5.1817111848559883</v>
      </c>
    </row>
    <row r="8307" spans="2:4">
      <c r="B8307">
        <v>8304</v>
      </c>
      <c r="C8307">
        <v>5.3687650875175175</v>
      </c>
      <c r="D8307">
        <v>5.5328604704673285</v>
      </c>
    </row>
    <row r="8308" spans="2:4">
      <c r="B8308">
        <v>8305</v>
      </c>
      <c r="C8308">
        <v>4.9572098126912234</v>
      </c>
      <c r="D8308">
        <v>6.0744466266041091</v>
      </c>
    </row>
    <row r="8309" spans="2:4">
      <c r="B8309">
        <v>8306</v>
      </c>
      <c r="C8309">
        <v>4.4740004908132889</v>
      </c>
      <c r="D8309">
        <v>5.9411634996190603</v>
      </c>
    </row>
    <row r="8310" spans="2:4">
      <c r="B8310">
        <v>8307</v>
      </c>
      <c r="C8310">
        <v>4.8131315034631728</v>
      </c>
      <c r="D8310">
        <v>5.3425252519266575</v>
      </c>
    </row>
    <row r="8311" spans="2:4">
      <c r="B8311">
        <v>8308</v>
      </c>
      <c r="C8311">
        <v>3.583106564978237</v>
      </c>
      <c r="D8311">
        <v>5.4153749982710728</v>
      </c>
    </row>
    <row r="8312" spans="2:4">
      <c r="B8312">
        <v>8309</v>
      </c>
      <c r="C8312">
        <v>4.8043665753212821</v>
      </c>
      <c r="D8312">
        <v>5.2315958226141683</v>
      </c>
    </row>
    <row r="8313" spans="2:4">
      <c r="B8313">
        <v>8310</v>
      </c>
      <c r="C8313">
        <v>5.1657942529220309</v>
      </c>
      <c r="D8313">
        <v>5.8106517129697899</v>
      </c>
    </row>
    <row r="8314" spans="2:4">
      <c r="B8314">
        <v>8311</v>
      </c>
      <c r="C8314">
        <v>5.5297193859228653</v>
      </c>
      <c r="D8314">
        <v>5.48558489074113</v>
      </c>
    </row>
    <row r="8315" spans="2:4">
      <c r="B8315">
        <v>8312</v>
      </c>
      <c r="C8315">
        <v>4.8003010221314097</v>
      </c>
      <c r="D8315">
        <v>4.9377488555042852</v>
      </c>
    </row>
    <row r="8316" spans="2:4">
      <c r="B8316">
        <v>8313</v>
      </c>
      <c r="C8316">
        <v>3.7955422270922674</v>
      </c>
      <c r="D8316">
        <v>5.399692737715764</v>
      </c>
    </row>
    <row r="8317" spans="2:4">
      <c r="B8317">
        <v>8314</v>
      </c>
      <c r="C8317">
        <v>4.8747495443201538</v>
      </c>
      <c r="D8317">
        <v>5.337512504781758</v>
      </c>
    </row>
    <row r="8318" spans="2:4">
      <c r="B8318">
        <v>8315</v>
      </c>
      <c r="C8318">
        <v>4.915502134961887</v>
      </c>
      <c r="D8318">
        <v>5.6190522787556896</v>
      </c>
    </row>
    <row r="8319" spans="2:4">
      <c r="B8319">
        <v>8316</v>
      </c>
      <c r="C8319">
        <v>5.3604264696220669</v>
      </c>
      <c r="D8319">
        <v>6.3788457937933218</v>
      </c>
    </row>
    <row r="8320" spans="2:4">
      <c r="B8320">
        <v>8317</v>
      </c>
      <c r="C8320">
        <v>4.5850541340540598</v>
      </c>
      <c r="D8320">
        <v>5.706231564720702</v>
      </c>
    </row>
    <row r="8321" spans="2:4">
      <c r="B8321">
        <v>8318</v>
      </c>
      <c r="C8321">
        <v>5.2282711919199203</v>
      </c>
      <c r="D8321">
        <v>6.2190600155799949</v>
      </c>
    </row>
    <row r="8322" spans="2:4">
      <c r="B8322">
        <v>8319</v>
      </c>
      <c r="C8322">
        <v>5.0441740563634667</v>
      </c>
      <c r="D8322">
        <v>5.8615650160263222</v>
      </c>
    </row>
    <row r="8323" spans="2:4">
      <c r="B8323">
        <v>8320</v>
      </c>
      <c r="C8323">
        <v>4.8542049201118855</v>
      </c>
      <c r="D8323">
        <v>5.5008773203462979</v>
      </c>
    </row>
    <row r="8324" spans="2:4">
      <c r="B8324">
        <v>8321</v>
      </c>
      <c r="C8324">
        <v>5.0260807560859408</v>
      </c>
      <c r="D8324">
        <v>5.3441049182067903</v>
      </c>
    </row>
    <row r="8325" spans="2:4">
      <c r="B8325">
        <v>8322</v>
      </c>
      <c r="C8325">
        <v>4.3494146032254957</v>
      </c>
      <c r="D8325">
        <v>4.7854926353674285</v>
      </c>
    </row>
    <row r="8326" spans="2:4">
      <c r="B8326">
        <v>8323</v>
      </c>
      <c r="C8326">
        <v>4.92628967040653</v>
      </c>
      <c r="D8326">
        <v>5.8649919711547831</v>
      </c>
    </row>
    <row r="8327" spans="2:4">
      <c r="B8327">
        <v>8324</v>
      </c>
      <c r="C8327">
        <v>4.8972618417380778</v>
      </c>
      <c r="D8327">
        <v>5.9360076783024658</v>
      </c>
    </row>
    <row r="8328" spans="2:4">
      <c r="B8328">
        <v>8325</v>
      </c>
      <c r="C8328">
        <v>5.0996679490306036</v>
      </c>
      <c r="D8328">
        <v>5.4297088930931228</v>
      </c>
    </row>
    <row r="8329" spans="2:4">
      <c r="B8329">
        <v>8326</v>
      </c>
      <c r="C8329">
        <v>5.3077686076743484</v>
      </c>
      <c r="D8329">
        <v>5.5767525301890286</v>
      </c>
    </row>
    <row r="8330" spans="2:4">
      <c r="B8330">
        <v>8327</v>
      </c>
      <c r="C8330">
        <v>5.0803053670966278</v>
      </c>
      <c r="D8330">
        <v>5.2099150131482785</v>
      </c>
    </row>
    <row r="8331" spans="2:4">
      <c r="B8331">
        <v>8328</v>
      </c>
      <c r="C8331">
        <v>5.0190549863643401</v>
      </c>
      <c r="D8331">
        <v>4.6275434594737561</v>
      </c>
    </row>
    <row r="8332" spans="2:4">
      <c r="B8332">
        <v>8329</v>
      </c>
      <c r="C8332">
        <v>5.0346191105838338</v>
      </c>
      <c r="D8332">
        <v>4.7773969437571164</v>
      </c>
    </row>
    <row r="8333" spans="2:4">
      <c r="B8333">
        <v>8330</v>
      </c>
      <c r="C8333">
        <v>5.1020982156608552</v>
      </c>
      <c r="D8333">
        <v>4.9832820998604319</v>
      </c>
    </row>
    <row r="8334" spans="2:4">
      <c r="B8334">
        <v>8331</v>
      </c>
      <c r="C8334">
        <v>4.7222845777794769</v>
      </c>
      <c r="D8334">
        <v>6.3718827174323884</v>
      </c>
    </row>
    <row r="8335" spans="2:4">
      <c r="B8335">
        <v>8332</v>
      </c>
      <c r="C8335">
        <v>5.1040185496233645</v>
      </c>
      <c r="D8335">
        <v>4.6936276848847971</v>
      </c>
    </row>
    <row r="8336" spans="2:4">
      <c r="B8336">
        <v>8333</v>
      </c>
      <c r="C8336">
        <v>4.673844061749385</v>
      </c>
      <c r="D8336">
        <v>5.835673107438903</v>
      </c>
    </row>
    <row r="8337" spans="2:4">
      <c r="B8337">
        <v>8334</v>
      </c>
      <c r="C8337">
        <v>4.8397570385628468</v>
      </c>
      <c r="D8337">
        <v>5.4175355849525415</v>
      </c>
    </row>
    <row r="8338" spans="2:4">
      <c r="B8338">
        <v>8335</v>
      </c>
      <c r="C8338">
        <v>5.3812178550287904</v>
      </c>
      <c r="D8338">
        <v>4.7377823346794994</v>
      </c>
    </row>
    <row r="8339" spans="2:4">
      <c r="B8339">
        <v>8336</v>
      </c>
      <c r="C8339">
        <v>4.713909973782485</v>
      </c>
      <c r="D8339">
        <v>5.6761588602698563</v>
      </c>
    </row>
    <row r="8340" spans="2:4">
      <c r="B8340">
        <v>8337</v>
      </c>
      <c r="C8340">
        <v>4.2680110740822359</v>
      </c>
      <c r="D8340">
        <v>4.9682993461548257</v>
      </c>
    </row>
    <row r="8341" spans="2:4">
      <c r="B8341">
        <v>8338</v>
      </c>
      <c r="C8341">
        <v>4.4967758817906383</v>
      </c>
      <c r="D8341">
        <v>5.4544417361086248</v>
      </c>
    </row>
    <row r="8342" spans="2:4">
      <c r="B8342">
        <v>8339</v>
      </c>
      <c r="C8342">
        <v>4.8791418509949889</v>
      </c>
      <c r="D8342">
        <v>6.052684189069943</v>
      </c>
    </row>
    <row r="8343" spans="2:4">
      <c r="B8343">
        <v>8340</v>
      </c>
      <c r="C8343">
        <v>4.3423364587697479</v>
      </c>
      <c r="D8343">
        <v>5.5387662109155986</v>
      </c>
    </row>
    <row r="8344" spans="2:4">
      <c r="B8344">
        <v>8341</v>
      </c>
      <c r="C8344">
        <v>4.9399475179015742</v>
      </c>
      <c r="D8344">
        <v>5.5283400665870817</v>
      </c>
    </row>
    <row r="8345" spans="2:4">
      <c r="B8345">
        <v>8342</v>
      </c>
      <c r="C8345">
        <v>4.2058090326881228</v>
      </c>
      <c r="D8345">
        <v>5.7918664713581576</v>
      </c>
    </row>
    <row r="8346" spans="2:4">
      <c r="B8346">
        <v>8343</v>
      </c>
      <c r="C8346">
        <v>4.5569837367034776</v>
      </c>
      <c r="D8346">
        <v>6.1473843971104269</v>
      </c>
    </row>
    <row r="8347" spans="2:4">
      <c r="B8347">
        <v>8344</v>
      </c>
      <c r="C8347">
        <v>5.1321167492379622</v>
      </c>
      <c r="D8347">
        <v>5.6382266002686379</v>
      </c>
    </row>
    <row r="8348" spans="2:4">
      <c r="B8348">
        <v>8345</v>
      </c>
      <c r="C8348">
        <v>5.0764989064741597</v>
      </c>
      <c r="D8348">
        <v>5.6740267534063582</v>
      </c>
    </row>
    <row r="8349" spans="2:4">
      <c r="B8349">
        <v>8346</v>
      </c>
      <c r="C8349">
        <v>5.4852473153277996</v>
      </c>
      <c r="D8349">
        <v>5.1212914378301022</v>
      </c>
    </row>
    <row r="8350" spans="2:4">
      <c r="B8350">
        <v>8347</v>
      </c>
      <c r="C8350">
        <v>4.4356210774083475</v>
      </c>
      <c r="D8350">
        <v>6.6350624990102443</v>
      </c>
    </row>
    <row r="8351" spans="2:4">
      <c r="B8351">
        <v>8348</v>
      </c>
      <c r="C8351">
        <v>4.8832672780785087</v>
      </c>
      <c r="D8351">
        <v>6.4345820040783313</v>
      </c>
    </row>
    <row r="8352" spans="2:4">
      <c r="B8352">
        <v>8349</v>
      </c>
      <c r="C8352">
        <v>5.2463673895046581</v>
      </c>
      <c r="D8352">
        <v>5.4069714604157255</v>
      </c>
    </row>
    <row r="8353" spans="2:4">
      <c r="B8353">
        <v>8350</v>
      </c>
      <c r="C8353">
        <v>5.7008581185285214</v>
      </c>
      <c r="D8353">
        <v>5.8229068611908872</v>
      </c>
    </row>
    <row r="8354" spans="2:4">
      <c r="B8354">
        <v>8351</v>
      </c>
      <c r="C8354">
        <v>4.2329397278237266</v>
      </c>
      <c r="D8354">
        <v>5.7556078687863232</v>
      </c>
    </row>
    <row r="8355" spans="2:4">
      <c r="B8355">
        <v>8352</v>
      </c>
      <c r="C8355">
        <v>5.4830441485661865</v>
      </c>
      <c r="D8355">
        <v>5.2085792463643914</v>
      </c>
    </row>
    <row r="8356" spans="2:4">
      <c r="B8356">
        <v>8353</v>
      </c>
      <c r="C8356">
        <v>5.5186457778485956</v>
      </c>
      <c r="D8356">
        <v>4.7472586084728476</v>
      </c>
    </row>
    <row r="8357" spans="2:4">
      <c r="B8357">
        <v>8354</v>
      </c>
      <c r="C8357">
        <v>5.7341918991228296</v>
      </c>
      <c r="D8357">
        <v>5.0988677733877124</v>
      </c>
    </row>
    <row r="8358" spans="2:4">
      <c r="B8358">
        <v>8355</v>
      </c>
      <c r="C8358">
        <v>4.5967893764908805</v>
      </c>
      <c r="D8358">
        <v>5.3076097178551134</v>
      </c>
    </row>
    <row r="8359" spans="2:4">
      <c r="B8359">
        <v>8356</v>
      </c>
      <c r="C8359">
        <v>5.3566986042393152</v>
      </c>
      <c r="D8359">
        <v>5.7453773169383799</v>
      </c>
    </row>
    <row r="8360" spans="2:4">
      <c r="B8360">
        <v>8357</v>
      </c>
      <c r="C8360">
        <v>5.8939256554129855</v>
      </c>
      <c r="D8360">
        <v>4.9125066039669552</v>
      </c>
    </row>
    <row r="8361" spans="2:4">
      <c r="B8361">
        <v>8358</v>
      </c>
      <c r="C8361">
        <v>5.0030079720733376</v>
      </c>
      <c r="D8361">
        <v>5.5592951188226847</v>
      </c>
    </row>
    <row r="8362" spans="2:4">
      <c r="B8362">
        <v>8359</v>
      </c>
      <c r="C8362">
        <v>5.2059586773557855</v>
      </c>
      <c r="D8362">
        <v>5.80128107977559</v>
      </c>
    </row>
    <row r="8363" spans="2:4">
      <c r="B8363">
        <v>8360</v>
      </c>
      <c r="C8363">
        <v>5.5674705474001485</v>
      </c>
      <c r="D8363">
        <v>5.1789436419263382</v>
      </c>
    </row>
    <row r="8364" spans="2:4">
      <c r="B8364">
        <v>8361</v>
      </c>
      <c r="C8364">
        <v>4.4505366047812087</v>
      </c>
      <c r="D8364">
        <v>5.9493617091927051</v>
      </c>
    </row>
    <row r="8365" spans="2:4">
      <c r="B8365">
        <v>8362</v>
      </c>
      <c r="C8365">
        <v>5.1379661921834572</v>
      </c>
      <c r="D8365">
        <v>6.1819484764318222</v>
      </c>
    </row>
    <row r="8366" spans="2:4">
      <c r="B8366">
        <v>8363</v>
      </c>
      <c r="C8366">
        <v>5.4084373827500816</v>
      </c>
      <c r="D8366">
        <v>5.2768634604403113</v>
      </c>
    </row>
    <row r="8367" spans="2:4">
      <c r="B8367">
        <v>8364</v>
      </c>
      <c r="C8367">
        <v>5.1615628814166765</v>
      </c>
      <c r="D8367">
        <v>6.4014624814321763</v>
      </c>
    </row>
    <row r="8368" spans="2:4">
      <c r="B8368">
        <v>8365</v>
      </c>
      <c r="C8368">
        <v>4.3875328822454485</v>
      </c>
      <c r="D8368">
        <v>5.9130036066233123</v>
      </c>
    </row>
    <row r="8369" spans="2:4">
      <c r="B8369">
        <v>8366</v>
      </c>
      <c r="C8369">
        <v>4.3243510117887984</v>
      </c>
      <c r="D8369">
        <v>5.567633990391804</v>
      </c>
    </row>
    <row r="8370" spans="2:4">
      <c r="B8370">
        <v>8367</v>
      </c>
      <c r="C8370">
        <v>4.9967413601747079</v>
      </c>
      <c r="D8370">
        <v>6.0244762290308991</v>
      </c>
    </row>
    <row r="8371" spans="2:4">
      <c r="B8371">
        <v>8368</v>
      </c>
      <c r="C8371">
        <v>5.7461891509225786</v>
      </c>
      <c r="D8371">
        <v>5.6523464878325189</v>
      </c>
    </row>
    <row r="8372" spans="2:4">
      <c r="B8372">
        <v>8369</v>
      </c>
      <c r="C8372">
        <v>4.6890442022096881</v>
      </c>
      <c r="D8372">
        <v>5.4589706280285792</v>
      </c>
    </row>
    <row r="8373" spans="2:4">
      <c r="B8373">
        <v>8370</v>
      </c>
      <c r="C8373">
        <v>5.0713038600799143</v>
      </c>
      <c r="D8373">
        <v>5.6972580791308554</v>
      </c>
    </row>
    <row r="8374" spans="2:4">
      <c r="B8374">
        <v>8371</v>
      </c>
      <c r="C8374">
        <v>4.9721620507975928</v>
      </c>
      <c r="D8374">
        <v>5.1204560693492542</v>
      </c>
    </row>
    <row r="8375" spans="2:4">
      <c r="B8375">
        <v>8372</v>
      </c>
      <c r="C8375">
        <v>5.5624870613786523</v>
      </c>
      <c r="D8375">
        <v>5.673893602139314</v>
      </c>
    </row>
    <row r="8376" spans="2:4">
      <c r="B8376">
        <v>8373</v>
      </c>
      <c r="C8376">
        <v>4.4461599539260996</v>
      </c>
      <c r="D8376">
        <v>4.6517731727797162</v>
      </c>
    </row>
    <row r="8377" spans="2:4">
      <c r="B8377">
        <v>8374</v>
      </c>
      <c r="C8377">
        <v>5.5147976739475695</v>
      </c>
      <c r="D8377">
        <v>5.6941459708272113</v>
      </c>
    </row>
    <row r="8378" spans="2:4">
      <c r="B8378">
        <v>8375</v>
      </c>
      <c r="C8378">
        <v>5.0756113780169834</v>
      </c>
      <c r="D8378">
        <v>6.6191614945923156</v>
      </c>
    </row>
    <row r="8379" spans="2:4">
      <c r="B8379">
        <v>8376</v>
      </c>
      <c r="C8379">
        <v>4.5235097984974662</v>
      </c>
      <c r="D8379">
        <v>5.8053486453441918</v>
      </c>
    </row>
    <row r="8380" spans="2:4">
      <c r="B8380">
        <v>8377</v>
      </c>
      <c r="C8380">
        <v>4.8538125518865982</v>
      </c>
      <c r="D8380">
        <v>5.3700882999421617</v>
      </c>
    </row>
    <row r="8381" spans="2:4">
      <c r="B8381">
        <v>8378</v>
      </c>
      <c r="C8381">
        <v>4.3116418868317492</v>
      </c>
      <c r="D8381">
        <v>4.8848703232236925</v>
      </c>
    </row>
    <row r="8382" spans="2:4">
      <c r="B8382">
        <v>8379</v>
      </c>
      <c r="C8382">
        <v>4.914357707034247</v>
      </c>
      <c r="D8382">
        <v>5.2939048866354517</v>
      </c>
    </row>
    <row r="8383" spans="2:4">
      <c r="B8383">
        <v>8380</v>
      </c>
      <c r="C8383">
        <v>4.3526156028895695</v>
      </c>
      <c r="D8383">
        <v>5.7026887821163923</v>
      </c>
    </row>
    <row r="8384" spans="2:4">
      <c r="B8384">
        <v>8381</v>
      </c>
      <c r="C8384">
        <v>4.7462471229227203</v>
      </c>
      <c r="D8384">
        <v>5.0195475631001267</v>
      </c>
    </row>
    <row r="8385" spans="2:4">
      <c r="B8385">
        <v>8382</v>
      </c>
      <c r="C8385">
        <v>4.2296709099975871</v>
      </c>
      <c r="D8385">
        <v>6.0877434188846795</v>
      </c>
    </row>
    <row r="8386" spans="2:4">
      <c r="B8386">
        <v>8383</v>
      </c>
      <c r="C8386">
        <v>4.2393807555500427</v>
      </c>
      <c r="D8386">
        <v>5.5881870823904309</v>
      </c>
    </row>
    <row r="8387" spans="2:4">
      <c r="B8387">
        <v>8384</v>
      </c>
      <c r="C8387">
        <v>4.6752382020778374</v>
      </c>
      <c r="D8387">
        <v>5.1685542141036693</v>
      </c>
    </row>
    <row r="8388" spans="2:4">
      <c r="B8388">
        <v>8385</v>
      </c>
      <c r="C8388">
        <v>5.1221490208724045</v>
      </c>
      <c r="D8388">
        <v>4.9000780873180139</v>
      </c>
    </row>
    <row r="8389" spans="2:4">
      <c r="B8389">
        <v>8386</v>
      </c>
      <c r="C8389">
        <v>4.1304011673573742</v>
      </c>
      <c r="D8389">
        <v>5.0696470111706189</v>
      </c>
    </row>
    <row r="8390" spans="2:4">
      <c r="B8390">
        <v>8387</v>
      </c>
      <c r="C8390">
        <v>5.8004479000114442</v>
      </c>
      <c r="D8390">
        <v>4.8880633138552687</v>
      </c>
    </row>
    <row r="8391" spans="2:4">
      <c r="B8391">
        <v>8388</v>
      </c>
      <c r="C8391">
        <v>4.764331431798035</v>
      </c>
      <c r="D8391">
        <v>5.6118440539609269</v>
      </c>
    </row>
    <row r="8392" spans="2:4">
      <c r="B8392">
        <v>8389</v>
      </c>
      <c r="C8392">
        <v>5.5251284665760396</v>
      </c>
      <c r="D8392">
        <v>5.5432933739369226</v>
      </c>
    </row>
    <row r="8393" spans="2:4">
      <c r="B8393">
        <v>8390</v>
      </c>
      <c r="C8393">
        <v>5.5099245844441702</v>
      </c>
      <c r="D8393">
        <v>5.2496625927038831</v>
      </c>
    </row>
    <row r="8394" spans="2:4">
      <c r="B8394">
        <v>8391</v>
      </c>
      <c r="C8394">
        <v>4.4189563431020966</v>
      </c>
      <c r="D8394">
        <v>5.6505095040535691</v>
      </c>
    </row>
    <row r="8395" spans="2:4">
      <c r="B8395">
        <v>8392</v>
      </c>
      <c r="C8395">
        <v>4.8061242904384596</v>
      </c>
      <c r="D8395">
        <v>5.5702911069068772</v>
      </c>
    </row>
    <row r="8396" spans="2:4">
      <c r="B8396">
        <v>8393</v>
      </c>
      <c r="C8396">
        <v>5.1431815720213461</v>
      </c>
      <c r="D8396">
        <v>6.0800599414987602</v>
      </c>
    </row>
    <row r="8397" spans="2:4">
      <c r="B8397">
        <v>8394</v>
      </c>
      <c r="C8397">
        <v>5.1097888887652401</v>
      </c>
      <c r="D8397">
        <v>5.9270947500472984</v>
      </c>
    </row>
    <row r="8398" spans="2:4">
      <c r="B8398">
        <v>8395</v>
      </c>
      <c r="C8398">
        <v>5.7871891879081883</v>
      </c>
      <c r="D8398">
        <v>6.404020884463236</v>
      </c>
    </row>
    <row r="8399" spans="2:4">
      <c r="B8399">
        <v>8396</v>
      </c>
      <c r="C8399">
        <v>5.8347962886440934</v>
      </c>
      <c r="D8399">
        <v>5.4770563019180685</v>
      </c>
    </row>
    <row r="8400" spans="2:4">
      <c r="B8400">
        <v>8397</v>
      </c>
      <c r="C8400">
        <v>4.2937452577202402</v>
      </c>
      <c r="D8400">
        <v>5.8442007337208635</v>
      </c>
    </row>
    <row r="8401" spans="2:4">
      <c r="B8401">
        <v>8398</v>
      </c>
      <c r="C8401">
        <v>5.3667938989040209</v>
      </c>
      <c r="D8401">
        <v>5.4419668519136524</v>
      </c>
    </row>
    <row r="8402" spans="2:4">
      <c r="B8402">
        <v>8399</v>
      </c>
      <c r="C8402">
        <v>5.2200946560515717</v>
      </c>
      <c r="D8402">
        <v>5.6133866669500305</v>
      </c>
    </row>
    <row r="8403" spans="2:4">
      <c r="B8403">
        <v>8400</v>
      </c>
      <c r="C8403">
        <v>5.5036402477653876</v>
      </c>
      <c r="D8403">
        <v>5.0242986596100394</v>
      </c>
    </row>
    <row r="8404" spans="2:4">
      <c r="B8404">
        <v>8401</v>
      </c>
      <c r="C8404">
        <v>5.0352472990168984</v>
      </c>
      <c r="D8404">
        <v>4.8180515235681742</v>
      </c>
    </row>
    <row r="8405" spans="2:4">
      <c r="B8405">
        <v>8402</v>
      </c>
      <c r="C8405">
        <v>4.8308917217477649</v>
      </c>
      <c r="D8405">
        <v>5.7397380266906568</v>
      </c>
    </row>
    <row r="8406" spans="2:4">
      <c r="B8406">
        <v>8403</v>
      </c>
      <c r="C8406">
        <v>5.2519013714662339</v>
      </c>
      <c r="D8406">
        <v>5.1117044041862183</v>
      </c>
    </row>
    <row r="8407" spans="2:4">
      <c r="B8407">
        <v>8404</v>
      </c>
      <c r="C8407">
        <v>5.4467401661280253</v>
      </c>
      <c r="D8407">
        <v>4.6349152614558724</v>
      </c>
    </row>
    <row r="8408" spans="2:4">
      <c r="B8408">
        <v>8405</v>
      </c>
      <c r="C8408">
        <v>5.7850324787639007</v>
      </c>
      <c r="D8408">
        <v>6.2308927477735887</v>
      </c>
    </row>
    <row r="8409" spans="2:4">
      <c r="B8409">
        <v>8406</v>
      </c>
      <c r="C8409">
        <v>4.1652037113559066</v>
      </c>
      <c r="D8409">
        <v>5.6194391194340065</v>
      </c>
    </row>
    <row r="8410" spans="2:4">
      <c r="B8410">
        <v>8407</v>
      </c>
      <c r="C8410">
        <v>4.8198347544394053</v>
      </c>
      <c r="D8410">
        <v>6.4715668755525346</v>
      </c>
    </row>
    <row r="8411" spans="2:4">
      <c r="B8411">
        <v>8408</v>
      </c>
      <c r="C8411">
        <v>5.1611667876093605</v>
      </c>
      <c r="D8411">
        <v>4.6968317619549369</v>
      </c>
    </row>
    <row r="8412" spans="2:4">
      <c r="B8412">
        <v>8409</v>
      </c>
      <c r="C8412">
        <v>6.0576757509700609</v>
      </c>
      <c r="D8412">
        <v>4.9955264448212739</v>
      </c>
    </row>
    <row r="8413" spans="2:4">
      <c r="B8413">
        <v>8410</v>
      </c>
      <c r="C8413">
        <v>4.5701913178790443</v>
      </c>
      <c r="D8413">
        <v>5.9186713180243036</v>
      </c>
    </row>
    <row r="8414" spans="2:4">
      <c r="B8414">
        <v>8411</v>
      </c>
      <c r="C8414">
        <v>5.0440482362611032</v>
      </c>
      <c r="D8414">
        <v>5.5657372231412179</v>
      </c>
    </row>
    <row r="8415" spans="2:4">
      <c r="B8415">
        <v>8412</v>
      </c>
      <c r="C8415">
        <v>5.30128107977559</v>
      </c>
      <c r="D8415">
        <v>4.5868331103026119</v>
      </c>
    </row>
    <row r="8416" spans="2:4">
      <c r="B8416">
        <v>8413</v>
      </c>
      <c r="C8416">
        <v>4.5207393935403228</v>
      </c>
      <c r="D8416">
        <v>5.8589653641616106</v>
      </c>
    </row>
    <row r="8417" spans="2:4">
      <c r="B8417">
        <v>8414</v>
      </c>
      <c r="C8417">
        <v>4.6171039369201177</v>
      </c>
      <c r="D8417">
        <v>5.1150843750688262</v>
      </c>
    </row>
    <row r="8418" spans="2:4">
      <c r="B8418">
        <v>8415</v>
      </c>
      <c r="C8418">
        <v>4.4938556121549151</v>
      </c>
      <c r="D8418">
        <v>5.5071441336598594</v>
      </c>
    </row>
    <row r="8419" spans="2:4">
      <c r="B8419">
        <v>8416</v>
      </c>
      <c r="C8419">
        <v>4.7554705514474485</v>
      </c>
      <c r="D8419">
        <v>4.8543504750944511</v>
      </c>
    </row>
    <row r="8420" spans="2:4">
      <c r="B8420">
        <v>8417</v>
      </c>
      <c r="C8420">
        <v>4.8633352885997896</v>
      </c>
      <c r="D8420">
        <v>4.3808385054076844</v>
      </c>
    </row>
    <row r="8421" spans="2:4">
      <c r="B8421">
        <v>8418</v>
      </c>
      <c r="C8421">
        <v>4.9292025528139867</v>
      </c>
      <c r="D8421">
        <v>6.5299923683510146</v>
      </c>
    </row>
    <row r="8422" spans="2:4">
      <c r="B8422">
        <v>8419</v>
      </c>
      <c r="C8422">
        <v>5.128874906096522</v>
      </c>
      <c r="D8422">
        <v>4.8497067055634782</v>
      </c>
    </row>
    <row r="8423" spans="2:4">
      <c r="B8423">
        <v>8420</v>
      </c>
      <c r="C8423">
        <v>4.1995520999885514</v>
      </c>
      <c r="D8423">
        <v>6.0788334458614148</v>
      </c>
    </row>
    <row r="8424" spans="2:4">
      <c r="B8424">
        <v>8421</v>
      </c>
      <c r="C8424">
        <v>4.5280296967453388</v>
      </c>
      <c r="D8424">
        <v>6.1226792511375603</v>
      </c>
    </row>
    <row r="8425" spans="2:4">
      <c r="B8425">
        <v>8422</v>
      </c>
      <c r="C8425">
        <v>5.7799151269098292</v>
      </c>
      <c r="D8425">
        <v>4.633230748079102</v>
      </c>
    </row>
    <row r="8426" spans="2:4">
      <c r="B8426">
        <v>8423</v>
      </c>
      <c r="C8426">
        <v>4.9919784454347074</v>
      </c>
      <c r="D8426">
        <v>5.5377606191932127</v>
      </c>
    </row>
    <row r="8427" spans="2:4">
      <c r="B8427">
        <v>8424</v>
      </c>
      <c r="C8427">
        <v>5.0425386102771252</v>
      </c>
      <c r="D8427">
        <v>5.2869259960793613</v>
      </c>
    </row>
    <row r="8428" spans="2:4">
      <c r="B8428">
        <v>8425</v>
      </c>
      <c r="C8428">
        <v>5.8690306870373599</v>
      </c>
      <c r="D8428">
        <v>6.2208270115967501</v>
      </c>
    </row>
    <row r="8429" spans="2:4">
      <c r="B8429">
        <v>8426</v>
      </c>
      <c r="C8429">
        <v>4.7314510562924266</v>
      </c>
      <c r="D8429">
        <v>5.543544983662712</v>
      </c>
    </row>
    <row r="8430" spans="2:4">
      <c r="B8430">
        <v>8427</v>
      </c>
      <c r="C8430">
        <v>5.5223085209314693</v>
      </c>
      <c r="D8430">
        <v>4.989864549573741</v>
      </c>
    </row>
    <row r="8431" spans="2:4">
      <c r="B8431">
        <v>8428</v>
      </c>
      <c r="C8431">
        <v>4.7386621850023047</v>
      </c>
      <c r="D8431">
        <v>5.6265441369761824</v>
      </c>
    </row>
    <row r="8432" spans="2:4">
      <c r="B8432">
        <v>8429</v>
      </c>
      <c r="C8432">
        <v>4.8028773880774569</v>
      </c>
      <c r="D8432">
        <v>5.1125510558018057</v>
      </c>
    </row>
    <row r="8433" spans="2:4">
      <c r="B8433">
        <v>8430</v>
      </c>
      <c r="C8433">
        <v>5.751575713123847</v>
      </c>
      <c r="D8433">
        <v>5.4816975271020434</v>
      </c>
    </row>
    <row r="8434" spans="2:4">
      <c r="B8434">
        <v>8431</v>
      </c>
      <c r="C8434">
        <v>4.0333530384295857</v>
      </c>
      <c r="D8434">
        <v>5.3642457739910805</v>
      </c>
    </row>
    <row r="8435" spans="2:4">
      <c r="B8435">
        <v>8432</v>
      </c>
      <c r="C8435">
        <v>4.3326888566499031</v>
      </c>
      <c r="D8435">
        <v>5.1895002863564788</v>
      </c>
    </row>
    <row r="8436" spans="2:4">
      <c r="B8436">
        <v>8433</v>
      </c>
      <c r="C8436">
        <v>4.6368052285812773</v>
      </c>
      <c r="D8436">
        <v>6.048547346394078</v>
      </c>
    </row>
    <row r="8437" spans="2:4">
      <c r="B8437">
        <v>8434</v>
      </c>
      <c r="C8437">
        <v>4.6575444332531735</v>
      </c>
      <c r="D8437">
        <v>5.7824072084114118</v>
      </c>
    </row>
    <row r="8438" spans="2:4">
      <c r="B8438">
        <v>8435</v>
      </c>
      <c r="C8438">
        <v>5.4240340912494514</v>
      </c>
      <c r="D8438">
        <v>5.4018657402739523</v>
      </c>
    </row>
    <row r="8439" spans="2:4">
      <c r="B8439">
        <v>8436</v>
      </c>
      <c r="C8439">
        <v>5.034493479486164</v>
      </c>
      <c r="D8439">
        <v>5.9659385921137966</v>
      </c>
    </row>
    <row r="8440" spans="2:4">
      <c r="B8440">
        <v>8437</v>
      </c>
      <c r="C8440">
        <v>5.6385031826845253</v>
      </c>
      <c r="D8440">
        <v>5.6778935570174376</v>
      </c>
    </row>
    <row r="8441" spans="2:4">
      <c r="B8441">
        <v>8438</v>
      </c>
      <c r="C8441">
        <v>5.0116568773702923</v>
      </c>
      <c r="D8441">
        <v>5.1394109954048188</v>
      </c>
    </row>
    <row r="8442" spans="2:4">
      <c r="B8442">
        <v>8439</v>
      </c>
      <c r="C8442">
        <v>5.2162348979253874</v>
      </c>
      <c r="D8442">
        <v>5.0793679520953336</v>
      </c>
    </row>
    <row r="8443" spans="2:4">
      <c r="B8443">
        <v>8440</v>
      </c>
      <c r="C8443">
        <v>3.9647203555309121</v>
      </c>
      <c r="D8443">
        <v>6.0825234611528014</v>
      </c>
    </row>
    <row r="8444" spans="2:4">
      <c r="B8444">
        <v>8441</v>
      </c>
      <c r="C8444">
        <v>5.2281321029882157</v>
      </c>
      <c r="D8444">
        <v>6.6451839389276346</v>
      </c>
    </row>
    <row r="8445" spans="2:4">
      <c r="B8445">
        <v>8442</v>
      </c>
      <c r="C8445">
        <v>4.8504082250053431</v>
      </c>
      <c r="D8445">
        <v>5.0163559190844849</v>
      </c>
    </row>
    <row r="8446" spans="2:4">
      <c r="B8446">
        <v>8443</v>
      </c>
      <c r="C8446">
        <v>4.7224308006614582</v>
      </c>
      <c r="D8446">
        <v>6.0197201603377435</v>
      </c>
    </row>
    <row r="8447" spans="2:4">
      <c r="B8447">
        <v>8444</v>
      </c>
      <c r="C8447">
        <v>4.4892314065402568</v>
      </c>
      <c r="D8447">
        <v>5.4453723501769051</v>
      </c>
    </row>
    <row r="8448" spans="2:4">
      <c r="B8448">
        <v>8445</v>
      </c>
      <c r="C8448">
        <v>4.6730684429614504</v>
      </c>
      <c r="D8448">
        <v>5.9303529888293811</v>
      </c>
    </row>
    <row r="8449" spans="2:4">
      <c r="B8449">
        <v>8446</v>
      </c>
      <c r="C8449">
        <v>5.3956233883212708</v>
      </c>
      <c r="D8449">
        <v>6.2072758139078168</v>
      </c>
    </row>
    <row r="8450" spans="2:4">
      <c r="B8450">
        <v>8447</v>
      </c>
      <c r="C8450">
        <v>4.734630747977099</v>
      </c>
      <c r="D8450">
        <v>5.1840100412256991</v>
      </c>
    </row>
    <row r="8451" spans="2:4">
      <c r="B8451">
        <v>8448</v>
      </c>
      <c r="C8451">
        <v>5.8535593285822118</v>
      </c>
      <c r="D8451">
        <v>4.8770484883074667</v>
      </c>
    </row>
    <row r="8452" spans="2:4">
      <c r="B8452">
        <v>8449</v>
      </c>
      <c r="C8452">
        <v>4.1672172814043282</v>
      </c>
      <c r="D8452">
        <v>5.330360791383832</v>
      </c>
    </row>
    <row r="8453" spans="2:4">
      <c r="B8453">
        <v>8450</v>
      </c>
      <c r="C8453">
        <v>5.2942475662840156</v>
      </c>
      <c r="D8453">
        <v>5.2922664535325321</v>
      </c>
    </row>
    <row r="8454" spans="2:4">
      <c r="B8454">
        <v>8451</v>
      </c>
      <c r="C8454">
        <v>5.4508652941098639</v>
      </c>
      <c r="D8454">
        <v>4.8271511059251635</v>
      </c>
    </row>
    <row r="8455" spans="2:4">
      <c r="B8455">
        <v>8452</v>
      </c>
      <c r="C8455">
        <v>4.9525536154344305</v>
      </c>
      <c r="D8455">
        <v>5.8071629430886844</v>
      </c>
    </row>
    <row r="8456" spans="2:4">
      <c r="B8456">
        <v>8453</v>
      </c>
      <c r="C8456">
        <v>5.4252924323341922</v>
      </c>
      <c r="D8456">
        <v>5.9126511380006939</v>
      </c>
    </row>
    <row r="8457" spans="2:4">
      <c r="B8457">
        <v>8454</v>
      </c>
      <c r="C8457">
        <v>5.1154451671416057</v>
      </c>
      <c r="D8457">
        <v>5.3945722312655491</v>
      </c>
    </row>
    <row r="8458" spans="2:4">
      <c r="B8458">
        <v>8455</v>
      </c>
      <c r="C8458">
        <v>4.4346721098625999</v>
      </c>
      <c r="D8458">
        <v>5.1603912021723906</v>
      </c>
    </row>
    <row r="8459" spans="2:4">
      <c r="B8459">
        <v>8456</v>
      </c>
      <c r="C8459">
        <v>4.6079658202863323</v>
      </c>
      <c r="D8459">
        <v>5.3540741406909405</v>
      </c>
    </row>
    <row r="8460" spans="2:4">
      <c r="B8460">
        <v>8457</v>
      </c>
      <c r="C8460">
        <v>5.2304990278788059</v>
      </c>
      <c r="D8460">
        <v>5.5072694780935336</v>
      </c>
    </row>
    <row r="8461" spans="2:4">
      <c r="B8461">
        <v>8458</v>
      </c>
      <c r="C8461">
        <v>5.1748259206143388</v>
      </c>
      <c r="D8461">
        <v>5.4827008142006752</v>
      </c>
    </row>
    <row r="8462" spans="2:4">
      <c r="B8462">
        <v>8459</v>
      </c>
      <c r="C8462">
        <v>5.2401599083574055</v>
      </c>
      <c r="D8462">
        <v>5.322640422956308</v>
      </c>
    </row>
    <row r="8463" spans="2:4">
      <c r="B8463">
        <v>8460</v>
      </c>
      <c r="C8463">
        <v>5.216510165293859</v>
      </c>
      <c r="D8463">
        <v>6.1334374848398951</v>
      </c>
    </row>
    <row r="8464" spans="2:4">
      <c r="B8464">
        <v>8461</v>
      </c>
      <c r="C8464">
        <v>4.9864625535617177</v>
      </c>
      <c r="D8464">
        <v>5.3140719553074627</v>
      </c>
    </row>
    <row r="8465" spans="2:4">
      <c r="B8465">
        <v>8462</v>
      </c>
      <c r="C8465">
        <v>4.559021443598045</v>
      </c>
      <c r="D8465">
        <v>4.602331426630478</v>
      </c>
    </row>
    <row r="8466" spans="2:4">
      <c r="B8466">
        <v>8463</v>
      </c>
      <c r="C8466">
        <v>4.5779378946456077</v>
      </c>
      <c r="D8466">
        <v>5.5542494203969142</v>
      </c>
    </row>
    <row r="8467" spans="2:4">
      <c r="B8467">
        <v>8464</v>
      </c>
      <c r="C8467">
        <v>5.9418705652343089</v>
      </c>
      <c r="D8467">
        <v>5.3414712681396512</v>
      </c>
    </row>
    <row r="8468" spans="2:4">
      <c r="B8468">
        <v>8465</v>
      </c>
      <c r="C8468">
        <v>5.0147912639069743</v>
      </c>
      <c r="D8468">
        <v>4.4469749460718964</v>
      </c>
    </row>
    <row r="8469" spans="2:4">
      <c r="B8469">
        <v>8466</v>
      </c>
      <c r="C8469">
        <v>5.1845856812515452</v>
      </c>
      <c r="D8469">
        <v>6.4642216918282207</v>
      </c>
    </row>
    <row r="8470" spans="2:4">
      <c r="B8470">
        <v>8467</v>
      </c>
      <c r="C8470">
        <v>5.3026347074707543</v>
      </c>
      <c r="D8470">
        <v>6.4578629261464826</v>
      </c>
    </row>
    <row r="8471" spans="2:4">
      <c r="B8471">
        <v>8468</v>
      </c>
      <c r="C8471">
        <v>4.3938531831703012</v>
      </c>
      <c r="D8471">
        <v>5.5504687968713258</v>
      </c>
    </row>
    <row r="8472" spans="2:4">
      <c r="B8472">
        <v>8469</v>
      </c>
      <c r="C8472">
        <v>5.3121732896407341</v>
      </c>
      <c r="D8472">
        <v>5.6395292048148802</v>
      </c>
    </row>
    <row r="8473" spans="2:4">
      <c r="B8473">
        <v>8470</v>
      </c>
      <c r="C8473">
        <v>5.4657451498988658</v>
      </c>
      <c r="D8473">
        <v>5.9676827210957608</v>
      </c>
    </row>
    <row r="8474" spans="2:4">
      <c r="B8474">
        <v>8471</v>
      </c>
      <c r="C8474">
        <v>5.3888041215517788</v>
      </c>
      <c r="D8474">
        <v>5.6380963915437263</v>
      </c>
    </row>
    <row r="8475" spans="2:4">
      <c r="B8475">
        <v>8472</v>
      </c>
      <c r="C8475">
        <v>4.8755253502636196</v>
      </c>
      <c r="D8475">
        <v>5.5007519887658827</v>
      </c>
    </row>
    <row r="8476" spans="2:4">
      <c r="B8476">
        <v>8473</v>
      </c>
      <c r="C8476">
        <v>4.4726909256001948</v>
      </c>
      <c r="D8476">
        <v>4.6199769779831179</v>
      </c>
    </row>
    <row r="8477" spans="2:4">
      <c r="B8477">
        <v>8474</v>
      </c>
      <c r="C8477">
        <v>5.1256384716417633</v>
      </c>
      <c r="D8477">
        <v>5.6691082782522351</v>
      </c>
    </row>
    <row r="8478" spans="2:4">
      <c r="B8478">
        <v>8475</v>
      </c>
      <c r="C8478">
        <v>5.0654843928985507</v>
      </c>
      <c r="D8478">
        <v>5.2451060045814462</v>
      </c>
    </row>
    <row r="8479" spans="2:4">
      <c r="B8479">
        <v>8476</v>
      </c>
      <c r="C8479">
        <v>4.3262200882333186</v>
      </c>
      <c r="D8479">
        <v>5.505389355145053</v>
      </c>
    </row>
    <row r="8480" spans="2:4">
      <c r="B8480">
        <v>8477</v>
      </c>
      <c r="C8480">
        <v>4.8894406435012145</v>
      </c>
      <c r="D8480">
        <v>4.9498483559622128</v>
      </c>
    </row>
    <row r="8481" spans="2:4">
      <c r="B8481">
        <v>8478</v>
      </c>
      <c r="C8481">
        <v>4.9309744296434079</v>
      </c>
      <c r="D8481">
        <v>4.5389771196773401</v>
      </c>
    </row>
    <row r="8482" spans="2:4">
      <c r="B8482">
        <v>8479</v>
      </c>
      <c r="C8482">
        <v>5.0370065258444301</v>
      </c>
      <c r="D8482">
        <v>4.7329397278237266</v>
      </c>
    </row>
    <row r="8483" spans="2:4">
      <c r="B8483">
        <v>8480</v>
      </c>
      <c r="C8483">
        <v>4.5213342887353702</v>
      </c>
      <c r="D8483">
        <v>5.4626164381103886</v>
      </c>
    </row>
    <row r="8484" spans="2:4">
      <c r="B8484">
        <v>8481</v>
      </c>
      <c r="C8484">
        <v>5.4557803675337704</v>
      </c>
      <c r="D8484">
        <v>4.8526156028895695</v>
      </c>
    </row>
    <row r="8485" spans="2:4">
      <c r="B8485">
        <v>8482</v>
      </c>
      <c r="C8485">
        <v>5.4943601580726753</v>
      </c>
      <c r="D8485">
        <v>4.8514546775575251</v>
      </c>
    </row>
    <row r="8486" spans="2:4">
      <c r="B8486">
        <v>8483</v>
      </c>
      <c r="C8486">
        <v>5.2014648103599237</v>
      </c>
      <c r="D8486">
        <v>5.3903394971330716</v>
      </c>
    </row>
    <row r="8487" spans="2:4">
      <c r="B8487">
        <v>8484</v>
      </c>
      <c r="C8487">
        <v>5.9455911997297006</v>
      </c>
      <c r="D8487">
        <v>5.9374760216246152</v>
      </c>
    </row>
    <row r="8488" spans="2:4">
      <c r="B8488">
        <v>8485</v>
      </c>
      <c r="C8488">
        <v>5.3618906593830538</v>
      </c>
      <c r="D8488">
        <v>6.7391636445854566</v>
      </c>
    </row>
    <row r="8489" spans="2:4">
      <c r="B8489">
        <v>8486</v>
      </c>
      <c r="C8489">
        <v>4.2553340661447034</v>
      </c>
      <c r="D8489">
        <v>5.3035545073545114</v>
      </c>
    </row>
    <row r="8490" spans="2:4">
      <c r="B8490">
        <v>8487</v>
      </c>
      <c r="C8490">
        <v>5.2753786930440638</v>
      </c>
      <c r="D8490">
        <v>5.6032502334932186</v>
      </c>
    </row>
    <row r="8491" spans="2:4">
      <c r="B8491">
        <v>8488</v>
      </c>
      <c r="C8491">
        <v>4.8814633980273161</v>
      </c>
      <c r="D8491">
        <v>5.7686937325450476</v>
      </c>
    </row>
    <row r="8492" spans="2:4">
      <c r="B8492">
        <v>8489</v>
      </c>
      <c r="C8492">
        <v>4.0095389041912686</v>
      </c>
      <c r="D8492">
        <v>5.3958533738548873</v>
      </c>
    </row>
    <row r="8493" spans="2:4">
      <c r="B8493">
        <v>8490</v>
      </c>
      <c r="C8493">
        <v>4.715826963328718</v>
      </c>
      <c r="D8493">
        <v>5.8663019924133142</v>
      </c>
    </row>
    <row r="8494" spans="2:4">
      <c r="B8494">
        <v>8491</v>
      </c>
      <c r="C8494">
        <v>5.0415324091924809</v>
      </c>
      <c r="D8494">
        <v>5.6489365628288271</v>
      </c>
    </row>
    <row r="8495" spans="2:4">
      <c r="B8495">
        <v>8492</v>
      </c>
      <c r="C8495">
        <v>5.1957687334506</v>
      </c>
      <c r="D8495">
        <v>5.3109794081148918</v>
      </c>
    </row>
    <row r="8496" spans="2:4">
      <c r="B8496">
        <v>8493</v>
      </c>
      <c r="C8496">
        <v>4.2882650814743748</v>
      </c>
      <c r="D8496">
        <v>5.8170619242608854</v>
      </c>
    </row>
    <row r="8497" spans="2:4">
      <c r="B8497">
        <v>8494</v>
      </c>
      <c r="C8497">
        <v>4.8211714891681821</v>
      </c>
      <c r="D8497">
        <v>5.6780270836953557</v>
      </c>
    </row>
    <row r="8498" spans="2:4">
      <c r="B8498">
        <v>8495</v>
      </c>
      <c r="C8498">
        <v>5.1216325749025939</v>
      </c>
      <c r="D8498">
        <v>6.1958718896981617</v>
      </c>
    </row>
    <row r="8499" spans="2:4">
      <c r="B8499">
        <v>8496</v>
      </c>
      <c r="C8499">
        <v>4.6241238232002235</v>
      </c>
      <c r="D8499">
        <v>5.6132580748395355</v>
      </c>
    </row>
    <row r="8500" spans="2:4">
      <c r="B8500">
        <v>8497</v>
      </c>
      <c r="C8500">
        <v>4.684163060540758</v>
      </c>
      <c r="D8500">
        <v>5.791569300462724</v>
      </c>
    </row>
    <row r="8501" spans="2:4">
      <c r="B8501">
        <v>8498</v>
      </c>
      <c r="C8501">
        <v>4.5495109839984655</v>
      </c>
      <c r="D8501">
        <v>6.8910752268922311</v>
      </c>
    </row>
    <row r="8502" spans="2:4">
      <c r="B8502">
        <v>8499</v>
      </c>
      <c r="C8502">
        <v>5.552684189069943</v>
      </c>
      <c r="D8502">
        <v>6.2279866512971305</v>
      </c>
    </row>
    <row r="8503" spans="2:4">
      <c r="B8503">
        <v>8500</v>
      </c>
      <c r="C8503">
        <v>5.0154182070293372</v>
      </c>
      <c r="D8503">
        <v>4.7179625931587026</v>
      </c>
    </row>
    <row r="8504" spans="2:4">
      <c r="B8504">
        <v>8501</v>
      </c>
      <c r="C8504">
        <v>5.256751151668217</v>
      </c>
      <c r="D8504">
        <v>5.0813286819756964</v>
      </c>
    </row>
    <row r="8505" spans="2:4">
      <c r="B8505">
        <v>8502</v>
      </c>
      <c r="C8505">
        <v>4.9003320509693964</v>
      </c>
      <c r="D8505">
        <v>5.4380535028812664</v>
      </c>
    </row>
    <row r="8506" spans="2:4">
      <c r="B8506">
        <v>8503</v>
      </c>
      <c r="C8506">
        <v>5.2191284952307253</v>
      </c>
      <c r="D8506">
        <v>5.5322324843482162</v>
      </c>
    </row>
    <row r="8507" spans="2:4">
      <c r="B8507">
        <v>8504</v>
      </c>
      <c r="C8507">
        <v>4.2661762530924161</v>
      </c>
      <c r="D8507">
        <v>5.408756146005631</v>
      </c>
    </row>
    <row r="8508" spans="2:4">
      <c r="B8508">
        <v>8505</v>
      </c>
      <c r="C8508">
        <v>5.5689047945652197</v>
      </c>
      <c r="D8508">
        <v>5.5107793365195432</v>
      </c>
    </row>
    <row r="8509" spans="2:4">
      <c r="B8509">
        <v>8506</v>
      </c>
      <c r="C8509">
        <v>5.2111541504677552</v>
      </c>
      <c r="D8509">
        <v>5.7286885647752976</v>
      </c>
    </row>
    <row r="8510" spans="2:4">
      <c r="B8510">
        <v>8507</v>
      </c>
      <c r="C8510">
        <v>4.8756546220739327</v>
      </c>
      <c r="D8510">
        <v>5.5556364150656954</v>
      </c>
    </row>
    <row r="8511" spans="2:4">
      <c r="B8511">
        <v>8508</v>
      </c>
      <c r="C8511">
        <v>4.953183062841866</v>
      </c>
      <c r="D8511">
        <v>5.108306595543378</v>
      </c>
    </row>
    <row r="8512" spans="2:4">
      <c r="B8512">
        <v>8509</v>
      </c>
      <c r="C8512">
        <v>4.9952373342581975</v>
      </c>
      <c r="D8512">
        <v>5.7761082726233495</v>
      </c>
    </row>
    <row r="8513" spans="2:4">
      <c r="B8513">
        <v>8510</v>
      </c>
      <c r="C8513">
        <v>5.0420354884555794</v>
      </c>
      <c r="D8513">
        <v>5.6029941823739486</v>
      </c>
    </row>
    <row r="8514" spans="2:4">
      <c r="B8514">
        <v>8511</v>
      </c>
      <c r="C8514">
        <v>4.5046171484732609</v>
      </c>
      <c r="D8514">
        <v>4.7333460316365654</v>
      </c>
    </row>
    <row r="8515" spans="2:4">
      <c r="B8515">
        <v>8512</v>
      </c>
      <c r="C8515">
        <v>5.2967848140558162</v>
      </c>
      <c r="D8515">
        <v>6.2427715784532767</v>
      </c>
    </row>
    <row r="8516" spans="2:4">
      <c r="B8516">
        <v>8513</v>
      </c>
      <c r="C8516">
        <v>5.6916057900987447</v>
      </c>
      <c r="D8516">
        <v>5.7337095919495997</v>
      </c>
    </row>
    <row r="8517" spans="2:4">
      <c r="B8517">
        <v>8514</v>
      </c>
      <c r="C8517">
        <v>4.3057749013404258</v>
      </c>
      <c r="D8517">
        <v>5.3197010102723947</v>
      </c>
    </row>
    <row r="8518" spans="2:4">
      <c r="B8518">
        <v>8515</v>
      </c>
      <c r="C8518">
        <v>4.4532792489985891</v>
      </c>
      <c r="D8518">
        <v>4.9909179740854643</v>
      </c>
    </row>
    <row r="8519" spans="2:4">
      <c r="B8519">
        <v>8516</v>
      </c>
      <c r="C8519">
        <v>4.1585643278451219</v>
      </c>
      <c r="D8519">
        <v>6.2298000713962747</v>
      </c>
    </row>
    <row r="8520" spans="2:4">
      <c r="B8520">
        <v>8517</v>
      </c>
      <c r="C8520">
        <v>5.0870416483921508</v>
      </c>
      <c r="D8520">
        <v>4.9349095425961629</v>
      </c>
    </row>
    <row r="8521" spans="2:4">
      <c r="B8521">
        <v>8518</v>
      </c>
      <c r="C8521">
        <v>5.3152251576962346</v>
      </c>
      <c r="D8521">
        <v>6.1603521196624866</v>
      </c>
    </row>
    <row r="8522" spans="2:4">
      <c r="B8522">
        <v>8519</v>
      </c>
      <c r="C8522">
        <v>5.2351084927776039</v>
      </c>
      <c r="D8522">
        <v>5.5721902589994414</v>
      </c>
    </row>
    <row r="8523" spans="2:4">
      <c r="B8523">
        <v>8520</v>
      </c>
      <c r="C8523">
        <v>4.613227578021557</v>
      </c>
      <c r="D8523">
        <v>6.1259586502615822</v>
      </c>
    </row>
    <row r="8524" spans="2:4">
      <c r="B8524">
        <v>8521</v>
      </c>
      <c r="C8524">
        <v>5.3828960630798823</v>
      </c>
      <c r="D8524">
        <v>5.6024821610843292</v>
      </c>
    </row>
    <row r="8525" spans="2:4">
      <c r="B8525">
        <v>8522</v>
      </c>
      <c r="C8525">
        <v>4.9174085346281418</v>
      </c>
      <c r="D8525">
        <v>5.3867419251604645</v>
      </c>
    </row>
    <row r="8526" spans="2:4">
      <c r="B8526">
        <v>8523</v>
      </c>
      <c r="C8526">
        <v>5.6114069423345656</v>
      </c>
      <c r="D8526">
        <v>5.637836002177659</v>
      </c>
    </row>
    <row r="8527" spans="2:4">
      <c r="B8527">
        <v>8524</v>
      </c>
      <c r="C8527">
        <v>5.3622164563169452</v>
      </c>
      <c r="D8527">
        <v>5.5254532662995235</v>
      </c>
    </row>
    <row r="8528" spans="2:4">
      <c r="B8528">
        <v>8525</v>
      </c>
      <c r="C8528">
        <v>5.0700379638290949</v>
      </c>
      <c r="D8528">
        <v>4.677088000983721</v>
      </c>
    </row>
    <row r="8529" spans="2:4">
      <c r="B8529">
        <v>8526</v>
      </c>
      <c r="C8529">
        <v>4.9109217047282581</v>
      </c>
      <c r="D8529">
        <v>5.7527554817883475</v>
      </c>
    </row>
    <row r="8530" spans="2:4">
      <c r="B8530">
        <v>8527</v>
      </c>
      <c r="C8530">
        <v>4.8632051823271603</v>
      </c>
      <c r="D8530">
        <v>5.7263255476087496</v>
      </c>
    </row>
    <row r="8531" spans="2:4">
      <c r="B8531">
        <v>8528</v>
      </c>
      <c r="C8531">
        <v>5.2646480936959161</v>
      </c>
      <c r="D8531">
        <v>6.6101382804547733</v>
      </c>
    </row>
    <row r="8532" spans="2:4">
      <c r="B8532">
        <v>8529</v>
      </c>
      <c r="C8532">
        <v>4.2934052278747483</v>
      </c>
      <c r="D8532">
        <v>4.9325294525998515</v>
      </c>
    </row>
    <row r="8533" spans="2:4">
      <c r="B8533">
        <v>8530</v>
      </c>
      <c r="C8533">
        <v>4.9858356559609627</v>
      </c>
      <c r="D8533">
        <v>5.6572113616080371</v>
      </c>
    </row>
    <row r="8534" spans="2:4">
      <c r="B8534">
        <v>8531</v>
      </c>
      <c r="C8534">
        <v>5.313240115216888</v>
      </c>
      <c r="D8534">
        <v>6.3278070325417843</v>
      </c>
    </row>
    <row r="8535" spans="2:4">
      <c r="B8535">
        <v>8532</v>
      </c>
      <c r="C8535">
        <v>5.1888859836993024</v>
      </c>
      <c r="D8535">
        <v>5.6484125772319773</v>
      </c>
    </row>
    <row r="8536" spans="2:4">
      <c r="B8536">
        <v>8533</v>
      </c>
      <c r="C8536">
        <v>5.4504890160015345</v>
      </c>
      <c r="D8536">
        <v>5.761625208938721</v>
      </c>
    </row>
    <row r="8537" spans="2:4">
      <c r="B8537">
        <v>8534</v>
      </c>
      <c r="C8537">
        <v>5.5492342101699315</v>
      </c>
      <c r="D8537">
        <v>4.9984369260022259</v>
      </c>
    </row>
    <row r="8538" spans="2:4">
      <c r="B8538">
        <v>8535</v>
      </c>
      <c r="C8538">
        <v>5.6092947977838321</v>
      </c>
      <c r="D8538">
        <v>5.9080875464937259</v>
      </c>
    </row>
    <row r="8539" spans="2:4">
      <c r="B8539">
        <v>8536</v>
      </c>
      <c r="C8539">
        <v>5.0487055060049988</v>
      </c>
      <c r="D8539">
        <v>4.7541923025204742</v>
      </c>
    </row>
    <row r="8540" spans="2:4">
      <c r="B8540">
        <v>8537</v>
      </c>
      <c r="C8540">
        <v>5.0577807985526917</v>
      </c>
      <c r="D8540">
        <v>5.0137481247872753</v>
      </c>
    </row>
    <row r="8541" spans="2:4">
      <c r="B8541">
        <v>8538</v>
      </c>
      <c r="C8541">
        <v>4.5074754972072677</v>
      </c>
      <c r="D8541">
        <v>5.8017320432111719</v>
      </c>
    </row>
    <row r="8542" spans="2:4">
      <c r="B8542">
        <v>8539</v>
      </c>
      <c r="C8542">
        <v>5.8695988326426258</v>
      </c>
      <c r="D8542">
        <v>5.6083770399879622</v>
      </c>
    </row>
    <row r="8543" spans="2:4">
      <c r="B8543">
        <v>8540</v>
      </c>
      <c r="C8543">
        <v>5.0619464971187336</v>
      </c>
      <c r="D8543">
        <v>5.7110171374639815</v>
      </c>
    </row>
    <row r="8544" spans="2:4">
      <c r="B8544">
        <v>8541</v>
      </c>
      <c r="C8544">
        <v>6.2090708566113459</v>
      </c>
      <c r="D8544">
        <v>5.1829380757391146</v>
      </c>
    </row>
    <row r="8545" spans="2:4">
      <c r="B8545">
        <v>8542</v>
      </c>
      <c r="C8545">
        <v>4.7629299466294892</v>
      </c>
      <c r="D8545">
        <v>5.9508652941098639</v>
      </c>
    </row>
    <row r="8546" spans="2:4">
      <c r="B8546">
        <v>8543</v>
      </c>
      <c r="C8546">
        <v>4.9375482831735473</v>
      </c>
      <c r="D8546">
        <v>5.8386623205690302</v>
      </c>
    </row>
    <row r="8547" spans="2:4">
      <c r="B8547">
        <v>8544</v>
      </c>
      <c r="C8547">
        <v>4.7760324252470339</v>
      </c>
      <c r="D8547">
        <v>5.8189029795341511</v>
      </c>
    </row>
    <row r="8548" spans="2:4">
      <c r="B8548">
        <v>8545</v>
      </c>
      <c r="C8548">
        <v>4.7064972404254668</v>
      </c>
      <c r="D8548">
        <v>5.2752007708868396</v>
      </c>
    </row>
    <row r="8549" spans="2:4">
      <c r="B8549">
        <v>8546</v>
      </c>
      <c r="C8549">
        <v>4.3646002687240237</v>
      </c>
      <c r="D8549">
        <v>5.0703726402849947</v>
      </c>
    </row>
    <row r="8550" spans="2:4">
      <c r="B8550">
        <v>8547</v>
      </c>
      <c r="C8550">
        <v>4.3595090162633401</v>
      </c>
      <c r="D8550">
        <v>6.0203659432337719</v>
      </c>
    </row>
    <row r="8551" spans="2:4">
      <c r="B8551">
        <v>8548</v>
      </c>
      <c r="C8551">
        <v>4.4781238438080004</v>
      </c>
      <c r="D8551">
        <v>4.853773048631739</v>
      </c>
    </row>
    <row r="8552" spans="2:4">
      <c r="B8552">
        <v>8549</v>
      </c>
      <c r="C8552">
        <v>5.0172991857993248</v>
      </c>
      <c r="D8552">
        <v>5.1687103256334126</v>
      </c>
    </row>
    <row r="8553" spans="2:4">
      <c r="B8553">
        <v>8550</v>
      </c>
      <c r="C8553">
        <v>5.0862782797973933</v>
      </c>
      <c r="D8553">
        <v>5.4179167040147167</v>
      </c>
    </row>
    <row r="8554" spans="2:4">
      <c r="B8554">
        <v>8551</v>
      </c>
      <c r="C8554">
        <v>5.2151344825342871</v>
      </c>
      <c r="D8554">
        <v>5.3159508912792166</v>
      </c>
    </row>
    <row r="8555" spans="2:4">
      <c r="B8555">
        <v>8552</v>
      </c>
      <c r="C8555">
        <v>4.625784309412408</v>
      </c>
      <c r="D8555">
        <v>5.3878989181898991</v>
      </c>
    </row>
    <row r="8556" spans="2:4">
      <c r="B8556">
        <v>8553</v>
      </c>
      <c r="C8556">
        <v>4.9028876862005584</v>
      </c>
      <c r="D8556">
        <v>5.0929607658973453</v>
      </c>
    </row>
    <row r="8557" spans="2:4">
      <c r="B8557">
        <v>8554</v>
      </c>
      <c r="C8557">
        <v>4.4330064986594602</v>
      </c>
      <c r="D8557">
        <v>5.5898424172338874</v>
      </c>
    </row>
    <row r="8558" spans="2:4">
      <c r="B8558">
        <v>8555</v>
      </c>
      <c r="C8558">
        <v>6.2879146517744164</v>
      </c>
      <c r="D8558">
        <v>5.4008433842271204</v>
      </c>
    </row>
    <row r="8559" spans="2:4">
      <c r="B8559">
        <v>8556</v>
      </c>
      <c r="C8559">
        <v>4.1857053714740475</v>
      </c>
      <c r="D8559">
        <v>5.1002495284336318</v>
      </c>
    </row>
    <row r="8560" spans="2:4">
      <c r="B8560">
        <v>8557</v>
      </c>
      <c r="C8560">
        <v>4.563442134184049</v>
      </c>
      <c r="D8560">
        <v>3.939305425320085</v>
      </c>
    </row>
    <row r="8561" spans="2:4">
      <c r="B8561">
        <v>8558</v>
      </c>
      <c r="C8561">
        <v>5.1811017260865553</v>
      </c>
      <c r="D8561">
        <v>5.7426948057914826</v>
      </c>
    </row>
    <row r="8562" spans="2:4">
      <c r="B8562">
        <v>8559</v>
      </c>
      <c r="C8562">
        <v>5.5426373588832885</v>
      </c>
      <c r="D8562">
        <v>5.6990204754005216</v>
      </c>
    </row>
    <row r="8563" spans="2:4">
      <c r="B8563">
        <v>8560</v>
      </c>
      <c r="C8563">
        <v>4.7459619674547469</v>
      </c>
      <c r="D8563">
        <v>5.5885689962965399</v>
      </c>
    </row>
    <row r="8564" spans="2:4">
      <c r="B8564">
        <v>8561</v>
      </c>
      <c r="C8564">
        <v>5.1300413384962171</v>
      </c>
      <c r="D8564">
        <v>5.0625239783753848</v>
      </c>
    </row>
    <row r="8565" spans="2:4">
      <c r="B8565">
        <v>8562</v>
      </c>
      <c r="C8565">
        <v>4.3843357142529991</v>
      </c>
      <c r="D8565">
        <v>5.5921360500578183</v>
      </c>
    </row>
    <row r="8566" spans="2:4">
      <c r="B8566">
        <v>8563</v>
      </c>
      <c r="C8566">
        <v>4.2221931941514281</v>
      </c>
      <c r="D8566">
        <v>6.1267827192352255</v>
      </c>
    </row>
    <row r="8567" spans="2:4">
      <c r="B8567">
        <v>8564</v>
      </c>
      <c r="C8567">
        <v>4.7612457011409051</v>
      </c>
      <c r="D8567">
        <v>5.8150722860012429</v>
      </c>
    </row>
    <row r="8568" spans="2:4">
      <c r="B8568">
        <v>8565</v>
      </c>
      <c r="C8568">
        <v>5.1580016522062415</v>
      </c>
      <c r="D8568">
        <v>5.9972289416048765</v>
      </c>
    </row>
    <row r="8569" spans="2:4">
      <c r="B8569">
        <v>8566</v>
      </c>
      <c r="C8569">
        <v>4.9662602616498441</v>
      </c>
      <c r="D8569">
        <v>5.1668348480371993</v>
      </c>
    </row>
    <row r="8570" spans="2:4">
      <c r="B8570">
        <v>8567</v>
      </c>
      <c r="C8570">
        <v>4.5000924531926279</v>
      </c>
      <c r="D8570">
        <v>5.8628685120504027</v>
      </c>
    </row>
    <row r="8571" spans="2:4">
      <c r="B8571">
        <v>8568</v>
      </c>
      <c r="C8571">
        <v>5.3910123991372867</v>
      </c>
      <c r="D8571">
        <v>5.0532598338719747</v>
      </c>
    </row>
    <row r="8572" spans="2:4">
      <c r="B8572">
        <v>8569</v>
      </c>
      <c r="C8572">
        <v>3.9582188540676007</v>
      </c>
      <c r="D8572">
        <v>5.9115949601359388</v>
      </c>
    </row>
    <row r="8573" spans="2:4">
      <c r="B8573">
        <v>8570</v>
      </c>
      <c r="C8573">
        <v>5.5717874210652694</v>
      </c>
      <c r="D8573">
        <v>4.6814270790185191</v>
      </c>
    </row>
    <row r="8574" spans="2:4">
      <c r="B8574">
        <v>8571</v>
      </c>
      <c r="C8574">
        <v>4.1702125469148701</v>
      </c>
      <c r="D8574">
        <v>5.5087736491860753</v>
      </c>
    </row>
    <row r="8575" spans="2:4">
      <c r="B8575">
        <v>8572</v>
      </c>
      <c r="C8575">
        <v>5.6191565341806058</v>
      </c>
      <c r="D8575">
        <v>5.4904742363414778</v>
      </c>
    </row>
    <row r="8576" spans="2:4">
      <c r="B8576">
        <v>8573</v>
      </c>
      <c r="C8576">
        <v>4.9677675156517838</v>
      </c>
      <c r="D8576">
        <v>5.7408634247923649</v>
      </c>
    </row>
    <row r="8577" spans="2:4">
      <c r="B8577">
        <v>8574</v>
      </c>
      <c r="C8577">
        <v>5.4834440261328306</v>
      </c>
      <c r="D8577">
        <v>5.7785932590834008</v>
      </c>
    </row>
    <row r="8578" spans="2:4">
      <c r="B8578">
        <v>8575</v>
      </c>
      <c r="C8578">
        <v>4.5163559190844849</v>
      </c>
      <c r="D8578">
        <v>5.4332512871225704</v>
      </c>
    </row>
    <row r="8579" spans="2:4">
      <c r="B8579">
        <v>8576</v>
      </c>
      <c r="C8579">
        <v>4.9780599638502991</v>
      </c>
      <c r="D8579">
        <v>4.9443044017110944</v>
      </c>
    </row>
    <row r="8580" spans="2:4">
      <c r="B8580">
        <v>8577</v>
      </c>
      <c r="C8580">
        <v>5.0662429341223625</v>
      </c>
      <c r="D8580">
        <v>5.5634623480856593</v>
      </c>
    </row>
    <row r="8581" spans="2:4">
      <c r="B8581">
        <v>8578</v>
      </c>
      <c r="C8581">
        <v>4.6118738235230712</v>
      </c>
      <c r="D8581">
        <v>4.7723748856785297</v>
      </c>
    </row>
    <row r="8582" spans="2:4">
      <c r="B8582">
        <v>8579</v>
      </c>
      <c r="C8582">
        <v>5.4352749150978266</v>
      </c>
      <c r="D8582">
        <v>5.155481512815455</v>
      </c>
    </row>
    <row r="8583" spans="2:4">
      <c r="B8583">
        <v>8580</v>
      </c>
      <c r="C8583">
        <v>4.6004220331395294</v>
      </c>
      <c r="D8583">
        <v>6.2183557252743897</v>
      </c>
    </row>
    <row r="8584" spans="2:4">
      <c r="B8584">
        <v>8581</v>
      </c>
      <c r="C8584">
        <v>4.2879197218113898</v>
      </c>
      <c r="D8584">
        <v>6.12240717508391</v>
      </c>
    </row>
    <row r="8585" spans="2:4">
      <c r="B8585">
        <v>8582</v>
      </c>
      <c r="C8585">
        <v>5.3062552901694859</v>
      </c>
      <c r="D8585">
        <v>5.6790957552382775</v>
      </c>
    </row>
    <row r="8586" spans="2:4">
      <c r="B8586">
        <v>8583</v>
      </c>
      <c r="C8586">
        <v>4.4986441674867255</v>
      </c>
      <c r="D8586">
        <v>6.1526363596788993</v>
      </c>
    </row>
    <row r="8587" spans="2:4">
      <c r="B8587">
        <v>8584</v>
      </c>
      <c r="C8587">
        <v>5.1086336751709318</v>
      </c>
      <c r="D8587">
        <v>6.0751746901880042</v>
      </c>
    </row>
    <row r="8588" spans="2:4">
      <c r="B8588">
        <v>8585</v>
      </c>
      <c r="C8588">
        <v>5.3161430076905933</v>
      </c>
      <c r="D8588">
        <v>4.8243510117887984</v>
      </c>
    </row>
    <row r="8589" spans="2:4">
      <c r="B8589">
        <v>8586</v>
      </c>
      <c r="C8589">
        <v>5.222582858491605</v>
      </c>
      <c r="D8589">
        <v>5.7637834296587815</v>
      </c>
    </row>
    <row r="8590" spans="2:4">
      <c r="B8590">
        <v>8587</v>
      </c>
      <c r="C8590">
        <v>5.1229239344254234</v>
      </c>
      <c r="D8590">
        <v>6.1864233648889133</v>
      </c>
    </row>
    <row r="8591" spans="2:4">
      <c r="B8591">
        <v>8588</v>
      </c>
      <c r="C8591">
        <v>5.1824406592429373</v>
      </c>
      <c r="D8591">
        <v>5.654974328888005</v>
      </c>
    </row>
    <row r="8592" spans="2:4">
      <c r="B8592">
        <v>8589</v>
      </c>
      <c r="C8592">
        <v>5.0255787610181661</v>
      </c>
      <c r="D8592">
        <v>6.0529151241095871</v>
      </c>
    </row>
    <row r="8593" spans="2:4">
      <c r="B8593">
        <v>8590</v>
      </c>
      <c r="C8593">
        <v>4.5515759711409238</v>
      </c>
      <c r="D8593">
        <v>6.0897489153441944</v>
      </c>
    </row>
    <row r="8594" spans="2:4">
      <c r="B8594">
        <v>8591</v>
      </c>
      <c r="C8594">
        <v>4.8775927073001837</v>
      </c>
      <c r="D8594">
        <v>4.6128090448275207</v>
      </c>
    </row>
    <row r="8595" spans="2:4">
      <c r="B8595">
        <v>8592</v>
      </c>
      <c r="C8595">
        <v>3.140491757271346</v>
      </c>
      <c r="D8595">
        <v>5.0554971346994879</v>
      </c>
    </row>
    <row r="8596" spans="2:4">
      <c r="B8596">
        <v>8593</v>
      </c>
      <c r="C8596">
        <v>5.3178285068487909</v>
      </c>
      <c r="D8596">
        <v>6.1410607898543841</v>
      </c>
    </row>
    <row r="8597" spans="2:4">
      <c r="B8597">
        <v>8594</v>
      </c>
      <c r="C8597">
        <v>4.9848325730733327</v>
      </c>
      <c r="D8597">
        <v>5.0964422996182321</v>
      </c>
    </row>
    <row r="8598" spans="2:4">
      <c r="B8598">
        <v>8595</v>
      </c>
      <c r="C8598">
        <v>5.5805515182996377</v>
      </c>
      <c r="D8598">
        <v>5.0721827674715572</v>
      </c>
    </row>
    <row r="8599" spans="2:4">
      <c r="B8599">
        <v>8596</v>
      </c>
      <c r="C8599">
        <v>5.6479644231302135</v>
      </c>
      <c r="D8599">
        <v>4.5752997385530838</v>
      </c>
    </row>
    <row r="8600" spans="2:4">
      <c r="B8600">
        <v>8597</v>
      </c>
      <c r="C8600">
        <v>5.084497865038113</v>
      </c>
      <c r="D8600">
        <v>5.6450106124403261</v>
      </c>
    </row>
    <row r="8601" spans="2:4">
      <c r="B8601">
        <v>8598</v>
      </c>
      <c r="C8601">
        <v>4.7301471438873381</v>
      </c>
      <c r="D8601">
        <v>5.9915075570910297</v>
      </c>
    </row>
    <row r="8602" spans="2:4">
      <c r="B8602">
        <v>8599</v>
      </c>
      <c r="C8602">
        <v>4.6242900581898461</v>
      </c>
      <c r="D8602">
        <v>5.4996240057233683</v>
      </c>
    </row>
    <row r="8603" spans="2:4">
      <c r="B8603">
        <v>8600</v>
      </c>
      <c r="C8603">
        <v>4.9209639594181169</v>
      </c>
      <c r="D8603">
        <v>4.6309693129626339</v>
      </c>
    </row>
    <row r="8604" spans="2:4">
      <c r="B8604">
        <v>8601</v>
      </c>
      <c r="C8604">
        <v>3.4548838469161063</v>
      </c>
      <c r="D8604">
        <v>5.2291317199435916</v>
      </c>
    </row>
    <row r="8605" spans="2:4">
      <c r="B8605">
        <v>8602</v>
      </c>
      <c r="C8605">
        <v>5.4091376558479158</v>
      </c>
      <c r="D8605">
        <v>4.6746503724195776</v>
      </c>
    </row>
    <row r="8606" spans="2:4">
      <c r="B8606">
        <v>8603</v>
      </c>
      <c r="C8606">
        <v>4.6713593047063915</v>
      </c>
      <c r="D8606">
        <v>5.2270975102224071</v>
      </c>
    </row>
    <row r="8607" spans="2:4">
      <c r="B8607">
        <v>8604</v>
      </c>
      <c r="C8607">
        <v>5.613264060018305</v>
      </c>
      <c r="D8607">
        <v>5.7938006040182675</v>
      </c>
    </row>
    <row r="8608" spans="2:4">
      <c r="B8608">
        <v>8605</v>
      </c>
      <c r="C8608">
        <v>5.8976685733695149</v>
      </c>
      <c r="D8608">
        <v>5.6391383244086768</v>
      </c>
    </row>
    <row r="8609" spans="2:4">
      <c r="B8609">
        <v>8606</v>
      </c>
      <c r="C8609">
        <v>5.1539226827889442</v>
      </c>
      <c r="D8609">
        <v>6.3440292494280595</v>
      </c>
    </row>
    <row r="8610" spans="2:4">
      <c r="B8610">
        <v>8607</v>
      </c>
      <c r="C8610">
        <v>5.0031333058508753</v>
      </c>
      <c r="D8610">
        <v>5.5050133405501374</v>
      </c>
    </row>
    <row r="8611" spans="2:4">
      <c r="B8611">
        <v>8608</v>
      </c>
      <c r="C8611">
        <v>4.7230154550400787</v>
      </c>
      <c r="D8611">
        <v>5.5815752113720762</v>
      </c>
    </row>
    <row r="8612" spans="2:4">
      <c r="B8612">
        <v>8609</v>
      </c>
      <c r="C8612">
        <v>4.7832145017002752</v>
      </c>
      <c r="D8612">
        <v>4.9523668648778951</v>
      </c>
    </row>
    <row r="8613" spans="2:4">
      <c r="B8613">
        <v>8610</v>
      </c>
      <c r="C8613">
        <v>4.772563077205521</v>
      </c>
      <c r="D8613">
        <v>5.5983898101092331</v>
      </c>
    </row>
    <row r="8614" spans="2:4">
      <c r="B8614">
        <v>8611</v>
      </c>
      <c r="C8614">
        <v>4.7288413936903275</v>
      </c>
      <c r="D8614">
        <v>5.4754251522799846</v>
      </c>
    </row>
    <row r="8615" spans="2:4">
      <c r="B8615">
        <v>8612</v>
      </c>
      <c r="C8615">
        <v>4.7966307088513638</v>
      </c>
      <c r="D8615">
        <v>4.9587157552440182</v>
      </c>
    </row>
    <row r="8616" spans="2:4">
      <c r="B8616">
        <v>8613</v>
      </c>
      <c r="C8616">
        <v>5.3159899587743009</v>
      </c>
      <c r="D8616">
        <v>5.9680710785965312</v>
      </c>
    </row>
    <row r="8617" spans="2:4">
      <c r="B8617">
        <v>8614</v>
      </c>
      <c r="C8617">
        <v>4.1981948977425239</v>
      </c>
      <c r="D8617">
        <v>6.1038015061391349</v>
      </c>
    </row>
    <row r="8618" spans="2:4">
      <c r="B8618">
        <v>8615</v>
      </c>
      <c r="C8618">
        <v>5.3517052217949175</v>
      </c>
      <c r="D8618">
        <v>6.1555854965276318</v>
      </c>
    </row>
    <row r="8619" spans="2:4">
      <c r="B8619">
        <v>8616</v>
      </c>
      <c r="C8619">
        <v>3.9027535930575663</v>
      </c>
      <c r="D8619">
        <v>5.719680486705589</v>
      </c>
    </row>
    <row r="8620" spans="2:4">
      <c r="B8620">
        <v>8617</v>
      </c>
      <c r="C8620">
        <v>4.7975833163334363</v>
      </c>
      <c r="D8620">
        <v>5.639789839119679</v>
      </c>
    </row>
    <row r="8621" spans="2:4">
      <c r="B8621">
        <v>8618</v>
      </c>
      <c r="C8621">
        <v>5.2863853205925659</v>
      </c>
      <c r="D8621">
        <v>5.183244500115511</v>
      </c>
    </row>
    <row r="8622" spans="2:4">
      <c r="B8622">
        <v>8619</v>
      </c>
      <c r="C8622">
        <v>5.8835842899541211</v>
      </c>
      <c r="D8622">
        <v>5.4449940894885556</v>
      </c>
    </row>
    <row r="8623" spans="2:4">
      <c r="B8623">
        <v>8620</v>
      </c>
      <c r="C8623">
        <v>5.2903816447104974</v>
      </c>
      <c r="D8623">
        <v>5.6782941751560951</v>
      </c>
    </row>
    <row r="8624" spans="2:4">
      <c r="B8624">
        <v>8621</v>
      </c>
      <c r="C8624">
        <v>5.0921360500578183</v>
      </c>
      <c r="D8624">
        <v>4.7230326634205735</v>
      </c>
    </row>
    <row r="8625" spans="2:4">
      <c r="B8625">
        <v>8622</v>
      </c>
      <c r="C8625">
        <v>4.9716599334129183</v>
      </c>
      <c r="D8625">
        <v>5.8050466535216989</v>
      </c>
    </row>
    <row r="8626" spans="2:4">
      <c r="B8626">
        <v>8623</v>
      </c>
      <c r="C8626">
        <v>4.9149935553338899</v>
      </c>
      <c r="D8626">
        <v>5.6480196950023593</v>
      </c>
    </row>
    <row r="8627" spans="2:4">
      <c r="B8627">
        <v>8624</v>
      </c>
      <c r="C8627">
        <v>5.0642204914902456</v>
      </c>
      <c r="D8627">
        <v>5.7799116274557338</v>
      </c>
    </row>
    <row r="8628" spans="2:4">
      <c r="B8628">
        <v>8625</v>
      </c>
      <c r="C8628">
        <v>5.1444878324974006</v>
      </c>
      <c r="D8628">
        <v>5.3765592925728107</v>
      </c>
    </row>
    <row r="8629" spans="2:4">
      <c r="B8629">
        <v>8626</v>
      </c>
      <c r="C8629">
        <v>6.3581902917303772</v>
      </c>
      <c r="D8629">
        <v>6.025346077762487</v>
      </c>
    </row>
    <row r="8630" spans="2:4">
      <c r="B8630">
        <v>8627</v>
      </c>
      <c r="C8630">
        <v>6.1594542329500657</v>
      </c>
      <c r="D8630">
        <v>5.8344180779814767</v>
      </c>
    </row>
    <row r="8631" spans="2:4">
      <c r="B8631">
        <v>8628</v>
      </c>
      <c r="C8631">
        <v>4.1275434594737561</v>
      </c>
      <c r="D8631">
        <v>4.7361760859151012</v>
      </c>
    </row>
    <row r="8632" spans="2:4">
      <c r="B8632">
        <v>8629</v>
      </c>
      <c r="C8632">
        <v>4.6012838443635067</v>
      </c>
      <c r="D8632">
        <v>5.7678253368737611</v>
      </c>
    </row>
    <row r="8633" spans="2:4">
      <c r="B8633">
        <v>8630</v>
      </c>
      <c r="C8633">
        <v>5.3813854823963627</v>
      </c>
      <c r="D8633">
        <v>5.7576094953113266</v>
      </c>
    </row>
    <row r="8634" spans="2:4">
      <c r="B8634">
        <v>8631</v>
      </c>
      <c r="C8634">
        <v>5.3725593213277314</v>
      </c>
      <c r="D8634">
        <v>5.8295745723137697</v>
      </c>
    </row>
    <row r="8635" spans="2:4">
      <c r="B8635">
        <v>8632</v>
      </c>
      <c r="C8635">
        <v>4.8560347895397458</v>
      </c>
      <c r="D8635">
        <v>6.2876222915644728</v>
      </c>
    </row>
    <row r="8636" spans="2:4">
      <c r="B8636">
        <v>8633</v>
      </c>
      <c r="C8636">
        <v>5.714855468384048</v>
      </c>
      <c r="D8636">
        <v>5.7390352694949565</v>
      </c>
    </row>
    <row r="8637" spans="2:4">
      <c r="B8637">
        <v>8634</v>
      </c>
      <c r="C8637">
        <v>5.0968568908603658</v>
      </c>
      <c r="D8637">
        <v>6.1103495086274284</v>
      </c>
    </row>
    <row r="8638" spans="2:4">
      <c r="B8638">
        <v>8635</v>
      </c>
      <c r="C8638">
        <v>4.3393479688136374</v>
      </c>
      <c r="D8638">
        <v>5.8910123991372867</v>
      </c>
    </row>
    <row r="8639" spans="2:4">
      <c r="B8639">
        <v>8636</v>
      </c>
      <c r="C8639">
        <v>5.2030970423988467</v>
      </c>
      <c r="D8639">
        <v>4.8106706356883615</v>
      </c>
    </row>
    <row r="8640" spans="2:4">
      <c r="B8640">
        <v>8637</v>
      </c>
      <c r="C8640">
        <v>4.9843310089892867</v>
      </c>
      <c r="D8640">
        <v>5.8704121329558685</v>
      </c>
    </row>
    <row r="8641" spans="2:4">
      <c r="B8641">
        <v>8638</v>
      </c>
      <c r="C8641">
        <v>5.386772421978443</v>
      </c>
      <c r="D8641">
        <v>5.479816161969123</v>
      </c>
    </row>
    <row r="8642" spans="2:4">
      <c r="B8642">
        <v>8639</v>
      </c>
      <c r="C8642">
        <v>5.6797313727091288</v>
      </c>
      <c r="D8642">
        <v>5.2699190387477284</v>
      </c>
    </row>
    <row r="8643" spans="2:4">
      <c r="B8643">
        <v>8640</v>
      </c>
      <c r="C8643">
        <v>4.5730857312654951</v>
      </c>
      <c r="D8643">
        <v>4.6193865298209493</v>
      </c>
    </row>
    <row r="8644" spans="2:4">
      <c r="B8644">
        <v>8641</v>
      </c>
      <c r="C8644">
        <v>5.640490983736659</v>
      </c>
      <c r="D8644">
        <v>5.0445992765581193</v>
      </c>
    </row>
    <row r="8645" spans="2:4">
      <c r="B8645">
        <v>8642</v>
      </c>
      <c r="C8645">
        <v>4.8059891668910115</v>
      </c>
      <c r="D8645">
        <v>5.6648676357941472</v>
      </c>
    </row>
    <row r="8646" spans="2:4">
      <c r="B8646">
        <v>8643</v>
      </c>
      <c r="C8646">
        <v>4.7828013788701096</v>
      </c>
      <c r="D8646">
        <v>5.1055752719731018</v>
      </c>
    </row>
    <row r="8647" spans="2:4">
      <c r="B8647">
        <v>8644</v>
      </c>
      <c r="C8647">
        <v>5.7511880599779266</v>
      </c>
      <c r="D8647">
        <v>4.488145004532516</v>
      </c>
    </row>
    <row r="8648" spans="2:4">
      <c r="B8648">
        <v>8645</v>
      </c>
      <c r="C8648">
        <v>4.6893482870302101</v>
      </c>
      <c r="D8648">
        <v>4.9360947996870062</v>
      </c>
    </row>
    <row r="8649" spans="2:4">
      <c r="B8649">
        <v>8646</v>
      </c>
      <c r="C8649">
        <v>5.2203708528533967</v>
      </c>
      <c r="D8649">
        <v>4.9885974434380911</v>
      </c>
    </row>
    <row r="8650" spans="2:4">
      <c r="B8650">
        <v>8647</v>
      </c>
      <c r="C8650">
        <v>5.2101953916670238</v>
      </c>
      <c r="D8650">
        <v>5.6056840800638366</v>
      </c>
    </row>
    <row r="8651" spans="2:4">
      <c r="B8651">
        <v>8648</v>
      </c>
      <c r="C8651">
        <v>5.9463416446369548</v>
      </c>
      <c r="D8651">
        <v>4.6382551328044244</v>
      </c>
    </row>
    <row r="8652" spans="2:4">
      <c r="B8652">
        <v>8649</v>
      </c>
      <c r="C8652">
        <v>5.0407778689653595</v>
      </c>
      <c r="D8652">
        <v>5.2541984842787528</v>
      </c>
    </row>
    <row r="8653" spans="2:4">
      <c r="B8653">
        <v>8650</v>
      </c>
      <c r="C8653">
        <v>5.8450730687637291</v>
      </c>
      <c r="D8653">
        <v>5.5136628242244381</v>
      </c>
    </row>
    <row r="8654" spans="2:4">
      <c r="B8654">
        <v>8651</v>
      </c>
      <c r="C8654">
        <v>4.5447890001806526</v>
      </c>
      <c r="D8654">
        <v>5.5324836726389419</v>
      </c>
    </row>
    <row r="8655" spans="2:4">
      <c r="B8655">
        <v>8652</v>
      </c>
      <c r="C8655">
        <v>4.5072718634810274</v>
      </c>
      <c r="D8655">
        <v>5.1713593047063915</v>
      </c>
    </row>
    <row r="8656" spans="2:4">
      <c r="B8656">
        <v>8653</v>
      </c>
      <c r="C8656">
        <v>5.5277464007632311</v>
      </c>
      <c r="D8656">
        <v>5.7285494227981975</v>
      </c>
    </row>
    <row r="8657" spans="2:4">
      <c r="B8657">
        <v>8654</v>
      </c>
      <c r="C8657">
        <v>5.133804696522339</v>
      </c>
      <c r="D8657">
        <v>5.5562670081023073</v>
      </c>
    </row>
    <row r="8658" spans="2:4">
      <c r="B8658">
        <v>8655</v>
      </c>
      <c r="C8658">
        <v>5.1965808876423534</v>
      </c>
      <c r="D8658">
        <v>5.6193101646087058</v>
      </c>
    </row>
    <row r="8659" spans="2:4">
      <c r="B8659">
        <v>8656</v>
      </c>
      <c r="C8659">
        <v>4.4456967814707538</v>
      </c>
      <c r="D8659">
        <v>5.4824499991136459</v>
      </c>
    </row>
    <row r="8660" spans="2:4">
      <c r="B8660">
        <v>8657</v>
      </c>
      <c r="C8660">
        <v>4.7369365214792101</v>
      </c>
      <c r="D8660">
        <v>5.8542780395934439</v>
      </c>
    </row>
    <row r="8661" spans="2:4">
      <c r="B8661">
        <v>8658</v>
      </c>
      <c r="C8661">
        <v>4.3883282715866123</v>
      </c>
      <c r="D8661">
        <v>5.2093215951743073</v>
      </c>
    </row>
    <row r="8662" spans="2:4">
      <c r="B8662">
        <v>8659</v>
      </c>
      <c r="C8662">
        <v>4.79281284491422</v>
      </c>
      <c r="D8662">
        <v>5.7688385439174032</v>
      </c>
    </row>
    <row r="8663" spans="2:4">
      <c r="B8663">
        <v>8660</v>
      </c>
      <c r="C8663">
        <v>5.6095582212497899</v>
      </c>
      <c r="D8663">
        <v>5.474170244702484</v>
      </c>
    </row>
    <row r="8664" spans="2:4">
      <c r="B8664">
        <v>8661</v>
      </c>
      <c r="C8664">
        <v>5.7794923530861277</v>
      </c>
      <c r="D8664">
        <v>6.0392619744610201</v>
      </c>
    </row>
    <row r="8665" spans="2:4">
      <c r="B8665">
        <v>8662</v>
      </c>
      <c r="C8665">
        <v>4.2132433259123268</v>
      </c>
      <c r="D8665">
        <v>5.6112016134636029</v>
      </c>
    </row>
    <row r="8666" spans="2:4">
      <c r="B8666">
        <v>8663</v>
      </c>
      <c r="C8666">
        <v>5.339766662324239</v>
      </c>
      <c r="D8666">
        <v>5.1881312566074902</v>
      </c>
    </row>
    <row r="8667" spans="2:4">
      <c r="B8667">
        <v>8664</v>
      </c>
      <c r="C8667">
        <v>6.2620423134959591</v>
      </c>
      <c r="D8667">
        <v>6.0325839024360635</v>
      </c>
    </row>
    <row r="8668" spans="2:4">
      <c r="B8668">
        <v>8665</v>
      </c>
      <c r="C8668">
        <v>4.589108139218963</v>
      </c>
      <c r="D8668">
        <v>5.6352341508738135</v>
      </c>
    </row>
    <row r="8669" spans="2:4">
      <c r="B8669">
        <v>8666</v>
      </c>
      <c r="C8669">
        <v>4.2709264476832498</v>
      </c>
      <c r="D8669">
        <v>4.8531947590168691</v>
      </c>
    </row>
    <row r="8670" spans="2:4">
      <c r="B8670">
        <v>8667</v>
      </c>
      <c r="C8670">
        <v>5.2358086332462737</v>
      </c>
      <c r="D8670">
        <v>5.58755067341749</v>
      </c>
    </row>
    <row r="8671" spans="2:4">
      <c r="B8671">
        <v>8668</v>
      </c>
      <c r="C8671">
        <v>4.8880274358131253</v>
      </c>
      <c r="D8671">
        <v>5.2311614560825959</v>
      </c>
    </row>
    <row r="8672" spans="2:4">
      <c r="B8672">
        <v>8669</v>
      </c>
      <c r="C8672">
        <v>4.6685542141036693</v>
      </c>
      <c r="D8672">
        <v>5.3431836363347918</v>
      </c>
    </row>
    <row r="8673" spans="2:4">
      <c r="B8673">
        <v>8670</v>
      </c>
      <c r="C8673">
        <v>4.4928084654797633</v>
      </c>
      <c r="D8673">
        <v>5.9978458130895946</v>
      </c>
    </row>
    <row r="8674" spans="2:4">
      <c r="B8674">
        <v>8671</v>
      </c>
      <c r="C8674">
        <v>5.5201505858578761</v>
      </c>
      <c r="D8674">
        <v>5.6804327467962548</v>
      </c>
    </row>
    <row r="8675" spans="2:4">
      <c r="B8675">
        <v>8672</v>
      </c>
      <c r="C8675">
        <v>4.7170045745410949</v>
      </c>
      <c r="D8675">
        <v>6.3424703839359573</v>
      </c>
    </row>
    <row r="8676" spans="2:4">
      <c r="B8676">
        <v>8673</v>
      </c>
      <c r="C8676">
        <v>4.5848772545929268</v>
      </c>
      <c r="D8676">
        <v>5.3589064178756809</v>
      </c>
    </row>
    <row r="8677" spans="2:4">
      <c r="B8677">
        <v>8674</v>
      </c>
      <c r="C8677">
        <v>5.9699164536696987</v>
      </c>
      <c r="D8677">
        <v>4.8901781859818261</v>
      </c>
    </row>
    <row r="8678" spans="2:4">
      <c r="B8678">
        <v>8675</v>
      </c>
      <c r="C8678">
        <v>5.2576094953113266</v>
      </c>
      <c r="D8678">
        <v>5.3871276565842017</v>
      </c>
    </row>
    <row r="8679" spans="2:4">
      <c r="B8679">
        <v>8676</v>
      </c>
      <c r="C8679">
        <v>6.1434642225606311</v>
      </c>
      <c r="D8679">
        <v>5.9152996768341612</v>
      </c>
    </row>
    <row r="8680" spans="2:4">
      <c r="B8680">
        <v>8677</v>
      </c>
      <c r="C8680">
        <v>5.677841579542477</v>
      </c>
      <c r="D8680">
        <v>5.1202888685191636</v>
      </c>
    </row>
    <row r="8681" spans="2:4">
      <c r="B8681">
        <v>8678</v>
      </c>
      <c r="C8681">
        <v>4.8396250969564738</v>
      </c>
      <c r="D8681">
        <v>5.0244956899317055</v>
      </c>
    </row>
    <row r="8682" spans="2:4">
      <c r="B8682">
        <v>8679</v>
      </c>
      <c r="C8682">
        <v>4.0654179959216616</v>
      </c>
      <c r="D8682">
        <v>5.9147690383981244</v>
      </c>
    </row>
    <row r="8683" spans="2:4">
      <c r="B8683">
        <v>8680</v>
      </c>
      <c r="C8683">
        <v>5.1052996234624128</v>
      </c>
      <c r="D8683">
        <v>5.6180210512451101</v>
      </c>
    </row>
    <row r="8684" spans="2:4">
      <c r="B8684">
        <v>8681</v>
      </c>
      <c r="C8684">
        <v>5.7986474210801484</v>
      </c>
      <c r="D8684">
        <v>5.3647658491261856</v>
      </c>
    </row>
    <row r="8685" spans="2:4">
      <c r="B8685">
        <v>8682</v>
      </c>
      <c r="C8685">
        <v>4.7155323143148333</v>
      </c>
      <c r="D8685">
        <v>5.471283326645195</v>
      </c>
    </row>
    <row r="8686" spans="2:4">
      <c r="B8686">
        <v>8683</v>
      </c>
      <c r="C8686">
        <v>4.6577028777989788</v>
      </c>
      <c r="D8686">
        <v>6.1615531950017006</v>
      </c>
    </row>
    <row r="8687" spans="2:4">
      <c r="B8687">
        <v>8684</v>
      </c>
      <c r="C8687">
        <v>5.2957391429907954</v>
      </c>
      <c r="D8687">
        <v>5.1633842310627509</v>
      </c>
    </row>
    <row r="8688" spans="2:4">
      <c r="B8688">
        <v>8685</v>
      </c>
      <c r="C8688">
        <v>5.1418762880687119</v>
      </c>
      <c r="D8688">
        <v>5.6746926951154872</v>
      </c>
    </row>
    <row r="8689" spans="2:4">
      <c r="B8689">
        <v>8686</v>
      </c>
      <c r="C8689">
        <v>4.7973112178836068</v>
      </c>
      <c r="D8689">
        <v>5.3430519812399524</v>
      </c>
    </row>
    <row r="8690" spans="2:4">
      <c r="B8690">
        <v>8687</v>
      </c>
      <c r="C8690">
        <v>5.5549988704149369</v>
      </c>
      <c r="D8690">
        <v>5.0187514905996116</v>
      </c>
    </row>
    <row r="8691" spans="2:4">
      <c r="B8691">
        <v>8688</v>
      </c>
      <c r="C8691">
        <v>4.7770019063349221</v>
      </c>
      <c r="D8691">
        <v>5.5823373700473287</v>
      </c>
    </row>
    <row r="8692" spans="2:4">
      <c r="B8692">
        <v>8689</v>
      </c>
      <c r="C8692">
        <v>5.1992918323407284</v>
      </c>
      <c r="D8692">
        <v>6.3914579328669872</v>
      </c>
    </row>
    <row r="8693" spans="2:4">
      <c r="B8693">
        <v>8690</v>
      </c>
      <c r="C8693">
        <v>5.1382266002686379</v>
      </c>
      <c r="D8693">
        <v>5.5936662134573236</v>
      </c>
    </row>
    <row r="8694" spans="2:4">
      <c r="B8694">
        <v>8691</v>
      </c>
      <c r="C8694">
        <v>4.3660028694406501</v>
      </c>
      <c r="D8694">
        <v>6.0742042092348854</v>
      </c>
    </row>
    <row r="8695" spans="2:4">
      <c r="B8695">
        <v>8692</v>
      </c>
      <c r="C8695">
        <v>5.9118415343214119</v>
      </c>
      <c r="D8695">
        <v>5.2959498228950705</v>
      </c>
    </row>
    <row r="8696" spans="2:4">
      <c r="B8696">
        <v>8693</v>
      </c>
      <c r="C8696">
        <v>5.1746926951154872</v>
      </c>
      <c r="D8696">
        <v>4.9837094748914197</v>
      </c>
    </row>
    <row r="8697" spans="2:4">
      <c r="B8697">
        <v>8694</v>
      </c>
      <c r="C8697">
        <v>5.3402404591963872</v>
      </c>
      <c r="D8697">
        <v>4.5617986349913799</v>
      </c>
    </row>
    <row r="8698" spans="2:4">
      <c r="B8698">
        <v>8695</v>
      </c>
      <c r="C8698">
        <v>5.4796575804511587</v>
      </c>
      <c r="D8698">
        <v>5.092786171498088</v>
      </c>
    </row>
    <row r="8699" spans="2:4">
      <c r="B8699">
        <v>8696</v>
      </c>
      <c r="C8699">
        <v>5.9226290583777441</v>
      </c>
      <c r="D8699">
        <v>6.1183479518978725</v>
      </c>
    </row>
    <row r="8700" spans="2:4">
      <c r="B8700">
        <v>8697</v>
      </c>
      <c r="C8700">
        <v>4.5139491937186076</v>
      </c>
      <c r="D8700">
        <v>5.1978167477689308</v>
      </c>
    </row>
    <row r="8701" spans="2:4">
      <c r="B8701">
        <v>8698</v>
      </c>
      <c r="C8701">
        <v>4.2049227861290053</v>
      </c>
      <c r="D8701">
        <v>3.78419279818851</v>
      </c>
    </row>
    <row r="8702" spans="2:4">
      <c r="B8702">
        <v>8699</v>
      </c>
      <c r="C8702">
        <v>4.961987997353738</v>
      </c>
      <c r="D8702">
        <v>6.3951677267752736</v>
      </c>
    </row>
    <row r="8703" spans="2:4">
      <c r="B8703">
        <v>8700</v>
      </c>
      <c r="C8703">
        <v>3.9201764546386761</v>
      </c>
      <c r="D8703">
        <v>5.9094880934918752</v>
      </c>
    </row>
    <row r="8704" spans="2:4">
      <c r="B8704">
        <v>8701</v>
      </c>
      <c r="C8704">
        <v>5.1238283737008423</v>
      </c>
      <c r="D8704">
        <v>5.0759659087505486</v>
      </c>
    </row>
    <row r="8705" spans="2:4">
      <c r="B8705">
        <v>8702</v>
      </c>
      <c r="C8705">
        <v>4.5802599930860906</v>
      </c>
      <c r="D8705">
        <v>5.4715343996206851</v>
      </c>
    </row>
    <row r="8706" spans="2:4">
      <c r="B8706">
        <v>8703</v>
      </c>
      <c r="C8706">
        <v>4.305117089336008</v>
      </c>
      <c r="D8706">
        <v>4.7171097225280043</v>
      </c>
    </row>
    <row r="8707" spans="2:4">
      <c r="B8707">
        <v>8704</v>
      </c>
      <c r="C8707">
        <v>5.5536086379711147</v>
      </c>
      <c r="D8707">
        <v>5.4695256094949274</v>
      </c>
    </row>
    <row r="8708" spans="2:4">
      <c r="B8708">
        <v>8705</v>
      </c>
      <c r="C8708">
        <v>5.1653970617548675</v>
      </c>
      <c r="D8708">
        <v>5.1920799056260138</v>
      </c>
    </row>
    <row r="8709" spans="2:4">
      <c r="B8709">
        <v>8706</v>
      </c>
      <c r="C8709">
        <v>4.4265222342995081</v>
      </c>
      <c r="D8709">
        <v>4.3565357774393494</v>
      </c>
    </row>
    <row r="8710" spans="2:4">
      <c r="B8710">
        <v>8707</v>
      </c>
      <c r="C8710">
        <v>4.5672824291986247</v>
      </c>
      <c r="D8710">
        <v>5.1304118910651972</v>
      </c>
    </row>
    <row r="8711" spans="2:4">
      <c r="B8711">
        <v>8708</v>
      </c>
      <c r="C8711">
        <v>5.873031515031947</v>
      </c>
      <c r="D8711">
        <v>6.5227783768843164</v>
      </c>
    </row>
    <row r="8712" spans="2:4">
      <c r="B8712">
        <v>8709</v>
      </c>
      <c r="C8712">
        <v>5.3467466731416451</v>
      </c>
      <c r="D8712">
        <v>4.8805735782664996</v>
      </c>
    </row>
    <row r="8713" spans="2:4">
      <c r="B8713">
        <v>8710</v>
      </c>
      <c r="C8713">
        <v>4.4422077151004009</v>
      </c>
      <c r="D8713">
        <v>4.9757409852516785</v>
      </c>
    </row>
    <row r="8714" spans="2:4">
      <c r="B8714">
        <v>8711</v>
      </c>
      <c r="C8714">
        <v>5.0269593110226367</v>
      </c>
      <c r="D8714">
        <v>6.3119433303144712</v>
      </c>
    </row>
    <row r="8715" spans="2:4">
      <c r="B8715">
        <v>8712</v>
      </c>
      <c r="C8715">
        <v>4.1570109043395211</v>
      </c>
      <c r="D8715">
        <v>6.0968440463507516</v>
      </c>
    </row>
    <row r="8716" spans="2:4">
      <c r="B8716">
        <v>8713</v>
      </c>
      <c r="C8716">
        <v>5.7038836266075101</v>
      </c>
      <c r="D8716">
        <v>5.6273207520233726</v>
      </c>
    </row>
    <row r="8717" spans="2:4">
      <c r="B8717">
        <v>8714</v>
      </c>
      <c r="C8717">
        <v>4.916773202839277</v>
      </c>
      <c r="D8717">
        <v>4.8710113971961029</v>
      </c>
    </row>
    <row r="8718" spans="2:4">
      <c r="B8718">
        <v>8715</v>
      </c>
      <c r="C8718">
        <v>4.5922620901007773</v>
      </c>
      <c r="D8718">
        <v>5.6277091746468333</v>
      </c>
    </row>
    <row r="8719" spans="2:4">
      <c r="B8719">
        <v>8716</v>
      </c>
      <c r="C8719">
        <v>4.678018941657883</v>
      </c>
      <c r="D8719">
        <v>5.9213466457889199</v>
      </c>
    </row>
    <row r="8720" spans="2:4">
      <c r="B8720">
        <v>8717</v>
      </c>
      <c r="C8720">
        <v>4.9614852015568438</v>
      </c>
      <c r="D8720">
        <v>4.9986441674867255</v>
      </c>
    </row>
    <row r="8721" spans="2:4">
      <c r="B8721">
        <v>8718</v>
      </c>
      <c r="C8721">
        <v>5.0351216569109587</v>
      </c>
      <c r="D8721">
        <v>5.3742321729000508</v>
      </c>
    </row>
    <row r="8722" spans="2:4">
      <c r="B8722">
        <v>8719</v>
      </c>
      <c r="C8722">
        <v>4.9550709639960484</v>
      </c>
      <c r="D8722">
        <v>5.1433013957606839</v>
      </c>
    </row>
    <row r="8723" spans="2:4">
      <c r="B8723">
        <v>8720</v>
      </c>
      <c r="C8723">
        <v>5.1489365628288271</v>
      </c>
      <c r="D8723">
        <v>5.5948144111874365</v>
      </c>
    </row>
    <row r="8724" spans="2:4">
      <c r="B8724">
        <v>8721</v>
      </c>
      <c r="C8724">
        <v>4.8263726634138635</v>
      </c>
      <c r="D8724">
        <v>5.692255327647695</v>
      </c>
    </row>
    <row r="8725" spans="2:4">
      <c r="B8725">
        <v>8722</v>
      </c>
      <c r="C8725">
        <v>4.8519803049976407</v>
      </c>
      <c r="D8725">
        <v>4.5639761333417246</v>
      </c>
    </row>
    <row r="8726" spans="2:4">
      <c r="B8726">
        <v>8723</v>
      </c>
      <c r="C8726">
        <v>4.8162190980425255</v>
      </c>
      <c r="D8726">
        <v>5.1830913028055265</v>
      </c>
    </row>
    <row r="8727" spans="2:4">
      <c r="B8727">
        <v>8724</v>
      </c>
      <c r="C8727">
        <v>6.0636208861394474</v>
      </c>
      <c r="D8727">
        <v>5.4614852015568438</v>
      </c>
    </row>
    <row r="8728" spans="2:4">
      <c r="B8728">
        <v>8725</v>
      </c>
      <c r="C8728">
        <v>5.1480196950023593</v>
      </c>
      <c r="D8728">
        <v>5.1197870110369292</v>
      </c>
    </row>
    <row r="8729" spans="2:4">
      <c r="B8729">
        <v>8726</v>
      </c>
      <c r="C8729">
        <v>4.4072249267615069</v>
      </c>
      <c r="D8729">
        <v>5.3190320956713828</v>
      </c>
    </row>
    <row r="8730" spans="2:4">
      <c r="B8730">
        <v>8727</v>
      </c>
      <c r="C8730">
        <v>5.4013051613736156</v>
      </c>
      <c r="D8730">
        <v>5.0601298385798898</v>
      </c>
    </row>
    <row r="8731" spans="2:4">
      <c r="B8731">
        <v>8728</v>
      </c>
      <c r="C8731">
        <v>5.0223163987973054</v>
      </c>
      <c r="D8731">
        <v>4.744522664057973</v>
      </c>
    </row>
    <row r="8732" spans="2:4">
      <c r="B8732">
        <v>8729</v>
      </c>
      <c r="C8732">
        <v>4.5009181649845802</v>
      </c>
      <c r="D8732">
        <v>5.7067775238917218</v>
      </c>
    </row>
    <row r="8733" spans="2:4">
      <c r="B8733">
        <v>8730</v>
      </c>
      <c r="C8733">
        <v>5.5832652803094209</v>
      </c>
      <c r="D8733">
        <v>5.5801784112879398</v>
      </c>
    </row>
    <row r="8734" spans="2:4">
      <c r="B8734">
        <v>8731</v>
      </c>
      <c r="C8734">
        <v>5.375709941810153</v>
      </c>
      <c r="D8734">
        <v>5.6815032692535699</v>
      </c>
    </row>
    <row r="8735" spans="2:4">
      <c r="B8735">
        <v>8732</v>
      </c>
      <c r="C8735">
        <v>5.5608382639627445</v>
      </c>
      <c r="D8735">
        <v>5.8143083687189385</v>
      </c>
    </row>
    <row r="8736" spans="2:4">
      <c r="B8736">
        <v>8733</v>
      </c>
      <c r="C8736">
        <v>5.5095031243299664</v>
      </c>
      <c r="D8736">
        <v>5.9499250767100413</v>
      </c>
    </row>
    <row r="8737" spans="2:4">
      <c r="B8737">
        <v>8734</v>
      </c>
      <c r="C8737">
        <v>6.1334200131715777</v>
      </c>
      <c r="D8737">
        <v>4.6580474226636746</v>
      </c>
    </row>
    <row r="8738" spans="2:4">
      <c r="B8738">
        <v>8735</v>
      </c>
      <c r="C8738">
        <v>3.8171909365678531</v>
      </c>
      <c r="D8738">
        <v>5.7039139696790997</v>
      </c>
    </row>
    <row r="8739" spans="2:4">
      <c r="B8739">
        <v>8736</v>
      </c>
      <c r="C8739">
        <v>5.3825600768159294</v>
      </c>
      <c r="D8739">
        <v>6.1234965876322747</v>
      </c>
    </row>
    <row r="8740" spans="2:4">
      <c r="B8740">
        <v>8737</v>
      </c>
      <c r="C8740">
        <v>5.2112911793289829</v>
      </c>
      <c r="D8740">
        <v>6.4192118346238818</v>
      </c>
    </row>
    <row r="8741" spans="2:4">
      <c r="B8741">
        <v>8738</v>
      </c>
      <c r="C8741">
        <v>4.5955737553785596</v>
      </c>
      <c r="D8741">
        <v>5.4790635373861631</v>
      </c>
    </row>
    <row r="8742" spans="2:4">
      <c r="B8742">
        <v>8739</v>
      </c>
      <c r="C8742">
        <v>4.719648484062458</v>
      </c>
      <c r="D8742">
        <v>4.8262200882333186</v>
      </c>
    </row>
    <row r="8743" spans="2:4">
      <c r="B8743">
        <v>8740</v>
      </c>
      <c r="C8743">
        <v>4.3637563026823623</v>
      </c>
      <c r="D8743">
        <v>4.9660880998402428</v>
      </c>
    </row>
    <row r="8744" spans="2:4">
      <c r="B8744">
        <v>8741</v>
      </c>
      <c r="C8744">
        <v>5.3150722860012429</v>
      </c>
      <c r="D8744">
        <v>6.0236079647616192</v>
      </c>
    </row>
    <row r="8745" spans="2:4">
      <c r="B8745">
        <v>8742</v>
      </c>
      <c r="C8745">
        <v>5.0193058336940544</v>
      </c>
      <c r="D8745">
        <v>5.6552373473879394</v>
      </c>
    </row>
    <row r="8746" spans="2:4">
      <c r="B8746">
        <v>8743</v>
      </c>
      <c r="C8746">
        <v>4.7843154403579273</v>
      </c>
      <c r="D8746">
        <v>5.5280890043538182</v>
      </c>
    </row>
    <row r="8747" spans="2:4">
      <c r="B8747">
        <v>8744</v>
      </c>
      <c r="C8747">
        <v>4.7237457409390409</v>
      </c>
      <c r="D8747">
        <v>5.3773344028082501</v>
      </c>
    </row>
    <row r="8748" spans="2:4">
      <c r="B8748">
        <v>8745</v>
      </c>
      <c r="C8748">
        <v>4.8292983558821367</v>
      </c>
      <c r="D8748">
        <v>5.9900872393708529</v>
      </c>
    </row>
    <row r="8749" spans="2:4">
      <c r="B8749">
        <v>8746</v>
      </c>
      <c r="C8749">
        <v>5.0100271851764751</v>
      </c>
      <c r="D8749">
        <v>6.0761473428677348</v>
      </c>
    </row>
    <row r="8750" spans="2:4">
      <c r="B8750">
        <v>8747</v>
      </c>
      <c r="C8750">
        <v>4.5692838565302143</v>
      </c>
      <c r="D8750">
        <v>5.3587759909449222</v>
      </c>
    </row>
    <row r="8751" spans="2:4">
      <c r="B8751">
        <v>8748</v>
      </c>
      <c r="C8751">
        <v>4.097900129682432</v>
      </c>
      <c r="D8751">
        <v>6.4782766930251263</v>
      </c>
    </row>
    <row r="8752" spans="2:4">
      <c r="B8752">
        <v>8749</v>
      </c>
      <c r="C8752">
        <v>5.1761588602698563</v>
      </c>
      <c r="D8752">
        <v>5.5852607674318078</v>
      </c>
    </row>
    <row r="8753" spans="2:4">
      <c r="B8753">
        <v>8750</v>
      </c>
      <c r="C8753">
        <v>4.417970373451368</v>
      </c>
      <c r="D8753">
        <v>6.3890117358584675</v>
      </c>
    </row>
    <row r="8754" spans="2:4">
      <c r="B8754">
        <v>8751</v>
      </c>
      <c r="C8754">
        <v>5.4538847649340276</v>
      </c>
      <c r="D8754">
        <v>5.1611800175610023</v>
      </c>
    </row>
    <row r="8755" spans="2:4">
      <c r="B8755">
        <v>8752</v>
      </c>
      <c r="C8755">
        <v>5.5490051404588421</v>
      </c>
      <c r="D8755">
        <v>5.8555679704506884</v>
      </c>
    </row>
    <row r="8756" spans="2:4">
      <c r="B8756">
        <v>8753</v>
      </c>
      <c r="C8756">
        <v>5.3601015138733858</v>
      </c>
      <c r="D8756">
        <v>6.407252544405841</v>
      </c>
    </row>
    <row r="8757" spans="2:4">
      <c r="B8757">
        <v>8754</v>
      </c>
      <c r="C8757">
        <v>4.3485369611932621</v>
      </c>
      <c r="D8757">
        <v>5.8041413447204331</v>
      </c>
    </row>
    <row r="8758" spans="2:4">
      <c r="B8758">
        <v>8755</v>
      </c>
      <c r="C8758">
        <v>4.6878267103592659</v>
      </c>
      <c r="D8758">
        <v>5.243248848331783</v>
      </c>
    </row>
    <row r="8759" spans="2:4">
      <c r="B8759">
        <v>8756</v>
      </c>
      <c r="C8759">
        <v>4.9994986742610754</v>
      </c>
      <c r="D8759">
        <v>5.7476417615735098</v>
      </c>
    </row>
    <row r="8760" spans="2:4">
      <c r="B8760">
        <v>8757</v>
      </c>
      <c r="C8760">
        <v>5.1514277404456745</v>
      </c>
      <c r="D8760">
        <v>5.3203696023320735</v>
      </c>
    </row>
    <row r="8761" spans="2:4">
      <c r="B8761">
        <v>8758</v>
      </c>
      <c r="C8761">
        <v>5.3499418000986703</v>
      </c>
      <c r="D8761">
        <v>5.7115652846796712</v>
      </c>
    </row>
    <row r="8762" spans="2:4">
      <c r="B8762">
        <v>8759</v>
      </c>
      <c r="C8762">
        <v>5.3773741665438468</v>
      </c>
      <c r="D8762">
        <v>4.5766822999504164</v>
      </c>
    </row>
    <row r="8763" spans="2:4">
      <c r="B8763">
        <v>8760</v>
      </c>
      <c r="C8763">
        <v>4.7564588435154489</v>
      </c>
      <c r="D8763">
        <v>5.9151227454070732</v>
      </c>
    </row>
    <row r="8764" spans="2:4">
      <c r="B8764">
        <v>8761</v>
      </c>
      <c r="C8764">
        <v>6.8595082427285341</v>
      </c>
      <c r="D8764">
        <v>5.6103025048411634</v>
      </c>
    </row>
    <row r="8765" spans="2:4">
      <c r="B8765">
        <v>8762</v>
      </c>
      <c r="C8765">
        <v>4.2967909353752036</v>
      </c>
      <c r="D8765">
        <v>5.1792516313310593</v>
      </c>
    </row>
    <row r="8766" spans="2:4">
      <c r="B8766">
        <v>8763</v>
      </c>
      <c r="C8766">
        <v>4.3375434870639165</v>
      </c>
      <c r="D8766">
        <v>5.5704176851985636</v>
      </c>
    </row>
    <row r="8767" spans="2:4">
      <c r="B8767">
        <v>8764</v>
      </c>
      <c r="C8767">
        <v>5.0598000124493305</v>
      </c>
      <c r="D8767">
        <v>4.7534289608370495</v>
      </c>
    </row>
    <row r="8768" spans="2:4">
      <c r="B8768">
        <v>8765</v>
      </c>
      <c r="C8768">
        <v>4.2763269255513139</v>
      </c>
      <c r="D8768">
        <v>5.5272103418890461</v>
      </c>
    </row>
    <row r="8769" spans="2:4">
      <c r="B8769">
        <v>8766</v>
      </c>
      <c r="C8769">
        <v>4.7388058495954644</v>
      </c>
      <c r="D8769">
        <v>4.9196943402155799</v>
      </c>
    </row>
    <row r="8770" spans="2:4">
      <c r="B8770">
        <v>8767</v>
      </c>
      <c r="C8770">
        <v>6.0439879981890243</v>
      </c>
      <c r="D8770">
        <v>5.7809383717224545</v>
      </c>
    </row>
    <row r="8771" spans="2:4">
      <c r="B8771">
        <v>8768</v>
      </c>
      <c r="C8771">
        <v>5.3181353490894914</v>
      </c>
      <c r="D8771">
        <v>5.3617733997313612</v>
      </c>
    </row>
    <row r="8772" spans="2:4">
      <c r="B8772">
        <v>8769</v>
      </c>
      <c r="C8772">
        <v>4.9507907593706362</v>
      </c>
      <c r="D8772">
        <v>4.629261495901968</v>
      </c>
    </row>
    <row r="8773" spans="2:4">
      <c r="B8773">
        <v>8770</v>
      </c>
      <c r="C8773">
        <v>5.0628306734275368</v>
      </c>
      <c r="D8773">
        <v>5.0379171011311303</v>
      </c>
    </row>
    <row r="8774" spans="2:4">
      <c r="B8774">
        <v>8771</v>
      </c>
      <c r="C8774">
        <v>6.2590348016851181</v>
      </c>
      <c r="D8774">
        <v>5.4804433141169069</v>
      </c>
    </row>
    <row r="8775" spans="2:4">
      <c r="B8775">
        <v>8772</v>
      </c>
      <c r="C8775">
        <v>5.0319813041921346</v>
      </c>
      <c r="D8775">
        <v>5.7633513934459923</v>
      </c>
    </row>
    <row r="8776" spans="2:4">
      <c r="B8776">
        <v>8773</v>
      </c>
      <c r="C8776">
        <v>5.1971226119225431</v>
      </c>
      <c r="D8776">
        <v>6.4295957472359326</v>
      </c>
    </row>
    <row r="8777" spans="2:4">
      <c r="B8777">
        <v>8774</v>
      </c>
      <c r="C8777">
        <v>4.3193200785794481</v>
      </c>
      <c r="D8777">
        <v>5.7238290259766762</v>
      </c>
    </row>
    <row r="8778" spans="2:4">
      <c r="B8778">
        <v>8775</v>
      </c>
      <c r="C8778">
        <v>5.2755245620120697</v>
      </c>
      <c r="D8778">
        <v>6.6576181837355524</v>
      </c>
    </row>
    <row r="8779" spans="2:4">
      <c r="B8779">
        <v>8776</v>
      </c>
      <c r="C8779">
        <v>4.2643314966647621</v>
      </c>
      <c r="D8779">
        <v>6.4682765324067519</v>
      </c>
    </row>
    <row r="8780" spans="2:4">
      <c r="B8780">
        <v>8777</v>
      </c>
      <c r="C8780">
        <v>4.1842859033883366</v>
      </c>
      <c r="D8780">
        <v>5.6874061943481191</v>
      </c>
    </row>
    <row r="8781" spans="2:4">
      <c r="B8781">
        <v>8778</v>
      </c>
      <c r="C8781">
        <v>5.0977509821896598</v>
      </c>
      <c r="D8781">
        <v>5.9892774019969099</v>
      </c>
    </row>
    <row r="8782" spans="2:4">
      <c r="B8782">
        <v>8779</v>
      </c>
      <c r="C8782">
        <v>4.2009034300385917</v>
      </c>
      <c r="D8782">
        <v>5.2867887437430259</v>
      </c>
    </row>
    <row r="8783" spans="2:4">
      <c r="B8783">
        <v>8780</v>
      </c>
      <c r="C8783">
        <v>5.0026319718432415</v>
      </c>
      <c r="D8783">
        <v>5.6828425939994371</v>
      </c>
    </row>
    <row r="8784" spans="2:4">
      <c r="B8784">
        <v>8781</v>
      </c>
      <c r="C8784">
        <v>4.3696264798455973</v>
      </c>
      <c r="D8784">
        <v>4.9607380255389799</v>
      </c>
    </row>
    <row r="8785" spans="2:4">
      <c r="B8785">
        <v>8782</v>
      </c>
      <c r="C8785">
        <v>5.1366647114002104</v>
      </c>
      <c r="D8785">
        <v>4.8938531831703012</v>
      </c>
    </row>
    <row r="8786" spans="2:4">
      <c r="B8786">
        <v>8783</v>
      </c>
      <c r="C8786">
        <v>4.8603404827762731</v>
      </c>
      <c r="D8786">
        <v>6.3347962886440934</v>
      </c>
    </row>
    <row r="8787" spans="2:4">
      <c r="B8787">
        <v>8784</v>
      </c>
      <c r="C8787">
        <v>5.657365982132986</v>
      </c>
      <c r="D8787">
        <v>6.2824635575792511</v>
      </c>
    </row>
    <row r="8788" spans="2:4">
      <c r="B8788">
        <v>8785</v>
      </c>
      <c r="C8788">
        <v>4.904802745397582</v>
      </c>
      <c r="D8788">
        <v>5.0175550891612755</v>
      </c>
    </row>
    <row r="8789" spans="2:4">
      <c r="B8789">
        <v>8786</v>
      </c>
      <c r="C8789">
        <v>4.4424411645578221</v>
      </c>
      <c r="D8789">
        <v>5.4294557319966419</v>
      </c>
    </row>
    <row r="8790" spans="2:4">
      <c r="B8790">
        <v>8787</v>
      </c>
      <c r="C8790">
        <v>4.1073109239394068</v>
      </c>
      <c r="D8790">
        <v>5.4109217047282581</v>
      </c>
    </row>
    <row r="8791" spans="2:4">
      <c r="B8791">
        <v>8788</v>
      </c>
      <c r="C8791">
        <v>5.6552895560840639</v>
      </c>
      <c r="D8791">
        <v>5.2202349538892987</v>
      </c>
    </row>
    <row r="8792" spans="2:4">
      <c r="B8792">
        <v>8789</v>
      </c>
      <c r="C8792">
        <v>5.0046373287904844</v>
      </c>
      <c r="D8792">
        <v>5.6952275842641695</v>
      </c>
    </row>
    <row r="8793" spans="2:4">
      <c r="B8793">
        <v>8790</v>
      </c>
      <c r="C8793">
        <v>4.8729381536973575</v>
      </c>
      <c r="D8793">
        <v>4.8268410259910874</v>
      </c>
    </row>
    <row r="8794" spans="2:4">
      <c r="B8794">
        <v>8791</v>
      </c>
      <c r="C8794">
        <v>4.3161404196819442</v>
      </c>
      <c r="D8794">
        <v>4.7437367964691095</v>
      </c>
    </row>
    <row r="8795" spans="2:4">
      <c r="B8795">
        <v>8792</v>
      </c>
      <c r="C8795">
        <v>4.7379435379874488</v>
      </c>
      <c r="D8795">
        <v>5.3944440790681307</v>
      </c>
    </row>
    <row r="8796" spans="2:4">
      <c r="B8796">
        <v>8793</v>
      </c>
      <c r="C8796">
        <v>4.6806360812575942</v>
      </c>
      <c r="D8796">
        <v>6.1538132854913972</v>
      </c>
    </row>
    <row r="8797" spans="2:4">
      <c r="B8797">
        <v>8794</v>
      </c>
      <c r="C8797">
        <v>4.8768176955218792</v>
      </c>
      <c r="D8797">
        <v>5.7185767706958615</v>
      </c>
    </row>
    <row r="8798" spans="2:4">
      <c r="B8798">
        <v>8795</v>
      </c>
      <c r="C8798">
        <v>5.04996493638897</v>
      </c>
      <c r="D8798">
        <v>5.173533908513317</v>
      </c>
    </row>
    <row r="8799" spans="2:4">
      <c r="B8799">
        <v>8796</v>
      </c>
      <c r="C8799">
        <v>5.3294188463680943</v>
      </c>
      <c r="D8799">
        <v>5.1999202935644995</v>
      </c>
    </row>
    <row r="8800" spans="2:4">
      <c r="B8800">
        <v>8797</v>
      </c>
      <c r="C8800">
        <v>3.9852136881700089</v>
      </c>
      <c r="D8800">
        <v>5.5701645331198639</v>
      </c>
    </row>
    <row r="8801" spans="2:4">
      <c r="B8801">
        <v>8798</v>
      </c>
      <c r="C8801">
        <v>5.1987491770668237</v>
      </c>
      <c r="D8801">
        <v>5.4299620361709051</v>
      </c>
    </row>
    <row r="8802" spans="2:4">
      <c r="B8802">
        <v>8799</v>
      </c>
      <c r="C8802">
        <v>5.1345842625721998</v>
      </c>
      <c r="D8802">
        <v>5.4365376519143407</v>
      </c>
    </row>
    <row r="8803" spans="2:4">
      <c r="B8803">
        <v>8800</v>
      </c>
      <c r="C8803">
        <v>5.4452476415978639</v>
      </c>
      <c r="D8803">
        <v>5.2178867535573392</v>
      </c>
    </row>
    <row r="8804" spans="2:4">
      <c r="B8804">
        <v>8801</v>
      </c>
      <c r="C8804">
        <v>5.0157943844756687</v>
      </c>
      <c r="D8804">
        <v>5.4604794925991449</v>
      </c>
    </row>
    <row r="8805" spans="2:4">
      <c r="B8805">
        <v>8802</v>
      </c>
      <c r="C8805">
        <v>4.780043417163383</v>
      </c>
      <c r="D8805">
        <v>5.7376311687576491</v>
      </c>
    </row>
    <row r="8806" spans="2:4">
      <c r="B8806">
        <v>8803</v>
      </c>
      <c r="C8806">
        <v>4.8980297527585419</v>
      </c>
      <c r="D8806">
        <v>5.8283296577105519</v>
      </c>
    </row>
    <row r="8807" spans="2:4">
      <c r="B8807">
        <v>8804</v>
      </c>
      <c r="C8807">
        <v>4.4486989524289795</v>
      </c>
      <c r="D8807">
        <v>6.2367801816544404</v>
      </c>
    </row>
    <row r="8808" spans="2:4">
      <c r="B8808">
        <v>8805</v>
      </c>
      <c r="C8808">
        <v>4.6618104631668489</v>
      </c>
      <c r="D8808">
        <v>5.7188525996539292</v>
      </c>
    </row>
    <row r="8809" spans="2:4">
      <c r="B8809">
        <v>8806</v>
      </c>
      <c r="C8809">
        <v>4.249585894552407</v>
      </c>
      <c r="D8809">
        <v>6.1981901570109379</v>
      </c>
    </row>
    <row r="8810" spans="2:4">
      <c r="B8810">
        <v>8807</v>
      </c>
      <c r="C8810">
        <v>4.2075740780829598</v>
      </c>
      <c r="D8810">
        <v>5.2732578180181395</v>
      </c>
    </row>
    <row r="8811" spans="2:4">
      <c r="B8811">
        <v>8808</v>
      </c>
      <c r="C8811">
        <v>5.6835403691556934</v>
      </c>
      <c r="D8811">
        <v>5.9947689870632574</v>
      </c>
    </row>
    <row r="8812" spans="2:4">
      <c r="B8812">
        <v>8809</v>
      </c>
      <c r="C8812">
        <v>4.7858275266951891</v>
      </c>
      <c r="D8812">
        <v>5.3858416225531345</v>
      </c>
    </row>
    <row r="8813" spans="2:4">
      <c r="B8813">
        <v>8810</v>
      </c>
      <c r="C8813">
        <v>6.1469173101531656</v>
      </c>
      <c r="D8813">
        <v>5.0246926464429169</v>
      </c>
    </row>
    <row r="8814" spans="2:4">
      <c r="B8814">
        <v>8811</v>
      </c>
      <c r="C8814">
        <v>5.6229515116925324</v>
      </c>
      <c r="D8814">
        <v>5.1866073647666449</v>
      </c>
    </row>
    <row r="8815" spans="2:4">
      <c r="B8815">
        <v>8812</v>
      </c>
      <c r="C8815">
        <v>4.5262656516247279</v>
      </c>
      <c r="D8815">
        <v>5.4976186941368148</v>
      </c>
    </row>
    <row r="8816" spans="2:4">
      <c r="B8816">
        <v>8813</v>
      </c>
      <c r="C8816">
        <v>4.1697154022433569</v>
      </c>
      <c r="D8816">
        <v>6.0156501688850188</v>
      </c>
    </row>
    <row r="8817" spans="2:4">
      <c r="B8817">
        <v>8814</v>
      </c>
      <c r="C8817">
        <v>4.8417348299507639</v>
      </c>
      <c r="D8817">
        <v>4.9112550168565372</v>
      </c>
    </row>
    <row r="8818" spans="2:4">
      <c r="B8818">
        <v>8815</v>
      </c>
      <c r="C8818">
        <v>4.8093630376023553</v>
      </c>
      <c r="D8818">
        <v>5.1120431983102348</v>
      </c>
    </row>
    <row r="8819" spans="2:4">
      <c r="B8819">
        <v>8816</v>
      </c>
      <c r="C8819">
        <v>4.9111763657356384</v>
      </c>
      <c r="D8819">
        <v>5.6365346143805679</v>
      </c>
    </row>
    <row r="8820" spans="2:4">
      <c r="B8820">
        <v>8817</v>
      </c>
      <c r="C8820">
        <v>5.7301639094736867</v>
      </c>
      <c r="D8820">
        <v>6.2211814929624758</v>
      </c>
    </row>
    <row r="8821" spans="2:4">
      <c r="B8821">
        <v>8818</v>
      </c>
      <c r="C8821">
        <v>5.8204937740598979</v>
      </c>
      <c r="D8821">
        <v>6.1292652001563734</v>
      </c>
    </row>
    <row r="8822" spans="2:4">
      <c r="B8822">
        <v>8819</v>
      </c>
      <c r="C8822">
        <v>5.2794719555210197</v>
      </c>
      <c r="D8822">
        <v>5.2747847105110726</v>
      </c>
    </row>
    <row r="8823" spans="2:4">
      <c r="B8823">
        <v>8820</v>
      </c>
      <c r="C8823">
        <v>4.1866480498572916</v>
      </c>
      <c r="D8823">
        <v>5.270754690039869</v>
      </c>
    </row>
    <row r="8824" spans="2:4">
      <c r="B8824">
        <v>8821</v>
      </c>
      <c r="C8824">
        <v>4.7601213650653227</v>
      </c>
      <c r="D8824">
        <v>5.8601015138733858</v>
      </c>
    </row>
    <row r="8825" spans="2:4">
      <c r="B8825">
        <v>8822</v>
      </c>
      <c r="C8825">
        <v>5.4256524533202528</v>
      </c>
      <c r="D8825">
        <v>5.4759270715272361</v>
      </c>
    </row>
    <row r="8826" spans="2:4">
      <c r="B8826">
        <v>8823</v>
      </c>
      <c r="C8826">
        <v>5.5266538401977972</v>
      </c>
      <c r="D8826">
        <v>5.9367413791491961</v>
      </c>
    </row>
    <row r="8827" spans="2:4">
      <c r="B8827">
        <v>8824</v>
      </c>
      <c r="C8827">
        <v>4.0848329657485962</v>
      </c>
      <c r="D8827">
        <v>4.1562752764242585</v>
      </c>
    </row>
    <row r="8828" spans="2:4">
      <c r="B8828">
        <v>8825</v>
      </c>
      <c r="C8828">
        <v>4.8413394707185748</v>
      </c>
      <c r="D8828">
        <v>5.0319289214034688</v>
      </c>
    </row>
    <row r="8829" spans="2:4">
      <c r="B8829">
        <v>8826</v>
      </c>
      <c r="C8829">
        <v>6.4390808695477464</v>
      </c>
      <c r="D8829">
        <v>5.7395974374032148</v>
      </c>
    </row>
    <row r="8830" spans="2:4">
      <c r="B8830">
        <v>8827</v>
      </c>
      <c r="C8830">
        <v>5.2623440723846233</v>
      </c>
      <c r="D8830">
        <v>5.8517052217949175</v>
      </c>
    </row>
    <row r="8831" spans="2:4">
      <c r="B8831">
        <v>8828</v>
      </c>
      <c r="C8831">
        <v>4.2773969437571164</v>
      </c>
      <c r="D8831">
        <v>5.7332902786845725</v>
      </c>
    </row>
    <row r="8832" spans="2:4">
      <c r="B8832">
        <v>8829</v>
      </c>
      <c r="C8832">
        <v>4.966385877672213</v>
      </c>
      <c r="D8832">
        <v>5.3652857779908709</v>
      </c>
    </row>
    <row r="8833" spans="2:4">
      <c r="B8833">
        <v>8830</v>
      </c>
      <c r="C8833">
        <v>4.8423935423101518</v>
      </c>
      <c r="D8833">
        <v>5.7243833243358031</v>
      </c>
    </row>
    <row r="8834" spans="2:4">
      <c r="B8834">
        <v>8831</v>
      </c>
      <c r="C8834">
        <v>5.3198251295251966</v>
      </c>
      <c r="D8834">
        <v>6.0071915345202367</v>
      </c>
    </row>
    <row r="8835" spans="2:4">
      <c r="B8835">
        <v>8832</v>
      </c>
      <c r="C8835">
        <v>5.8741849398914709</v>
      </c>
      <c r="D8835">
        <v>4.4027535930575663</v>
      </c>
    </row>
    <row r="8836" spans="2:4">
      <c r="B8836">
        <v>8833</v>
      </c>
      <c r="C8836">
        <v>4.4064649866733214</v>
      </c>
      <c r="D8836">
        <v>5.6808340955327061</v>
      </c>
    </row>
    <row r="8837" spans="2:4">
      <c r="B8837">
        <v>8834</v>
      </c>
      <c r="C8837">
        <v>6.136717325471384</v>
      </c>
      <c r="D8837">
        <v>5.6900979516673189</v>
      </c>
    </row>
    <row r="8838" spans="2:4">
      <c r="B8838">
        <v>8835</v>
      </c>
      <c r="C8838">
        <v>4.3909684566700662</v>
      </c>
      <c r="D8838">
        <v>6.0297193859228653</v>
      </c>
    </row>
    <row r="8839" spans="2:4">
      <c r="B8839">
        <v>8836</v>
      </c>
      <c r="C8839">
        <v>4.5950520426320516</v>
      </c>
      <c r="D8839">
        <v>5.9393167738133208</v>
      </c>
    </row>
    <row r="8840" spans="2:4">
      <c r="B8840">
        <v>8837</v>
      </c>
      <c r="C8840">
        <v>5.1335449135302653</v>
      </c>
      <c r="D8840">
        <v>6.0970996715572907</v>
      </c>
    </row>
    <row r="8841" spans="2:4">
      <c r="B8841">
        <v>8838</v>
      </c>
      <c r="C8841">
        <v>4.8277032546044367</v>
      </c>
      <c r="D8841">
        <v>6.223316033579489</v>
      </c>
    </row>
    <row r="8842" spans="2:4">
      <c r="B8842">
        <v>8839</v>
      </c>
      <c r="C8842">
        <v>4.9774326857592897</v>
      </c>
      <c r="D8842">
        <v>5.9103650690280958</v>
      </c>
    </row>
    <row r="8843" spans="2:4">
      <c r="B8843">
        <v>8840</v>
      </c>
      <c r="C8843">
        <v>5.1870029007065135</v>
      </c>
      <c r="D8843">
        <v>5.3290326267238024</v>
      </c>
    </row>
    <row r="8844" spans="2:4">
      <c r="B8844">
        <v>8841</v>
      </c>
      <c r="C8844">
        <v>5.3988884230626191</v>
      </c>
      <c r="D8844">
        <v>5.3781092183676398</v>
      </c>
    </row>
    <row r="8845" spans="2:4">
      <c r="B8845">
        <v>8842</v>
      </c>
      <c r="C8845">
        <v>5.0955801538374415</v>
      </c>
      <c r="D8845">
        <v>5.6841832319595502</v>
      </c>
    </row>
    <row r="8846" spans="2:4">
      <c r="B8846">
        <v>8843</v>
      </c>
      <c r="C8846">
        <v>4.4419741439838978</v>
      </c>
      <c r="D8846">
        <v>5.3538125518865982</v>
      </c>
    </row>
    <row r="8847" spans="2:4">
      <c r="B8847">
        <v>8844</v>
      </c>
      <c r="C8847">
        <v>4.9941092872836848</v>
      </c>
      <c r="D8847">
        <v>5.3417348299507639</v>
      </c>
    </row>
    <row r="8848" spans="2:4">
      <c r="B8848">
        <v>8845</v>
      </c>
      <c r="C8848">
        <v>5.4263731582087038</v>
      </c>
      <c r="D8848">
        <v>5.3134002713108455</v>
      </c>
    </row>
    <row r="8849" spans="2:4">
      <c r="B8849">
        <v>8846</v>
      </c>
      <c r="C8849">
        <v>5.0596737833461374</v>
      </c>
      <c r="D8849">
        <v>5.7890474870944928</v>
      </c>
    </row>
    <row r="8850" spans="2:4">
      <c r="B8850">
        <v>8847</v>
      </c>
      <c r="C8850">
        <v>5.9931501020647149</v>
      </c>
      <c r="D8850">
        <v>5.0650911161281389</v>
      </c>
    </row>
    <row r="8851" spans="2:4">
      <c r="B8851">
        <v>8848</v>
      </c>
      <c r="C8851">
        <v>5.3429311068861871</v>
      </c>
      <c r="D8851">
        <v>4.5794264327678098</v>
      </c>
    </row>
    <row r="8852" spans="2:4">
      <c r="B8852">
        <v>8849</v>
      </c>
      <c r="C8852">
        <v>4.1501835555816218</v>
      </c>
      <c r="D8852">
        <v>5.3722908253531667</v>
      </c>
    </row>
    <row r="8853" spans="2:4">
      <c r="B8853">
        <v>8850</v>
      </c>
      <c r="C8853">
        <v>4.4013632887204057</v>
      </c>
      <c r="D8853">
        <v>4.9715968516500038</v>
      </c>
    </row>
    <row r="8854" spans="2:4">
      <c r="B8854">
        <v>8851</v>
      </c>
      <c r="C8854">
        <v>4.2930648709280463</v>
      </c>
      <c r="D8854">
        <v>4.6606230077160919</v>
      </c>
    </row>
    <row r="8855" spans="2:4">
      <c r="B8855">
        <v>8852</v>
      </c>
      <c r="C8855">
        <v>4.6181113780752385</v>
      </c>
      <c r="D8855">
        <v>4.609767829153987</v>
      </c>
    </row>
    <row r="8856" spans="2:4">
      <c r="B8856">
        <v>8853</v>
      </c>
      <c r="C8856">
        <v>4.5398346779869163</v>
      </c>
      <c r="D8856">
        <v>6.2794923530861277</v>
      </c>
    </row>
    <row r="8857" spans="2:4">
      <c r="B8857">
        <v>8854</v>
      </c>
      <c r="C8857">
        <v>5.0883143812980771</v>
      </c>
      <c r="D8857">
        <v>6.0273090743998052</v>
      </c>
    </row>
    <row r="8858" spans="2:4">
      <c r="B8858">
        <v>8855</v>
      </c>
      <c r="C8858">
        <v>4.1833359264450918</v>
      </c>
      <c r="D8858">
        <v>6.0902517741951474</v>
      </c>
    </row>
    <row r="8859" spans="2:4">
      <c r="B8859">
        <v>8856</v>
      </c>
      <c r="C8859">
        <v>5.2640715632341379</v>
      </c>
      <c r="D8859">
        <v>5.1679294445273936</v>
      </c>
    </row>
    <row r="8860" spans="2:4">
      <c r="B8860">
        <v>8857</v>
      </c>
      <c r="C8860">
        <v>5.490289899676517</v>
      </c>
      <c r="D8860">
        <v>6.0111911442150916</v>
      </c>
    </row>
    <row r="8861" spans="2:4">
      <c r="B8861">
        <v>8858</v>
      </c>
      <c r="C8861">
        <v>5.3104997136435212</v>
      </c>
      <c r="D8861">
        <v>5.2650314799695064</v>
      </c>
    </row>
    <row r="8862" spans="2:4">
      <c r="B8862">
        <v>8859</v>
      </c>
      <c r="C8862">
        <v>4.8628148078900537</v>
      </c>
      <c r="D8862">
        <v>5.186759884783112</v>
      </c>
    </row>
    <row r="8863" spans="2:4">
      <c r="B8863">
        <v>8860</v>
      </c>
      <c r="C8863">
        <v>4.88506964001808</v>
      </c>
      <c r="D8863">
        <v>5.5358755430921684</v>
      </c>
    </row>
    <row r="8864" spans="2:4">
      <c r="B8864">
        <v>8861</v>
      </c>
      <c r="C8864">
        <v>5.3849156249311738</v>
      </c>
      <c r="D8864">
        <v>5.643573347157373</v>
      </c>
    </row>
    <row r="8865" spans="2:4">
      <c r="B8865">
        <v>8862</v>
      </c>
      <c r="C8865">
        <v>4.8139376453868543</v>
      </c>
      <c r="D8865">
        <v>6.4555178237745521</v>
      </c>
    </row>
    <row r="8866" spans="2:4">
      <c r="B8866">
        <v>8863</v>
      </c>
      <c r="C8866">
        <v>5.3364585756656471</v>
      </c>
      <c r="D8866">
        <v>5.0237071249219891</v>
      </c>
    </row>
    <row r="8867" spans="2:4">
      <c r="B8867">
        <v>8864</v>
      </c>
      <c r="C8867">
        <v>5.1895591617651364</v>
      </c>
      <c r="D8867">
        <v>4.4614915529915864</v>
      </c>
    </row>
    <row r="8868" spans="2:4">
      <c r="B8868">
        <v>8865</v>
      </c>
      <c r="C8868">
        <v>5.6630599281807914</v>
      </c>
      <c r="D8868">
        <v>5.7626317695870295</v>
      </c>
    </row>
    <row r="8869" spans="2:4">
      <c r="B8869">
        <v>8866</v>
      </c>
      <c r="C8869">
        <v>5.5467207510014109</v>
      </c>
      <c r="D8869">
        <v>5.9188492999373388</v>
      </c>
    </row>
    <row r="8870" spans="2:4">
      <c r="B8870">
        <v>8867</v>
      </c>
      <c r="C8870">
        <v>5.4643930012217172</v>
      </c>
      <c r="D8870">
        <v>5.2674082125044848</v>
      </c>
    </row>
    <row r="8871" spans="2:4">
      <c r="B8871">
        <v>8868</v>
      </c>
      <c r="C8871">
        <v>5.1070942908210908</v>
      </c>
      <c r="D8871">
        <v>5.5305999558850782</v>
      </c>
    </row>
    <row r="8872" spans="2:4">
      <c r="B8872">
        <v>8869</v>
      </c>
      <c r="C8872">
        <v>4.8995648554172266</v>
      </c>
      <c r="D8872">
        <v>5.627968165871847</v>
      </c>
    </row>
    <row r="8873" spans="2:4">
      <c r="B8873">
        <v>8870</v>
      </c>
      <c r="C8873">
        <v>4.5070681479947394</v>
      </c>
      <c r="D8873">
        <v>5.8697528333810594</v>
      </c>
    </row>
    <row r="8874" spans="2:4">
      <c r="B8874">
        <v>8871</v>
      </c>
      <c r="C8874">
        <v>5.188347687716603</v>
      </c>
      <c r="D8874">
        <v>5.9165396563075063</v>
      </c>
    </row>
    <row r="8875" spans="2:4">
      <c r="B8875">
        <v>8872</v>
      </c>
      <c r="C8875">
        <v>5.2448119931068762</v>
      </c>
      <c r="D8875">
        <v>5.5096511181201899</v>
      </c>
    </row>
    <row r="8876" spans="2:4">
      <c r="B8876">
        <v>8873</v>
      </c>
      <c r="C8876">
        <v>5.3246070493800088</v>
      </c>
      <c r="D8876">
        <v>5.7398786349346773</v>
      </c>
    </row>
    <row r="8877" spans="2:4">
      <c r="B8877">
        <v>8874</v>
      </c>
      <c r="C8877">
        <v>4.2205076469138723</v>
      </c>
      <c r="D8877">
        <v>4.8164596308443066</v>
      </c>
    </row>
    <row r="8878" spans="2:4">
      <c r="B8878">
        <v>8875</v>
      </c>
      <c r="C8878">
        <v>4.4365680163156362</v>
      </c>
      <c r="D8878">
        <v>5.7613378149976953</v>
      </c>
    </row>
    <row r="8879" spans="2:4">
      <c r="B8879">
        <v>8876</v>
      </c>
      <c r="C8879">
        <v>4.5988677733877124</v>
      </c>
      <c r="D8879">
        <v>5.4079914244190102</v>
      </c>
    </row>
    <row r="8880" spans="2:4">
      <c r="B8880">
        <v>8877</v>
      </c>
      <c r="C8880">
        <v>5.2840257491694915</v>
      </c>
      <c r="D8880">
        <v>4.8597936076483146</v>
      </c>
    </row>
    <row r="8881" spans="2:4">
      <c r="B8881">
        <v>8878</v>
      </c>
      <c r="C8881">
        <v>4.6369683775869204</v>
      </c>
      <c r="D8881">
        <v>4.9883859396227939</v>
      </c>
    </row>
    <row r="8882" spans="2:4">
      <c r="B8882">
        <v>8879</v>
      </c>
      <c r="C8882">
        <v>4.9704045137887531</v>
      </c>
      <c r="D8882">
        <v>5.180482374540115</v>
      </c>
    </row>
    <row r="8883" spans="2:4">
      <c r="B8883">
        <v>8880</v>
      </c>
      <c r="C8883">
        <v>4.7206745537645531</v>
      </c>
      <c r="D8883">
        <v>5.0189506230434286</v>
      </c>
    </row>
    <row r="8884" spans="2:4">
      <c r="B8884">
        <v>8881</v>
      </c>
      <c r="C8884">
        <v>4.8269050469245549</v>
      </c>
      <c r="D8884">
        <v>5.4814466939703976</v>
      </c>
    </row>
    <row r="8885" spans="2:4">
      <c r="B8885">
        <v>8882</v>
      </c>
      <c r="C8885">
        <v>5.3563753801100216</v>
      </c>
      <c r="D8885">
        <v>6.2169514047811072</v>
      </c>
    </row>
    <row r="8886" spans="2:4">
      <c r="B8886">
        <v>8883</v>
      </c>
      <c r="C8886">
        <v>5.1607707949182675</v>
      </c>
      <c r="D8886">
        <v>5.7192664680374614</v>
      </c>
    </row>
    <row r="8887" spans="2:4">
      <c r="B8887">
        <v>8884</v>
      </c>
      <c r="C8887">
        <v>5.0673810324447182</v>
      </c>
      <c r="D8887">
        <v>5.9721660180034597</v>
      </c>
    </row>
    <row r="8888" spans="2:4">
      <c r="B8888">
        <v>8885</v>
      </c>
      <c r="C8888">
        <v>5.474323675159158</v>
      </c>
      <c r="D8888">
        <v>5.1241238232002235</v>
      </c>
    </row>
    <row r="8889" spans="2:4">
      <c r="B8889">
        <v>8886</v>
      </c>
      <c r="C8889">
        <v>5.1516901873962881</v>
      </c>
      <c r="D8889">
        <v>5.7388947747473109</v>
      </c>
    </row>
    <row r="8890" spans="2:4">
      <c r="B8890">
        <v>8887</v>
      </c>
      <c r="C8890">
        <v>4.2594876656526157</v>
      </c>
      <c r="D8890">
        <v>4.9718158687649918</v>
      </c>
    </row>
    <row r="8891" spans="2:4">
      <c r="B8891">
        <v>8888</v>
      </c>
      <c r="C8891">
        <v>5.7488715677883917</v>
      </c>
      <c r="D8891">
        <v>5.4865879304966665</v>
      </c>
    </row>
    <row r="8892" spans="2:4">
      <c r="B8892">
        <v>8889</v>
      </c>
      <c r="C8892">
        <v>4.6397360272735346</v>
      </c>
      <c r="D8892">
        <v>4.6158177878639197</v>
      </c>
    </row>
    <row r="8893" spans="2:4">
      <c r="B8893">
        <v>8890</v>
      </c>
      <c r="C8893">
        <v>4.3119650606904099</v>
      </c>
      <c r="D8893">
        <v>5.6074790411810325</v>
      </c>
    </row>
    <row r="8894" spans="2:4">
      <c r="B8894">
        <v>8891</v>
      </c>
      <c r="C8894">
        <v>5.6981901570109379</v>
      </c>
      <c r="D8894">
        <v>6.0759039753656054</v>
      </c>
    </row>
    <row r="8895" spans="2:4">
      <c r="B8895">
        <v>8892</v>
      </c>
      <c r="C8895">
        <v>4.888669913156817</v>
      </c>
      <c r="D8895">
        <v>6.2272639573745634</v>
      </c>
    </row>
    <row r="8896" spans="2:4">
      <c r="B8896">
        <v>8893</v>
      </c>
      <c r="C8896">
        <v>4.8281021937131037</v>
      </c>
      <c r="D8896">
        <v>5.6946866636649007</v>
      </c>
    </row>
    <row r="8897" spans="2:4">
      <c r="B8897">
        <v>8894</v>
      </c>
      <c r="C8897">
        <v>5.7638239140848953</v>
      </c>
      <c r="D8897">
        <v>5.6414848917576643</v>
      </c>
    </row>
    <row r="8898" spans="2:4">
      <c r="B8898">
        <v>8895</v>
      </c>
      <c r="C8898">
        <v>4.9077364694763226</v>
      </c>
      <c r="D8898">
        <v>4.193972929385362</v>
      </c>
    </row>
    <row r="8899" spans="2:4">
      <c r="B8899">
        <v>8896</v>
      </c>
      <c r="C8899">
        <v>5.8077556852338645</v>
      </c>
      <c r="D8899">
        <v>4.9555522829947201</v>
      </c>
    </row>
    <row r="8900" spans="2:4">
      <c r="B8900">
        <v>8897</v>
      </c>
      <c r="C8900">
        <v>4.871125093903478</v>
      </c>
      <c r="D8900">
        <v>5.5373835618896114</v>
      </c>
    </row>
    <row r="8901" spans="2:4">
      <c r="B8901">
        <v>8898</v>
      </c>
      <c r="C8901">
        <v>5.7906706964867283</v>
      </c>
      <c r="D8901">
        <v>5.3466028847317721</v>
      </c>
    </row>
    <row r="8902" spans="2:4">
      <c r="B8902">
        <v>8899</v>
      </c>
      <c r="C8902">
        <v>5.0329860738800418</v>
      </c>
      <c r="D8902">
        <v>4.9907074700326124</v>
      </c>
    </row>
    <row r="8903" spans="2:4">
      <c r="B8903">
        <v>8900</v>
      </c>
      <c r="C8903">
        <v>4.7445349475304592</v>
      </c>
      <c r="D8903">
        <v>6.1832214363499123</v>
      </c>
    </row>
    <row r="8904" spans="2:4">
      <c r="B8904">
        <v>8901</v>
      </c>
      <c r="C8904">
        <v>4.1404605328290689</v>
      </c>
      <c r="D8904">
        <v>5.4834532335969861</v>
      </c>
    </row>
    <row r="8905" spans="2:4">
      <c r="B8905">
        <v>8902</v>
      </c>
      <c r="C8905">
        <v>5.4093128495367475</v>
      </c>
      <c r="D8905">
        <v>5.1384349839736778</v>
      </c>
    </row>
    <row r="8906" spans="2:4">
      <c r="B8906">
        <v>8903</v>
      </c>
      <c r="C8906">
        <v>5.2604761504792297</v>
      </c>
      <c r="D8906">
        <v>5.2708939029581492</v>
      </c>
    </row>
    <row r="8907" spans="2:4">
      <c r="B8907">
        <v>8904</v>
      </c>
      <c r="C8907">
        <v>5.1813694085369217</v>
      </c>
      <c r="D8907">
        <v>5.7724662084168266</v>
      </c>
    </row>
    <row r="8908" spans="2:4">
      <c r="B8908">
        <v>8905</v>
      </c>
      <c r="C8908">
        <v>4.4627515126838011</v>
      </c>
      <c r="D8908">
        <v>5.8015816948101602</v>
      </c>
    </row>
    <row r="8909" spans="2:4">
      <c r="B8909">
        <v>8906</v>
      </c>
      <c r="C8909">
        <v>5.3000797064355005</v>
      </c>
      <c r="D8909">
        <v>4.6736698048460443</v>
      </c>
    </row>
    <row r="8910" spans="2:4">
      <c r="B8910">
        <v>8907</v>
      </c>
      <c r="C8910">
        <v>5.9448428789010999</v>
      </c>
      <c r="D8910">
        <v>5.0800816918275782</v>
      </c>
    </row>
    <row r="8911" spans="2:4">
      <c r="B8911">
        <v>8908</v>
      </c>
      <c r="C8911">
        <v>4.7380873106582149</v>
      </c>
      <c r="D8911">
        <v>5.2556117944426655</v>
      </c>
    </row>
    <row r="8912" spans="2:4">
      <c r="B8912">
        <v>8909</v>
      </c>
      <c r="C8912">
        <v>4.8430519812399524</v>
      </c>
      <c r="D8912">
        <v>5.4892206634804568</v>
      </c>
    </row>
    <row r="8913" spans="2:4">
      <c r="B8913">
        <v>8910</v>
      </c>
      <c r="C8913">
        <v>5.1417458129836664</v>
      </c>
      <c r="D8913">
        <v>5.5430417751738297</v>
      </c>
    </row>
    <row r="8914" spans="2:4">
      <c r="B8914">
        <v>8911</v>
      </c>
      <c r="C8914">
        <v>4.7408148983684564</v>
      </c>
      <c r="D8914">
        <v>5.0402173815984925</v>
      </c>
    </row>
    <row r="8915" spans="2:4">
      <c r="B8915">
        <v>8912</v>
      </c>
      <c r="C8915">
        <v>5.323524678504393</v>
      </c>
      <c r="D8915">
        <v>5.3725497823175958</v>
      </c>
    </row>
    <row r="8916" spans="2:4">
      <c r="B8916">
        <v>8913</v>
      </c>
      <c r="C8916">
        <v>5.2140351081961542</v>
      </c>
      <c r="D8916">
        <v>6.1985225655446943</v>
      </c>
    </row>
    <row r="8917" spans="2:4">
      <c r="B8917">
        <v>8914</v>
      </c>
      <c r="C8917">
        <v>3.6515778695609389</v>
      </c>
      <c r="D8917">
        <v>6.4205735672321893</v>
      </c>
    </row>
    <row r="8918" spans="2:4">
      <c r="B8918">
        <v>8915</v>
      </c>
      <c r="C8918">
        <v>5.1266735515679001</v>
      </c>
      <c r="D8918">
        <v>5.2463896697065273</v>
      </c>
    </row>
    <row r="8919" spans="2:4">
      <c r="B8919">
        <v>8916</v>
      </c>
      <c r="C8919">
        <v>4.5913876241237057</v>
      </c>
      <c r="D8919">
        <v>5.7993297273307762</v>
      </c>
    </row>
    <row r="8920" spans="2:4">
      <c r="B8920">
        <v>8917</v>
      </c>
      <c r="C8920">
        <v>5.3341046498628613</v>
      </c>
      <c r="D8920">
        <v>6.0771221807128768</v>
      </c>
    </row>
    <row r="8921" spans="2:4">
      <c r="B8921">
        <v>8918</v>
      </c>
      <c r="C8921">
        <v>5.6864233648889133</v>
      </c>
      <c r="D8921">
        <v>5.222869326977456</v>
      </c>
    </row>
    <row r="8922" spans="2:4">
      <c r="B8922">
        <v>8919</v>
      </c>
      <c r="C8922">
        <v>5.3330086833660131</v>
      </c>
      <c r="D8922">
        <v>6.1143290793841434</v>
      </c>
    </row>
    <row r="8923" spans="2:4">
      <c r="B8923">
        <v>8920</v>
      </c>
      <c r="C8923">
        <v>4.6641698652348023</v>
      </c>
      <c r="D8923">
        <v>5.6459258593090595</v>
      </c>
    </row>
    <row r="8924" spans="2:4">
      <c r="B8924">
        <v>8921</v>
      </c>
      <c r="C8924">
        <v>5.715203918974769</v>
      </c>
      <c r="D8924">
        <v>5.2997579553209953</v>
      </c>
    </row>
    <row r="8925" spans="2:4">
      <c r="B8925">
        <v>8922</v>
      </c>
      <c r="C8925">
        <v>4.3896504913725716</v>
      </c>
      <c r="D8925">
        <v>5.3023354323038108</v>
      </c>
    </row>
    <row r="8926" spans="2:4">
      <c r="B8926">
        <v>8923</v>
      </c>
      <c r="C8926">
        <v>5.4741271597134435</v>
      </c>
      <c r="D8926">
        <v>5.51918040942574</v>
      </c>
    </row>
    <row r="8927" spans="2:4">
      <c r="B8927">
        <v>8924</v>
      </c>
      <c r="C8927">
        <v>5.6004371046501538</v>
      </c>
      <c r="D8927">
        <v>4.8762305963177965</v>
      </c>
    </row>
    <row r="8928" spans="2:4">
      <c r="B8928">
        <v>8925</v>
      </c>
      <c r="C8928">
        <v>5.856806022307163</v>
      </c>
      <c r="D8928">
        <v>5.4842056155243313</v>
      </c>
    </row>
    <row r="8929" spans="2:4">
      <c r="B8929">
        <v>8926</v>
      </c>
      <c r="C8929">
        <v>4.88777039316005</v>
      </c>
      <c r="D8929">
        <v>5.6442265017822608</v>
      </c>
    </row>
    <row r="8930" spans="2:4">
      <c r="B8930">
        <v>8927</v>
      </c>
      <c r="C8930">
        <v>4.7735355917411164</v>
      </c>
      <c r="D8930">
        <v>5.3266388797372732</v>
      </c>
    </row>
    <row r="8931" spans="2:4">
      <c r="B8931">
        <v>8928</v>
      </c>
      <c r="C8931">
        <v>5.1460566487139969</v>
      </c>
      <c r="D8931">
        <v>6.1919321661214539</v>
      </c>
    </row>
    <row r="8932" spans="2:4">
      <c r="B8932">
        <v>8929</v>
      </c>
      <c r="C8932">
        <v>5.7110452160611604</v>
      </c>
      <c r="D8932">
        <v>5.036378132433688</v>
      </c>
    </row>
    <row r="8933" spans="2:4">
      <c r="B8933">
        <v>8930</v>
      </c>
      <c r="C8933">
        <v>5.6281599634527026</v>
      </c>
      <c r="D8933">
        <v>5.4616109041375083</v>
      </c>
    </row>
    <row r="8934" spans="2:4">
      <c r="B8934">
        <v>8931</v>
      </c>
      <c r="C8934">
        <v>5.7602208515107645</v>
      </c>
      <c r="D8934">
        <v>5.3311571154052917</v>
      </c>
    </row>
    <row r="8935" spans="2:4">
      <c r="B8935">
        <v>8932</v>
      </c>
      <c r="C8935">
        <v>4.8625545118145901</v>
      </c>
      <c r="D8935">
        <v>5.2770019063349221</v>
      </c>
    </row>
    <row r="8936" spans="2:4">
      <c r="B8936">
        <v>8933</v>
      </c>
      <c r="C8936">
        <v>5.0666222618055619</v>
      </c>
      <c r="D8936">
        <v>5.086290839647809</v>
      </c>
    </row>
    <row r="8937" spans="2:4">
      <c r="B8937">
        <v>8934</v>
      </c>
      <c r="C8937">
        <v>5.4622750304258991</v>
      </c>
      <c r="D8937">
        <v>5.5551320043930232</v>
      </c>
    </row>
    <row r="8938" spans="2:4">
      <c r="B8938">
        <v>8935</v>
      </c>
      <c r="C8938">
        <v>5.0908615733369293</v>
      </c>
      <c r="D8938">
        <v>5.8309775481440811</v>
      </c>
    </row>
    <row r="8939" spans="2:4">
      <c r="B8939">
        <v>8936</v>
      </c>
      <c r="C8939">
        <v>5.7439069100368654</v>
      </c>
      <c r="D8939">
        <v>7.0973255268816002</v>
      </c>
    </row>
    <row r="8940" spans="2:4">
      <c r="B8940">
        <v>8937</v>
      </c>
      <c r="C8940">
        <v>4.4696211167043352</v>
      </c>
      <c r="D8940">
        <v>5.0952259958442863</v>
      </c>
    </row>
    <row r="8941" spans="2:4">
      <c r="B8941">
        <v>8938</v>
      </c>
      <c r="C8941">
        <v>4.5321231354368106</v>
      </c>
      <c r="D8941">
        <v>5.733010827649335</v>
      </c>
    </row>
    <row r="8942" spans="2:4">
      <c r="B8942">
        <v>8939</v>
      </c>
      <c r="C8942">
        <v>4.2840981358771142</v>
      </c>
      <c r="D8942">
        <v>5.9755043100682945</v>
      </c>
    </row>
    <row r="8943" spans="2:4">
      <c r="B8943">
        <v>8940</v>
      </c>
      <c r="C8943">
        <v>5.6800472837070393</v>
      </c>
      <c r="D8943">
        <v>5.5962184439280787</v>
      </c>
    </row>
    <row r="8944" spans="2:4">
      <c r="B8944">
        <v>8941</v>
      </c>
      <c r="C8944">
        <v>5.5540715728694394</v>
      </c>
      <c r="D8944">
        <v>5.1929884026264483</v>
      </c>
    </row>
    <row r="8945" spans="2:4">
      <c r="B8945">
        <v>8942</v>
      </c>
      <c r="C8945">
        <v>5.1478887545776555</v>
      </c>
      <c r="D8945">
        <v>4.7053662214743035</v>
      </c>
    </row>
    <row r="8946" spans="2:4">
      <c r="B8946">
        <v>8943</v>
      </c>
      <c r="C8946">
        <v>5.0570238379906458</v>
      </c>
      <c r="D8946">
        <v>6.0026005766081934</v>
      </c>
    </row>
    <row r="8947" spans="2:4">
      <c r="B8947">
        <v>8944</v>
      </c>
      <c r="C8947">
        <v>4.254953909851336</v>
      </c>
      <c r="D8947">
        <v>5.4882177567828565</v>
      </c>
    </row>
    <row r="8948" spans="2:4">
      <c r="B8948">
        <v>8945</v>
      </c>
      <c r="C8948">
        <v>5.5478615162398457</v>
      </c>
      <c r="D8948">
        <v>6.1164675214241413</v>
      </c>
    </row>
    <row r="8949" spans="2:4">
      <c r="B8949">
        <v>8946</v>
      </c>
      <c r="C8949">
        <v>5.0188041438306277</v>
      </c>
      <c r="D8949">
        <v>5.2889828625360185</v>
      </c>
    </row>
    <row r="8950" spans="2:4">
      <c r="B8950">
        <v>8947</v>
      </c>
      <c r="C8950">
        <v>4.8921361448067762</v>
      </c>
      <c r="D8950">
        <v>5.1317282460233109</v>
      </c>
    </row>
    <row r="8951" spans="2:4">
      <c r="B8951">
        <v>8948</v>
      </c>
      <c r="C8951">
        <v>5.4546422217743098</v>
      </c>
      <c r="D8951">
        <v>5.2054543282109842</v>
      </c>
    </row>
    <row r="8952" spans="2:4">
      <c r="B8952">
        <v>8949</v>
      </c>
      <c r="C8952">
        <v>4.0013840627591266</v>
      </c>
      <c r="D8952">
        <v>4.8829961030282822</v>
      </c>
    </row>
    <row r="8953" spans="2:4">
      <c r="B8953">
        <v>8950</v>
      </c>
      <c r="C8953">
        <v>5.2689833778438082</v>
      </c>
      <c r="D8953">
        <v>6.1433483840544589</v>
      </c>
    </row>
    <row r="8954" spans="2:4">
      <c r="B8954">
        <v>8951</v>
      </c>
      <c r="C8954">
        <v>5.9212570020425082</v>
      </c>
      <c r="D8954">
        <v>4.973782480607901</v>
      </c>
    </row>
    <row r="8955" spans="2:4">
      <c r="B8955">
        <v>8952</v>
      </c>
      <c r="C8955">
        <v>4.4698410516461964</v>
      </c>
      <c r="D8955">
        <v>5.5894603301356565</v>
      </c>
    </row>
    <row r="8956" spans="2:4">
      <c r="B8956">
        <v>8953</v>
      </c>
      <c r="C8956">
        <v>5.414592262711059</v>
      </c>
      <c r="D8956">
        <v>5.9533173551986032</v>
      </c>
    </row>
    <row r="8957" spans="2:4">
      <c r="B8957">
        <v>8954</v>
      </c>
      <c r="C8957">
        <v>4.9000763452796239</v>
      </c>
      <c r="D8957">
        <v>5.216563154627214</v>
      </c>
    </row>
    <row r="8958" spans="2:4">
      <c r="B8958">
        <v>8955</v>
      </c>
      <c r="C8958">
        <v>5.0822103303628179</v>
      </c>
      <c r="D8958">
        <v>5.3743615283582367</v>
      </c>
    </row>
    <row r="8959" spans="2:4">
      <c r="B8959">
        <v>8956</v>
      </c>
      <c r="C8959">
        <v>4.6402232898449753</v>
      </c>
      <c r="D8959">
        <v>4.5718120591612985</v>
      </c>
    </row>
    <row r="8960" spans="2:4">
      <c r="B8960">
        <v>8957</v>
      </c>
      <c r="C8960">
        <v>4.3426340178670131</v>
      </c>
      <c r="D8960">
        <v>5.5164213668592232</v>
      </c>
    </row>
    <row r="8961" spans="2:4">
      <c r="B8961">
        <v>8958</v>
      </c>
      <c r="C8961">
        <v>4.726952036933322</v>
      </c>
      <c r="D8961">
        <v>5.5605574673992608</v>
      </c>
    </row>
    <row r="8962" spans="2:4">
      <c r="B8962">
        <v>8959</v>
      </c>
      <c r="C8962">
        <v>5.1807002996867304</v>
      </c>
      <c r="D8962">
        <v>5.3755253502636196</v>
      </c>
    </row>
    <row r="8963" spans="2:4">
      <c r="B8963">
        <v>8960</v>
      </c>
      <c r="C8963">
        <v>4.5638089845451235</v>
      </c>
      <c r="D8963">
        <v>4.749585894552407</v>
      </c>
    </row>
    <row r="8964" spans="2:4">
      <c r="B8964">
        <v>8961</v>
      </c>
      <c r="C8964">
        <v>4.6177757367928844</v>
      </c>
      <c r="D8964">
        <v>6.1422029066027308</v>
      </c>
    </row>
    <row r="8965" spans="2:4">
      <c r="B8965">
        <v>8962</v>
      </c>
      <c r="C8965">
        <v>4.5617883902611789</v>
      </c>
      <c r="D8965">
        <v>5.4726641401096066</v>
      </c>
    </row>
    <row r="8966" spans="2:4">
      <c r="B8966">
        <v>8963</v>
      </c>
      <c r="C8966">
        <v>4.1564912837600367</v>
      </c>
      <c r="D8966">
        <v>5.311652312283397</v>
      </c>
    </row>
    <row r="8967" spans="2:4">
      <c r="B8967">
        <v>8964</v>
      </c>
      <c r="C8967">
        <v>4.6633842310627509</v>
      </c>
      <c r="D8967">
        <v>5.3040959434390986</v>
      </c>
    </row>
    <row r="8968" spans="2:4">
      <c r="B8968">
        <v>8965</v>
      </c>
      <c r="C8968">
        <v>5.3681073891250595</v>
      </c>
      <c r="D8968">
        <v>6.2769673365794256</v>
      </c>
    </row>
    <row r="8969" spans="2:4">
      <c r="B8969">
        <v>8966</v>
      </c>
      <c r="C8969">
        <v>4.3648811888034258</v>
      </c>
      <c r="D8969">
        <v>5.1949533464783011</v>
      </c>
    </row>
    <row r="8970" spans="2:4">
      <c r="B8970">
        <v>8967</v>
      </c>
      <c r="C8970">
        <v>5.5205813971887574</v>
      </c>
      <c r="D8970">
        <v>6.0257815989352457</v>
      </c>
    </row>
    <row r="8971" spans="2:4">
      <c r="B8971">
        <v>8968</v>
      </c>
      <c r="C8971">
        <v>5.6106136110527842</v>
      </c>
      <c r="D8971">
        <v>5.5411551273634743</v>
      </c>
    </row>
    <row r="8972" spans="2:4">
      <c r="B8972">
        <v>8969</v>
      </c>
      <c r="C8972">
        <v>4.7836274765878795</v>
      </c>
      <c r="D8972">
        <v>6.2570509438096416</v>
      </c>
    </row>
    <row r="8973" spans="2:4">
      <c r="B8973">
        <v>8970</v>
      </c>
      <c r="C8973">
        <v>5.0960907733983802</v>
      </c>
      <c r="D8973">
        <v>5.8381895368331511</v>
      </c>
    </row>
    <row r="8974" spans="2:4">
      <c r="B8974">
        <v>8971</v>
      </c>
      <c r="C8974">
        <v>4.331465323801007</v>
      </c>
      <c r="D8974">
        <v>5.0396432250525134</v>
      </c>
    </row>
    <row r="8975" spans="2:4">
      <c r="B8975">
        <v>8972</v>
      </c>
      <c r="C8975">
        <v>4.8344705527984164</v>
      </c>
      <c r="D8975">
        <v>5.9523729673314838</v>
      </c>
    </row>
    <row r="8976" spans="2:4">
      <c r="B8976">
        <v>8973</v>
      </c>
      <c r="C8976">
        <v>4.8862275116794249</v>
      </c>
      <c r="D8976">
        <v>6.2120802781886102</v>
      </c>
    </row>
    <row r="8977" spans="2:4">
      <c r="B8977">
        <v>8974</v>
      </c>
      <c r="C8977">
        <v>4.9577129559857402</v>
      </c>
      <c r="D8977">
        <v>6.4791279189749176</v>
      </c>
    </row>
    <row r="8978" spans="2:4">
      <c r="B8978">
        <v>8975</v>
      </c>
      <c r="C8978">
        <v>3.9315123459822132</v>
      </c>
      <c r="D8978">
        <v>5.7228596648654113</v>
      </c>
    </row>
    <row r="8979" spans="2:4">
      <c r="B8979">
        <v>8976</v>
      </c>
      <c r="C8979">
        <v>4.8007081676592716</v>
      </c>
      <c r="D8979">
        <v>5.4480193120535834</v>
      </c>
    </row>
    <row r="8980" spans="2:4">
      <c r="B8980">
        <v>8977</v>
      </c>
      <c r="C8980">
        <v>3.3547366342541696</v>
      </c>
      <c r="D8980">
        <v>5.9240340912494514</v>
      </c>
    </row>
    <row r="8981" spans="2:4">
      <c r="B8981">
        <v>8978</v>
      </c>
      <c r="C8981">
        <v>4.7749234146166755</v>
      </c>
      <c r="D8981">
        <v>5.5427901873087766</v>
      </c>
    </row>
    <row r="8982" spans="2:4">
      <c r="B8982">
        <v>8979</v>
      </c>
      <c r="C8982">
        <v>4.7197951376513636</v>
      </c>
      <c r="D8982">
        <v>5.2382310616766912</v>
      </c>
    </row>
    <row r="8983" spans="2:4">
      <c r="B8983">
        <v>8980</v>
      </c>
      <c r="C8983">
        <v>5.97489983886795</v>
      </c>
      <c r="D8983">
        <v>5.1411967916061476</v>
      </c>
    </row>
    <row r="8984" spans="2:4">
      <c r="B8984">
        <v>8981</v>
      </c>
      <c r="C8984">
        <v>4.4645339931498675</v>
      </c>
      <c r="D8984">
        <v>5.8192102421998566</v>
      </c>
    </row>
    <row r="8985" spans="2:4">
      <c r="B8985">
        <v>8982</v>
      </c>
      <c r="C8985">
        <v>5.8701681032611486</v>
      </c>
      <c r="D8985">
        <v>5.590351948362053</v>
      </c>
    </row>
    <row r="8986" spans="2:4">
      <c r="B8986">
        <v>8983</v>
      </c>
      <c r="C8986">
        <v>4.8054485308649664</v>
      </c>
      <c r="D8986">
        <v>6.2096698554534253</v>
      </c>
    </row>
    <row r="8987" spans="2:4">
      <c r="B8987">
        <v>8984</v>
      </c>
      <c r="C8987">
        <v>6.1028857696362868</v>
      </c>
      <c r="D8987">
        <v>5.9715790905353332</v>
      </c>
    </row>
    <row r="8988" spans="2:4">
      <c r="B8988">
        <v>8985</v>
      </c>
      <c r="C8988">
        <v>5.2439645934995918</v>
      </c>
      <c r="D8988">
        <v>5.7506215818522648</v>
      </c>
    </row>
    <row r="8989" spans="2:4">
      <c r="B8989">
        <v>8986</v>
      </c>
      <c r="C8989">
        <v>5.1796303976679265</v>
      </c>
      <c r="D8989">
        <v>6.517752927610819</v>
      </c>
    </row>
    <row r="8990" spans="2:4">
      <c r="B8990">
        <v>8987</v>
      </c>
      <c r="C8990">
        <v>4.8939314008412378</v>
      </c>
      <c r="D8990">
        <v>5.0924368336494217</v>
      </c>
    </row>
    <row r="8991" spans="2:4">
      <c r="B8991">
        <v>8988</v>
      </c>
      <c r="C8991">
        <v>4.6932910097095535</v>
      </c>
      <c r="D8991">
        <v>5.7257702793983265</v>
      </c>
    </row>
    <row r="8992" spans="2:4">
      <c r="B8992">
        <v>8989</v>
      </c>
      <c r="C8992">
        <v>5.7500278015088924</v>
      </c>
      <c r="D8992">
        <v>5.6097888887652401</v>
      </c>
    </row>
    <row r="8993" spans="2:4">
      <c r="B8993">
        <v>8990</v>
      </c>
      <c r="C8993">
        <v>4.4466226516100695</v>
      </c>
      <c r="D8993">
        <v>6.0506110562959892</v>
      </c>
    </row>
    <row r="8994" spans="2:4">
      <c r="B8994">
        <v>8991</v>
      </c>
      <c r="C8994">
        <v>4.8275702505357527</v>
      </c>
      <c r="D8994">
        <v>5.3551200973855426</v>
      </c>
    </row>
    <row r="8995" spans="2:4">
      <c r="B8995">
        <v>8992</v>
      </c>
      <c r="C8995">
        <v>5.3780410277846435</v>
      </c>
      <c r="D8995">
        <v>5.7107431589729822</v>
      </c>
    </row>
    <row r="8996" spans="2:4">
      <c r="B8996">
        <v>8993</v>
      </c>
      <c r="C8996">
        <v>5.2920150954705854</v>
      </c>
      <c r="D8996">
        <v>5.9949735256527825</v>
      </c>
    </row>
    <row r="8997" spans="2:4">
      <c r="B8997">
        <v>8994</v>
      </c>
      <c r="C8997">
        <v>5.2171986211298904</v>
      </c>
      <c r="D8997">
        <v>5.0229173734269024</v>
      </c>
    </row>
    <row r="8998" spans="2:4">
      <c r="B8998">
        <v>8995</v>
      </c>
      <c r="C8998">
        <v>4.7458193587354351</v>
      </c>
      <c r="D8998">
        <v>6.1295419902135357</v>
      </c>
    </row>
    <row r="8999" spans="2:4">
      <c r="B8999">
        <v>8996</v>
      </c>
      <c r="C8999">
        <v>4.3508729015326928</v>
      </c>
      <c r="D8999">
        <v>5.6720307738185261</v>
      </c>
    </row>
    <row r="9000" spans="2:4">
      <c r="B9000">
        <v>8997</v>
      </c>
      <c r="C9000">
        <v>5.5474048682008972</v>
      </c>
      <c r="D9000">
        <v>5.8429311068861871</v>
      </c>
    </row>
    <row r="9001" spans="2:4">
      <c r="B9001">
        <v>8998</v>
      </c>
      <c r="C9001">
        <v>5.2492015161078793</v>
      </c>
      <c r="D9001">
        <v>5.5930285395842745</v>
      </c>
    </row>
    <row r="9002" spans="2:4">
      <c r="B9002">
        <v>8999</v>
      </c>
      <c r="C9002">
        <v>4.9823245899179973</v>
      </c>
      <c r="D9002">
        <v>6.3224268134757367</v>
      </c>
    </row>
    <row r="9003" spans="2:4">
      <c r="B9003">
        <v>9000</v>
      </c>
      <c r="C9003">
        <v>5.5005277264580608</v>
      </c>
      <c r="D9003">
        <v>6.4303024229880972</v>
      </c>
    </row>
    <row r="9004" spans="2:4">
      <c r="B9004">
        <v>9001</v>
      </c>
      <c r="C9004">
        <v>5.2577526263549146</v>
      </c>
      <c r="D9004">
        <v>5.0321231354368106</v>
      </c>
    </row>
    <row r="9005" spans="2:4">
      <c r="B9005">
        <v>9002</v>
      </c>
      <c r="C9005">
        <v>5.9493649429822808</v>
      </c>
      <c r="D9005">
        <v>5.456455016337288</v>
      </c>
    </row>
    <row r="9006" spans="2:4">
      <c r="B9006">
        <v>9003</v>
      </c>
      <c r="C9006">
        <v>5.445620400433814</v>
      </c>
      <c r="D9006">
        <v>4.9087407129764413</v>
      </c>
    </row>
    <row r="9007" spans="2:4">
      <c r="B9007">
        <v>9004</v>
      </c>
      <c r="C9007">
        <v>4.4174765388471986</v>
      </c>
      <c r="D9007">
        <v>5.813850370383717</v>
      </c>
    </row>
    <row r="9008" spans="2:4">
      <c r="B9008">
        <v>9005</v>
      </c>
      <c r="C9008">
        <v>4.6207903437550497</v>
      </c>
      <c r="D9008">
        <v>5.8971678724792644</v>
      </c>
    </row>
    <row r="9009" spans="2:4">
      <c r="B9009">
        <v>9006</v>
      </c>
      <c r="C9009">
        <v>4.3090460793640952</v>
      </c>
      <c r="D9009">
        <v>5.1302471666189398</v>
      </c>
    </row>
    <row r="9010" spans="2:4">
      <c r="B9010">
        <v>9007</v>
      </c>
      <c r="C9010">
        <v>4.8841686471880124</v>
      </c>
      <c r="D9010">
        <v>4.6404605328290689</v>
      </c>
    </row>
    <row r="9011" spans="2:4">
      <c r="B9011">
        <v>9008</v>
      </c>
      <c r="C9011">
        <v>6.0128282368625197</v>
      </c>
      <c r="D9011">
        <v>5.6707016441178633</v>
      </c>
    </row>
    <row r="9012" spans="2:4">
      <c r="B9012">
        <v>9009</v>
      </c>
      <c r="C9012">
        <v>4.4614101584355836</v>
      </c>
      <c r="D9012">
        <v>5.45003506361103</v>
      </c>
    </row>
    <row r="9013" spans="2:4">
      <c r="B9013">
        <v>9010</v>
      </c>
      <c r="C9013">
        <v>5.663664310680951</v>
      </c>
      <c r="D9013">
        <v>6.0390378219298784</v>
      </c>
    </row>
    <row r="9014" spans="2:4">
      <c r="B9014">
        <v>9011</v>
      </c>
      <c r="C9014">
        <v>5.2740669244735967</v>
      </c>
      <c r="D9014">
        <v>5.6827086026314451</v>
      </c>
    </row>
    <row r="9015" spans="2:4">
      <c r="B9015">
        <v>9012</v>
      </c>
      <c r="C9015">
        <v>5.0051386784229095</v>
      </c>
      <c r="D9015">
        <v>6.2341918991228296</v>
      </c>
    </row>
    <row r="9016" spans="2:4">
      <c r="B9016">
        <v>9013</v>
      </c>
      <c r="C9016">
        <v>4.7958136003250234</v>
      </c>
      <c r="D9016">
        <v>6.4092098815556335</v>
      </c>
    </row>
    <row r="9017" spans="2:4">
      <c r="B9017">
        <v>9014</v>
      </c>
      <c r="C9017">
        <v>4.7363606042802457</v>
      </c>
      <c r="D9017">
        <v>4.9029003284427093</v>
      </c>
    </row>
    <row r="9018" spans="2:4">
      <c r="B9018">
        <v>9015</v>
      </c>
      <c r="C9018">
        <v>4.8664550864697347</v>
      </c>
      <c r="D9018">
        <v>5.1074543156622445</v>
      </c>
    </row>
    <row r="9019" spans="2:4">
      <c r="B9019">
        <v>9016</v>
      </c>
      <c r="C9019">
        <v>4.064698036862306</v>
      </c>
      <c r="D9019">
        <v>5.0498870071492838</v>
      </c>
    </row>
    <row r="9020" spans="2:4">
      <c r="B9020">
        <v>9017</v>
      </c>
      <c r="C9020">
        <v>5.4174269265638024</v>
      </c>
      <c r="D9020">
        <v>6.5722053104559226</v>
      </c>
    </row>
    <row r="9021" spans="2:4">
      <c r="B9021">
        <v>9018</v>
      </c>
      <c r="C9021">
        <v>4.6647977760542245</v>
      </c>
      <c r="D9021">
        <v>5.0936586478151824</v>
      </c>
    </row>
    <row r="9022" spans="2:4">
      <c r="B9022">
        <v>9019</v>
      </c>
      <c r="C9022">
        <v>4.6361522454145607</v>
      </c>
      <c r="D9022">
        <v>5.2609647305050435</v>
      </c>
    </row>
    <row r="9023" spans="2:4">
      <c r="B9023">
        <v>9020</v>
      </c>
      <c r="C9023">
        <v>5.7345604498068754</v>
      </c>
      <c r="D9023">
        <v>4.7353699968305998</v>
      </c>
    </row>
    <row r="9024" spans="2:4">
      <c r="B9024">
        <v>9021</v>
      </c>
      <c r="C9024">
        <v>5.3210563580736618</v>
      </c>
      <c r="D9024">
        <v>6.3800230220168821</v>
      </c>
    </row>
    <row r="9025" spans="2:4">
      <c r="B9025">
        <v>9022</v>
      </c>
      <c r="C9025">
        <v>4.7641913667537263</v>
      </c>
      <c r="D9025">
        <v>6.1508777213230399</v>
      </c>
    </row>
    <row r="9026" spans="2:4">
      <c r="B9026">
        <v>9023</v>
      </c>
      <c r="C9026">
        <v>4.7354960718800649</v>
      </c>
      <c r="D9026">
        <v>5.7223061203197645</v>
      </c>
    </row>
    <row r="9027" spans="2:4">
      <c r="B9027">
        <v>9024</v>
      </c>
      <c r="C9027">
        <v>3.6739650960488994</v>
      </c>
      <c r="D9027">
        <v>5.9199183081724218</v>
      </c>
    </row>
    <row r="9028" spans="2:4">
      <c r="B9028">
        <v>9025</v>
      </c>
      <c r="C9028">
        <v>5.4555905126557773</v>
      </c>
      <c r="D9028">
        <v>5.6987491770668237</v>
      </c>
    </row>
    <row r="9029" spans="2:4">
      <c r="B9029">
        <v>9026</v>
      </c>
      <c r="C9029">
        <v>5.4749136616228915</v>
      </c>
      <c r="D9029">
        <v>4.3956822208828941</v>
      </c>
    </row>
    <row r="9030" spans="2:4">
      <c r="B9030">
        <v>9027</v>
      </c>
      <c r="C9030">
        <v>5.1918505481322788</v>
      </c>
      <c r="D9030">
        <v>4.9720347845820516</v>
      </c>
    </row>
    <row r="9031" spans="2:4">
      <c r="B9031">
        <v>9028</v>
      </c>
      <c r="C9031">
        <v>4.1631765109467871</v>
      </c>
      <c r="D9031">
        <v>6.0171456530173062</v>
      </c>
    </row>
    <row r="9032" spans="2:4">
      <c r="B9032">
        <v>9029</v>
      </c>
      <c r="C9032">
        <v>5.8096098518566857</v>
      </c>
      <c r="D9032">
        <v>5.0068643506488808</v>
      </c>
    </row>
    <row r="9033" spans="2:4">
      <c r="B9033">
        <v>9030</v>
      </c>
      <c r="C9033">
        <v>5.2224444808878392</v>
      </c>
      <c r="D9033">
        <v>5.4988720163196252</v>
      </c>
    </row>
    <row r="9034" spans="2:4">
      <c r="B9034">
        <v>9031</v>
      </c>
      <c r="C9034">
        <v>4.6966123182428676</v>
      </c>
      <c r="D9034">
        <v>5.638356818368373</v>
      </c>
    </row>
    <row r="9035" spans="2:4">
      <c r="B9035">
        <v>9032</v>
      </c>
      <c r="C9035">
        <v>4.9442374734384567</v>
      </c>
      <c r="D9035">
        <v>6.2582360894158073</v>
      </c>
    </row>
    <row r="9036" spans="2:4">
      <c r="B9036">
        <v>9033</v>
      </c>
      <c r="C9036">
        <v>4.218813194461287</v>
      </c>
      <c r="D9036">
        <v>5.2045593825471519</v>
      </c>
    </row>
    <row r="9037" spans="2:4">
      <c r="B9037">
        <v>9034</v>
      </c>
      <c r="C9037">
        <v>4.5405998160366456</v>
      </c>
      <c r="D9037">
        <v>4.6761152986243664</v>
      </c>
    </row>
    <row r="9038" spans="2:4">
      <c r="B9038">
        <v>9035</v>
      </c>
      <c r="C9038">
        <v>4.7127281960570899</v>
      </c>
      <c r="D9038">
        <v>5.3086889624187332</v>
      </c>
    </row>
    <row r="9039" spans="2:4">
      <c r="B9039">
        <v>9036</v>
      </c>
      <c r="C9039">
        <v>5.3392931703438498</v>
      </c>
      <c r="D9039">
        <v>5.6890205918851082</v>
      </c>
    </row>
    <row r="9040" spans="2:4">
      <c r="B9040">
        <v>9037</v>
      </c>
      <c r="C9040">
        <v>4.6478130857181998</v>
      </c>
      <c r="D9040">
        <v>5.6128723434157983</v>
      </c>
    </row>
    <row r="9041" spans="2:4">
      <c r="B9041">
        <v>9038</v>
      </c>
      <c r="C9041">
        <v>4.4059575972707758</v>
      </c>
      <c r="D9041">
        <v>4.8917572088518959</v>
      </c>
    </row>
    <row r="9042" spans="2:4">
      <c r="B9042">
        <v>9039</v>
      </c>
      <c r="C9042">
        <v>4.9497831397442651</v>
      </c>
      <c r="D9042">
        <v>6.168228417761946</v>
      </c>
    </row>
    <row r="9043" spans="2:4">
      <c r="B9043">
        <v>9040</v>
      </c>
      <c r="C9043">
        <v>5.5392619744610201</v>
      </c>
      <c r="D9043">
        <v>5.4774326857592897</v>
      </c>
    </row>
    <row r="9044" spans="2:4">
      <c r="B9044">
        <v>9041</v>
      </c>
      <c r="C9044">
        <v>4.3348204750680441</v>
      </c>
      <c r="D9044">
        <v>6.2586320861783005</v>
      </c>
    </row>
    <row r="9045" spans="2:4">
      <c r="B9045">
        <v>9042</v>
      </c>
      <c r="C9045">
        <v>4.272013348702866</v>
      </c>
      <c r="D9045">
        <v>5.580559294255373</v>
      </c>
    </row>
    <row r="9046" spans="2:4">
      <c r="B9046">
        <v>9043</v>
      </c>
      <c r="C9046">
        <v>4.627936792405281</v>
      </c>
      <c r="D9046">
        <v>4.0161310373291048</v>
      </c>
    </row>
    <row r="9047" spans="2:4">
      <c r="B9047">
        <v>9044</v>
      </c>
      <c r="C9047">
        <v>4.4228778192871232</v>
      </c>
      <c r="D9047">
        <v>5.4742957426518188</v>
      </c>
    </row>
    <row r="9048" spans="2:4">
      <c r="B9048">
        <v>9045</v>
      </c>
      <c r="C9048">
        <v>5.11493035998192</v>
      </c>
      <c r="D9048">
        <v>5.1276060906503123</v>
      </c>
    </row>
    <row r="9049" spans="2:4">
      <c r="B9049">
        <v>9046</v>
      </c>
      <c r="C9049">
        <v>5.0333628966398658</v>
      </c>
      <c r="D9049">
        <v>5.1476524489131785</v>
      </c>
    </row>
    <row r="9050" spans="2:4">
      <c r="B9050">
        <v>9047</v>
      </c>
      <c r="C9050">
        <v>5.3278633393991264</v>
      </c>
      <c r="D9050">
        <v>4.8555027519065259</v>
      </c>
    </row>
    <row r="9051" spans="2:4">
      <c r="B9051">
        <v>9048</v>
      </c>
      <c r="C9051">
        <v>5.2372103042015725</v>
      </c>
      <c r="D9051">
        <v>5.688213147848443</v>
      </c>
    </row>
    <row r="9052" spans="2:4">
      <c r="B9052">
        <v>9049</v>
      </c>
      <c r="C9052">
        <v>4.9579645115444198</v>
      </c>
      <c r="D9052">
        <v>5.0444094873442227</v>
      </c>
    </row>
    <row r="9053" spans="2:4">
      <c r="B9053">
        <v>9050</v>
      </c>
      <c r="C9053">
        <v>5.4192054230826638</v>
      </c>
      <c r="D9053">
        <v>5.0627077274908281</v>
      </c>
    </row>
    <row r="9054" spans="2:4">
      <c r="B9054">
        <v>9051</v>
      </c>
      <c r="C9054">
        <v>5.2429768453122456</v>
      </c>
      <c r="D9054">
        <v>4.9192024827359244</v>
      </c>
    </row>
    <row r="9055" spans="2:4">
      <c r="B9055">
        <v>9052</v>
      </c>
      <c r="C9055">
        <v>5.2896401914120492</v>
      </c>
      <c r="D9055">
        <v>5.6770926629327496</v>
      </c>
    </row>
    <row r="9056" spans="2:4">
      <c r="B9056">
        <v>9053</v>
      </c>
      <c r="C9056">
        <v>5.1465799063832458</v>
      </c>
      <c r="D9056">
        <v>4.709766590800319</v>
      </c>
    </row>
    <row r="9057" spans="2:4">
      <c r="B9057">
        <v>9054</v>
      </c>
      <c r="C9057">
        <v>4.708430699537276</v>
      </c>
      <c r="D9057">
        <v>4.6931672475447597</v>
      </c>
    </row>
    <row r="9058" spans="2:4">
      <c r="B9058">
        <v>9055</v>
      </c>
      <c r="C9058">
        <v>5.6254102141972817</v>
      </c>
      <c r="D9058">
        <v>5.5916261879962192</v>
      </c>
    </row>
    <row r="9059" spans="2:4">
      <c r="B9059">
        <v>9056</v>
      </c>
      <c r="C9059">
        <v>4.7536326104953419</v>
      </c>
      <c r="D9059">
        <v>5.9802536090066267</v>
      </c>
    </row>
    <row r="9060" spans="2:4">
      <c r="B9060">
        <v>9057</v>
      </c>
      <c r="C9060">
        <v>4.9405786634589131</v>
      </c>
      <c r="D9060">
        <v>5.9285406093656734</v>
      </c>
    </row>
    <row r="9061" spans="2:4">
      <c r="B9061">
        <v>9058</v>
      </c>
      <c r="C9061">
        <v>6.1890723116403521</v>
      </c>
      <c r="D9061">
        <v>6.6057589045933414</v>
      </c>
    </row>
    <row r="9062" spans="2:4">
      <c r="B9062">
        <v>9059</v>
      </c>
      <c r="C9062">
        <v>4.3651619085414044</v>
      </c>
      <c r="D9062">
        <v>5.371772808563982</v>
      </c>
    </row>
    <row r="9063" spans="2:4">
      <c r="B9063">
        <v>9060</v>
      </c>
      <c r="C9063">
        <v>4.9987466845502144</v>
      </c>
      <c r="D9063">
        <v>4.4411471509993232</v>
      </c>
    </row>
    <row r="9064" spans="2:4">
      <c r="B9064">
        <v>9061</v>
      </c>
      <c r="C9064">
        <v>5.4369249513341202</v>
      </c>
      <c r="D9064">
        <v>6.1135300539330659</v>
      </c>
    </row>
    <row r="9065" spans="2:4">
      <c r="B9065">
        <v>9062</v>
      </c>
      <c r="C9065">
        <v>6.3346710458962114</v>
      </c>
      <c r="D9065">
        <v>5.3846835461009572</v>
      </c>
    </row>
    <row r="9066" spans="2:4">
      <c r="B9066">
        <v>9063</v>
      </c>
      <c r="C9066">
        <v>5.1313382053549015</v>
      </c>
      <c r="D9066">
        <v>5.5178008203896187</v>
      </c>
    </row>
    <row r="9067" spans="2:4">
      <c r="B9067">
        <v>9064</v>
      </c>
      <c r="C9067">
        <v>5.847698855136068</v>
      </c>
      <c r="D9067">
        <v>5.2064972404254668</v>
      </c>
    </row>
    <row r="9068" spans="2:4">
      <c r="B9068">
        <v>9065</v>
      </c>
      <c r="C9068">
        <v>4.5788320843265602</v>
      </c>
      <c r="D9068">
        <v>5.8922046356457152</v>
      </c>
    </row>
    <row r="9069" spans="2:4">
      <c r="B9069">
        <v>9066</v>
      </c>
      <c r="C9069">
        <v>5.6722295093394042</v>
      </c>
      <c r="D9069">
        <v>5.7524706965134538</v>
      </c>
    </row>
    <row r="9070" spans="2:4">
      <c r="B9070">
        <v>9067</v>
      </c>
      <c r="C9070">
        <v>4.6635414243343529</v>
      </c>
      <c r="D9070">
        <v>4.8296224831548926</v>
      </c>
    </row>
    <row r="9071" spans="2:4">
      <c r="B9071">
        <v>9068</v>
      </c>
      <c r="C9071">
        <v>5.1186655093269096</v>
      </c>
      <c r="D9071">
        <v>5.2992146521849257</v>
      </c>
    </row>
    <row r="9072" spans="2:4">
      <c r="B9072">
        <v>9069</v>
      </c>
      <c r="C9072">
        <v>5.1414848917576643</v>
      </c>
      <c r="D9072">
        <v>5.3940595808318932</v>
      </c>
    </row>
    <row r="9073" spans="2:4">
      <c r="B9073">
        <v>9070</v>
      </c>
      <c r="C9073">
        <v>6.1101382804547733</v>
      </c>
      <c r="D9073">
        <v>5.9347259556369378</v>
      </c>
    </row>
    <row r="9074" spans="2:4">
      <c r="B9074">
        <v>9071</v>
      </c>
      <c r="C9074">
        <v>5.3230612692687114</v>
      </c>
      <c r="D9074">
        <v>4.6559707505719405</v>
      </c>
    </row>
    <row r="9075" spans="2:4">
      <c r="B9075">
        <v>9072</v>
      </c>
      <c r="C9075">
        <v>5.0565192703222825</v>
      </c>
      <c r="D9075">
        <v>5.7553222569920885</v>
      </c>
    </row>
    <row r="9076" spans="2:4">
      <c r="B9076">
        <v>9073</v>
      </c>
      <c r="C9076">
        <v>5.627884133401948</v>
      </c>
      <c r="D9076">
        <v>5.7425538149896322</v>
      </c>
    </row>
    <row r="9077" spans="2:4">
      <c r="B9077">
        <v>9074</v>
      </c>
      <c r="C9077">
        <v>5.4970234858957161</v>
      </c>
      <c r="D9077">
        <v>5.4496571730341516</v>
      </c>
    </row>
    <row r="9078" spans="2:4">
      <c r="B9078">
        <v>9075</v>
      </c>
      <c r="C9078">
        <v>4.6669913166339869</v>
      </c>
      <c r="D9078">
        <v>4.8205842671735013</v>
      </c>
    </row>
    <row r="9079" spans="2:4">
      <c r="B9079">
        <v>9076</v>
      </c>
      <c r="C9079">
        <v>5.7423939843248544</v>
      </c>
      <c r="D9079">
        <v>5.8281741865596439</v>
      </c>
    </row>
    <row r="9080" spans="2:4">
      <c r="B9080">
        <v>9077</v>
      </c>
      <c r="C9080">
        <v>4.5882291378364126</v>
      </c>
      <c r="D9080">
        <v>5.0496990274086704</v>
      </c>
    </row>
    <row r="9081" spans="2:4">
      <c r="B9081">
        <v>9078</v>
      </c>
      <c r="C9081">
        <v>5.5294997581580452</v>
      </c>
      <c r="D9081">
        <v>4.564698036862306</v>
      </c>
    </row>
    <row r="9082" spans="2:4">
      <c r="B9082">
        <v>9079</v>
      </c>
      <c r="C9082">
        <v>5.5529151241095871</v>
      </c>
      <c r="D9082">
        <v>6.1265078404704854</v>
      </c>
    </row>
    <row r="9083" spans="2:4">
      <c r="B9083">
        <v>9080</v>
      </c>
      <c r="C9083">
        <v>4.7266610209840012</v>
      </c>
      <c r="D9083">
        <v>6.7418846466252589</v>
      </c>
    </row>
    <row r="9084" spans="2:4">
      <c r="B9084">
        <v>9081</v>
      </c>
      <c r="C9084">
        <v>4.7524999146397144</v>
      </c>
      <c r="D9084">
        <v>5.9848460394042959</v>
      </c>
    </row>
    <row r="9085" spans="2:4">
      <c r="B9085">
        <v>9082</v>
      </c>
      <c r="C9085">
        <v>4.5971362591853904</v>
      </c>
      <c r="D9085">
        <v>5.3143405349172461</v>
      </c>
    </row>
    <row r="9086" spans="2:4">
      <c r="B9086">
        <v>9083</v>
      </c>
      <c r="C9086">
        <v>3.8971142303637105</v>
      </c>
      <c r="D9086">
        <v>5.9925245027927323</v>
      </c>
    </row>
    <row r="9087" spans="2:4">
      <c r="B9087">
        <v>9084</v>
      </c>
      <c r="C9087">
        <v>4.6807897578001434</v>
      </c>
      <c r="D9087">
        <v>5.9933395286562483</v>
      </c>
    </row>
    <row r="9088" spans="2:4">
      <c r="B9088">
        <v>9085</v>
      </c>
      <c r="C9088">
        <v>5.281525614783293</v>
      </c>
      <c r="D9088">
        <v>4.6833359264450918</v>
      </c>
    </row>
    <row r="9089" spans="2:4">
      <c r="B9089">
        <v>9086</v>
      </c>
      <c r="C9089">
        <v>4.8967497665067814</v>
      </c>
      <c r="D9089">
        <v>5.3513254503797087</v>
      </c>
    </row>
    <row r="9090" spans="2:4">
      <c r="B9090">
        <v>9087</v>
      </c>
      <c r="C9090">
        <v>4.1343548482323316</v>
      </c>
      <c r="D9090">
        <v>6.3004479000114442</v>
      </c>
    </row>
    <row r="9091" spans="2:4">
      <c r="B9091">
        <v>9088</v>
      </c>
      <c r="C9091">
        <v>4.7015693596863306</v>
      </c>
      <c r="D9091">
        <v>5.6226655971917499</v>
      </c>
    </row>
    <row r="9092" spans="2:4">
      <c r="B9092">
        <v>9089</v>
      </c>
      <c r="C9092">
        <v>4.7506565679289388</v>
      </c>
      <c r="D9092">
        <v>4.5437028111431745</v>
      </c>
    </row>
    <row r="9093" spans="2:4">
      <c r="B9093">
        <v>9090</v>
      </c>
      <c r="C9093">
        <v>5.0930285395842745</v>
      </c>
      <c r="D9093">
        <v>5.7209234483543581</v>
      </c>
    </row>
    <row r="9094" spans="2:4">
      <c r="B9094">
        <v>9091</v>
      </c>
      <c r="C9094">
        <v>5.1369249332085829</v>
      </c>
      <c r="D9094">
        <v>5.6789621266443477</v>
      </c>
    </row>
    <row r="9095" spans="2:4">
      <c r="B9095">
        <v>9092</v>
      </c>
      <c r="C9095">
        <v>4.5705539062077074</v>
      </c>
      <c r="D9095">
        <v>5.8363014156422066</v>
      </c>
    </row>
    <row r="9096" spans="2:4">
      <c r="B9096">
        <v>9093</v>
      </c>
      <c r="C9096">
        <v>6.0157712146415596</v>
      </c>
      <c r="D9096">
        <v>5.9308978060186668</v>
      </c>
    </row>
    <row r="9097" spans="2:4">
      <c r="B9097">
        <v>9094</v>
      </c>
      <c r="C9097">
        <v>5.4698221937116038</v>
      </c>
      <c r="D9097">
        <v>5.3312897943931477</v>
      </c>
    </row>
    <row r="9098" spans="2:4">
      <c r="B9098">
        <v>9095</v>
      </c>
      <c r="C9098">
        <v>4.5242986596100394</v>
      </c>
      <c r="D9098">
        <v>5.6234407074271893</v>
      </c>
    </row>
    <row r="9099" spans="2:4">
      <c r="B9099">
        <v>9096</v>
      </c>
      <c r="C9099">
        <v>5.0398976892674323</v>
      </c>
      <c r="D9099">
        <v>5.5422870440142589</v>
      </c>
    </row>
    <row r="9100" spans="2:4">
      <c r="B9100">
        <v>9097</v>
      </c>
      <c r="C9100">
        <v>5.5460376557706237</v>
      </c>
      <c r="D9100">
        <v>5.294177743319195</v>
      </c>
    </row>
    <row r="9101" spans="2:4">
      <c r="B9101">
        <v>9098</v>
      </c>
      <c r="C9101">
        <v>5.061693911012612</v>
      </c>
      <c r="D9101">
        <v>5.402121265024685</v>
      </c>
    </row>
    <row r="9102" spans="2:4">
      <c r="B9102">
        <v>9099</v>
      </c>
      <c r="C9102">
        <v>4.3399475544628574</v>
      </c>
      <c r="D9102">
        <v>6.1376543494211901</v>
      </c>
    </row>
    <row r="9103" spans="2:4">
      <c r="B9103">
        <v>9100</v>
      </c>
      <c r="C9103">
        <v>5.1749591585263106</v>
      </c>
      <c r="D9103">
        <v>6.0097138091171853</v>
      </c>
    </row>
    <row r="9104" spans="2:4">
      <c r="B9104">
        <v>9101</v>
      </c>
      <c r="C9104">
        <v>5.1087620034911723</v>
      </c>
      <c r="D9104">
        <v>6.3036239459501084</v>
      </c>
    </row>
    <row r="9105" spans="2:4">
      <c r="B9105">
        <v>9102</v>
      </c>
      <c r="C9105">
        <v>5.1438345795456701</v>
      </c>
      <c r="D9105">
        <v>5.3986694948508847</v>
      </c>
    </row>
    <row r="9106" spans="2:4">
      <c r="B9106">
        <v>9103</v>
      </c>
      <c r="C9106">
        <v>4.8191659044672939</v>
      </c>
      <c r="D9106">
        <v>4.7080137999365537</v>
      </c>
    </row>
    <row r="9107" spans="2:4">
      <c r="B9107">
        <v>9104</v>
      </c>
      <c r="C9107">
        <v>4.9699022941355215</v>
      </c>
      <c r="D9107">
        <v>5.4250224248894048</v>
      </c>
    </row>
    <row r="9108" spans="2:4">
      <c r="B9108">
        <v>9105</v>
      </c>
      <c r="C9108">
        <v>5.1524777793871639</v>
      </c>
      <c r="D9108">
        <v>5.3047724157358305</v>
      </c>
    </row>
    <row r="9109" spans="2:4">
      <c r="B9109">
        <v>9106</v>
      </c>
      <c r="C9109">
        <v>4.9809450136356599</v>
      </c>
      <c r="D9109">
        <v>5.2805955424575206</v>
      </c>
    </row>
    <row r="9110" spans="2:4">
      <c r="B9110">
        <v>9107</v>
      </c>
      <c r="C9110">
        <v>5.1745594820179885</v>
      </c>
      <c r="D9110">
        <v>5.8614022518510156</v>
      </c>
    </row>
    <row r="9111" spans="2:4">
      <c r="B9111">
        <v>9108</v>
      </c>
      <c r="C9111">
        <v>3.771368304897281</v>
      </c>
      <c r="D9111">
        <v>6.1880349393095901</v>
      </c>
    </row>
    <row r="9112" spans="2:4">
      <c r="B9112">
        <v>9109</v>
      </c>
      <c r="C9112">
        <v>5.6806799214205519</v>
      </c>
      <c r="D9112">
        <v>4.7093293035132673</v>
      </c>
    </row>
    <row r="9113" spans="2:4">
      <c r="B9113">
        <v>9110</v>
      </c>
      <c r="C9113">
        <v>5.8307825646147737</v>
      </c>
      <c r="D9113">
        <v>5.1990194263920486</v>
      </c>
    </row>
    <row r="9114" spans="2:4">
      <c r="B9114">
        <v>9111</v>
      </c>
      <c r="C9114">
        <v>5.737895514089586</v>
      </c>
      <c r="D9114">
        <v>5.9049479573679484</v>
      </c>
    </row>
    <row r="9115" spans="2:4">
      <c r="B9115">
        <v>9112</v>
      </c>
      <c r="C9115">
        <v>4.1109882641415254</v>
      </c>
      <c r="D9115">
        <v>4.8797628307533012</v>
      </c>
    </row>
    <row r="9116" spans="2:4">
      <c r="B9116">
        <v>9113</v>
      </c>
      <c r="C9116">
        <v>4.5502627759002436</v>
      </c>
      <c r="D9116">
        <v>4.8366380017249657</v>
      </c>
    </row>
    <row r="9117" spans="2:4">
      <c r="B9117">
        <v>9114</v>
      </c>
      <c r="C9117">
        <v>4.1164157100458727</v>
      </c>
      <c r="D9117">
        <v>6.5576757509700609</v>
      </c>
    </row>
    <row r="9118" spans="2:4">
      <c r="B9118">
        <v>9115</v>
      </c>
      <c r="C9118">
        <v>5.0663693724364007</v>
      </c>
      <c r="D9118">
        <v>6.0722697093643241</v>
      </c>
    </row>
    <row r="9119" spans="2:4">
      <c r="B9119">
        <v>9116</v>
      </c>
      <c r="C9119">
        <v>4.3813827004185866</v>
      </c>
      <c r="D9119">
        <v>5.9404240883718114</v>
      </c>
    </row>
    <row r="9120" spans="2:4">
      <c r="B9120">
        <v>9117</v>
      </c>
      <c r="C9120">
        <v>5.0574023018262144</v>
      </c>
      <c r="D9120">
        <v>5.1482947782050825</v>
      </c>
    </row>
    <row r="9121" spans="2:4">
      <c r="B9121">
        <v>9118</v>
      </c>
      <c r="C9121">
        <v>5.2054130865226078</v>
      </c>
      <c r="D9121">
        <v>5.2678270893544452</v>
      </c>
    </row>
    <row r="9122" spans="2:4">
      <c r="B9122">
        <v>9119</v>
      </c>
      <c r="C9122">
        <v>4.6696463177515319</v>
      </c>
      <c r="D9122">
        <v>5.516797568620909</v>
      </c>
    </row>
    <row r="9123" spans="2:4">
      <c r="B9123">
        <v>9120</v>
      </c>
      <c r="C9123">
        <v>4.9473892179340488</v>
      </c>
      <c r="D9123">
        <v>5.29281284491422</v>
      </c>
    </row>
    <row r="9124" spans="2:4">
      <c r="B9124">
        <v>9121</v>
      </c>
      <c r="C9124">
        <v>5.3596143652199615</v>
      </c>
      <c r="D9124">
        <v>5.215826963328718</v>
      </c>
    </row>
    <row r="9125" spans="2:4">
      <c r="B9125">
        <v>9122</v>
      </c>
      <c r="C9125">
        <v>4.6465269708838468</v>
      </c>
      <c r="D9125">
        <v>6.0948046358394476</v>
      </c>
    </row>
    <row r="9126" spans="2:4">
      <c r="B9126">
        <v>9123</v>
      </c>
      <c r="C9126">
        <v>5.1212453255962354</v>
      </c>
      <c r="D9126">
        <v>6.1237694036822035</v>
      </c>
    </row>
    <row r="9127" spans="2:4">
      <c r="B9127">
        <v>9124</v>
      </c>
      <c r="C9127">
        <v>4.4132557925761882</v>
      </c>
      <c r="D9127">
        <v>5.8813854823963627</v>
      </c>
    </row>
    <row r="9128" spans="2:4">
      <c r="B9128">
        <v>9125</v>
      </c>
      <c r="C9128">
        <v>5.3227524839017182</v>
      </c>
      <c r="D9128">
        <v>5.009101635541219</v>
      </c>
    </row>
    <row r="9129" spans="2:4">
      <c r="B9129">
        <v>9126</v>
      </c>
      <c r="C9129">
        <v>4.8916229600120378</v>
      </c>
      <c r="D9129">
        <v>5.351456441671103</v>
      </c>
    </row>
    <row r="9130" spans="2:4">
      <c r="B9130">
        <v>9127</v>
      </c>
      <c r="C9130">
        <v>4.5007118646921702</v>
      </c>
      <c r="D9130">
        <v>5.5463134326959089</v>
      </c>
    </row>
    <row r="9131" spans="2:4">
      <c r="B9131">
        <v>9128</v>
      </c>
      <c r="C9131">
        <v>6.2067514747942383</v>
      </c>
      <c r="D9131">
        <v>5.9955876390142819</v>
      </c>
    </row>
    <row r="9132" spans="2:4">
      <c r="B9132">
        <v>9129</v>
      </c>
      <c r="C9132">
        <v>5.5299391159422058</v>
      </c>
      <c r="D9132">
        <v>5.0117330933138753</v>
      </c>
    </row>
    <row r="9133" spans="2:4">
      <c r="B9133">
        <v>9130</v>
      </c>
      <c r="C9133">
        <v>5.0745973512522582</v>
      </c>
      <c r="D9133">
        <v>5.600051517362072</v>
      </c>
    </row>
    <row r="9134" spans="2:4">
      <c r="B9134">
        <v>9131</v>
      </c>
      <c r="C9134">
        <v>4.5191496792148582</v>
      </c>
      <c r="D9134">
        <v>6.2038836266075101</v>
      </c>
    </row>
    <row r="9135" spans="2:4">
      <c r="B9135">
        <v>9132</v>
      </c>
      <c r="C9135">
        <v>5.1037624170449876</v>
      </c>
      <c r="D9135">
        <v>6.1167356204809042</v>
      </c>
    </row>
    <row r="9136" spans="2:4">
      <c r="B9136">
        <v>9133</v>
      </c>
      <c r="C9136">
        <v>5.1175056259635046</v>
      </c>
      <c r="D9136">
        <v>5.741849149906459</v>
      </c>
    </row>
    <row r="9137" spans="2:4">
      <c r="B9137">
        <v>9134</v>
      </c>
      <c r="C9137">
        <v>5.4330822118191007</v>
      </c>
      <c r="D9137">
        <v>5.1847748423037654</v>
      </c>
    </row>
    <row r="9138" spans="2:4">
      <c r="B9138">
        <v>9135</v>
      </c>
      <c r="C9138">
        <v>5.1248625151323033</v>
      </c>
      <c r="D9138">
        <v>6.1546983628935941</v>
      </c>
    </row>
    <row r="9139" spans="2:4">
      <c r="B9139">
        <v>9136</v>
      </c>
      <c r="C9139">
        <v>4.0841629847999101</v>
      </c>
      <c r="D9139">
        <v>5.0712784062446739</v>
      </c>
    </row>
    <row r="9140" spans="2:4">
      <c r="B9140">
        <v>9137</v>
      </c>
      <c r="C9140">
        <v>5.0290932964150832</v>
      </c>
      <c r="D9140">
        <v>6.0343554038981555</v>
      </c>
    </row>
    <row r="9141" spans="2:4">
      <c r="B9141">
        <v>9138</v>
      </c>
      <c r="C9141">
        <v>5.8253496275804171</v>
      </c>
      <c r="D9141">
        <v>6.2113898980930475</v>
      </c>
    </row>
    <row r="9142" spans="2:4">
      <c r="B9142">
        <v>9139</v>
      </c>
      <c r="C9142">
        <v>5.2733389790159988</v>
      </c>
      <c r="D9142">
        <v>4.9493889437040108</v>
      </c>
    </row>
    <row r="9143" spans="2:4">
      <c r="B9143">
        <v>9140</v>
      </c>
      <c r="C9143">
        <v>4.4783398799068239</v>
      </c>
      <c r="D9143">
        <v>4.6809479982663778</v>
      </c>
    </row>
    <row r="9144" spans="2:4">
      <c r="B9144">
        <v>9141</v>
      </c>
      <c r="C9144">
        <v>4.710804374932513</v>
      </c>
      <c r="D9144">
        <v>5.6047871114448249</v>
      </c>
    </row>
    <row r="9145" spans="2:4">
      <c r="B9145">
        <v>9142</v>
      </c>
      <c r="C9145">
        <v>4.2128108120918073</v>
      </c>
      <c r="D9145">
        <v>5.4222327767681069</v>
      </c>
    </row>
    <row r="9146" spans="2:4">
      <c r="B9146">
        <v>9143</v>
      </c>
      <c r="C9146">
        <v>4.9288227499807427</v>
      </c>
      <c r="D9146">
        <v>4.3212655854321174</v>
      </c>
    </row>
    <row r="9147" spans="2:4">
      <c r="B9147">
        <v>9144</v>
      </c>
      <c r="C9147">
        <v>6.0931066750997473</v>
      </c>
      <c r="D9147">
        <v>5.1657386524962776</v>
      </c>
    </row>
    <row r="9148" spans="2:4">
      <c r="B9148">
        <v>9145</v>
      </c>
      <c r="C9148">
        <v>5.2619126893417851</v>
      </c>
      <c r="D9148">
        <v>5.3043665753212821</v>
      </c>
    </row>
    <row r="9149" spans="2:4">
      <c r="B9149">
        <v>9146</v>
      </c>
      <c r="C9149">
        <v>5.2671022905464877</v>
      </c>
      <c r="D9149">
        <v>5.7040501771049295</v>
      </c>
    </row>
    <row r="9150" spans="2:4">
      <c r="B9150">
        <v>9147</v>
      </c>
      <c r="C9150">
        <v>5.5986367112795934</v>
      </c>
      <c r="D9150">
        <v>5.6082487331067394</v>
      </c>
    </row>
    <row r="9151" spans="2:4">
      <c r="B9151">
        <v>9148</v>
      </c>
      <c r="C9151">
        <v>4.8665849644437804</v>
      </c>
      <c r="D9151">
        <v>3.640491757271346</v>
      </c>
    </row>
    <row r="9152" spans="2:4">
      <c r="B9152">
        <v>9149</v>
      </c>
      <c r="C9152">
        <v>4.8810766522911253</v>
      </c>
      <c r="D9152">
        <v>5.5482018208116051</v>
      </c>
    </row>
    <row r="9153" spans="2:4">
      <c r="B9153">
        <v>9150</v>
      </c>
      <c r="C9153">
        <v>4.7794910235304879</v>
      </c>
      <c r="D9153">
        <v>5.2763095056154681</v>
      </c>
    </row>
    <row r="9154" spans="2:4">
      <c r="B9154">
        <v>9151</v>
      </c>
      <c r="C9154">
        <v>5.1564214635662244</v>
      </c>
      <c r="D9154">
        <v>5.9884688461370086</v>
      </c>
    </row>
    <row r="9155" spans="2:4">
      <c r="B9155">
        <v>9152</v>
      </c>
      <c r="C9155">
        <v>5.1202130155711538</v>
      </c>
      <c r="D9155">
        <v>5.0953999000769228</v>
      </c>
    </row>
    <row r="9156" spans="2:4">
      <c r="B9156">
        <v>9153</v>
      </c>
      <c r="C9156">
        <v>4.1085420671330128</v>
      </c>
      <c r="D9156">
        <v>4.9398664997969961</v>
      </c>
    </row>
    <row r="9157" spans="2:4">
      <c r="B9157">
        <v>9154</v>
      </c>
      <c r="C9157">
        <v>5.2656578699123084</v>
      </c>
      <c r="D9157">
        <v>4.6780575988849815</v>
      </c>
    </row>
    <row r="9158" spans="2:4">
      <c r="B9158">
        <v>9155</v>
      </c>
      <c r="C9158">
        <v>4.8352646917959863</v>
      </c>
      <c r="D9158">
        <v>5.5137882028696961</v>
      </c>
    </row>
    <row r="9159" spans="2:4">
      <c r="B9159">
        <v>9156</v>
      </c>
      <c r="C9159">
        <v>3.439305425320085</v>
      </c>
      <c r="D9159">
        <v>5.7850572803442919</v>
      </c>
    </row>
    <row r="9160" spans="2:4">
      <c r="B9160">
        <v>9157</v>
      </c>
      <c r="C9160">
        <v>5.3617278185252282</v>
      </c>
      <c r="D9160">
        <v>5.7975325172174372</v>
      </c>
    </row>
    <row r="9161" spans="2:4">
      <c r="B9161">
        <v>9158</v>
      </c>
      <c r="C9161">
        <v>5.6135300539330659</v>
      </c>
      <c r="D9161">
        <v>5.7752328475100558</v>
      </c>
    </row>
    <row r="9162" spans="2:4">
      <c r="B9162">
        <v>9159</v>
      </c>
      <c r="C9162">
        <v>4.7343421300876916</v>
      </c>
      <c r="D9162">
        <v>5.8549227097402001</v>
      </c>
    </row>
    <row r="9163" spans="2:4">
      <c r="B9163">
        <v>9160</v>
      </c>
      <c r="C9163">
        <v>4.6546865196020448</v>
      </c>
      <c r="D9163">
        <v>4.5513941375522338</v>
      </c>
    </row>
    <row r="9164" spans="2:4">
      <c r="B9164">
        <v>9161</v>
      </c>
      <c r="C9164">
        <v>5.7769673365794256</v>
      </c>
      <c r="D9164">
        <v>5.3472596059503008</v>
      </c>
    </row>
    <row r="9165" spans="2:4">
      <c r="B9165">
        <v>9162</v>
      </c>
      <c r="C9165">
        <v>5.3961377963241564</v>
      </c>
      <c r="D9165">
        <v>5.9363744112719559</v>
      </c>
    </row>
    <row r="9166" spans="2:4">
      <c r="B9166">
        <v>9163</v>
      </c>
      <c r="C9166">
        <v>5.7446659338552966</v>
      </c>
      <c r="D9166">
        <v>5.0274423353034408</v>
      </c>
    </row>
    <row r="9167" spans="2:4">
      <c r="B9167">
        <v>9164</v>
      </c>
      <c r="C9167">
        <v>5.5218761561919996</v>
      </c>
      <c r="D9167">
        <v>5.3092282503207331</v>
      </c>
    </row>
    <row r="9168" spans="2:4">
      <c r="B9168">
        <v>9165</v>
      </c>
      <c r="C9168">
        <v>5.2857948315955561</v>
      </c>
      <c r="D9168">
        <v>6.9313681317529383</v>
      </c>
    </row>
    <row r="9169" spans="2:4">
      <c r="B9169">
        <v>9166</v>
      </c>
      <c r="C9169">
        <v>4.2421594323106637</v>
      </c>
      <c r="D9169">
        <v>5.857021977500092</v>
      </c>
    </row>
    <row r="9170" spans="2:4">
      <c r="B9170">
        <v>9167</v>
      </c>
      <c r="C9170">
        <v>4.4443044017110944</v>
      </c>
      <c r="D9170">
        <v>6.2117349185256243</v>
      </c>
    </row>
    <row r="9171" spans="2:4">
      <c r="B9171">
        <v>9168</v>
      </c>
      <c r="C9171">
        <v>5.4870569385296548</v>
      </c>
      <c r="D9171">
        <v>6.1627580999000289</v>
      </c>
    </row>
    <row r="9172" spans="2:4">
      <c r="B9172">
        <v>9169</v>
      </c>
      <c r="C9172">
        <v>4.908756146005631</v>
      </c>
      <c r="D9172">
        <v>5.2558942219525058</v>
      </c>
    </row>
    <row r="9173" spans="2:4">
      <c r="B9173">
        <v>9170</v>
      </c>
      <c r="C9173">
        <v>5.0536191068897027</v>
      </c>
      <c r="D9173">
        <v>5.8176751306103522</v>
      </c>
    </row>
    <row r="9174" spans="2:4">
      <c r="B9174">
        <v>9171</v>
      </c>
      <c r="C9174">
        <v>4.4018762633992843</v>
      </c>
      <c r="D9174">
        <v>5.5981342597260477</v>
      </c>
    </row>
    <row r="9175" spans="2:4">
      <c r="B9175">
        <v>9172</v>
      </c>
      <c r="C9175">
        <v>5.1249918202850022</v>
      </c>
      <c r="D9175">
        <v>5.9696273409404927</v>
      </c>
    </row>
    <row r="9176" spans="2:4">
      <c r="B9176">
        <v>9173</v>
      </c>
      <c r="C9176">
        <v>5.9602292909148193</v>
      </c>
      <c r="D9176">
        <v>5.4543158819044342</v>
      </c>
    </row>
    <row r="9177" spans="2:4">
      <c r="B9177">
        <v>9174</v>
      </c>
      <c r="C9177">
        <v>4.7781088593181167</v>
      </c>
      <c r="D9177">
        <v>4.5276039279213949</v>
      </c>
    </row>
    <row r="9178" spans="2:4">
      <c r="B9178">
        <v>9175</v>
      </c>
      <c r="C9178">
        <v>5.2307778284976365</v>
      </c>
      <c r="D9178">
        <v>5.9079127032636771</v>
      </c>
    </row>
    <row r="9179" spans="2:4">
      <c r="B9179">
        <v>9176</v>
      </c>
      <c r="C9179">
        <v>5.3694234245926067</v>
      </c>
      <c r="D9179">
        <v>4.6146181359549701</v>
      </c>
    </row>
    <row r="9180" spans="2:4">
      <c r="B9180">
        <v>9177</v>
      </c>
      <c r="C9180">
        <v>4.9096480516379462</v>
      </c>
      <c r="D9180">
        <v>4.8259092293015096</v>
      </c>
    </row>
    <row r="9181" spans="2:4">
      <c r="B9181">
        <v>9178</v>
      </c>
      <c r="C9181">
        <v>5.1400505114138468</v>
      </c>
      <c r="D9181">
        <v>4.9452331328704391</v>
      </c>
    </row>
    <row r="9182" spans="2:4">
      <c r="B9182">
        <v>9179</v>
      </c>
      <c r="C9182">
        <v>5.8718827174323884</v>
      </c>
      <c r="D9182">
        <v>5.3665849644437804</v>
      </c>
    </row>
    <row r="9183" spans="2:4">
      <c r="B9183">
        <v>9180</v>
      </c>
      <c r="C9183">
        <v>5.5955682537866274</v>
      </c>
      <c r="D9183">
        <v>5.3291654973344507</v>
      </c>
    </row>
    <row r="9184" spans="2:4">
      <c r="B9184">
        <v>9181</v>
      </c>
      <c r="C9184">
        <v>4.1158177878639197</v>
      </c>
      <c r="D9184">
        <v>5.8937407961099773</v>
      </c>
    </row>
    <row r="9185" spans="2:4">
      <c r="B9185">
        <v>9182</v>
      </c>
      <c r="C9185">
        <v>4.8819789487548899</v>
      </c>
      <c r="D9185">
        <v>4.7247050622955538</v>
      </c>
    </row>
    <row r="9186" spans="2:4">
      <c r="B9186">
        <v>9183</v>
      </c>
      <c r="C9186">
        <v>5.1015863820214165</v>
      </c>
      <c r="D9186">
        <v>5.0508259532426232</v>
      </c>
    </row>
    <row r="9187" spans="2:4">
      <c r="B9187">
        <v>9184</v>
      </c>
      <c r="C9187">
        <v>5.1843173684527475</v>
      </c>
      <c r="D9187">
        <v>5.5706708553296949</v>
      </c>
    </row>
    <row r="9188" spans="2:4">
      <c r="B9188">
        <v>9185</v>
      </c>
      <c r="C9188">
        <v>5.8800230220168821</v>
      </c>
      <c r="D9188">
        <v>5.1026602842758528</v>
      </c>
    </row>
    <row r="9189" spans="2:4">
      <c r="B9189">
        <v>9186</v>
      </c>
      <c r="C9189">
        <v>5.435458018212179</v>
      </c>
      <c r="D9189">
        <v>4.9798494141421239</v>
      </c>
    </row>
    <row r="9190" spans="2:4">
      <c r="B9190">
        <v>9187</v>
      </c>
      <c r="C9190">
        <v>5.2764002690525356</v>
      </c>
      <c r="D9190">
        <v>5.7964859186167939</v>
      </c>
    </row>
    <row r="9191" spans="2:4">
      <c r="B9191">
        <v>9188</v>
      </c>
      <c r="C9191">
        <v>5.3579929948051026</v>
      </c>
      <c r="D9191">
        <v>5.7660909628147472</v>
      </c>
    </row>
    <row r="9192" spans="2:4">
      <c r="B9192">
        <v>9189</v>
      </c>
      <c r="C9192">
        <v>5.0611887859636937</v>
      </c>
      <c r="D9192">
        <v>5.5764989064741597</v>
      </c>
    </row>
    <row r="9193" spans="2:4">
      <c r="B9193">
        <v>9190</v>
      </c>
      <c r="C9193">
        <v>5.3249165775789997</v>
      </c>
      <c r="D9193">
        <v>4.9480079096821914</v>
      </c>
    </row>
    <row r="9194" spans="2:4">
      <c r="B9194">
        <v>9191</v>
      </c>
      <c r="C9194">
        <v>3.8192380628449256</v>
      </c>
      <c r="D9194">
        <v>5.4279363832441341</v>
      </c>
    </row>
    <row r="9195" spans="2:4">
      <c r="B9195">
        <v>9192</v>
      </c>
      <c r="C9195">
        <v>4.6744639920993372</v>
      </c>
      <c r="D9195">
        <v>5.4583418249533517</v>
      </c>
    </row>
    <row r="9196" spans="2:4">
      <c r="B9196">
        <v>9193</v>
      </c>
      <c r="C9196">
        <v>4.5962686882448525</v>
      </c>
      <c r="D9196">
        <v>6.232721670497436</v>
      </c>
    </row>
    <row r="9197" spans="2:4">
      <c r="B9197">
        <v>9194</v>
      </c>
      <c r="C9197">
        <v>5.0383890958624917</v>
      </c>
      <c r="D9197">
        <v>5.5051386784229095</v>
      </c>
    </row>
    <row r="9198" spans="2:4">
      <c r="B9198">
        <v>9195</v>
      </c>
      <c r="C9198">
        <v>5.3862654946510666</v>
      </c>
      <c r="D9198">
        <v>5.2549053841423952</v>
      </c>
    </row>
    <row r="9199" spans="2:4">
      <c r="B9199">
        <v>9196</v>
      </c>
      <c r="C9199">
        <v>4.6652683624356106</v>
      </c>
      <c r="D9199">
        <v>5.7344088130034461</v>
      </c>
    </row>
    <row r="9200" spans="2:4">
      <c r="B9200">
        <v>9197</v>
      </c>
      <c r="C9200">
        <v>5.6079802098536593</v>
      </c>
      <c r="D9200">
        <v>5.9156536957971282</v>
      </c>
    </row>
    <row r="9201" spans="2:4">
      <c r="B9201">
        <v>9198</v>
      </c>
      <c r="C9201">
        <v>5.3061041128331983</v>
      </c>
      <c r="D9201">
        <v>6.0965885770503832</v>
      </c>
    </row>
    <row r="9202" spans="2:4">
      <c r="B9202">
        <v>9199</v>
      </c>
      <c r="C9202">
        <v>5.0682664611471147</v>
      </c>
      <c r="D9202">
        <v>5.1287628357299893</v>
      </c>
    </row>
    <row r="9203" spans="2:4">
      <c r="B9203">
        <v>9200</v>
      </c>
      <c r="C9203">
        <v>4.6348444133278974</v>
      </c>
      <c r="D9203">
        <v>6.6434642225606311</v>
      </c>
    </row>
    <row r="9204" spans="2:4">
      <c r="B9204">
        <v>9201</v>
      </c>
      <c r="C9204">
        <v>5.2117023611970916</v>
      </c>
      <c r="D9204">
        <v>5.4378009009654722</v>
      </c>
    </row>
    <row r="9205" spans="2:4">
      <c r="B9205">
        <v>9202</v>
      </c>
      <c r="C9205">
        <v>5.0357498897776569</v>
      </c>
      <c r="D9205">
        <v>5.5338653565021296</v>
      </c>
    </row>
    <row r="9206" spans="2:4">
      <c r="B9206">
        <v>9203</v>
      </c>
      <c r="C9206">
        <v>4.4351468479717431</v>
      </c>
      <c r="D9206">
        <v>5.8945958263291116</v>
      </c>
    </row>
    <row r="9207" spans="2:4">
      <c r="B9207">
        <v>9204</v>
      </c>
      <c r="C9207">
        <v>3.9812501900807118</v>
      </c>
      <c r="D9207">
        <v>4.5041318561212265</v>
      </c>
    </row>
    <row r="9208" spans="2:4">
      <c r="B9208">
        <v>9205</v>
      </c>
      <c r="C9208">
        <v>4.4313345716216226</v>
      </c>
      <c r="D9208">
        <v>5.8333216531931535</v>
      </c>
    </row>
    <row r="9209" spans="2:4">
      <c r="B9209">
        <v>9206</v>
      </c>
      <c r="C9209">
        <v>5.2684041773858317</v>
      </c>
      <c r="D9209">
        <v>4.3971142303637105</v>
      </c>
    </row>
    <row r="9210" spans="2:4">
      <c r="B9210">
        <v>9207</v>
      </c>
      <c r="C9210">
        <v>4.8245077654589608</v>
      </c>
      <c r="D9210">
        <v>5.3078796128449834</v>
      </c>
    </row>
    <row r="9211" spans="2:4">
      <c r="B9211">
        <v>9208</v>
      </c>
      <c r="C9211">
        <v>5.7103568638959104</v>
      </c>
      <c r="D9211">
        <v>4.8922822038694207</v>
      </c>
    </row>
    <row r="9212" spans="2:4">
      <c r="B9212">
        <v>9209</v>
      </c>
      <c r="C9212">
        <v>5.4571111964077694</v>
      </c>
      <c r="D9212">
        <v>4.679024115704415</v>
      </c>
    </row>
    <row r="9213" spans="2:4">
      <c r="B9213">
        <v>9210</v>
      </c>
      <c r="C9213">
        <v>4.8105755013005078</v>
      </c>
      <c r="D9213">
        <v>5.9305345377598577</v>
      </c>
    </row>
    <row r="9214" spans="2:4">
      <c r="B9214">
        <v>9211</v>
      </c>
      <c r="C9214">
        <v>4.6101776183215311</v>
      </c>
      <c r="D9214">
        <v>4.9973994233918066</v>
      </c>
    </row>
    <row r="9215" spans="2:4">
      <c r="B9215">
        <v>9212</v>
      </c>
      <c r="C9215">
        <v>5.5698635658410112</v>
      </c>
      <c r="D9215">
        <v>6.4253942018662853</v>
      </c>
    </row>
    <row r="9216" spans="2:4">
      <c r="B9216">
        <v>9213</v>
      </c>
      <c r="C9216">
        <v>4.747386921092895</v>
      </c>
      <c r="D9216">
        <v>5.9816470034656666</v>
      </c>
    </row>
    <row r="9217" spans="2:4">
      <c r="B9217">
        <v>9214</v>
      </c>
      <c r="C9217">
        <v>5.0013786472979458</v>
      </c>
      <c r="D9217">
        <v>5.3898259100687929</v>
      </c>
    </row>
    <row r="9218" spans="2:4">
      <c r="B9218">
        <v>9215</v>
      </c>
      <c r="C9218">
        <v>5.6500014138719798</v>
      </c>
      <c r="D9218">
        <v>6.0103464071790045</v>
      </c>
    </row>
    <row r="9219" spans="2:4">
      <c r="B9219">
        <v>9216</v>
      </c>
      <c r="C9219">
        <v>4.2413679138216995</v>
      </c>
      <c r="D9219">
        <v>5.5371322021774931</v>
      </c>
    </row>
    <row r="9220" spans="2:4">
      <c r="B9220">
        <v>9217</v>
      </c>
      <c r="C9220">
        <v>3.5055588663420938</v>
      </c>
      <c r="D9220">
        <v>5.334867674368116</v>
      </c>
    </row>
    <row r="9221" spans="2:4">
      <c r="B9221">
        <v>9218</v>
      </c>
      <c r="C9221">
        <v>4.4089928161792074</v>
      </c>
      <c r="D9221">
        <v>5.6222781527078682</v>
      </c>
    </row>
    <row r="9222" spans="2:4">
      <c r="B9222">
        <v>9219</v>
      </c>
      <c r="C9222">
        <v>4.7423905046886734</v>
      </c>
      <c r="D9222">
        <v>5.1214583846730877</v>
      </c>
    </row>
    <row r="9223" spans="2:4">
      <c r="B9223">
        <v>9220</v>
      </c>
      <c r="C9223">
        <v>5.6362436973176351</v>
      </c>
      <c r="D9223">
        <v>6.5709595040432376</v>
      </c>
    </row>
    <row r="9224" spans="2:4">
      <c r="B9224">
        <v>9221</v>
      </c>
      <c r="C9224">
        <v>4.4164871611393561</v>
      </c>
      <c r="D9224">
        <v>6.3435087162399579</v>
      </c>
    </row>
    <row r="9225" spans="2:4">
      <c r="B9225">
        <v>9222</v>
      </c>
      <c r="C9225">
        <v>5.0211873479326021</v>
      </c>
      <c r="D9225">
        <v>4.7425544803863557</v>
      </c>
    </row>
    <row r="9226" spans="2:4">
      <c r="B9226">
        <v>9223</v>
      </c>
      <c r="C9226">
        <v>4.8357938868948027</v>
      </c>
      <c r="D9226">
        <v>5.5505947699803233</v>
      </c>
    </row>
    <row r="9227" spans="2:4">
      <c r="B9227">
        <v>9224</v>
      </c>
      <c r="C9227">
        <v>5.5190752432469861</v>
      </c>
      <c r="D9227">
        <v>5.7013288881246167</v>
      </c>
    </row>
    <row r="9228" spans="2:4">
      <c r="B9228">
        <v>9225</v>
      </c>
      <c r="C9228">
        <v>4.9161377366451138</v>
      </c>
      <c r="D9228">
        <v>5.6687102056068523</v>
      </c>
    </row>
    <row r="9229" spans="2:4">
      <c r="B9229">
        <v>9226</v>
      </c>
      <c r="C9229">
        <v>3.614836383323905</v>
      </c>
      <c r="D9229">
        <v>5.1323854669622362</v>
      </c>
    </row>
    <row r="9230" spans="2:4">
      <c r="B9230">
        <v>9227</v>
      </c>
      <c r="C9230">
        <v>4.4417404510304213</v>
      </c>
      <c r="D9230">
        <v>5.3751374848676967</v>
      </c>
    </row>
    <row r="9231" spans="2:4">
      <c r="B9231">
        <v>9228</v>
      </c>
      <c r="C9231">
        <v>5.1058122461395241</v>
      </c>
      <c r="D9231">
        <v>5.0199451429730484</v>
      </c>
    </row>
    <row r="9232" spans="2:4">
      <c r="B9232">
        <v>9229</v>
      </c>
      <c r="C9232">
        <v>4.3290061749277964</v>
      </c>
      <c r="D9232">
        <v>4.6702125469148701</v>
      </c>
    </row>
    <row r="9233" spans="2:4">
      <c r="B9233">
        <v>9230</v>
      </c>
      <c r="C9233">
        <v>4.4869028419376207</v>
      </c>
      <c r="D9233">
        <v>5.2211139378293678</v>
      </c>
    </row>
    <row r="9234" spans="2:4">
      <c r="B9234">
        <v>9231</v>
      </c>
      <c r="C9234">
        <v>4.8730675937786581</v>
      </c>
      <c r="D9234">
        <v>5.4384323761325817</v>
      </c>
    </row>
    <row r="9235" spans="2:4">
      <c r="B9235">
        <v>9232</v>
      </c>
      <c r="C9235">
        <v>5.2765463026181365</v>
      </c>
      <c r="D9235">
        <v>5.5857694792146715</v>
      </c>
    </row>
    <row r="9236" spans="2:4">
      <c r="B9236">
        <v>9233</v>
      </c>
      <c r="C9236">
        <v>5.3164491944301027</v>
      </c>
      <c r="D9236">
        <v>5.3676236650291047</v>
      </c>
    </row>
    <row r="9237" spans="2:4">
      <c r="B9237">
        <v>9234</v>
      </c>
      <c r="C9237">
        <v>5.1327657805055402</v>
      </c>
      <c r="D9237">
        <v>6.3865866345573137</v>
      </c>
    </row>
    <row r="9238" spans="2:4">
      <c r="B9238">
        <v>9235</v>
      </c>
      <c r="C9238">
        <v>5.2524706965134538</v>
      </c>
      <c r="D9238">
        <v>5.9514301905417781</v>
      </c>
    </row>
    <row r="9239" spans="2:4">
      <c r="B9239">
        <v>9236</v>
      </c>
      <c r="C9239">
        <v>5.6453611343115355</v>
      </c>
      <c r="D9239">
        <v>5.5720636167558659</v>
      </c>
    </row>
    <row r="9240" spans="2:4">
      <c r="B9240">
        <v>9237</v>
      </c>
      <c r="C9240">
        <v>4.4107533477010943</v>
      </c>
      <c r="D9240">
        <v>4.8161404196819442</v>
      </c>
    </row>
    <row r="9241" spans="2:4">
      <c r="B9241">
        <v>9238</v>
      </c>
      <c r="C9241">
        <v>5.6262331509269767</v>
      </c>
      <c r="D9241">
        <v>5.5042613196534065</v>
      </c>
    </row>
    <row r="9242" spans="2:4">
      <c r="B9242">
        <v>9239</v>
      </c>
      <c r="C9242">
        <v>5.8951677267752736</v>
      </c>
      <c r="D9242">
        <v>5.2876120172349923</v>
      </c>
    </row>
    <row r="9243" spans="2:4">
      <c r="B9243">
        <v>9240</v>
      </c>
      <c r="C9243">
        <v>5.0497130252057927</v>
      </c>
      <c r="D9243">
        <v>5.5907341582642385</v>
      </c>
    </row>
    <row r="9244" spans="2:4">
      <c r="B9244">
        <v>9241</v>
      </c>
      <c r="C9244">
        <v>5.6348380914585956</v>
      </c>
      <c r="D9244">
        <v>5.8605890045951803</v>
      </c>
    </row>
    <row r="9245" spans="2:4">
      <c r="B9245">
        <v>9242</v>
      </c>
      <c r="C9245">
        <v>4.866065398439595</v>
      </c>
      <c r="D9245">
        <v>5.4914770511425051</v>
      </c>
    </row>
    <row r="9246" spans="2:4">
      <c r="B9246">
        <v>9243</v>
      </c>
      <c r="C9246">
        <v>4.3756844063881797</v>
      </c>
      <c r="D9246">
        <v>5.6323763349708953</v>
      </c>
    </row>
    <row r="9247" spans="2:4">
      <c r="B9247">
        <v>9244</v>
      </c>
      <c r="C9247">
        <v>5.2862376609252548</v>
      </c>
      <c r="D9247">
        <v>5.4413359132588388</v>
      </c>
    </row>
    <row r="9248" spans="2:4">
      <c r="B9248">
        <v>9245</v>
      </c>
      <c r="C9248">
        <v>5.3529904624018698</v>
      </c>
      <c r="D9248">
        <v>5.600307262284236</v>
      </c>
    </row>
    <row r="9249" spans="2:4">
      <c r="B9249">
        <v>9246</v>
      </c>
      <c r="C9249">
        <v>4.7331867715754594</v>
      </c>
      <c r="D9249">
        <v>6.0864947704223145</v>
      </c>
    </row>
    <row r="9250" spans="2:4">
      <c r="B9250">
        <v>9247</v>
      </c>
      <c r="C9250">
        <v>4.930215161297431</v>
      </c>
      <c r="D9250">
        <v>5.3638556212616351</v>
      </c>
    </row>
    <row r="9251" spans="2:4">
      <c r="B9251">
        <v>9248</v>
      </c>
      <c r="C9251">
        <v>5.9046641980159933</v>
      </c>
      <c r="D9251">
        <v>5.5083975995006478</v>
      </c>
    </row>
    <row r="9252" spans="2:4">
      <c r="B9252">
        <v>9249</v>
      </c>
      <c r="C9252">
        <v>4.1894588745737957</v>
      </c>
      <c r="D9252">
        <v>5.4342627768587821</v>
      </c>
    </row>
    <row r="9253" spans="2:4">
      <c r="B9253">
        <v>9250</v>
      </c>
      <c r="C9253">
        <v>4.8893122067349513</v>
      </c>
      <c r="D9253">
        <v>4.9928084654797633</v>
      </c>
    </row>
    <row r="9254" spans="2:4">
      <c r="B9254">
        <v>9251</v>
      </c>
      <c r="C9254">
        <v>5.1260265632811475</v>
      </c>
      <c r="D9254">
        <v>5.5904793457856163</v>
      </c>
    </row>
    <row r="9255" spans="2:4">
      <c r="B9255">
        <v>9252</v>
      </c>
      <c r="C9255">
        <v>4.3732172807647745</v>
      </c>
      <c r="D9255">
        <v>5.4379272039037314</v>
      </c>
    </row>
    <row r="9256" spans="2:4">
      <c r="B9256">
        <v>9253</v>
      </c>
      <c r="C9256">
        <v>4.9348948210936605</v>
      </c>
      <c r="D9256">
        <v>5.4035261961826029</v>
      </c>
    </row>
    <row r="9257" spans="2:4">
      <c r="B9257">
        <v>9254</v>
      </c>
      <c r="C9257">
        <v>5.0580331480863476</v>
      </c>
      <c r="D9257">
        <v>6.0930282343971047</v>
      </c>
    </row>
    <row r="9258" spans="2:4">
      <c r="B9258">
        <v>9255</v>
      </c>
      <c r="C9258">
        <v>5.668228417761946</v>
      </c>
      <c r="D9258">
        <v>4.3423818162644299</v>
      </c>
    </row>
    <row r="9259" spans="2:4">
      <c r="B9259">
        <v>9256</v>
      </c>
      <c r="C9259">
        <v>5.7401372604291092</v>
      </c>
      <c r="D9259">
        <v>5.5558886416049038</v>
      </c>
    </row>
    <row r="9260" spans="2:4">
      <c r="B9260">
        <v>9257</v>
      </c>
      <c r="C9260">
        <v>5.8841822121360803</v>
      </c>
      <c r="D9260">
        <v>5.4026322379161957</v>
      </c>
    </row>
    <row r="9261" spans="2:4">
      <c r="B9261">
        <v>9258</v>
      </c>
      <c r="C9261">
        <v>5.2829954254589051</v>
      </c>
      <c r="D9261">
        <v>5.5021306404816297</v>
      </c>
    </row>
    <row r="9262" spans="2:4">
      <c r="B9262">
        <v>9259</v>
      </c>
      <c r="C9262">
        <v>4.7373682304129705</v>
      </c>
      <c r="D9262">
        <v>5.8039905568909615</v>
      </c>
    </row>
    <row r="9263" spans="2:4">
      <c r="B9263">
        <v>9260</v>
      </c>
      <c r="C9263">
        <v>5.783317568353481</v>
      </c>
      <c r="D9263">
        <v>5.0567981257503094</v>
      </c>
    </row>
    <row r="9264" spans="2:4">
      <c r="B9264">
        <v>9261</v>
      </c>
      <c r="C9264">
        <v>5.7420168131165212</v>
      </c>
      <c r="D9264">
        <v>4.9426744925336701</v>
      </c>
    </row>
    <row r="9265" spans="2:4">
      <c r="B9265">
        <v>9262</v>
      </c>
      <c r="C9265">
        <v>5.4900872393708529</v>
      </c>
      <c r="D9265">
        <v>5.7070505959160762</v>
      </c>
    </row>
    <row r="9266" spans="2:4">
      <c r="B9266">
        <v>9263</v>
      </c>
      <c r="C9266">
        <v>5.614862635810387</v>
      </c>
      <c r="D9266">
        <v>4.3087978288088422</v>
      </c>
    </row>
    <row r="9267" spans="2:4">
      <c r="B9267">
        <v>9264</v>
      </c>
      <c r="C9267">
        <v>5.4314431352953054</v>
      </c>
      <c r="D9267">
        <v>5.5645996184598863</v>
      </c>
    </row>
    <row r="9268" spans="2:4">
      <c r="B9268">
        <v>9265</v>
      </c>
      <c r="C9268">
        <v>4.6588110291057827</v>
      </c>
      <c r="D9268">
        <v>5.6817710297304007</v>
      </c>
    </row>
    <row r="9269" spans="2:4">
      <c r="B9269">
        <v>9266</v>
      </c>
      <c r="C9269">
        <v>5.2250765853833245</v>
      </c>
      <c r="D9269">
        <v>5.7880112303771689</v>
      </c>
    </row>
    <row r="9270" spans="2:4">
      <c r="B9270">
        <v>9267</v>
      </c>
      <c r="C9270">
        <v>4.7496625927038831</v>
      </c>
      <c r="D9270">
        <v>5.7740669244735967</v>
      </c>
    </row>
    <row r="9271" spans="2:4">
      <c r="B9271">
        <v>9268</v>
      </c>
      <c r="C9271">
        <v>5.9295957472359326</v>
      </c>
      <c r="D9271">
        <v>6.4940528550205459</v>
      </c>
    </row>
    <row r="9272" spans="2:4">
      <c r="B9272">
        <v>9269</v>
      </c>
      <c r="C9272">
        <v>5.3894827821737721</v>
      </c>
      <c r="D9272">
        <v>5.0665529166817809</v>
      </c>
    </row>
    <row r="9273" spans="2:4">
      <c r="B9273">
        <v>9270</v>
      </c>
      <c r="C9273">
        <v>4.5231149228366725</v>
      </c>
      <c r="D9273">
        <v>5.3941877538604759</v>
      </c>
    </row>
    <row r="9274" spans="2:4">
      <c r="B9274">
        <v>9271</v>
      </c>
      <c r="C9274">
        <v>4.3572247763700496</v>
      </c>
      <c r="D9274">
        <v>5.4055683766481621</v>
      </c>
    </row>
    <row r="9275" spans="2:4">
      <c r="B9275">
        <v>9272</v>
      </c>
      <c r="C9275">
        <v>5.5044735551787252</v>
      </c>
      <c r="D9275">
        <v>5.8378745156043195</v>
      </c>
    </row>
    <row r="9276" spans="2:4">
      <c r="B9276">
        <v>9273</v>
      </c>
      <c r="C9276">
        <v>4.3265306869448601</v>
      </c>
      <c r="D9276">
        <v>4.8712878021965711</v>
      </c>
    </row>
    <row r="9277" spans="2:4">
      <c r="B9277">
        <v>9274</v>
      </c>
      <c r="C9277">
        <v>5.8503482305554542</v>
      </c>
      <c r="D9277">
        <v>4.9875390073323089</v>
      </c>
    </row>
    <row r="9278" spans="2:4">
      <c r="B9278">
        <v>9275</v>
      </c>
      <c r="C9278">
        <v>4.7695009721211941</v>
      </c>
      <c r="D9278">
        <v>5.9739307174804255</v>
      </c>
    </row>
    <row r="9279" spans="2:4">
      <c r="B9279">
        <v>9276</v>
      </c>
      <c r="C9279">
        <v>4.6567516939602065</v>
      </c>
      <c r="D9279">
        <v>4.7858403931378373</v>
      </c>
    </row>
    <row r="9280" spans="2:4">
      <c r="B9280">
        <v>9277</v>
      </c>
      <c r="C9280">
        <v>6.4739212760923586</v>
      </c>
      <c r="D9280">
        <v>5.3515874227680227</v>
      </c>
    </row>
    <row r="9281" spans="2:4">
      <c r="B9281">
        <v>9278</v>
      </c>
      <c r="C9281">
        <v>5.7393883595492445</v>
      </c>
      <c r="D9281">
        <v>5.6141583774468655</v>
      </c>
    </row>
    <row r="9282" spans="2:4">
      <c r="B9282">
        <v>9279</v>
      </c>
      <c r="C9282">
        <v>5.4258325465919279</v>
      </c>
      <c r="D9282">
        <v>5.6718978062868963</v>
      </c>
    </row>
    <row r="9283" spans="2:4">
      <c r="B9283">
        <v>9280</v>
      </c>
      <c r="C9283">
        <v>4.53849308687251</v>
      </c>
      <c r="D9283">
        <v>5.1693344491526769</v>
      </c>
    </row>
    <row r="9284" spans="2:4">
      <c r="B9284">
        <v>9281</v>
      </c>
      <c r="C9284">
        <v>4.291358151996711</v>
      </c>
      <c r="D9284">
        <v>4.9410386393634544</v>
      </c>
    </row>
    <row r="9285" spans="2:4">
      <c r="B9285">
        <v>9282</v>
      </c>
      <c r="C9285">
        <v>5.613796221597056</v>
      </c>
      <c r="D9285">
        <v>5.6266735515679001</v>
      </c>
    </row>
    <row r="9286" spans="2:4">
      <c r="B9286">
        <v>9283</v>
      </c>
      <c r="C9286">
        <v>5.2050040538794189</v>
      </c>
      <c r="D9286">
        <v>5.0256763248408411</v>
      </c>
    </row>
    <row r="9287" spans="2:4">
      <c r="B9287">
        <v>9284</v>
      </c>
      <c r="C9287">
        <v>5.4618908355179228</v>
      </c>
      <c r="D9287">
        <v>5.8210563580736618</v>
      </c>
    </row>
    <row r="9288" spans="2:4">
      <c r="B9288">
        <v>9285</v>
      </c>
      <c r="C9288">
        <v>5.9860420795146423</v>
      </c>
      <c r="D9288">
        <v>4.8064315139239602</v>
      </c>
    </row>
    <row r="9289" spans="2:4">
      <c r="B9289">
        <v>9286</v>
      </c>
      <c r="C9289">
        <v>4.7164159655676157</v>
      </c>
      <c r="D9289">
        <v>5.4895967420947169</v>
      </c>
    </row>
    <row r="9290" spans="2:4">
      <c r="B9290">
        <v>9287</v>
      </c>
      <c r="C9290">
        <v>4.7060504346621927</v>
      </c>
      <c r="D9290">
        <v>5.2069438119374141</v>
      </c>
    </row>
    <row r="9291" spans="2:4">
      <c r="B9291">
        <v>9288</v>
      </c>
      <c r="C9291">
        <v>4.8254405179820115</v>
      </c>
      <c r="D9291">
        <v>5.5644732386872278</v>
      </c>
    </row>
    <row r="9292" spans="2:4">
      <c r="B9292">
        <v>9289</v>
      </c>
      <c r="C9292">
        <v>4.0234173020855266</v>
      </c>
      <c r="D9292">
        <v>5.0250863383771085</v>
      </c>
    </row>
    <row r="9293" spans="2:4">
      <c r="B9293">
        <v>9290</v>
      </c>
      <c r="C9293">
        <v>4.7771403351345887</v>
      </c>
      <c r="D9293">
        <v>5.7788860621706322</v>
      </c>
    </row>
    <row r="9294" spans="2:4">
      <c r="B9294">
        <v>9291</v>
      </c>
      <c r="C9294">
        <v>4.9443635849343046</v>
      </c>
      <c r="D9294">
        <v>6.8137793550525156</v>
      </c>
    </row>
    <row r="9295" spans="2:4">
      <c r="B9295">
        <v>9292</v>
      </c>
      <c r="C9295">
        <v>4.6707368476297573</v>
      </c>
      <c r="D9295">
        <v>5.4270497899835028</v>
      </c>
    </row>
    <row r="9296" spans="2:4">
      <c r="B9296">
        <v>9293</v>
      </c>
      <c r="C9296">
        <v>5.1828425939994371</v>
      </c>
      <c r="D9296">
        <v>6.3253496275804171</v>
      </c>
    </row>
    <row r="9297" spans="2:4">
      <c r="B9297">
        <v>9294</v>
      </c>
      <c r="C9297">
        <v>4.3846031066806388</v>
      </c>
      <c r="D9297">
        <v>5.9426452244148207</v>
      </c>
    </row>
    <row r="9298" spans="2:4">
      <c r="B9298">
        <v>9295</v>
      </c>
      <c r="C9298">
        <v>4.4631977724345013</v>
      </c>
      <c r="D9298">
        <v>5.4847071835028851</v>
      </c>
    </row>
    <row r="9299" spans="2:4">
      <c r="B9299">
        <v>9296</v>
      </c>
      <c r="C9299">
        <v>4.4643115553598935</v>
      </c>
      <c r="D9299">
        <v>5.8730558021225976</v>
      </c>
    </row>
    <row r="9300" spans="2:4">
      <c r="B9300">
        <v>9297</v>
      </c>
      <c r="C9300">
        <v>5.1370550580175731</v>
      </c>
      <c r="D9300">
        <v>5.2305819848607751</v>
      </c>
    </row>
    <row r="9301" spans="2:4">
      <c r="B9301">
        <v>9298</v>
      </c>
      <c r="C9301">
        <v>5.049838979216009</v>
      </c>
      <c r="D9301">
        <v>4.6269684849680521</v>
      </c>
    </row>
    <row r="9302" spans="2:4">
      <c r="B9302">
        <v>9299</v>
      </c>
      <c r="C9302">
        <v>5.8072938750161622</v>
      </c>
      <c r="D9302">
        <v>4.9994722735419392</v>
      </c>
    </row>
    <row r="9303" spans="2:4">
      <c r="B9303">
        <v>9300</v>
      </c>
      <c r="C9303">
        <v>3.9434955141959867</v>
      </c>
      <c r="D9303">
        <v>7.2158072018112112</v>
      </c>
    </row>
    <row r="9304" spans="2:4">
      <c r="B9304">
        <v>9301</v>
      </c>
      <c r="C9304">
        <v>4.3455968907691043</v>
      </c>
      <c r="D9304">
        <v>6.2240304847098464</v>
      </c>
    </row>
    <row r="9305" spans="2:4">
      <c r="B9305">
        <v>9302</v>
      </c>
      <c r="C9305">
        <v>4.2920418295867142</v>
      </c>
      <c r="D9305">
        <v>5.5683929683746358</v>
      </c>
    </row>
    <row r="9306" spans="2:4">
      <c r="B9306">
        <v>9303</v>
      </c>
      <c r="C9306">
        <v>5.0010026519818362</v>
      </c>
      <c r="D9306">
        <v>5.4004598940355244</v>
      </c>
    </row>
    <row r="9307" spans="2:4">
      <c r="B9307">
        <v>9304</v>
      </c>
      <c r="C9307">
        <v>4.6775561784185786</v>
      </c>
      <c r="D9307">
        <v>5.4095206542143837</v>
      </c>
    </row>
    <row r="9308" spans="2:4">
      <c r="B9308">
        <v>9305</v>
      </c>
      <c r="C9308">
        <v>5.4959974635996263</v>
      </c>
      <c r="D9308">
        <v>5.3528966753647085</v>
      </c>
    </row>
    <row r="9309" spans="2:4">
      <c r="B9309">
        <v>9306</v>
      </c>
      <c r="C9309">
        <v>5.4696273409404927</v>
      </c>
      <c r="D9309">
        <v>5.1089876008627133</v>
      </c>
    </row>
    <row r="9310" spans="2:4">
      <c r="B9310">
        <v>9307</v>
      </c>
      <c r="C9310">
        <v>5.2924611227318001</v>
      </c>
      <c r="D9310">
        <v>5.9574920283771267</v>
      </c>
    </row>
    <row r="9311" spans="2:4">
      <c r="B9311">
        <v>9308</v>
      </c>
      <c r="C9311">
        <v>5.0430417751738297</v>
      </c>
      <c r="D9311">
        <v>5.4627421191434555</v>
      </c>
    </row>
    <row r="9312" spans="2:4">
      <c r="B9312">
        <v>9309</v>
      </c>
      <c r="C9312">
        <v>4.5554971346994879</v>
      </c>
      <c r="D9312">
        <v>5.2526415709842906</v>
      </c>
    </row>
    <row r="9313" spans="2:4">
      <c r="B9313">
        <v>9310</v>
      </c>
      <c r="C9313">
        <v>5.1562898518920299</v>
      </c>
      <c r="D9313">
        <v>5.4541900248057624</v>
      </c>
    </row>
    <row r="9314" spans="2:4">
      <c r="B9314">
        <v>9311</v>
      </c>
      <c r="C9314">
        <v>4.9494052300196767</v>
      </c>
      <c r="D9314">
        <v>5.0506382908072949</v>
      </c>
    </row>
    <row r="9315" spans="2:4">
      <c r="B9315">
        <v>9312</v>
      </c>
      <c r="C9315">
        <v>5.7458076974795249</v>
      </c>
      <c r="D9315">
        <v>5.5691521039807022</v>
      </c>
    </row>
    <row r="9316" spans="2:4">
      <c r="B9316">
        <v>9313</v>
      </c>
      <c r="C9316">
        <v>5.4838442131536311</v>
      </c>
      <c r="D9316">
        <v>5.936557865815951</v>
      </c>
    </row>
    <row r="9317" spans="2:4">
      <c r="B9317">
        <v>9314</v>
      </c>
      <c r="C9317">
        <v>4.6668348480371993</v>
      </c>
      <c r="D9317">
        <v>6.0905034276489616</v>
      </c>
    </row>
    <row r="9318" spans="2:4">
      <c r="B9318">
        <v>9315</v>
      </c>
      <c r="C9318">
        <v>5.0272103418890461</v>
      </c>
      <c r="D9318">
        <v>5.3859702598059709</v>
      </c>
    </row>
    <row r="9319" spans="2:4">
      <c r="B9319">
        <v>9316</v>
      </c>
      <c r="C9319">
        <v>4.7449632715157026</v>
      </c>
      <c r="D9319">
        <v>5.4806941663059456</v>
      </c>
    </row>
    <row r="9320" spans="2:4">
      <c r="B9320">
        <v>9317</v>
      </c>
      <c r="C9320">
        <v>5.3184423111895285</v>
      </c>
      <c r="D9320">
        <v>6.2915470898969241</v>
      </c>
    </row>
    <row r="9321" spans="2:4">
      <c r="B9321">
        <v>9318</v>
      </c>
      <c r="C9321">
        <v>4.6214583846730877</v>
      </c>
      <c r="D9321">
        <v>5.5524847565899025</v>
      </c>
    </row>
    <row r="9322" spans="2:4">
      <c r="B9322">
        <v>9319</v>
      </c>
      <c r="C9322">
        <v>5.5889957436043325</v>
      </c>
      <c r="D9322">
        <v>5.5214382385858993</v>
      </c>
    </row>
    <row r="9323" spans="2:4">
      <c r="B9323">
        <v>9320</v>
      </c>
      <c r="C9323">
        <v>4.8867419251604645</v>
      </c>
      <c r="D9323">
        <v>5.7914207536356077</v>
      </c>
    </row>
    <row r="9324" spans="2:4">
      <c r="B9324">
        <v>9321</v>
      </c>
      <c r="C9324">
        <v>5.0543754934124125</v>
      </c>
      <c r="D9324">
        <v>5.8636844506505845</v>
      </c>
    </row>
    <row r="9325" spans="2:4">
      <c r="B9325">
        <v>9322</v>
      </c>
      <c r="C9325">
        <v>5.4478621769439224</v>
      </c>
      <c r="D9325">
        <v>5.0425079716228725</v>
      </c>
    </row>
    <row r="9326" spans="2:4">
      <c r="B9326">
        <v>9323</v>
      </c>
      <c r="C9326">
        <v>4.9072264875455405</v>
      </c>
      <c r="D9326">
        <v>5.5742171705272447</v>
      </c>
    </row>
    <row r="9327" spans="2:4">
      <c r="B9327">
        <v>9324</v>
      </c>
      <c r="C9327">
        <v>5.5023929030353527</v>
      </c>
      <c r="D9327">
        <v>6.9390808695477464</v>
      </c>
    </row>
    <row r="9328" spans="2:4">
      <c r="B9328">
        <v>9325</v>
      </c>
      <c r="C9328">
        <v>4.2397791484892355</v>
      </c>
      <c r="D9328">
        <v>5.8175217842583917</v>
      </c>
    </row>
    <row r="9329" spans="2:4">
      <c r="B9329">
        <v>9326</v>
      </c>
      <c r="C9329">
        <v>5.413709160352191</v>
      </c>
      <c r="D9329">
        <v>5.7868284495652604</v>
      </c>
    </row>
    <row r="9330" spans="2:4">
      <c r="B9330">
        <v>9327</v>
      </c>
      <c r="C9330">
        <v>5.1004351445827734</v>
      </c>
      <c r="D9330">
        <v>5.9398701614201093</v>
      </c>
    </row>
    <row r="9331" spans="2:4">
      <c r="B9331">
        <v>9328</v>
      </c>
      <c r="C9331">
        <v>5.4190273349387033</v>
      </c>
      <c r="D9331">
        <v>5.4778090568129674</v>
      </c>
    </row>
    <row r="9332" spans="2:4">
      <c r="B9332">
        <v>9329</v>
      </c>
      <c r="C9332">
        <v>4.7893938065421251</v>
      </c>
      <c r="D9332">
        <v>4.9705002418419539</v>
      </c>
    </row>
    <row r="9333" spans="2:4">
      <c r="B9333">
        <v>9330</v>
      </c>
      <c r="C9333">
        <v>5.5173596714555391</v>
      </c>
      <c r="D9333">
        <v>5.3253073048845128</v>
      </c>
    </row>
    <row r="9334" spans="2:4">
      <c r="B9334">
        <v>9331</v>
      </c>
      <c r="C9334">
        <v>4.5525120770236116</v>
      </c>
      <c r="D9334">
        <v>5.4514204199071559</v>
      </c>
    </row>
    <row r="9335" spans="2:4">
      <c r="B9335">
        <v>9332</v>
      </c>
      <c r="C9335">
        <v>4.4944828359290918</v>
      </c>
      <c r="D9335">
        <v>5.2190616282775455</v>
      </c>
    </row>
    <row r="9336" spans="2:4">
      <c r="B9336">
        <v>9333</v>
      </c>
      <c r="C9336">
        <v>4.3417406407908699</v>
      </c>
      <c r="D9336">
        <v>6.1606520311863617</v>
      </c>
    </row>
    <row r="9337" spans="2:4">
      <c r="B9337">
        <v>9334</v>
      </c>
      <c r="C9337">
        <v>4.7403847411540108</v>
      </c>
      <c r="D9337">
        <v>5.9037313117551475</v>
      </c>
    </row>
    <row r="9338" spans="2:4">
      <c r="B9338">
        <v>9335</v>
      </c>
      <c r="C9338">
        <v>3.9188820649829403</v>
      </c>
      <c r="D9338">
        <v>5.2340534236536138</v>
      </c>
    </row>
    <row r="9339" spans="2:4">
      <c r="B9339">
        <v>9336</v>
      </c>
      <c r="C9339">
        <v>4.9549451241426903</v>
      </c>
      <c r="D9339">
        <v>5.1135655737108916</v>
      </c>
    </row>
    <row r="9340" spans="2:4">
      <c r="B9340">
        <v>9337</v>
      </c>
      <c r="C9340">
        <v>4.5992134990403617</v>
      </c>
      <c r="D9340">
        <v>5.0689204745339147</v>
      </c>
    </row>
    <row r="9341" spans="2:4">
      <c r="B9341">
        <v>9338</v>
      </c>
      <c r="C9341">
        <v>5.5708244370799074</v>
      </c>
      <c r="D9341">
        <v>5.2985351896400763</v>
      </c>
    </row>
    <row r="9342" spans="2:4">
      <c r="B9342">
        <v>9339</v>
      </c>
      <c r="C9342">
        <v>4.4377488555042852</v>
      </c>
      <c r="D9342">
        <v>5.2781088593181167</v>
      </c>
    </row>
    <row r="9343" spans="2:4">
      <c r="B9343">
        <v>9340</v>
      </c>
      <c r="C9343">
        <v>5.8373324445121622</v>
      </c>
      <c r="D9343">
        <v>4.9250681331273958</v>
      </c>
    </row>
    <row r="9344" spans="2:4">
      <c r="B9344">
        <v>9341</v>
      </c>
      <c r="C9344">
        <v>4.9311009588470665</v>
      </c>
      <c r="D9344">
        <v>5.3556428377895147</v>
      </c>
    </row>
    <row r="9345" spans="2:4">
      <c r="B9345">
        <v>9342</v>
      </c>
      <c r="C9345">
        <v>4.5044123609857181</v>
      </c>
      <c r="D9345">
        <v>5.7010570882700859</v>
      </c>
    </row>
    <row r="9346" spans="2:4">
      <c r="B9346">
        <v>9343</v>
      </c>
      <c r="C9346">
        <v>4.1054539989320817</v>
      </c>
      <c r="D9346">
        <v>5.5584117001258484</v>
      </c>
    </row>
    <row r="9347" spans="2:4">
      <c r="B9347">
        <v>9344</v>
      </c>
      <c r="C9347">
        <v>5.4176045383716431</v>
      </c>
      <c r="D9347">
        <v>5.6927952297909936</v>
      </c>
    </row>
    <row r="9348" spans="2:4">
      <c r="B9348">
        <v>9345</v>
      </c>
      <c r="C9348">
        <v>4.4571367354882661</v>
      </c>
      <c r="D9348">
        <v>5.7863853205925659</v>
      </c>
    </row>
    <row r="9349" spans="2:4">
      <c r="B9349">
        <v>9346</v>
      </c>
      <c r="C9349">
        <v>6.0624197956281112</v>
      </c>
      <c r="D9349">
        <v>4.562526444623602</v>
      </c>
    </row>
    <row r="9350" spans="2:4">
      <c r="B9350">
        <v>9347</v>
      </c>
      <c r="C9350">
        <v>5.9674604624436967</v>
      </c>
      <c r="D9350">
        <v>5.6358842677230454</v>
      </c>
    </row>
    <row r="9351" spans="2:4">
      <c r="B9351">
        <v>9348</v>
      </c>
      <c r="C9351">
        <v>4.7783854275023758</v>
      </c>
      <c r="D9351">
        <v>5.2343421300876916</v>
      </c>
    </row>
    <row r="9352" spans="2:4">
      <c r="B9352">
        <v>9349</v>
      </c>
      <c r="C9352">
        <v>5.7786484733706196</v>
      </c>
      <c r="D9352">
        <v>4.8998205709845708</v>
      </c>
    </row>
    <row r="9353" spans="2:4">
      <c r="B9353">
        <v>9350</v>
      </c>
      <c r="C9353">
        <v>5.4234956237452145</v>
      </c>
      <c r="D9353">
        <v>5.0630750486658798</v>
      </c>
    </row>
    <row r="9354" spans="2:4">
      <c r="B9354">
        <v>9351</v>
      </c>
      <c r="C9354">
        <v>5.0226927740897045</v>
      </c>
      <c r="D9354">
        <v>5.8238337724341322</v>
      </c>
    </row>
    <row r="9355" spans="2:4">
      <c r="B9355">
        <v>9352</v>
      </c>
      <c r="C9355">
        <v>4.6630697446565712</v>
      </c>
      <c r="D9355">
        <v>4.8786792907110588</v>
      </c>
    </row>
    <row r="9356" spans="2:4">
      <c r="B9356">
        <v>9353</v>
      </c>
      <c r="C9356">
        <v>5.4906954621229325</v>
      </c>
      <c r="D9356">
        <v>5.5811942032121538</v>
      </c>
    </row>
    <row r="9357" spans="2:4">
      <c r="B9357">
        <v>9354</v>
      </c>
      <c r="C9357">
        <v>3.9679065547997996</v>
      </c>
      <c r="D9357">
        <v>5.1600754393022905</v>
      </c>
    </row>
    <row r="9358" spans="2:4">
      <c r="B9358">
        <v>9355</v>
      </c>
      <c r="C9358">
        <v>5.2580389518347967</v>
      </c>
      <c r="D9358">
        <v>5.4902235268115192</v>
      </c>
    </row>
    <row r="9359" spans="2:4">
      <c r="B9359">
        <v>9356</v>
      </c>
      <c r="C9359">
        <v>4.1199769779831179</v>
      </c>
      <c r="D9359">
        <v>6.2261827568645476</v>
      </c>
    </row>
    <row r="9360" spans="2:4">
      <c r="B9360">
        <v>9357</v>
      </c>
      <c r="C9360">
        <v>4.9181707568834296</v>
      </c>
      <c r="D9360">
        <v>4.7964538144525122</v>
      </c>
    </row>
    <row r="9361" spans="2:4">
      <c r="B9361">
        <v>9358</v>
      </c>
      <c r="C9361">
        <v>4.9607309346699031</v>
      </c>
      <c r="D9361">
        <v>5.4519240928241857</v>
      </c>
    </row>
    <row r="9362" spans="2:4">
      <c r="B9362">
        <v>9359</v>
      </c>
      <c r="C9362">
        <v>5.2634953836550205</v>
      </c>
      <c r="D9362">
        <v>5.4141033289864229</v>
      </c>
    </row>
    <row r="9363" spans="2:4">
      <c r="B9363">
        <v>9360</v>
      </c>
      <c r="C9363">
        <v>3.6028120656094815</v>
      </c>
      <c r="D9363">
        <v>4.1653289541037335</v>
      </c>
    </row>
    <row r="9364" spans="2:4">
      <c r="B9364">
        <v>9361</v>
      </c>
      <c r="C9364">
        <v>4.3087202915067264</v>
      </c>
      <c r="D9364">
        <v>5.5255787610181661</v>
      </c>
    </row>
    <row r="9365" spans="2:4">
      <c r="B9365">
        <v>9362</v>
      </c>
      <c r="C9365">
        <v>4.7745072502838148</v>
      </c>
      <c r="D9365">
        <v>5.5768793494484274</v>
      </c>
    </row>
    <row r="9366" spans="2:4">
      <c r="B9366">
        <v>9363</v>
      </c>
      <c r="C9366">
        <v>5.9317213754909695</v>
      </c>
      <c r="D9366">
        <v>5.6367948176728397</v>
      </c>
    </row>
    <row r="9367" spans="2:4">
      <c r="B9367">
        <v>9364</v>
      </c>
      <c r="C9367">
        <v>4.9791889780649052</v>
      </c>
      <c r="D9367">
        <v>6.1962021551051061</v>
      </c>
    </row>
    <row r="9368" spans="2:4">
      <c r="B9368">
        <v>9365</v>
      </c>
      <c r="C9368">
        <v>5.1594515457185404</v>
      </c>
      <c r="D9368">
        <v>5.8908422611333817</v>
      </c>
    </row>
    <row r="9369" spans="2:4">
      <c r="B9369">
        <v>9366</v>
      </c>
      <c r="C9369">
        <v>5.4202750709893479</v>
      </c>
      <c r="D9369">
        <v>5.5352472990168984</v>
      </c>
    </row>
    <row r="9370" spans="2:4">
      <c r="B9370">
        <v>9367</v>
      </c>
      <c r="C9370">
        <v>4.3549270417456549</v>
      </c>
      <c r="D9370">
        <v>5.5126598253268932</v>
      </c>
    </row>
    <row r="9371" spans="2:4">
      <c r="B9371">
        <v>9368</v>
      </c>
      <c r="C9371">
        <v>5.2289669018818259</v>
      </c>
      <c r="D9371">
        <v>5.6813694085369217</v>
      </c>
    </row>
    <row r="9372" spans="2:4">
      <c r="B9372">
        <v>9369</v>
      </c>
      <c r="C9372">
        <v>4.2910158157941849</v>
      </c>
      <c r="D9372">
        <v>5.708690329104269</v>
      </c>
    </row>
    <row r="9373" spans="2:4">
      <c r="B9373">
        <v>9370</v>
      </c>
      <c r="C9373">
        <v>4.9592221310346405</v>
      </c>
      <c r="D9373">
        <v>5.3361906625095026</v>
      </c>
    </row>
    <row r="9374" spans="2:4">
      <c r="B9374">
        <v>9371</v>
      </c>
      <c r="C9374">
        <v>5.5446745139621383</v>
      </c>
      <c r="D9374">
        <v>5.2658709303542262</v>
      </c>
    </row>
    <row r="9375" spans="2:4">
      <c r="B9375">
        <v>9372</v>
      </c>
      <c r="C9375">
        <v>4.985710273800338</v>
      </c>
      <c r="D9375">
        <v>4.4731255446840876</v>
      </c>
    </row>
    <row r="9376" spans="2:4">
      <c r="B9376">
        <v>9373</v>
      </c>
      <c r="C9376">
        <v>4.5901612675973391</v>
      </c>
      <c r="D9376">
        <v>5.6278386659718578</v>
      </c>
    </row>
    <row r="9377" spans="2:4">
      <c r="B9377">
        <v>9374</v>
      </c>
      <c r="C9377">
        <v>4.649737902008658</v>
      </c>
      <c r="D9377">
        <v>4.9949005435412897</v>
      </c>
    </row>
    <row r="9378" spans="2:4">
      <c r="B9378">
        <v>9375</v>
      </c>
      <c r="C9378">
        <v>5.0907341582642385</v>
      </c>
      <c r="D9378">
        <v>5.9953828515267382</v>
      </c>
    </row>
    <row r="9379" spans="2:4">
      <c r="B9379">
        <v>9376</v>
      </c>
      <c r="C9379">
        <v>5.1616949352079518</v>
      </c>
      <c r="D9379">
        <v>5.8389776780047189</v>
      </c>
    </row>
    <row r="9380" spans="2:4">
      <c r="B9380">
        <v>9377</v>
      </c>
      <c r="C9380">
        <v>4.5288118337010248</v>
      </c>
      <c r="D9380">
        <v>5.2005203307689216</v>
      </c>
    </row>
    <row r="9381" spans="2:4">
      <c r="B9381">
        <v>9378</v>
      </c>
      <c r="C9381">
        <v>4.2826980453882815</v>
      </c>
      <c r="D9381">
        <v>6.1700697443197621</v>
      </c>
    </row>
    <row r="9382" spans="2:4">
      <c r="B9382">
        <v>9379</v>
      </c>
      <c r="C9382">
        <v>4.9731662018583371</v>
      </c>
      <c r="D9382">
        <v>5.8067089902904456</v>
      </c>
    </row>
    <row r="9383" spans="2:4">
      <c r="B9383">
        <v>9380</v>
      </c>
      <c r="C9383">
        <v>5.4066901941067025</v>
      </c>
      <c r="D9383">
        <v>5.9378436972253148</v>
      </c>
    </row>
    <row r="9384" spans="2:4">
      <c r="B9384">
        <v>9381</v>
      </c>
      <c r="C9384">
        <v>4.9821991796103813</v>
      </c>
      <c r="D9384">
        <v>5.3233076136564739</v>
      </c>
    </row>
    <row r="9385" spans="2:4">
      <c r="B9385">
        <v>9382</v>
      </c>
      <c r="C9385">
        <v>5.01441510925887</v>
      </c>
      <c r="D9385">
        <v>6.1048422236299924</v>
      </c>
    </row>
    <row r="9386" spans="2:4">
      <c r="B9386">
        <v>9383</v>
      </c>
      <c r="C9386">
        <v>4.8040959434390986</v>
      </c>
      <c r="D9386">
        <v>5.8992331000497282</v>
      </c>
    </row>
    <row r="9387" spans="2:4">
      <c r="B9387">
        <v>9384</v>
      </c>
      <c r="C9387">
        <v>4.9231206505515726</v>
      </c>
      <c r="D9387">
        <v>5.0072718634810274</v>
      </c>
    </row>
    <row r="9388" spans="2:4">
      <c r="B9388">
        <v>9385</v>
      </c>
      <c r="C9388">
        <v>4.4609621780701216</v>
      </c>
      <c r="D9388">
        <v>6.1186172995814134</v>
      </c>
    </row>
    <row r="9389" spans="2:4">
      <c r="B9389">
        <v>9386</v>
      </c>
      <c r="C9389">
        <v>5.1109446887190053</v>
      </c>
      <c r="D9389">
        <v>5.2443921312136768</v>
      </c>
    </row>
    <row r="9390" spans="2:4">
      <c r="B9390">
        <v>9387</v>
      </c>
      <c r="C9390">
        <v>4.5894593843583618</v>
      </c>
      <c r="D9390">
        <v>5.9567306294387459</v>
      </c>
    </row>
    <row r="9391" spans="2:4">
      <c r="B9391">
        <v>9388</v>
      </c>
      <c r="C9391">
        <v>4.8346029382451325</v>
      </c>
      <c r="D9391">
        <v>5.4044198461625577</v>
      </c>
    </row>
    <row r="9392" spans="2:4">
      <c r="B9392">
        <v>9389</v>
      </c>
      <c r="C9392">
        <v>5.1374454881854099</v>
      </c>
      <c r="D9392">
        <v>5.0788320843265602</v>
      </c>
    </row>
    <row r="9393" spans="2:4">
      <c r="B9393">
        <v>9390</v>
      </c>
      <c r="C9393">
        <v>4.8154143187484548</v>
      </c>
      <c r="D9393">
        <v>5.6713660576017144</v>
      </c>
    </row>
    <row r="9394" spans="2:4">
      <c r="B9394">
        <v>9391</v>
      </c>
      <c r="C9394">
        <v>5.1280976743566242</v>
      </c>
      <c r="D9394">
        <v>4.9422077151004009</v>
      </c>
    </row>
    <row r="9395" spans="2:4">
      <c r="B9395">
        <v>9392</v>
      </c>
      <c r="C9395">
        <v>5.5354660068501325</v>
      </c>
      <c r="D9395">
        <v>5.2009700757510213</v>
      </c>
    </row>
    <row r="9396" spans="2:4">
      <c r="B9396">
        <v>9393</v>
      </c>
      <c r="C9396">
        <v>4.8241078275324218</v>
      </c>
      <c r="D9396">
        <v>4.8813827004185866</v>
      </c>
    </row>
    <row r="9397" spans="2:4">
      <c r="B9397">
        <v>9394</v>
      </c>
      <c r="C9397">
        <v>4.7389494926281763</v>
      </c>
      <c r="D9397">
        <v>5.3634653856194321</v>
      </c>
    </row>
    <row r="9398" spans="2:4">
      <c r="B9398">
        <v>9395</v>
      </c>
      <c r="C9398">
        <v>5.0651051789063395</v>
      </c>
      <c r="D9398">
        <v>5.7036416002062102</v>
      </c>
    </row>
    <row r="9399" spans="2:4">
      <c r="B9399">
        <v>9396</v>
      </c>
      <c r="C9399">
        <v>5.1421372672344621</v>
      </c>
      <c r="D9399">
        <v>4.4290404959567482</v>
      </c>
    </row>
    <row r="9400" spans="2:4">
      <c r="B9400">
        <v>9397</v>
      </c>
      <c r="C9400">
        <v>5.2442469820611972</v>
      </c>
      <c r="D9400">
        <v>5.2278245305977729</v>
      </c>
    </row>
    <row r="9401" spans="2:4">
      <c r="B9401">
        <v>9398</v>
      </c>
      <c r="C9401">
        <v>5.2652249762354373</v>
      </c>
      <c r="D9401">
        <v>5.3912379965088277</v>
      </c>
    </row>
    <row r="9402" spans="2:4">
      <c r="B9402">
        <v>9399</v>
      </c>
      <c r="C9402">
        <v>4.8012508229331763</v>
      </c>
      <c r="D9402">
        <v>5.9768850771633266</v>
      </c>
    </row>
    <row r="9403" spans="2:4">
      <c r="B9403">
        <v>9400</v>
      </c>
      <c r="C9403">
        <v>4.9266697513794604</v>
      </c>
      <c r="D9403">
        <v>5.0752471861078954</v>
      </c>
    </row>
    <row r="9404" spans="2:4">
      <c r="B9404">
        <v>9401</v>
      </c>
      <c r="C9404">
        <v>5.0490833023106276</v>
      </c>
      <c r="D9404">
        <v>5.5662429341223625</v>
      </c>
    </row>
    <row r="9405" spans="2:4">
      <c r="B9405">
        <v>9402</v>
      </c>
      <c r="C9405">
        <v>4.9012268160978154</v>
      </c>
      <c r="D9405">
        <v>6.6747365746355873</v>
      </c>
    </row>
    <row r="9406" spans="2:4">
      <c r="B9406">
        <v>9403</v>
      </c>
      <c r="C9406">
        <v>5.0934111256839936</v>
      </c>
      <c r="D9406">
        <v>6.0478615162398457</v>
      </c>
    </row>
    <row r="9407" spans="2:4">
      <c r="B9407">
        <v>9404</v>
      </c>
      <c r="C9407">
        <v>4.6234584672662162</v>
      </c>
      <c r="D9407">
        <v>4.6889921814270386</v>
      </c>
    </row>
    <row r="9408" spans="2:4">
      <c r="B9408">
        <v>9405</v>
      </c>
      <c r="C9408">
        <v>5.0007519887658827</v>
      </c>
      <c r="D9408">
        <v>5.4086287072772778</v>
      </c>
    </row>
    <row r="9409" spans="2:4">
      <c r="B9409">
        <v>9406</v>
      </c>
      <c r="C9409">
        <v>5.0808132421933507</v>
      </c>
      <c r="D9409">
        <v>4.8438219325886278</v>
      </c>
    </row>
    <row r="9410" spans="2:4">
      <c r="B9410">
        <v>9407</v>
      </c>
      <c r="C9410">
        <v>4.5855844611677501</v>
      </c>
      <c r="D9410">
        <v>6.4904610958087225</v>
      </c>
    </row>
    <row r="9411" spans="2:4">
      <c r="B9411">
        <v>9408</v>
      </c>
      <c r="C9411">
        <v>5.1433121539543354</v>
      </c>
      <c r="D9411">
        <v>5.5519806879464166</v>
      </c>
    </row>
    <row r="9412" spans="2:4">
      <c r="B9412">
        <v>9409</v>
      </c>
      <c r="C9412">
        <v>4.962490754715275</v>
      </c>
      <c r="D9412">
        <v>5.6227947617110408</v>
      </c>
    </row>
    <row r="9413" spans="2:4">
      <c r="B9413">
        <v>9410</v>
      </c>
      <c r="C9413">
        <v>5.0823373700473287</v>
      </c>
      <c r="D9413">
        <v>4.3022752415851944</v>
      </c>
    </row>
    <row r="9414" spans="2:4">
      <c r="B9414">
        <v>9411</v>
      </c>
      <c r="C9414">
        <v>5.4411634996190603</v>
      </c>
      <c r="D9414">
        <v>5.2349192774722404</v>
      </c>
    </row>
    <row r="9415" spans="2:4">
      <c r="B9415">
        <v>9412</v>
      </c>
      <c r="C9415">
        <v>4.1590803352919128</v>
      </c>
      <c r="D9415">
        <v>4.5759919023608715</v>
      </c>
    </row>
    <row r="9416" spans="2:4">
      <c r="B9416">
        <v>9413</v>
      </c>
      <c r="C9416">
        <v>4.251512954946536</v>
      </c>
      <c r="D9416">
        <v>5.9437590739478257</v>
      </c>
    </row>
    <row r="9417" spans="2:4">
      <c r="B9417">
        <v>9414</v>
      </c>
      <c r="C9417">
        <v>4.8286339423982856</v>
      </c>
      <c r="D9417">
        <v>5.2012697713618516</v>
      </c>
    </row>
    <row r="9418" spans="2:4">
      <c r="B9418">
        <v>9415</v>
      </c>
      <c r="C9418">
        <v>4.8367195362938133</v>
      </c>
      <c r="D9418">
        <v>4.9512238140785367</v>
      </c>
    </row>
    <row r="9419" spans="2:4">
      <c r="B9419">
        <v>9416</v>
      </c>
      <c r="C9419">
        <v>5.0557625265615433</v>
      </c>
      <c r="D9419">
        <v>5.38777039316005</v>
      </c>
    </row>
    <row r="9420" spans="2:4">
      <c r="B9420">
        <v>9417</v>
      </c>
      <c r="C9420">
        <v>5.598380145210375</v>
      </c>
      <c r="D9420">
        <v>5.3977738092315892</v>
      </c>
    </row>
    <row r="9421" spans="2:4">
      <c r="B9421">
        <v>9418</v>
      </c>
      <c r="C9421">
        <v>4.2957786114325556</v>
      </c>
      <c r="D9421">
        <v>4.7923831725763195</v>
      </c>
    </row>
    <row r="9422" spans="2:4">
      <c r="B9422">
        <v>9419</v>
      </c>
      <c r="C9422">
        <v>5.438027623836442</v>
      </c>
      <c r="D9422">
        <v>6.3312813568791055</v>
      </c>
    </row>
    <row r="9423" spans="2:4">
      <c r="B9423">
        <v>9420</v>
      </c>
      <c r="C9423">
        <v>5.8673329487971735</v>
      </c>
      <c r="D9423">
        <v>5.5914987373870604</v>
      </c>
    </row>
    <row r="9424" spans="2:4">
      <c r="B9424">
        <v>9421</v>
      </c>
      <c r="C9424">
        <v>5.4114191090350428</v>
      </c>
      <c r="D9424">
        <v>4.885137364189613</v>
      </c>
    </row>
    <row r="9425" spans="2:4">
      <c r="B9425">
        <v>9422</v>
      </c>
      <c r="C9425">
        <v>4.888412944336487</v>
      </c>
      <c r="D9425">
        <v>6.798576579019235</v>
      </c>
    </row>
    <row r="9426" spans="2:4">
      <c r="B9426">
        <v>9423</v>
      </c>
      <c r="C9426">
        <v>5.5629592712044786</v>
      </c>
      <c r="D9426">
        <v>6.1825844033518411</v>
      </c>
    </row>
    <row r="9427" spans="2:4">
      <c r="B9427">
        <v>9424</v>
      </c>
      <c r="C9427">
        <v>4.0566474450137875</v>
      </c>
      <c r="D9427">
        <v>5.940978556401955</v>
      </c>
    </row>
    <row r="9428" spans="2:4">
      <c r="B9428">
        <v>9425</v>
      </c>
      <c r="C9428">
        <v>4.6885878591848966</v>
      </c>
      <c r="D9428">
        <v>5.5778940822989762</v>
      </c>
    </row>
    <row r="9429" spans="2:4">
      <c r="B9429">
        <v>9426</v>
      </c>
      <c r="C9429">
        <v>4.6561168807915658</v>
      </c>
      <c r="D9429">
        <v>5.6052996234624128</v>
      </c>
    </row>
    <row r="9430" spans="2:4">
      <c r="B9430">
        <v>9427</v>
      </c>
      <c r="C9430">
        <v>4.9271764601424524</v>
      </c>
      <c r="D9430">
        <v>5.6314679405064281</v>
      </c>
    </row>
    <row r="9431" spans="2:4">
      <c r="B9431">
        <v>9428</v>
      </c>
      <c r="C9431">
        <v>4.6572274409414725</v>
      </c>
      <c r="D9431">
        <v>5.6318571991107653</v>
      </c>
    </row>
    <row r="9432" spans="2:4">
      <c r="B9432">
        <v>9429</v>
      </c>
      <c r="C9432">
        <v>4.3180515235681742</v>
      </c>
      <c r="D9432">
        <v>5.4585933540340594</v>
      </c>
    </row>
    <row r="9433" spans="2:4">
      <c r="B9433">
        <v>9430</v>
      </c>
      <c r="C9433">
        <v>5.1306896620244196</v>
      </c>
      <c r="D9433">
        <v>6.3600892497570287</v>
      </c>
    </row>
    <row r="9434" spans="2:4">
      <c r="B9434">
        <v>9431</v>
      </c>
      <c r="C9434">
        <v>4.2669113663516729</v>
      </c>
      <c r="D9434">
        <v>5.3230407751953974</v>
      </c>
    </row>
    <row r="9435" spans="2:4">
      <c r="B9435">
        <v>9432</v>
      </c>
      <c r="C9435">
        <v>5.5587273011009435</v>
      </c>
      <c r="D9435">
        <v>5.4582160564634927</v>
      </c>
    </row>
    <row r="9436" spans="2:4">
      <c r="B9436">
        <v>9433</v>
      </c>
      <c r="C9436">
        <v>5.6064082311036314</v>
      </c>
      <c r="D9436">
        <v>5.957301579230541</v>
      </c>
    </row>
    <row r="9437" spans="2:4">
      <c r="B9437">
        <v>9434</v>
      </c>
      <c r="C9437">
        <v>5.0759917180210516</v>
      </c>
      <c r="D9437">
        <v>5.7383329841895989</v>
      </c>
    </row>
    <row r="9438" spans="2:4">
      <c r="B9438">
        <v>9435</v>
      </c>
      <c r="C9438">
        <v>6.1933538672461257</v>
      </c>
      <c r="D9438">
        <v>5.5628306734275368</v>
      </c>
    </row>
    <row r="9439" spans="2:4">
      <c r="B9439">
        <v>9436</v>
      </c>
      <c r="C9439">
        <v>4.6033473760338204</v>
      </c>
      <c r="D9439">
        <v>5.9254724152533953</v>
      </c>
    </row>
    <row r="9440" spans="2:4">
      <c r="B9440">
        <v>9437</v>
      </c>
      <c r="C9440">
        <v>5.1919854606541191</v>
      </c>
      <c r="D9440">
        <v>5.4009712013187725</v>
      </c>
    </row>
    <row r="9441" spans="2:4">
      <c r="B9441">
        <v>9438</v>
      </c>
      <c r="C9441">
        <v>4.5256763248408411</v>
      </c>
      <c r="D9441">
        <v>4.6590803352919128</v>
      </c>
    </row>
    <row r="9442" spans="2:4">
      <c r="B9442">
        <v>9439</v>
      </c>
      <c r="C9442">
        <v>5.3266212152166013</v>
      </c>
      <c r="D9442">
        <v>5.9114191090350428</v>
      </c>
    </row>
    <row r="9443" spans="2:4">
      <c r="B9443">
        <v>9440</v>
      </c>
      <c r="C9443">
        <v>4.3609299045575352</v>
      </c>
      <c r="D9443">
        <v>6.4426105249862875</v>
      </c>
    </row>
    <row r="9444" spans="2:4">
      <c r="B9444">
        <v>9441</v>
      </c>
      <c r="C9444">
        <v>4.996114687073776</v>
      </c>
      <c r="D9444">
        <v>5.9272752870251484</v>
      </c>
    </row>
    <row r="9445" spans="2:4">
      <c r="B9445">
        <v>9442</v>
      </c>
      <c r="C9445">
        <v>4.7854153343108958</v>
      </c>
      <c r="D9445">
        <v>5.3913663248290682</v>
      </c>
    </row>
    <row r="9446" spans="2:4">
      <c r="B9446">
        <v>9443</v>
      </c>
      <c r="C9446">
        <v>5.6854598331338657</v>
      </c>
      <c r="D9446">
        <v>6.0130971580623793</v>
      </c>
    </row>
    <row r="9447" spans="2:4">
      <c r="B9447">
        <v>9444</v>
      </c>
      <c r="C9447">
        <v>5.412474980568545</v>
      </c>
      <c r="D9447">
        <v>5.3548586678229944</v>
      </c>
    </row>
    <row r="9448" spans="2:4">
      <c r="B9448">
        <v>9445</v>
      </c>
      <c r="C9448">
        <v>5.2659465763463853</v>
      </c>
      <c r="D9448">
        <v>6.0620153527187517</v>
      </c>
    </row>
    <row r="9449" spans="2:4">
      <c r="B9449">
        <v>9446</v>
      </c>
      <c r="C9449">
        <v>5.4151227454070732</v>
      </c>
      <c r="D9449">
        <v>5.49849602076727</v>
      </c>
    </row>
    <row r="9450" spans="2:4">
      <c r="B9450">
        <v>9447</v>
      </c>
      <c r="C9450">
        <v>5.3787085621698978</v>
      </c>
      <c r="D9450">
        <v>5.7905300119751049</v>
      </c>
    </row>
    <row r="9451" spans="2:4">
      <c r="B9451">
        <v>9448</v>
      </c>
      <c r="C9451">
        <v>5.0243238850325174</v>
      </c>
      <c r="D9451">
        <v>6.6557976127516234</v>
      </c>
    </row>
    <row r="9452" spans="2:4">
      <c r="B9452">
        <v>9449</v>
      </c>
      <c r="C9452">
        <v>4.9973680281567576</v>
      </c>
      <c r="D9452">
        <v>5.590097171102367</v>
      </c>
    </row>
    <row r="9453" spans="2:4">
      <c r="B9453">
        <v>9450</v>
      </c>
      <c r="C9453">
        <v>5.1964454926454886</v>
      </c>
      <c r="D9453">
        <v>5.8002297832534602</v>
      </c>
    </row>
    <row r="9454" spans="2:4">
      <c r="B9454">
        <v>9451</v>
      </c>
      <c r="C9454">
        <v>5.2234134826931129</v>
      </c>
      <c r="D9454">
        <v>4.5544088002702985</v>
      </c>
    </row>
    <row r="9455" spans="2:4">
      <c r="B9455">
        <v>9452</v>
      </c>
      <c r="C9455">
        <v>5.2026887821163923</v>
      </c>
      <c r="D9455">
        <v>5.813240115216888</v>
      </c>
    </row>
    <row r="9456" spans="2:4">
      <c r="B9456">
        <v>9453</v>
      </c>
      <c r="C9456">
        <v>4.980317886180349</v>
      </c>
      <c r="D9456">
        <v>5.9824449108387245</v>
      </c>
    </row>
    <row r="9457" spans="2:4">
      <c r="B9457">
        <v>9454</v>
      </c>
      <c r="C9457">
        <v>4.6586528244734433</v>
      </c>
      <c r="D9457">
        <v>5.6026101563108703</v>
      </c>
    </row>
    <row r="9458" spans="2:4">
      <c r="B9458">
        <v>9455</v>
      </c>
      <c r="C9458">
        <v>4.5732661569710489</v>
      </c>
      <c r="D9458">
        <v>5.7717395333276311</v>
      </c>
    </row>
    <row r="9459" spans="2:4">
      <c r="B9459">
        <v>9456</v>
      </c>
      <c r="C9459">
        <v>4.32372588361571</v>
      </c>
      <c r="D9459">
        <v>5.8961377963241564</v>
      </c>
    </row>
    <row r="9460" spans="2:4">
      <c r="B9460">
        <v>9457</v>
      </c>
      <c r="C9460">
        <v>5.064726002359782</v>
      </c>
      <c r="D9460">
        <v>4.4492665463181105</v>
      </c>
    </row>
    <row r="9461" spans="2:4">
      <c r="B9461">
        <v>9458</v>
      </c>
      <c r="C9461">
        <v>5.5009416077228899</v>
      </c>
      <c r="D9461">
        <v>5.6155738880349881</v>
      </c>
    </row>
    <row r="9462" spans="2:4">
      <c r="B9462">
        <v>9459</v>
      </c>
      <c r="C9462">
        <v>6.1747365746355873</v>
      </c>
      <c r="D9462">
        <v>5.9101895729842306</v>
      </c>
    </row>
    <row r="9463" spans="2:4">
      <c r="B9463">
        <v>9460</v>
      </c>
      <c r="C9463">
        <v>4.375411031837916</v>
      </c>
      <c r="D9463">
        <v>5.2983992525150061</v>
      </c>
    </row>
    <row r="9464" spans="2:4">
      <c r="B9464">
        <v>9461</v>
      </c>
      <c r="C9464">
        <v>5.1423982851299108</v>
      </c>
      <c r="D9464">
        <v>6.2543020222205907</v>
      </c>
    </row>
    <row r="9465" spans="2:4">
      <c r="B9465">
        <v>9462</v>
      </c>
      <c r="C9465">
        <v>3.8649375009897389</v>
      </c>
      <c r="D9465">
        <v>5.8533121369803824</v>
      </c>
    </row>
    <row r="9466" spans="2:4">
      <c r="B9466">
        <v>9463</v>
      </c>
      <c r="C9466">
        <v>4.6824782157416083</v>
      </c>
      <c r="D9466">
        <v>5.0415547284429456</v>
      </c>
    </row>
    <row r="9467" spans="2:4">
      <c r="B9467">
        <v>9464</v>
      </c>
      <c r="C9467">
        <v>4.5981757460342516</v>
      </c>
      <c r="D9467">
        <v>5.5790360405818831</v>
      </c>
    </row>
    <row r="9468" spans="2:4">
      <c r="B9468">
        <v>9465</v>
      </c>
      <c r="C9468">
        <v>4.7216994484957189</v>
      </c>
      <c r="D9468">
        <v>5.7610505073718237</v>
      </c>
    </row>
    <row r="9469" spans="2:4">
      <c r="B9469">
        <v>9466</v>
      </c>
      <c r="C9469">
        <v>5.8263301951539548</v>
      </c>
      <c r="D9469">
        <v>5.9204535326572802</v>
      </c>
    </row>
    <row r="9470" spans="2:4">
      <c r="B9470">
        <v>9467</v>
      </c>
      <c r="C9470">
        <v>4.1814270790185191</v>
      </c>
      <c r="D9470">
        <v>5.9888729642635248</v>
      </c>
    </row>
    <row r="9471" spans="2:4">
      <c r="B9471">
        <v>9468</v>
      </c>
      <c r="C9471">
        <v>4.6757023544695162</v>
      </c>
      <c r="D9471">
        <v>5.4096480516379462</v>
      </c>
    </row>
    <row r="9472" spans="2:4">
      <c r="B9472">
        <v>9469</v>
      </c>
      <c r="C9472">
        <v>4.6712037382181748</v>
      </c>
      <c r="D9472">
        <v>5.0823954616283569</v>
      </c>
    </row>
    <row r="9473" spans="2:4">
      <c r="B9473">
        <v>9470</v>
      </c>
      <c r="C9473">
        <v>5.7928662575053043</v>
      </c>
      <c r="D9473">
        <v>5.1105172178262279</v>
      </c>
    </row>
    <row r="9474" spans="2:4">
      <c r="B9474">
        <v>9471</v>
      </c>
      <c r="C9474">
        <v>4.6113654316917776</v>
      </c>
      <c r="D9474">
        <v>5.8981996370704124</v>
      </c>
    </row>
    <row r="9475" spans="2:4">
      <c r="B9475">
        <v>9472</v>
      </c>
      <c r="C9475">
        <v>4.4496187079147465</v>
      </c>
      <c r="D9475">
        <v>5.5658636445619845</v>
      </c>
    </row>
    <row r="9476" spans="2:4">
      <c r="B9476">
        <v>9473</v>
      </c>
      <c r="C9476">
        <v>4.5141501840790124</v>
      </c>
      <c r="D9476">
        <v>6.4260899293845242</v>
      </c>
    </row>
    <row r="9477" spans="2:4">
      <c r="B9477">
        <v>9474</v>
      </c>
      <c r="C9477">
        <v>5.123053115344562</v>
      </c>
      <c r="D9477">
        <v>5.2222845777794769</v>
      </c>
    </row>
    <row r="9478" spans="2:4">
      <c r="B9478">
        <v>9475</v>
      </c>
      <c r="C9478">
        <v>4.8188982739134438</v>
      </c>
      <c r="D9478">
        <v>5.5181770580633698</v>
      </c>
    </row>
    <row r="9479" spans="2:4">
      <c r="B9479">
        <v>9476</v>
      </c>
      <c r="C9479">
        <v>5.3661381023615498</v>
      </c>
      <c r="D9479">
        <v>4.437580204371887</v>
      </c>
    </row>
    <row r="9480" spans="2:4">
      <c r="B9480">
        <v>9477</v>
      </c>
      <c r="C9480">
        <v>4.6952552270618986</v>
      </c>
      <c r="D9480">
        <v>5.7737756766632007</v>
      </c>
    </row>
    <row r="9481" spans="2:4">
      <c r="B9481">
        <v>9478</v>
      </c>
      <c r="C9481">
        <v>4.6145785031637434</v>
      </c>
      <c r="D9481">
        <v>5.4013546138032149</v>
      </c>
    </row>
    <row r="9482" spans="2:4">
      <c r="B9482">
        <v>9479</v>
      </c>
      <c r="C9482">
        <v>5.7162513604129055</v>
      </c>
      <c r="D9482">
        <v>5.9808503207851409</v>
      </c>
    </row>
    <row r="9483" spans="2:4">
      <c r="B9483">
        <v>9480</v>
      </c>
      <c r="C9483">
        <v>5.0156689910107133</v>
      </c>
      <c r="D9483">
        <v>5.7745039706529306</v>
      </c>
    </row>
    <row r="9484" spans="2:4">
      <c r="B9484">
        <v>9481</v>
      </c>
      <c r="C9484">
        <v>5.153528491237255</v>
      </c>
      <c r="D9484">
        <v>5.7467920019853134</v>
      </c>
    </row>
    <row r="9485" spans="2:4">
      <c r="B9485">
        <v>9482</v>
      </c>
      <c r="C9485">
        <v>4.4687403488645661</v>
      </c>
      <c r="D9485">
        <v>6.1618540609797332</v>
      </c>
    </row>
    <row r="9486" spans="2:4">
      <c r="B9486">
        <v>9483</v>
      </c>
      <c r="C9486">
        <v>4.7729799742974102</v>
      </c>
      <c r="D9486">
        <v>5.4608566519773367</v>
      </c>
    </row>
    <row r="9487" spans="2:4">
      <c r="B9487">
        <v>9484</v>
      </c>
      <c r="C9487">
        <v>5.0484536572619847</v>
      </c>
      <c r="D9487">
        <v>5.4321130343489443</v>
      </c>
    </row>
    <row r="9488" spans="2:4">
      <c r="B9488">
        <v>9485</v>
      </c>
      <c r="C9488">
        <v>4.7855527479628988</v>
      </c>
      <c r="D9488">
        <v>5.6712331507326956</v>
      </c>
    </row>
    <row r="9489" spans="2:4">
      <c r="B9489">
        <v>9486</v>
      </c>
      <c r="C9489">
        <v>4.6847748423037654</v>
      </c>
      <c r="D9489">
        <v>5.1222924868197657</v>
      </c>
    </row>
    <row r="9490" spans="2:4">
      <c r="B9490">
        <v>9487</v>
      </c>
      <c r="C9490">
        <v>5.205822256680805</v>
      </c>
      <c r="D9490">
        <v>4.1314939167576714</v>
      </c>
    </row>
    <row r="9491" spans="2:4">
      <c r="B9491">
        <v>9488</v>
      </c>
      <c r="C9491">
        <v>4.9437329918976918</v>
      </c>
      <c r="D9491">
        <v>5.2539155867867811</v>
      </c>
    </row>
    <row r="9492" spans="2:4">
      <c r="B9492">
        <v>9489</v>
      </c>
      <c r="C9492">
        <v>4.4463913620288853</v>
      </c>
      <c r="D9492">
        <v>4.9822120070535654</v>
      </c>
    </row>
    <row r="9493" spans="2:4">
      <c r="B9493">
        <v>9490</v>
      </c>
      <c r="C9493">
        <v>5.7062547422797598</v>
      </c>
      <c r="D9493">
        <v>6.4288909235446869</v>
      </c>
    </row>
    <row r="9494" spans="2:4">
      <c r="B9494">
        <v>9491</v>
      </c>
      <c r="C9494">
        <v>4.7395238495207694</v>
      </c>
      <c r="D9494">
        <v>5.3306262804379294</v>
      </c>
    </row>
    <row r="9495" spans="2:4">
      <c r="B9495">
        <v>9492</v>
      </c>
      <c r="C9495">
        <v>5.3117165136524687</v>
      </c>
      <c r="D9495">
        <v>6.0594298475447808</v>
      </c>
    </row>
    <row r="9496" spans="2:4">
      <c r="B9496">
        <v>9493</v>
      </c>
      <c r="C9496">
        <v>5.6292652001563734</v>
      </c>
      <c r="D9496">
        <v>6.0725110532994666</v>
      </c>
    </row>
    <row r="9497" spans="2:4">
      <c r="B9497">
        <v>9494</v>
      </c>
      <c r="C9497">
        <v>4.3629105200055216</v>
      </c>
      <c r="D9497">
        <v>5.6304303063062662</v>
      </c>
    </row>
    <row r="9498" spans="2:4">
      <c r="B9498">
        <v>9495</v>
      </c>
      <c r="C9498">
        <v>4.9134672864369309</v>
      </c>
      <c r="D9498">
        <v>5.7035054381322325</v>
      </c>
    </row>
    <row r="9499" spans="2:4">
      <c r="B9499">
        <v>9496</v>
      </c>
      <c r="C9499">
        <v>5.162751772541915</v>
      </c>
      <c r="D9499">
        <v>6.0231744241820069</v>
      </c>
    </row>
    <row r="9500" spans="2:4">
      <c r="B9500">
        <v>9497</v>
      </c>
      <c r="C9500">
        <v>4.9199485393517666</v>
      </c>
      <c r="D9500">
        <v>5.9121228192043711</v>
      </c>
    </row>
    <row r="9501" spans="2:4">
      <c r="B9501">
        <v>9498</v>
      </c>
      <c r="C9501">
        <v>4.4192024827359244</v>
      </c>
      <c r="D9501">
        <v>5.5189295645019412</v>
      </c>
    </row>
    <row r="9502" spans="2:4">
      <c r="B9502">
        <v>9499</v>
      </c>
      <c r="C9502">
        <v>5.6129982395508922</v>
      </c>
      <c r="D9502">
        <v>5.5986453861967851</v>
      </c>
    </row>
    <row r="9503" spans="2:4">
      <c r="B9503">
        <v>9500</v>
      </c>
      <c r="C9503">
        <v>4.6904116807044822</v>
      </c>
      <c r="D9503">
        <v>5.9554007234418807</v>
      </c>
    </row>
    <row r="9504" spans="2:4">
      <c r="B9504">
        <v>9501</v>
      </c>
      <c r="C9504">
        <v>5.5040567264632374</v>
      </c>
      <c r="D9504">
        <v>6.1505853967745017</v>
      </c>
    </row>
    <row r="9505" spans="2:4">
      <c r="B9505">
        <v>9502</v>
      </c>
      <c r="C9505">
        <v>4.8855843253682378</v>
      </c>
      <c r="D9505">
        <v>5.3939314008412378</v>
      </c>
    </row>
    <row r="9506" spans="2:4">
      <c r="B9506">
        <v>9503</v>
      </c>
      <c r="C9506">
        <v>4.7131715504347396</v>
      </c>
      <c r="D9506">
        <v>5.7828483345061859</v>
      </c>
    </row>
    <row r="9507" spans="2:4">
      <c r="B9507">
        <v>9504</v>
      </c>
      <c r="C9507">
        <v>4.557725570871261</v>
      </c>
      <c r="D9507">
        <v>4.9819977037539225</v>
      </c>
    </row>
    <row r="9508" spans="2:4">
      <c r="B9508">
        <v>9505</v>
      </c>
      <c r="C9508">
        <v>5.1078638551932238</v>
      </c>
      <c r="D9508">
        <v>5.5226927740897045</v>
      </c>
    </row>
    <row r="9509" spans="2:4">
      <c r="B9509">
        <v>9506</v>
      </c>
      <c r="C9509">
        <v>4.6872172700862755</v>
      </c>
      <c r="D9509">
        <v>5.2979913516680472</v>
      </c>
    </row>
    <row r="9510" spans="2:4">
      <c r="B9510">
        <v>9507</v>
      </c>
      <c r="C9510">
        <v>4.5795464673427198</v>
      </c>
      <c r="D9510">
        <v>6.0622511444957148</v>
      </c>
    </row>
    <row r="9511" spans="2:4">
      <c r="B9511">
        <v>9508</v>
      </c>
      <c r="C9511">
        <v>5.6870671382491516</v>
      </c>
      <c r="D9511">
        <v>5.2632103923561857</v>
      </c>
    </row>
    <row r="9512" spans="2:4">
      <c r="B9512">
        <v>9509</v>
      </c>
      <c r="C9512">
        <v>4.9486493236346973</v>
      </c>
      <c r="D9512">
        <v>5.6798977958832735</v>
      </c>
    </row>
    <row r="9513" spans="2:4">
      <c r="B9513">
        <v>9510</v>
      </c>
      <c r="C9513">
        <v>4.98081959057426</v>
      </c>
      <c r="D9513">
        <v>6.135962173959955</v>
      </c>
    </row>
    <row r="9514" spans="2:4">
      <c r="B9514">
        <v>9511</v>
      </c>
      <c r="C9514">
        <v>4.9157563919632912</v>
      </c>
      <c r="D9514">
        <v>5.1660520149702442</v>
      </c>
    </row>
    <row r="9515" spans="2:4">
      <c r="B9515">
        <v>9512</v>
      </c>
      <c r="C9515">
        <v>5.2513323728280659</v>
      </c>
      <c r="D9515">
        <v>4.8096967764995497</v>
      </c>
    </row>
    <row r="9516" spans="2:4">
      <c r="B9516">
        <v>9513</v>
      </c>
      <c r="C9516">
        <v>4.2602373974596697</v>
      </c>
      <c r="D9516">
        <v>5.2285509759851436</v>
      </c>
    </row>
    <row r="9517" spans="2:4">
      <c r="B9517">
        <v>9514</v>
      </c>
      <c r="C9517">
        <v>4.5299828821390538</v>
      </c>
      <c r="D9517">
        <v>4.668219022211491</v>
      </c>
    </row>
    <row r="9518" spans="2:4">
      <c r="B9518">
        <v>9515</v>
      </c>
      <c r="C9518">
        <v>5.1477578242946107</v>
      </c>
      <c r="D9518">
        <v>5.4559517637388968</v>
      </c>
    </row>
    <row r="9519" spans="2:4">
      <c r="B9519">
        <v>9516</v>
      </c>
      <c r="C9519">
        <v>5.6642696644284038</v>
      </c>
      <c r="D9519">
        <v>5.326106397860686</v>
      </c>
    </row>
    <row r="9520" spans="2:4">
      <c r="B9520">
        <v>9517</v>
      </c>
      <c r="C9520">
        <v>5.5480900117161305</v>
      </c>
      <c r="D9520">
        <v>6.0462652408960285</v>
      </c>
    </row>
    <row r="9521" spans="2:4">
      <c r="B9521">
        <v>9518</v>
      </c>
      <c r="C9521">
        <v>4.0773709416222488</v>
      </c>
      <c r="D9521">
        <v>5.7239675747529661</v>
      </c>
    </row>
    <row r="9522" spans="2:4">
      <c r="B9522">
        <v>9519</v>
      </c>
      <c r="C9522">
        <v>4.3854042298850526</v>
      </c>
      <c r="D9522">
        <v>5.0375327697341374</v>
      </c>
    </row>
    <row r="9523" spans="2:4">
      <c r="B9523">
        <v>9520</v>
      </c>
      <c r="C9523">
        <v>4.5286164076016808</v>
      </c>
      <c r="D9523">
        <v>4.8453016371064033</v>
      </c>
    </row>
    <row r="9524" spans="2:4">
      <c r="B9524">
        <v>9521</v>
      </c>
      <c r="C9524">
        <v>4.8324833721194587</v>
      </c>
      <c r="D9524">
        <v>4.9057036730186745</v>
      </c>
    </row>
    <row r="9525" spans="2:4">
      <c r="B9525">
        <v>9522</v>
      </c>
      <c r="C9525">
        <v>5.9904610958087225</v>
      </c>
      <c r="D9525">
        <v>6.7590348016851181</v>
      </c>
    </row>
    <row r="9526" spans="2:4">
      <c r="B9526">
        <v>9523</v>
      </c>
      <c r="C9526">
        <v>4.9917277493284127</v>
      </c>
      <c r="D9526">
        <v>4.9214114356312519</v>
      </c>
    </row>
    <row r="9527" spans="2:4">
      <c r="B9527">
        <v>9524</v>
      </c>
      <c r="C9527">
        <v>4.9241350668552091</v>
      </c>
      <c r="D9527">
        <v>5.2812853231451875</v>
      </c>
    </row>
    <row r="9528" spans="2:4">
      <c r="B9528">
        <v>9525</v>
      </c>
      <c r="C9528">
        <v>4.7399543917017786</v>
      </c>
      <c r="D9528">
        <v>6.0229578013251803</v>
      </c>
    </row>
    <row r="9529" spans="2:4">
      <c r="B9529">
        <v>9526</v>
      </c>
      <c r="C9529">
        <v>5.2588984367121094</v>
      </c>
      <c r="D9529">
        <v>5.2102115689254385</v>
      </c>
    </row>
    <row r="9530" spans="2:4">
      <c r="B9530">
        <v>9527</v>
      </c>
      <c r="C9530">
        <v>5.1819049295148476</v>
      </c>
      <c r="D9530">
        <v>5.5609362468881196</v>
      </c>
    </row>
    <row r="9531" spans="2:4">
      <c r="B9531">
        <v>9528</v>
      </c>
      <c r="C9531">
        <v>5.2869762092842869</v>
      </c>
      <c r="D9531">
        <v>6.5772562676344108</v>
      </c>
    </row>
    <row r="9532" spans="2:4">
      <c r="B9532">
        <v>9529</v>
      </c>
      <c r="C9532">
        <v>6.1708124550663701</v>
      </c>
      <c r="D9532">
        <v>5.7017366995131393</v>
      </c>
    </row>
    <row r="9533" spans="2:4">
      <c r="B9533">
        <v>9530</v>
      </c>
      <c r="C9533">
        <v>5.4601653220130828</v>
      </c>
      <c r="D9533">
        <v>5.8888041215517788</v>
      </c>
    </row>
    <row r="9534" spans="2:4">
      <c r="B9534">
        <v>9531</v>
      </c>
      <c r="C9534">
        <v>4.7061993959817325</v>
      </c>
      <c r="D9534">
        <v>5.1363155493494155</v>
      </c>
    </row>
    <row r="9535" spans="2:4">
      <c r="B9535">
        <v>9532</v>
      </c>
      <c r="C9535">
        <v>5.0204347077263511</v>
      </c>
      <c r="D9535">
        <v>5.2908993873539636</v>
      </c>
    </row>
    <row r="9536" spans="2:4">
      <c r="B9536">
        <v>9533</v>
      </c>
      <c r="C9536">
        <v>4.6487761444915821</v>
      </c>
      <c r="D9536">
        <v>5.5225673142407103</v>
      </c>
    </row>
    <row r="9537" spans="2:4">
      <c r="B9537">
        <v>9534</v>
      </c>
      <c r="C9537">
        <v>5.2073237297120745</v>
      </c>
      <c r="D9537">
        <v>6.4602292909148193</v>
      </c>
    </row>
    <row r="9538" spans="2:4">
      <c r="B9538">
        <v>9535</v>
      </c>
      <c r="C9538">
        <v>5.3295745723137697</v>
      </c>
      <c r="D9538">
        <v>6.3989274647966496</v>
      </c>
    </row>
    <row r="9539" spans="2:4">
      <c r="B9539">
        <v>9536</v>
      </c>
      <c r="C9539">
        <v>4.8480473238537281</v>
      </c>
      <c r="D9539">
        <v>5.1108566377531019</v>
      </c>
    </row>
    <row r="9540" spans="2:4">
      <c r="B9540">
        <v>9537</v>
      </c>
      <c r="C9540">
        <v>4.7276791726000003</v>
      </c>
      <c r="D9540">
        <v>6.4949588601210131</v>
      </c>
    </row>
    <row r="9541" spans="2:4">
      <c r="B9541">
        <v>9538</v>
      </c>
      <c r="C9541">
        <v>5.7690994292920319</v>
      </c>
      <c r="D9541">
        <v>5.4312274836386827</v>
      </c>
    </row>
    <row r="9542" spans="2:4">
      <c r="B9542">
        <v>9539</v>
      </c>
      <c r="C9542">
        <v>5.3305096004748789</v>
      </c>
      <c r="D9542">
        <v>4.6176077778611813</v>
      </c>
    </row>
    <row r="9543" spans="2:4">
      <c r="B9543">
        <v>9540</v>
      </c>
      <c r="C9543">
        <v>5.1392686084175789</v>
      </c>
      <c r="D9543">
        <v>6.3185729209814765</v>
      </c>
    </row>
    <row r="9544" spans="2:4">
      <c r="B9544">
        <v>9541</v>
      </c>
      <c r="C9544">
        <v>4.535221017444468</v>
      </c>
      <c r="D9544">
        <v>5.4139761316288135</v>
      </c>
    </row>
    <row r="9545" spans="2:4">
      <c r="B9545">
        <v>9542</v>
      </c>
      <c r="C9545">
        <v>4.1134133654426845</v>
      </c>
      <c r="D9545">
        <v>5.2042608570092046</v>
      </c>
    </row>
    <row r="9546" spans="2:4">
      <c r="B9546">
        <v>9543</v>
      </c>
      <c r="C9546">
        <v>5.1454028014245585</v>
      </c>
      <c r="D9546">
        <v>5.0705539062077074</v>
      </c>
    </row>
    <row r="9547" spans="2:4">
      <c r="B9547">
        <v>9544</v>
      </c>
      <c r="C9547">
        <v>5.2813787676387172</v>
      </c>
      <c r="D9547">
        <v>5.3976458274267936</v>
      </c>
    </row>
    <row r="9548" spans="2:4">
      <c r="B9548">
        <v>9545</v>
      </c>
      <c r="C9548">
        <v>4.9933572396639336</v>
      </c>
      <c r="D9548">
        <v>6.0907552307768169</v>
      </c>
    </row>
    <row r="9549" spans="2:4">
      <c r="B9549">
        <v>9546</v>
      </c>
      <c r="C9549">
        <v>5.2391757831181902</v>
      </c>
      <c r="D9549">
        <v>5.3680130302713716</v>
      </c>
    </row>
    <row r="9550" spans="2:4">
      <c r="B9550">
        <v>9547</v>
      </c>
      <c r="C9550">
        <v>5.0980064941511172</v>
      </c>
      <c r="D9550">
        <v>5.1726026939073613</v>
      </c>
    </row>
    <row r="9551" spans="2:4">
      <c r="B9551">
        <v>9548</v>
      </c>
      <c r="C9551">
        <v>5.1634126650036025</v>
      </c>
      <c r="D9551">
        <v>6.131206797227347</v>
      </c>
    </row>
    <row r="9552" spans="2:4">
      <c r="B9552">
        <v>9549</v>
      </c>
      <c r="C9552">
        <v>5.5133093978580812</v>
      </c>
      <c r="D9552">
        <v>6.0332474310861528</v>
      </c>
    </row>
    <row r="9553" spans="2:4">
      <c r="B9553">
        <v>9550</v>
      </c>
      <c r="C9553">
        <v>4.6444320295493116</v>
      </c>
      <c r="D9553">
        <v>5.3890553112809947</v>
      </c>
    </row>
    <row r="9554" spans="2:4">
      <c r="B9554">
        <v>9551</v>
      </c>
      <c r="C9554">
        <v>5.7867566740876732</v>
      </c>
      <c r="D9554">
        <v>5.8768744608358192</v>
      </c>
    </row>
    <row r="9555" spans="2:4">
      <c r="B9555">
        <v>9552</v>
      </c>
      <c r="C9555">
        <v>5.3225981373742153</v>
      </c>
      <c r="D9555">
        <v>4.6945465135800832</v>
      </c>
    </row>
    <row r="9556" spans="2:4">
      <c r="B9556">
        <v>9553</v>
      </c>
      <c r="C9556">
        <v>4.9668883206256274</v>
      </c>
      <c r="D9556">
        <v>5.4336306275635993</v>
      </c>
    </row>
    <row r="9557" spans="2:4">
      <c r="B9557">
        <v>9554</v>
      </c>
      <c r="C9557">
        <v>5.2384734035963678</v>
      </c>
      <c r="D9557">
        <v>4.9658664005019002</v>
      </c>
    </row>
    <row r="9558" spans="2:4">
      <c r="B9558">
        <v>9555</v>
      </c>
      <c r="C9558">
        <v>4.1004409465810152</v>
      </c>
      <c r="D9558">
        <v>6.3124121540411027</v>
      </c>
    </row>
    <row r="9559" spans="2:4">
      <c r="B9559">
        <v>9556</v>
      </c>
      <c r="C9559">
        <v>4.6274406786722686</v>
      </c>
      <c r="D9559">
        <v>5.5479499965887786</v>
      </c>
    </row>
    <row r="9560" spans="2:4">
      <c r="B9560">
        <v>9557</v>
      </c>
      <c r="C9560">
        <v>5.1127437812125613</v>
      </c>
      <c r="D9560">
        <v>5.97629287507801</v>
      </c>
    </row>
    <row r="9561" spans="2:4">
      <c r="B9561">
        <v>9558</v>
      </c>
      <c r="C9561">
        <v>4.8656756290369554</v>
      </c>
      <c r="D9561">
        <v>5.465632149433878</v>
      </c>
    </row>
    <row r="9562" spans="2:4">
      <c r="B9562">
        <v>9559</v>
      </c>
      <c r="C9562">
        <v>5.5410591109076153</v>
      </c>
      <c r="D9562">
        <v>5.290625786770188</v>
      </c>
    </row>
    <row r="9563" spans="2:4">
      <c r="B9563">
        <v>9560</v>
      </c>
      <c r="C9563">
        <v>4.5765043762547855</v>
      </c>
      <c r="D9563">
        <v>5.2367925749258992</v>
      </c>
    </row>
    <row r="9564" spans="2:4">
      <c r="B9564">
        <v>9561</v>
      </c>
      <c r="C9564">
        <v>5.1802989897276053</v>
      </c>
      <c r="D9564">
        <v>5.5529888785814459</v>
      </c>
    </row>
    <row r="9565" spans="2:4">
      <c r="B9565">
        <v>9562</v>
      </c>
      <c r="C9565">
        <v>5.3705770584846988</v>
      </c>
      <c r="D9565">
        <v>5.3090934491742168</v>
      </c>
    </row>
    <row r="9566" spans="2:4">
      <c r="B9566">
        <v>9563</v>
      </c>
      <c r="C9566">
        <v>5.3760424533477451</v>
      </c>
      <c r="D9566">
        <v>4.0831065649782374</v>
      </c>
    </row>
    <row r="9567" spans="2:4">
      <c r="B9567">
        <v>9564</v>
      </c>
      <c r="C9567">
        <v>5.3073143169519676</v>
      </c>
      <c r="D9567">
        <v>5.2665699684710487</v>
      </c>
    </row>
    <row r="9568" spans="2:4">
      <c r="B9568">
        <v>9565</v>
      </c>
      <c r="C9568">
        <v>3.9668491446520719</v>
      </c>
      <c r="D9568">
        <v>5.3008438534617657</v>
      </c>
    </row>
    <row r="9569" spans="2:4">
      <c r="B9569">
        <v>9566</v>
      </c>
      <c r="C9569">
        <v>4.7668494559367449</v>
      </c>
      <c r="D9569">
        <v>5.6006909288999589</v>
      </c>
    </row>
    <row r="9570" spans="2:4">
      <c r="B9570">
        <v>9567</v>
      </c>
      <c r="C9570">
        <v>5.3377170552786213</v>
      </c>
      <c r="D9570">
        <v>5.5756113780169834</v>
      </c>
    </row>
    <row r="9571" spans="2:4">
      <c r="B9571">
        <v>9568</v>
      </c>
      <c r="C9571">
        <v>5.4822453188635096</v>
      </c>
      <c r="D9571">
        <v>5.0115311538629914</v>
      </c>
    </row>
    <row r="9572" spans="2:4">
      <c r="B9572">
        <v>9569</v>
      </c>
      <c r="C9572">
        <v>4.5193486592038319</v>
      </c>
      <c r="D9572">
        <v>3.8236026097478817</v>
      </c>
    </row>
    <row r="9573" spans="2:4">
      <c r="B9573">
        <v>9570</v>
      </c>
      <c r="C9573">
        <v>5.9967807331387615</v>
      </c>
      <c r="D9573">
        <v>5.5931560622213112</v>
      </c>
    </row>
    <row r="9574" spans="2:4">
      <c r="B9574">
        <v>9571</v>
      </c>
      <c r="C9574">
        <v>4.9546934358659884</v>
      </c>
      <c r="D9574">
        <v>5.1159266205724929</v>
      </c>
    </row>
    <row r="9575" spans="2:4">
      <c r="B9575">
        <v>9572</v>
      </c>
      <c r="C9575">
        <v>4.0874965894267969</v>
      </c>
      <c r="D9575">
        <v>5.5782746896212787</v>
      </c>
    </row>
    <row r="9576" spans="2:4">
      <c r="B9576">
        <v>9573</v>
      </c>
      <c r="C9576">
        <v>5.2238290259766762</v>
      </c>
      <c r="D9576">
        <v>4.8623456505788099</v>
      </c>
    </row>
    <row r="9577" spans="2:4">
      <c r="B9577">
        <v>9574</v>
      </c>
      <c r="C9577">
        <v>5.5169317292862843</v>
      </c>
      <c r="D9577">
        <v>5.0962686882448525</v>
      </c>
    </row>
    <row r="9578" spans="2:4">
      <c r="B9578">
        <v>9575</v>
      </c>
      <c r="C9578">
        <v>4.4127564800046377</v>
      </c>
      <c r="D9578">
        <v>4.7734572203735954</v>
      </c>
    </row>
    <row r="9579" spans="2:4">
      <c r="B9579">
        <v>9576</v>
      </c>
      <c r="C9579">
        <v>5.2467920019853134</v>
      </c>
      <c r="D9579">
        <v>3.8805599408235114</v>
      </c>
    </row>
    <row r="9580" spans="2:4">
      <c r="B9580">
        <v>9577</v>
      </c>
      <c r="C9580">
        <v>4.9297088930931228</v>
      </c>
      <c r="D9580">
        <v>5.6685775384976385</v>
      </c>
    </row>
    <row r="9581" spans="2:4">
      <c r="B9581">
        <v>9578</v>
      </c>
      <c r="C9581">
        <v>5.3628685120504027</v>
      </c>
      <c r="D9581">
        <v>4.7896431361040861</v>
      </c>
    </row>
    <row r="9582" spans="2:4">
      <c r="B9582">
        <v>9579</v>
      </c>
      <c r="C9582">
        <v>4.9606052148798545</v>
      </c>
      <c r="D9582">
        <v>4.7145373475828478</v>
      </c>
    </row>
    <row r="9583" spans="2:4">
      <c r="B9583">
        <v>9580</v>
      </c>
      <c r="C9583">
        <v>4.0148325450149054</v>
      </c>
      <c r="D9583">
        <v>6.0696236766473461</v>
      </c>
    </row>
    <row r="9584" spans="2:4">
      <c r="B9584">
        <v>9581</v>
      </c>
      <c r="C9584">
        <v>4.1360328388057912</v>
      </c>
      <c r="D9584">
        <v>5.1891962589895844</v>
      </c>
    </row>
    <row r="9585" spans="2:4">
      <c r="B9585">
        <v>9582</v>
      </c>
      <c r="C9585">
        <v>5.2181631519150242</v>
      </c>
      <c r="D9585">
        <v>4.7149675212360993</v>
      </c>
    </row>
    <row r="9586" spans="2:4">
      <c r="B9586">
        <v>9583</v>
      </c>
      <c r="C9586">
        <v>4.5498870071492838</v>
      </c>
      <c r="D9586">
        <v>6.2614174821940445</v>
      </c>
    </row>
    <row r="9587" spans="2:4">
      <c r="B9587">
        <v>9584</v>
      </c>
      <c r="C9587">
        <v>4.7982633004868607</v>
      </c>
      <c r="D9587">
        <v>5.3607313915824211</v>
      </c>
    </row>
    <row r="9588" spans="2:4">
      <c r="B9588">
        <v>9585</v>
      </c>
      <c r="C9588">
        <v>5.3525082242682425</v>
      </c>
      <c r="D9588">
        <v>4.956005541175184</v>
      </c>
    </row>
    <row r="9589" spans="2:4">
      <c r="B9589">
        <v>9586</v>
      </c>
      <c r="C9589">
        <v>4.6048906012696174</v>
      </c>
      <c r="D9589">
        <v>4.5566474450137875</v>
      </c>
    </row>
    <row r="9590" spans="2:4">
      <c r="B9590">
        <v>9587</v>
      </c>
      <c r="C9590">
        <v>4.4575884360290212</v>
      </c>
      <c r="D9590">
        <v>5.6297820703521202</v>
      </c>
    </row>
    <row r="9591" spans="2:4">
      <c r="B9591">
        <v>9588</v>
      </c>
      <c r="C9591">
        <v>4.5187514905996116</v>
      </c>
      <c r="D9591">
        <v>5.0582813082028775</v>
      </c>
    </row>
    <row r="9592" spans="2:4">
      <c r="B9592">
        <v>9589</v>
      </c>
      <c r="C9592">
        <v>5.2069140521892807</v>
      </c>
      <c r="D9592">
        <v>5.5099018288712811</v>
      </c>
    </row>
    <row r="9593" spans="2:4">
      <c r="B9593">
        <v>9590</v>
      </c>
      <c r="C9593">
        <v>4.8943159199361634</v>
      </c>
      <c r="D9593">
        <v>5.3698290143228506</v>
      </c>
    </row>
    <row r="9594" spans="2:4">
      <c r="B9594">
        <v>9591</v>
      </c>
      <c r="C9594">
        <v>4.8489658517936425</v>
      </c>
      <c r="D9594">
        <v>5.2629299466294892</v>
      </c>
    </row>
    <row r="9595" spans="2:4">
      <c r="B9595">
        <v>9592</v>
      </c>
      <c r="C9595">
        <v>4.2617318912855664</v>
      </c>
      <c r="D9595">
        <v>6.0038484434169206</v>
      </c>
    </row>
    <row r="9596" spans="2:4">
      <c r="B9596">
        <v>9593</v>
      </c>
      <c r="C9596">
        <v>4.4115056293217476</v>
      </c>
      <c r="D9596">
        <v>4.4948526145358301</v>
      </c>
    </row>
    <row r="9597" spans="2:4">
      <c r="B9597">
        <v>9594</v>
      </c>
      <c r="C9597">
        <v>4.965506520513836</v>
      </c>
      <c r="D9597">
        <v>5.7734845217155968</v>
      </c>
    </row>
    <row r="9598" spans="2:4">
      <c r="B9598">
        <v>9595</v>
      </c>
      <c r="C9598">
        <v>5.7032090646247955</v>
      </c>
      <c r="D9598">
        <v>6.4331478717290533</v>
      </c>
    </row>
    <row r="9599" spans="2:4">
      <c r="B9599">
        <v>9596</v>
      </c>
      <c r="C9599">
        <v>5.755477335942027</v>
      </c>
      <c r="D9599">
        <v>5.1922313923256516</v>
      </c>
    </row>
    <row r="9600" spans="2:4">
      <c r="B9600">
        <v>9597</v>
      </c>
      <c r="C9600">
        <v>4.2377823346794994</v>
      </c>
      <c r="D9600">
        <v>4.8014774344553057</v>
      </c>
    </row>
    <row r="9601" spans="2:4">
      <c r="B9601">
        <v>9598</v>
      </c>
      <c r="C9601">
        <v>5.3422971222010212</v>
      </c>
      <c r="D9601">
        <v>6.1053635663957984</v>
      </c>
    </row>
    <row r="9602" spans="2:4">
      <c r="B9602">
        <v>9599</v>
      </c>
      <c r="C9602">
        <v>5.7782273639598545</v>
      </c>
      <c r="D9602">
        <v>5.9234956237452145</v>
      </c>
    </row>
    <row r="9603" spans="2:4">
      <c r="B9603">
        <v>9600</v>
      </c>
      <c r="C9603">
        <v>5.612201815825796</v>
      </c>
      <c r="D9603">
        <v>5.5003759942766308</v>
      </c>
    </row>
    <row r="9604" spans="2:4">
      <c r="B9604">
        <v>9601</v>
      </c>
      <c r="C9604">
        <v>5.4962025009016182</v>
      </c>
      <c r="D9604">
        <v>5.3480473238537281</v>
      </c>
    </row>
    <row r="9605" spans="2:4">
      <c r="B9605">
        <v>9602</v>
      </c>
      <c r="C9605">
        <v>5.4810493769565714</v>
      </c>
      <c r="D9605">
        <v>6.2492565339399873</v>
      </c>
    </row>
    <row r="9606" spans="2:4">
      <c r="B9606">
        <v>9603</v>
      </c>
      <c r="C9606">
        <v>5.6199667389453687</v>
      </c>
      <c r="D9606">
        <v>5.5991566157728796</v>
      </c>
    </row>
    <row r="9607" spans="2:4">
      <c r="B9607">
        <v>9604</v>
      </c>
      <c r="C9607">
        <v>5.2874196389253694</v>
      </c>
      <c r="D9607">
        <v>4.7503580552391718</v>
      </c>
    </row>
    <row r="9608" spans="2:4">
      <c r="B9608">
        <v>9605</v>
      </c>
      <c r="C9608">
        <v>5.0479499965887786</v>
      </c>
      <c r="D9608">
        <v>5.0201438191284788</v>
      </c>
    </row>
    <row r="9609" spans="2:4">
      <c r="B9609">
        <v>9606</v>
      </c>
      <c r="C9609">
        <v>5.907252544405841</v>
      </c>
      <c r="D9609">
        <v>5.5260807560859408</v>
      </c>
    </row>
    <row r="9610" spans="2:4">
      <c r="B9610">
        <v>9607</v>
      </c>
      <c r="C9610">
        <v>5.0879325017144765</v>
      </c>
      <c r="D9610">
        <v>6.8060270706146344</v>
      </c>
    </row>
    <row r="9611" spans="2:4">
      <c r="B9611">
        <v>9608</v>
      </c>
      <c r="C9611">
        <v>4.7057524337159844</v>
      </c>
      <c r="D9611">
        <v>5.5670016278376178</v>
      </c>
    </row>
    <row r="9612" spans="2:4">
      <c r="B9612">
        <v>9609</v>
      </c>
      <c r="C9612">
        <v>4.8574711913729027</v>
      </c>
      <c r="D9612">
        <v>6.4367477266847395</v>
      </c>
    </row>
    <row r="9613" spans="2:4">
      <c r="B9613">
        <v>9610</v>
      </c>
      <c r="C9613">
        <v>4.9156292661897307</v>
      </c>
      <c r="D9613">
        <v>5.4190597760239108</v>
      </c>
    </row>
    <row r="9614" spans="2:4">
      <c r="B9614">
        <v>9611</v>
      </c>
      <c r="C9614">
        <v>4.2110748390352519</v>
      </c>
      <c r="D9614">
        <v>5.6587923377275127</v>
      </c>
    </row>
    <row r="9615" spans="2:4">
      <c r="B9615">
        <v>9612</v>
      </c>
      <c r="C9615">
        <v>5.129134052467502</v>
      </c>
      <c r="D9615">
        <v>5.3129970992934865</v>
      </c>
    </row>
    <row r="9616" spans="2:4">
      <c r="B9616">
        <v>9613</v>
      </c>
      <c r="C9616">
        <v>5.1358842677230454</v>
      </c>
      <c r="D9616">
        <v>4.8280797965593933</v>
      </c>
    </row>
    <row r="9617" spans="2:4">
      <c r="B9617">
        <v>9614</v>
      </c>
      <c r="C9617">
        <v>5.3144610934349803</v>
      </c>
      <c r="D9617">
        <v>5.5061413936914878</v>
      </c>
    </row>
    <row r="9618" spans="2:4">
      <c r="B9618">
        <v>9615</v>
      </c>
      <c r="C9618">
        <v>4.9976186941368148</v>
      </c>
      <c r="D9618">
        <v>5.7739212889506728</v>
      </c>
    </row>
    <row r="9619" spans="2:4">
      <c r="B9619">
        <v>9616</v>
      </c>
      <c r="C9619">
        <v>4.871772808563982</v>
      </c>
      <c r="D9619">
        <v>5.4578387350990667</v>
      </c>
    </row>
    <row r="9620" spans="2:4">
      <c r="B9620">
        <v>9617</v>
      </c>
      <c r="C9620">
        <v>5.4400547437246836</v>
      </c>
      <c r="D9620">
        <v>5.6700375319192062</v>
      </c>
    </row>
    <row r="9621" spans="2:4">
      <c r="B9621">
        <v>9618</v>
      </c>
      <c r="C9621">
        <v>4.6726026939073613</v>
      </c>
      <c r="D9621">
        <v>5.0569837367034776</v>
      </c>
    </row>
    <row r="9622" spans="2:4">
      <c r="B9622">
        <v>9619</v>
      </c>
      <c r="C9622">
        <v>6.0385084470084003</v>
      </c>
      <c r="D9622">
        <v>5.3894406435012145</v>
      </c>
    </row>
    <row r="9623" spans="2:4">
      <c r="B9623">
        <v>9620</v>
      </c>
      <c r="C9623">
        <v>5.24340004963378</v>
      </c>
      <c r="D9623">
        <v>5.2106562115697388</v>
      </c>
    </row>
    <row r="9624" spans="2:4">
      <c r="B9624">
        <v>9621</v>
      </c>
      <c r="C9624">
        <v>4.9018657402739523</v>
      </c>
      <c r="D9624">
        <v>5.208430699537276</v>
      </c>
    </row>
    <row r="9625" spans="2:4">
      <c r="B9625">
        <v>9622</v>
      </c>
      <c r="C9625">
        <v>4.9240082819789475</v>
      </c>
      <c r="D9625">
        <v>5.3171574060005629</v>
      </c>
    </row>
    <row r="9626" spans="2:4">
      <c r="B9626">
        <v>9623</v>
      </c>
      <c r="C9626">
        <v>4.314219272541866</v>
      </c>
      <c r="D9626">
        <v>5.631208479045096</v>
      </c>
    </row>
    <row r="9627" spans="2:4">
      <c r="B9627">
        <v>9624</v>
      </c>
      <c r="C9627">
        <v>5.732721670497436</v>
      </c>
      <c r="D9627">
        <v>4.9149987962497601</v>
      </c>
    </row>
    <row r="9628" spans="2:4">
      <c r="B9628">
        <v>9625</v>
      </c>
      <c r="C9628">
        <v>5.6027633979862586</v>
      </c>
      <c r="D9628">
        <v>4.9869028419376207</v>
      </c>
    </row>
    <row r="9629" spans="2:4">
      <c r="B9629">
        <v>9626</v>
      </c>
      <c r="C9629">
        <v>4.6627551249019588</v>
      </c>
      <c r="D9629">
        <v>5.8944247280268982</v>
      </c>
    </row>
    <row r="9630" spans="2:4">
      <c r="B9630">
        <v>9627</v>
      </c>
      <c r="C9630">
        <v>5.4968181140738128</v>
      </c>
      <c r="D9630">
        <v>5.6020982156608552</v>
      </c>
    </row>
    <row r="9631" spans="2:4">
      <c r="B9631">
        <v>9628</v>
      </c>
      <c r="C9631">
        <v>4.7714505772018025</v>
      </c>
      <c r="D9631">
        <v>4.7511284322116083</v>
      </c>
    </row>
    <row r="9632" spans="2:4">
      <c r="B9632">
        <v>9629</v>
      </c>
      <c r="C9632">
        <v>4.561972376163558</v>
      </c>
      <c r="D9632">
        <v>4.5032192668612385</v>
      </c>
    </row>
    <row r="9633" spans="2:4">
      <c r="B9633">
        <v>9630</v>
      </c>
      <c r="C9633">
        <v>5.2383329841895989</v>
      </c>
      <c r="D9633">
        <v>5.7623440723846233</v>
      </c>
    </row>
    <row r="9634" spans="2:4">
      <c r="B9634">
        <v>9631</v>
      </c>
      <c r="C9634">
        <v>5.5988934350695203</v>
      </c>
      <c r="D9634">
        <v>5.6090186816354279</v>
      </c>
    </row>
    <row r="9635" spans="2:4">
      <c r="B9635">
        <v>9632</v>
      </c>
      <c r="C9635">
        <v>5.6205077811079587</v>
      </c>
      <c r="D9635">
        <v>5.4671395295326715</v>
      </c>
    </row>
    <row r="9636" spans="2:4">
      <c r="B9636">
        <v>9633</v>
      </c>
      <c r="C9636">
        <v>5.3443595930681811</v>
      </c>
      <c r="D9636">
        <v>5.2742297206016726</v>
      </c>
    </row>
    <row r="9637" spans="2:4">
      <c r="B9637">
        <v>9634</v>
      </c>
      <c r="C9637">
        <v>5.286090026217515</v>
      </c>
      <c r="D9637">
        <v>6.0869937905369831</v>
      </c>
    </row>
    <row r="9638" spans="2:4">
      <c r="B9638">
        <v>9635</v>
      </c>
      <c r="C9638">
        <v>3.620560482726416</v>
      </c>
      <c r="D9638">
        <v>6.0859963338229752</v>
      </c>
    </row>
    <row r="9639" spans="2:4">
      <c r="B9639">
        <v>9636</v>
      </c>
      <c r="C9639">
        <v>4.9318600417103902</v>
      </c>
      <c r="D9639">
        <v>5.6734942222765659</v>
      </c>
    </row>
    <row r="9640" spans="2:4">
      <c r="B9640">
        <v>9637</v>
      </c>
      <c r="C9640">
        <v>5.3213644693449771</v>
      </c>
      <c r="D9640">
        <v>7.0451161530838942</v>
      </c>
    </row>
    <row r="9641" spans="2:4">
      <c r="B9641">
        <v>9638</v>
      </c>
      <c r="C9641">
        <v>5.5383660134313839</v>
      </c>
      <c r="D9641">
        <v>5.4274297864476102</v>
      </c>
    </row>
    <row r="9642" spans="2:4">
      <c r="B9642">
        <v>9639</v>
      </c>
      <c r="C9642">
        <v>4.8142062518134709</v>
      </c>
      <c r="D9642">
        <v>5.3796579737857844</v>
      </c>
    </row>
    <row r="9643" spans="2:4">
      <c r="B9643">
        <v>9640</v>
      </c>
      <c r="C9643">
        <v>4.0251001611320492</v>
      </c>
      <c r="D9643">
        <v>5.2392367140855338</v>
      </c>
    </row>
    <row r="9644" spans="2:4">
      <c r="B9644">
        <v>9641</v>
      </c>
      <c r="C9644">
        <v>3.8368260629795756</v>
      </c>
      <c r="D9644">
        <v>4.7730968205297124</v>
      </c>
    </row>
    <row r="9645" spans="2:4">
      <c r="B9645">
        <v>9642</v>
      </c>
      <c r="C9645">
        <v>5.2906784048256927</v>
      </c>
      <c r="D9645">
        <v>5.503634643008577</v>
      </c>
    </row>
    <row r="9646" spans="2:4">
      <c r="B9646">
        <v>9643</v>
      </c>
      <c r="C9646">
        <v>4.7867887437430259</v>
      </c>
      <c r="D9646">
        <v>5.8523475510868215</v>
      </c>
    </row>
    <row r="9647" spans="2:4">
      <c r="B9647">
        <v>9644</v>
      </c>
      <c r="C9647">
        <v>5.0523587344481058</v>
      </c>
      <c r="D9647">
        <v>5.4858356559609627</v>
      </c>
    </row>
    <row r="9648" spans="2:4">
      <c r="B9648">
        <v>9645</v>
      </c>
      <c r="C9648">
        <v>4.8757838855729387</v>
      </c>
      <c r="D9648">
        <v>5.4968666941491247</v>
      </c>
    </row>
    <row r="9649" spans="2:4">
      <c r="B9649">
        <v>9646</v>
      </c>
      <c r="C9649">
        <v>4.8920078592813931</v>
      </c>
      <c r="D9649">
        <v>5.2530664209754487</v>
      </c>
    </row>
    <row r="9650" spans="2:4">
      <c r="B9650">
        <v>9647</v>
      </c>
      <c r="C9650">
        <v>4.8307590070551303</v>
      </c>
      <c r="D9650">
        <v>4.7026961731383476</v>
      </c>
    </row>
    <row r="9651" spans="2:4">
      <c r="B9651">
        <v>9648</v>
      </c>
      <c r="C9651">
        <v>5.0159197789340055</v>
      </c>
      <c r="D9651">
        <v>6.3656451517676675</v>
      </c>
    </row>
    <row r="9652" spans="2:4">
      <c r="B9652">
        <v>9649</v>
      </c>
      <c r="C9652">
        <v>5.3850842050989307</v>
      </c>
      <c r="D9652">
        <v>5.2778322232274038</v>
      </c>
    </row>
    <row r="9653" spans="2:4">
      <c r="B9653">
        <v>9650</v>
      </c>
      <c r="C9653">
        <v>4.4694010790939309</v>
      </c>
      <c r="D9653">
        <v>5.648543558328897</v>
      </c>
    </row>
    <row r="9654" spans="2:4">
      <c r="B9654">
        <v>9651</v>
      </c>
      <c r="C9654">
        <v>4.2417639105841927</v>
      </c>
      <c r="D9654">
        <v>4.3898617195452267</v>
      </c>
    </row>
    <row r="9655" spans="2:4">
      <c r="B9655">
        <v>9652</v>
      </c>
      <c r="C9655">
        <v>5.0618202020936165</v>
      </c>
      <c r="D9655">
        <v>5.2893938065421251</v>
      </c>
    </row>
    <row r="9656" spans="2:4">
      <c r="B9656">
        <v>9653</v>
      </c>
      <c r="C9656">
        <v>5.5533773483899296</v>
      </c>
      <c r="D9656">
        <v>5.3672342194944598</v>
      </c>
    </row>
    <row r="9657" spans="2:4">
      <c r="B9657">
        <v>9654</v>
      </c>
      <c r="C9657">
        <v>4.5836376403612782</v>
      </c>
      <c r="D9657">
        <v>4.7927241860921823</v>
      </c>
    </row>
    <row r="9658" spans="2:4">
      <c r="B9658">
        <v>9655</v>
      </c>
      <c r="C9658">
        <v>4.7517913345478568</v>
      </c>
      <c r="D9658">
        <v>5.1534127110412369</v>
      </c>
    </row>
    <row r="9659" spans="2:4">
      <c r="B9659">
        <v>9656</v>
      </c>
      <c r="C9659">
        <v>5.0983898101092331</v>
      </c>
      <c r="D9659">
        <v>5.1577028777989788</v>
      </c>
    </row>
    <row r="9660" spans="2:4">
      <c r="B9660">
        <v>9657</v>
      </c>
      <c r="C9660">
        <v>5.3009805736079514</v>
      </c>
      <c r="D9660">
        <v>5.7187146768548125</v>
      </c>
    </row>
    <row r="9661" spans="2:4">
      <c r="B9661">
        <v>9658</v>
      </c>
      <c r="C9661">
        <v>5.4247528138921046</v>
      </c>
      <c r="D9661">
        <v>4.8034672754545955</v>
      </c>
    </row>
    <row r="9662" spans="2:4">
      <c r="B9662">
        <v>9659</v>
      </c>
      <c r="C9662">
        <v>5.4816470034656666</v>
      </c>
      <c r="D9662">
        <v>5.2613861581858412</v>
      </c>
    </row>
    <row r="9663" spans="2:4">
      <c r="B9663">
        <v>9660</v>
      </c>
      <c r="C9663">
        <v>5.9403968040756192</v>
      </c>
      <c r="D9663">
        <v>5.4215984312023799</v>
      </c>
    </row>
    <row r="9664" spans="2:4">
      <c r="B9664">
        <v>9661</v>
      </c>
      <c r="C9664">
        <v>4.2635907823426109</v>
      </c>
      <c r="D9664">
        <v>5.4775581441874452</v>
      </c>
    </row>
    <row r="9665" spans="2:4">
      <c r="B9665">
        <v>9662</v>
      </c>
      <c r="C9665">
        <v>4.1042091603453885</v>
      </c>
      <c r="D9665">
        <v>5.5814482033998232</v>
      </c>
    </row>
    <row r="9666" spans="2:4">
      <c r="B9666">
        <v>9663</v>
      </c>
      <c r="C9666">
        <v>4.6165996330747978</v>
      </c>
      <c r="D9666">
        <v>5.67509240886318</v>
      </c>
    </row>
    <row r="9667" spans="2:4">
      <c r="B9667">
        <v>9664</v>
      </c>
      <c r="C9667">
        <v>5.1426593418377076</v>
      </c>
      <c r="D9667">
        <v>6.2218915451883845</v>
      </c>
    </row>
    <row r="9668" spans="2:4">
      <c r="B9668">
        <v>9665</v>
      </c>
      <c r="C9668">
        <v>5.1718978062868963</v>
      </c>
      <c r="D9668">
        <v>5.8881261764769288</v>
      </c>
    </row>
    <row r="9669" spans="2:4">
      <c r="B9669">
        <v>9666</v>
      </c>
      <c r="C9669">
        <v>4.8371160717484205</v>
      </c>
      <c r="D9669">
        <v>5.2429628179728933</v>
      </c>
    </row>
    <row r="9670" spans="2:4">
      <c r="B9670">
        <v>9667</v>
      </c>
      <c r="C9670">
        <v>6.4239816437439003</v>
      </c>
      <c r="D9670">
        <v>5.7846150472393854</v>
      </c>
    </row>
    <row r="9671" spans="2:4">
      <c r="B9671">
        <v>9668</v>
      </c>
      <c r="C9671">
        <v>4.0429211156526641</v>
      </c>
      <c r="D9671">
        <v>5.0171556744011694</v>
      </c>
    </row>
    <row r="9672" spans="2:4">
      <c r="B9672">
        <v>9669</v>
      </c>
      <c r="C9672">
        <v>5.5001141878663544</v>
      </c>
      <c r="D9672">
        <v>5.706504513529663</v>
      </c>
    </row>
    <row r="9673" spans="2:4">
      <c r="B9673">
        <v>9670</v>
      </c>
      <c r="C9673">
        <v>5.2601891009199679</v>
      </c>
      <c r="D9673">
        <v>5.3308917217477649</v>
      </c>
    </row>
    <row r="9674" spans="2:4">
      <c r="B9674">
        <v>9671</v>
      </c>
      <c r="C9674">
        <v>4.9860864176180488</v>
      </c>
      <c r="D9674">
        <v>6.1772137955168969</v>
      </c>
    </row>
    <row r="9675" spans="2:4">
      <c r="B9675">
        <v>9672</v>
      </c>
      <c r="C9675">
        <v>5.7334559921012742</v>
      </c>
      <c r="D9675">
        <v>5.03849308687251</v>
      </c>
    </row>
    <row r="9676" spans="2:4">
      <c r="B9676">
        <v>9673</v>
      </c>
      <c r="C9676">
        <v>5.2866807148912169</v>
      </c>
      <c r="D9676">
        <v>4.9735643703153665</v>
      </c>
    </row>
    <row r="9677" spans="2:4">
      <c r="B9677">
        <v>9674</v>
      </c>
      <c r="C9677">
        <v>4.7069438119374141</v>
      </c>
      <c r="D9677">
        <v>5.5797975748413489</v>
      </c>
    </row>
    <row r="9678" spans="2:4">
      <c r="B9678">
        <v>9675</v>
      </c>
      <c r="C9678">
        <v>5.4204535326572802</v>
      </c>
      <c r="D9678">
        <v>5.2767249974359167</v>
      </c>
    </row>
    <row r="9679" spans="2:4">
      <c r="B9679">
        <v>9676</v>
      </c>
      <c r="C9679">
        <v>4.7772787468541402</v>
      </c>
      <c r="D9679">
        <v>4.5475766447735495</v>
      </c>
    </row>
    <row r="9680" spans="2:4">
      <c r="B9680">
        <v>9677</v>
      </c>
      <c r="C9680">
        <v>4.5367632860036542</v>
      </c>
      <c r="D9680">
        <v>5.6680469886179887</v>
      </c>
    </row>
    <row r="9681" spans="2:4">
      <c r="B9681">
        <v>9678</v>
      </c>
      <c r="C9681">
        <v>4.4849893426717351</v>
      </c>
      <c r="D9681">
        <v>5.8153780588638462</v>
      </c>
    </row>
    <row r="9682" spans="2:4">
      <c r="B9682">
        <v>9679</v>
      </c>
      <c r="C9682">
        <v>5.3185958372522375</v>
      </c>
      <c r="D9682">
        <v>5.179097651848692</v>
      </c>
    </row>
    <row r="9683" spans="2:4">
      <c r="B9683">
        <v>9680</v>
      </c>
      <c r="C9683">
        <v>5.6968635987240939</v>
      </c>
      <c r="D9683">
        <v>5.3757838855729387</v>
      </c>
    </row>
    <row r="9684" spans="2:4">
      <c r="B9684">
        <v>9681</v>
      </c>
      <c r="C9684">
        <v>4.8676236650291047</v>
      </c>
      <c r="D9684">
        <v>5.6373153354958436</v>
      </c>
    </row>
    <row r="9685" spans="2:4">
      <c r="B9685">
        <v>9682</v>
      </c>
      <c r="C9685">
        <v>4.2136752518242329</v>
      </c>
      <c r="D9685">
        <v>5.3613827172669488</v>
      </c>
    </row>
    <row r="9686" spans="2:4">
      <c r="B9686">
        <v>9683</v>
      </c>
      <c r="C9686">
        <v>5.0604312153030184</v>
      </c>
      <c r="D9686">
        <v>4.6393599258002434</v>
      </c>
    </row>
    <row r="9687" spans="2:4">
      <c r="B9687">
        <v>9684</v>
      </c>
      <c r="C9687">
        <v>5.9098654343730637</v>
      </c>
      <c r="D9687">
        <v>5.5493351820701022</v>
      </c>
    </row>
    <row r="9688" spans="2:4">
      <c r="B9688">
        <v>9685</v>
      </c>
      <c r="C9688">
        <v>5.1664564709094272</v>
      </c>
      <c r="D9688">
        <v>5.7104692437444555</v>
      </c>
    </row>
    <row r="9689" spans="2:4">
      <c r="B9689">
        <v>9686</v>
      </c>
      <c r="C9689">
        <v>4.6922313923256516</v>
      </c>
      <c r="D9689">
        <v>4.6838112832039309</v>
      </c>
    </row>
    <row r="9690" spans="2:4">
      <c r="B9690">
        <v>9687</v>
      </c>
      <c r="C9690">
        <v>5.1008188309366949</v>
      </c>
      <c r="D9690">
        <v>6.3031682380450587</v>
      </c>
    </row>
    <row r="9691" spans="2:4">
      <c r="B9691">
        <v>9688</v>
      </c>
      <c r="C9691">
        <v>5.8622988450980378</v>
      </c>
      <c r="D9691">
        <v>5.5471945966351326</v>
      </c>
    </row>
    <row r="9692" spans="2:4">
      <c r="B9692">
        <v>9689</v>
      </c>
      <c r="C9692">
        <v>4.7175927915885882</v>
      </c>
      <c r="D9692">
        <v>5.1473310661408593</v>
      </c>
    </row>
    <row r="9693" spans="2:4">
      <c r="B9693">
        <v>9690</v>
      </c>
      <c r="C9693">
        <v>4.049110298137629</v>
      </c>
      <c r="D9693">
        <v>5.3379088356958038</v>
      </c>
    </row>
    <row r="9694" spans="2:4">
      <c r="B9694">
        <v>9691</v>
      </c>
      <c r="C9694">
        <v>4.7375120898771943</v>
      </c>
      <c r="D9694">
        <v>5.5199329734164282</v>
      </c>
    </row>
    <row r="9695" spans="2:4">
      <c r="B9695">
        <v>9692</v>
      </c>
      <c r="C9695">
        <v>4.3762305963177965</v>
      </c>
      <c r="D9695">
        <v>4.3349418012613565</v>
      </c>
    </row>
    <row r="9696" spans="2:4">
      <c r="B9696">
        <v>9693</v>
      </c>
      <c r="C9696">
        <v>5.1328956135730728</v>
      </c>
      <c r="D9696">
        <v>5.929083731160711</v>
      </c>
    </row>
    <row r="9697" spans="2:4">
      <c r="B9697">
        <v>9694</v>
      </c>
      <c r="C9697">
        <v>5.1815032692535699</v>
      </c>
      <c r="D9697">
        <v>5.544551533486648</v>
      </c>
    </row>
    <row r="9698" spans="2:4">
      <c r="B9698">
        <v>9695</v>
      </c>
      <c r="C9698">
        <v>5.6035417351622634</v>
      </c>
      <c r="D9698">
        <v>5.453183062841866</v>
      </c>
    </row>
    <row r="9699" spans="2:4">
      <c r="B9699">
        <v>9696</v>
      </c>
      <c r="C9699">
        <v>6.0450990954047459</v>
      </c>
      <c r="D9699">
        <v>5.1463660421393413</v>
      </c>
    </row>
    <row r="9700" spans="2:4">
      <c r="B9700">
        <v>9697</v>
      </c>
      <c r="C9700">
        <v>4.6999202935644995</v>
      </c>
      <c r="D9700">
        <v>5.2967668407580168</v>
      </c>
    </row>
    <row r="9701" spans="2:4">
      <c r="B9701">
        <v>9698</v>
      </c>
      <c r="C9701">
        <v>5.0439224189479361</v>
      </c>
      <c r="D9701">
        <v>6.0603682977582665</v>
      </c>
    </row>
    <row r="9702" spans="2:4">
      <c r="B9702">
        <v>9699</v>
      </c>
      <c r="C9702">
        <v>5.4747169260286999</v>
      </c>
      <c r="D9702">
        <v>6.1549938450255821</v>
      </c>
    </row>
    <row r="9703" spans="2:4">
      <c r="B9703">
        <v>9700</v>
      </c>
      <c r="C9703">
        <v>5.4294460937922926</v>
      </c>
      <c r="D9703">
        <v>5.3943159199361634</v>
      </c>
    </row>
    <row r="9704" spans="2:4">
      <c r="B9704">
        <v>9701</v>
      </c>
      <c r="C9704">
        <v>5.5795689247400286</v>
      </c>
      <c r="D9704">
        <v>6.2670602721762725</v>
      </c>
    </row>
    <row r="9705" spans="2:4">
      <c r="B9705">
        <v>9702</v>
      </c>
      <c r="C9705">
        <v>5.6145957701149474</v>
      </c>
      <c r="D9705">
        <v>5.0588365003809397</v>
      </c>
    </row>
    <row r="9706" spans="2:4">
      <c r="B9706">
        <v>9703</v>
      </c>
      <c r="C9706">
        <v>5.5900002701738645</v>
      </c>
      <c r="D9706">
        <v>6.0078208916931368</v>
      </c>
    </row>
    <row r="9707" spans="2:4">
      <c r="B9707">
        <v>9704</v>
      </c>
      <c r="C9707">
        <v>5.6295419902135357</v>
      </c>
      <c r="D9707">
        <v>5.4340099298064795</v>
      </c>
    </row>
    <row r="9708" spans="2:4">
      <c r="B9708">
        <v>9705</v>
      </c>
      <c r="C9708">
        <v>5.135104154969973</v>
      </c>
      <c r="D9708">
        <v>6.0347993284569412</v>
      </c>
    </row>
    <row r="9709" spans="2:4">
      <c r="B9709">
        <v>9706</v>
      </c>
      <c r="C9709">
        <v>5.9014624814321763</v>
      </c>
      <c r="D9709">
        <v>6.1098218140181713</v>
      </c>
    </row>
    <row r="9710" spans="2:4">
      <c r="B9710">
        <v>9707</v>
      </c>
      <c r="C9710">
        <v>5.4669068512769528</v>
      </c>
      <c r="D9710">
        <v>5.5847521438914018</v>
      </c>
    </row>
    <row r="9711" spans="2:4">
      <c r="B9711">
        <v>9708</v>
      </c>
      <c r="C9711">
        <v>4.8931621741793858</v>
      </c>
      <c r="D9711">
        <v>6.2412637348231099</v>
      </c>
    </row>
    <row r="9712" spans="2:4">
      <c r="B9712">
        <v>9709</v>
      </c>
      <c r="C9712">
        <v>4.4611862223191547</v>
      </c>
      <c r="D9712">
        <v>5.1408724423065877</v>
      </c>
    </row>
    <row r="9713" spans="2:4">
      <c r="B9713">
        <v>9710</v>
      </c>
      <c r="C9713">
        <v>4.7070926171562002</v>
      </c>
      <c r="D9713">
        <v>6.040159670407478</v>
      </c>
    </row>
    <row r="9714" spans="2:4">
      <c r="B9714">
        <v>9711</v>
      </c>
      <c r="C9714">
        <v>5.0615676238674183</v>
      </c>
      <c r="D9714">
        <v>5.4938586063085122</v>
      </c>
    </row>
    <row r="9715" spans="2:4">
      <c r="B9715">
        <v>9712</v>
      </c>
      <c r="C9715">
        <v>5.6737799117666814</v>
      </c>
      <c r="D9715">
        <v>5.1267786225312379</v>
      </c>
    </row>
    <row r="9716" spans="2:4">
      <c r="B9716">
        <v>9713</v>
      </c>
      <c r="C9716">
        <v>5.8124121540411027</v>
      </c>
      <c r="D9716">
        <v>5.8109557977903119</v>
      </c>
    </row>
    <row r="9717" spans="2:4">
      <c r="B9717">
        <v>9714</v>
      </c>
      <c r="C9717">
        <v>5.0917536445590335</v>
      </c>
      <c r="D9717">
        <v>4.549110298137629</v>
      </c>
    </row>
    <row r="9718" spans="2:4">
      <c r="B9718">
        <v>9715</v>
      </c>
      <c r="C9718">
        <v>4.6473310661408593</v>
      </c>
      <c r="D9718">
        <v>4.8148607791026601</v>
      </c>
    </row>
    <row r="9719" spans="2:4">
      <c r="B9719">
        <v>9716</v>
      </c>
      <c r="C9719">
        <v>4.3041281103018374</v>
      </c>
      <c r="D9719">
        <v>5.9296273597150053</v>
      </c>
    </row>
    <row r="9720" spans="2:4">
      <c r="B9720">
        <v>9717</v>
      </c>
      <c r="C9720">
        <v>5.0940488908551966</v>
      </c>
      <c r="D9720">
        <v>6.0634319836843611</v>
      </c>
    </row>
    <row r="9721" spans="2:4">
      <c r="B9721">
        <v>9718</v>
      </c>
      <c r="C9721">
        <v>5.0248258165987858</v>
      </c>
      <c r="D9721">
        <v>5.2918564971743676</v>
      </c>
    </row>
    <row r="9722" spans="2:4">
      <c r="B9722">
        <v>9719</v>
      </c>
      <c r="C9722">
        <v>4.3928065297444734</v>
      </c>
      <c r="D9722">
        <v>5.6595834205460287</v>
      </c>
    </row>
    <row r="9723" spans="2:4">
      <c r="B9723">
        <v>9720</v>
      </c>
      <c r="C9723">
        <v>5.2235519799616386</v>
      </c>
      <c r="D9723">
        <v>6.1597530083273195</v>
      </c>
    </row>
    <row r="9724" spans="2:4">
      <c r="B9724">
        <v>9721</v>
      </c>
      <c r="C9724">
        <v>5.1557635133652209</v>
      </c>
      <c r="D9724">
        <v>5.6099172819025345</v>
      </c>
    </row>
    <row r="9725" spans="2:4">
      <c r="B9725">
        <v>9722</v>
      </c>
      <c r="C9725">
        <v>5.4303529888293811</v>
      </c>
      <c r="D9725">
        <v>5.1732236296086755</v>
      </c>
    </row>
    <row r="9726" spans="2:4">
      <c r="B9726">
        <v>9723</v>
      </c>
      <c r="C9726">
        <v>4.563258620850803</v>
      </c>
      <c r="D9726">
        <v>5.3410758427903815</v>
      </c>
    </row>
    <row r="9727" spans="2:4">
      <c r="B9727">
        <v>9724</v>
      </c>
      <c r="C9727">
        <v>4.3557902868356679</v>
      </c>
      <c r="D9727">
        <v>5.1938958871668017</v>
      </c>
    </row>
    <row r="9728" spans="2:4">
      <c r="B9728">
        <v>9725</v>
      </c>
      <c r="C9728">
        <v>5.0949420194717305</v>
      </c>
      <c r="D9728">
        <v>5.2118408087718411</v>
      </c>
    </row>
    <row r="9729" spans="2:4">
      <c r="B9729">
        <v>9726</v>
      </c>
      <c r="C9729">
        <v>4.7971751461505425</v>
      </c>
      <c r="D9729">
        <v>5.8461093475437647</v>
      </c>
    </row>
    <row r="9730" spans="2:4">
      <c r="B9730">
        <v>9727</v>
      </c>
      <c r="C9730">
        <v>5.0469428206721423</v>
      </c>
      <c r="D9730">
        <v>5.1970641852660364</v>
      </c>
    </row>
    <row r="9731" spans="2:4">
      <c r="B9731">
        <v>9728</v>
      </c>
      <c r="C9731">
        <v>5.2137604264229696</v>
      </c>
      <c r="D9731">
        <v>4.6726860488244606</v>
      </c>
    </row>
    <row r="9732" spans="2:4">
      <c r="B9732">
        <v>9729</v>
      </c>
      <c r="C9732">
        <v>5.5203659432337719</v>
      </c>
      <c r="D9732">
        <v>4.6286899596046727</v>
      </c>
    </row>
    <row r="9733" spans="2:4">
      <c r="B9733">
        <v>9730</v>
      </c>
      <c r="C9733">
        <v>4.5579108773295349</v>
      </c>
      <c r="D9733">
        <v>6.0734777657004919</v>
      </c>
    </row>
    <row r="9734" spans="2:4">
      <c r="B9734">
        <v>9731</v>
      </c>
      <c r="C9734">
        <v>4.7900783973705385</v>
      </c>
      <c r="D9734">
        <v>5.6229239344254234</v>
      </c>
    </row>
    <row r="9735" spans="2:4">
      <c r="B9735">
        <v>9732</v>
      </c>
      <c r="C9735">
        <v>4.781561118837427</v>
      </c>
      <c r="D9735">
        <v>5.2393802925467767</v>
      </c>
    </row>
    <row r="9736" spans="2:4">
      <c r="B9736">
        <v>9733</v>
      </c>
      <c r="C9736">
        <v>4.6450772902597999</v>
      </c>
      <c r="D9736">
        <v>5.9446889668699736</v>
      </c>
    </row>
    <row r="9737" spans="2:4">
      <c r="B9737">
        <v>9734</v>
      </c>
      <c r="C9737">
        <v>4.2409714406317516</v>
      </c>
      <c r="D9737">
        <v>4.9753064576579478</v>
      </c>
    </row>
    <row r="9738" spans="2:4">
      <c r="B9738">
        <v>9735</v>
      </c>
      <c r="C9738">
        <v>5.0265827774444025</v>
      </c>
      <c r="D9738">
        <v>6.9239816437439003</v>
      </c>
    </row>
    <row r="9739" spans="2:4">
      <c r="B9739">
        <v>9736</v>
      </c>
      <c r="C9739">
        <v>6.1191614945923156</v>
      </c>
      <c r="D9739">
        <v>5.7296630554178316</v>
      </c>
    </row>
    <row r="9740" spans="2:4">
      <c r="B9740">
        <v>9737</v>
      </c>
      <c r="C9740">
        <v>5.4990818350154198</v>
      </c>
      <c r="D9740">
        <v>6.0515312780997981</v>
      </c>
    </row>
    <row r="9741" spans="2:4">
      <c r="B9741">
        <v>9738</v>
      </c>
      <c r="C9741">
        <v>3.9995353059492138</v>
      </c>
      <c r="D9741">
        <v>4.9468538228404384</v>
      </c>
    </row>
    <row r="9742" spans="2:4">
      <c r="B9742">
        <v>9739</v>
      </c>
      <c r="C9742">
        <v>4.5078825197768371</v>
      </c>
      <c r="D9742">
        <v>5.9919140911816529</v>
      </c>
    </row>
    <row r="9743" spans="2:4">
      <c r="B9743">
        <v>9740</v>
      </c>
      <c r="C9743">
        <v>5.5368022275654987</v>
      </c>
      <c r="D9743">
        <v>5.5239474524709413</v>
      </c>
    </row>
    <row r="9744" spans="2:4">
      <c r="B9744">
        <v>9741</v>
      </c>
      <c r="C9744">
        <v>4.150714382152306</v>
      </c>
      <c r="D9744">
        <v>6.0084510544683747</v>
      </c>
    </row>
    <row r="9745" spans="2:4">
      <c r="B9745">
        <v>9742</v>
      </c>
      <c r="C9745">
        <v>5.2483504412631676</v>
      </c>
      <c r="D9745">
        <v>5.0311513579961966</v>
      </c>
    </row>
    <row r="9746" spans="2:4">
      <c r="B9746">
        <v>9743</v>
      </c>
      <c r="C9746">
        <v>5.0508467258415237</v>
      </c>
      <c r="D9746">
        <v>6.2736311678644654</v>
      </c>
    </row>
    <row r="9747" spans="2:4">
      <c r="B9747">
        <v>9744</v>
      </c>
      <c r="C9747">
        <v>5.4480493980520706</v>
      </c>
      <c r="D9747">
        <v>5.2706154593480052</v>
      </c>
    </row>
    <row r="9748" spans="2:4">
      <c r="B9748">
        <v>9745</v>
      </c>
      <c r="C9748">
        <v>4.7000703433524853</v>
      </c>
      <c r="D9748">
        <v>4.7417639105841927</v>
      </c>
    </row>
    <row r="9749" spans="2:4">
      <c r="B9749">
        <v>9746</v>
      </c>
      <c r="C9749">
        <v>4.6891962589895844</v>
      </c>
      <c r="D9749">
        <v>4.9647563250139308</v>
      </c>
    </row>
    <row r="9750" spans="2:4">
      <c r="B9750">
        <v>9747</v>
      </c>
      <c r="C9750">
        <v>4.6629124514626703</v>
      </c>
      <c r="D9750">
        <v>6.0803056597844192</v>
      </c>
    </row>
    <row r="9751" spans="2:4">
      <c r="B9751">
        <v>9748</v>
      </c>
      <c r="C9751">
        <v>5.2194044575424794</v>
      </c>
      <c r="D9751">
        <v>5.3576017148700892</v>
      </c>
    </row>
    <row r="9752" spans="2:4">
      <c r="B9752">
        <v>9749</v>
      </c>
      <c r="C9752">
        <v>4.7567410378341597</v>
      </c>
      <c r="D9752">
        <v>6.0266538401977972</v>
      </c>
    </row>
    <row r="9753" spans="2:4">
      <c r="B9753">
        <v>9750</v>
      </c>
      <c r="C9753">
        <v>5.5118256557780443</v>
      </c>
      <c r="D9753">
        <v>5.54996493638897</v>
      </c>
    </row>
    <row r="9754" spans="2:4">
      <c r="B9754">
        <v>9751</v>
      </c>
      <c r="C9754">
        <v>5.2143098545803994</v>
      </c>
      <c r="D9754">
        <v>5.1251206111308223</v>
      </c>
    </row>
    <row r="9755" spans="2:4">
      <c r="B9755">
        <v>9752</v>
      </c>
      <c r="C9755">
        <v>5.4682653632764273</v>
      </c>
      <c r="D9755">
        <v>4.856364718446029</v>
      </c>
    </row>
    <row r="9756" spans="2:4">
      <c r="B9756">
        <v>9753</v>
      </c>
      <c r="C9756">
        <v>5.0429159798830883</v>
      </c>
      <c r="D9756">
        <v>6.8632756582521841</v>
      </c>
    </row>
    <row r="9757" spans="2:4">
      <c r="B9757">
        <v>9754</v>
      </c>
      <c r="C9757">
        <v>4.6553225838987675</v>
      </c>
      <c r="D9757">
        <v>5.5640941240492428</v>
      </c>
    </row>
    <row r="9758" spans="2:4">
      <c r="B9758">
        <v>9755</v>
      </c>
      <c r="C9758">
        <v>4.6770931388091128</v>
      </c>
      <c r="D9758">
        <v>6.0354660068501325</v>
      </c>
    </row>
    <row r="9759" spans="2:4">
      <c r="B9759">
        <v>9756</v>
      </c>
      <c r="C9759">
        <v>4.8223734582931739</v>
      </c>
      <c r="D9759">
        <v>5.96150691312749</v>
      </c>
    </row>
    <row r="9760" spans="2:4">
      <c r="B9760">
        <v>9757</v>
      </c>
      <c r="C9760">
        <v>5.0200584050924837</v>
      </c>
      <c r="D9760">
        <v>5.2602619733093423</v>
      </c>
    </row>
    <row r="9761" spans="2:4">
      <c r="B9761">
        <v>9758</v>
      </c>
      <c r="C9761">
        <v>5.0235710334824359</v>
      </c>
      <c r="D9761">
        <v>5.2891198596962941</v>
      </c>
    </row>
    <row r="9762" spans="2:4">
      <c r="B9762">
        <v>9759</v>
      </c>
      <c r="C9762">
        <v>5.4140622462897783</v>
      </c>
      <c r="D9762">
        <v>5.9657451498988658</v>
      </c>
    </row>
    <row r="9763" spans="2:4">
      <c r="B9763">
        <v>9760</v>
      </c>
      <c r="C9763">
        <v>5.5103464071790045</v>
      </c>
      <c r="D9763">
        <v>5.4405786634589131</v>
      </c>
    </row>
    <row r="9764" spans="2:4">
      <c r="B9764">
        <v>9761</v>
      </c>
      <c r="C9764">
        <v>5.4609315391732149</v>
      </c>
      <c r="D9764">
        <v>5.3994369665483335</v>
      </c>
    </row>
    <row r="9765" spans="2:4">
      <c r="B9765">
        <v>9762</v>
      </c>
      <c r="C9765">
        <v>5.2021446451492892</v>
      </c>
      <c r="D9765">
        <v>5.3316877601307198</v>
      </c>
    </row>
    <row r="9766" spans="2:4">
      <c r="B9766">
        <v>9763</v>
      </c>
      <c r="C9766">
        <v>5.0471945966351326</v>
      </c>
      <c r="D9766">
        <v>5.3775927073001837</v>
      </c>
    </row>
    <row r="9767" spans="2:4">
      <c r="B9767">
        <v>9764</v>
      </c>
      <c r="C9767">
        <v>4.4864782698162999</v>
      </c>
      <c r="D9767">
        <v>5.2162687519289523</v>
      </c>
    </row>
    <row r="9768" spans="2:4">
      <c r="B9768">
        <v>9765</v>
      </c>
      <c r="C9768">
        <v>4.9229938263461408</v>
      </c>
      <c r="D9768">
        <v>6.2397626025403294</v>
      </c>
    </row>
    <row r="9769" spans="2:4">
      <c r="B9769">
        <v>9766</v>
      </c>
      <c r="C9769">
        <v>5.0483277375042839</v>
      </c>
      <c r="D9769">
        <v>6.2863247481757663</v>
      </c>
    </row>
    <row r="9770" spans="2:4">
      <c r="B9770">
        <v>9767</v>
      </c>
      <c r="C9770">
        <v>4.6442706218432441</v>
      </c>
      <c r="D9770">
        <v>5.5030079720733376</v>
      </c>
    </row>
    <row r="9771" spans="2:4">
      <c r="B9771">
        <v>9768</v>
      </c>
      <c r="C9771">
        <v>3.939964155128922</v>
      </c>
      <c r="D9771">
        <v>5.6765589859868442</v>
      </c>
    </row>
    <row r="9772" spans="2:4">
      <c r="B9772">
        <v>9769</v>
      </c>
      <c r="C9772">
        <v>4.9378009009654722</v>
      </c>
      <c r="D9772">
        <v>4.8631926500448586</v>
      </c>
    </row>
    <row r="9773" spans="2:4">
      <c r="B9773">
        <v>9770</v>
      </c>
      <c r="C9773">
        <v>4.5252830739713001</v>
      </c>
      <c r="D9773">
        <v>6.0953135601796333</v>
      </c>
    </row>
    <row r="9774" spans="2:4">
      <c r="B9774">
        <v>9771</v>
      </c>
      <c r="C9774">
        <v>4.9687721881072999</v>
      </c>
      <c r="D9774">
        <v>5.359297641109273</v>
      </c>
    </row>
    <row r="9775" spans="2:4">
      <c r="B9775">
        <v>9772</v>
      </c>
      <c r="C9775">
        <v>6.2778080386850679</v>
      </c>
      <c r="D9775">
        <v>4.9099997298261355</v>
      </c>
    </row>
    <row r="9776" spans="2:4">
      <c r="B9776">
        <v>9773</v>
      </c>
      <c r="C9776">
        <v>4.2106393565701365</v>
      </c>
      <c r="D9776">
        <v>5.9371085824332415</v>
      </c>
    </row>
    <row r="9777" spans="2:4">
      <c r="B9777">
        <v>9774</v>
      </c>
      <c r="C9777">
        <v>4.3985305944735007</v>
      </c>
      <c r="D9777">
        <v>5.5732035643895141</v>
      </c>
    </row>
    <row r="9778" spans="2:4">
      <c r="B9778">
        <v>9775</v>
      </c>
      <c r="C9778">
        <v>4.3891221160504577</v>
      </c>
      <c r="D9778">
        <v>5.5010026519818362</v>
      </c>
    </row>
    <row r="9779" spans="2:4">
      <c r="B9779">
        <v>9776</v>
      </c>
      <c r="C9779">
        <v>4.6302471666189398</v>
      </c>
      <c r="D9779">
        <v>5.8147666309265702</v>
      </c>
    </row>
    <row r="9780" spans="2:4">
      <c r="B9780">
        <v>9777</v>
      </c>
      <c r="C9780">
        <v>5.1502472441421316</v>
      </c>
      <c r="D9780">
        <v>5.1338618976384502</v>
      </c>
    </row>
    <row r="9781" spans="2:4">
      <c r="B9781">
        <v>9778</v>
      </c>
      <c r="C9781">
        <v>5.0846250017289272</v>
      </c>
      <c r="D9781">
        <v>5.3162190980425255</v>
      </c>
    </row>
    <row r="9782" spans="2:4">
      <c r="B9782">
        <v>9779</v>
      </c>
      <c r="C9782">
        <v>5.4117708621635865</v>
      </c>
      <c r="D9782">
        <v>4.9419741439838978</v>
      </c>
    </row>
    <row r="9783" spans="2:4">
      <c r="B9783">
        <v>9780</v>
      </c>
      <c r="C9783">
        <v>5.8414356721548764</v>
      </c>
      <c r="D9783">
        <v>4.5668521282709467</v>
      </c>
    </row>
    <row r="9784" spans="2:4">
      <c r="B9784">
        <v>9781</v>
      </c>
      <c r="C9784">
        <v>5.0125344541293551</v>
      </c>
      <c r="D9784">
        <v>5.2265154782844032</v>
      </c>
    </row>
    <row r="9785" spans="2:4">
      <c r="B9785">
        <v>9782</v>
      </c>
      <c r="C9785">
        <v>4.9429761620093542</v>
      </c>
      <c r="D9785">
        <v>5.2140575835519565</v>
      </c>
    </row>
    <row r="9786" spans="2:4">
      <c r="B9786">
        <v>9783</v>
      </c>
      <c r="C9786">
        <v>4.93679033387596</v>
      </c>
      <c r="D9786">
        <v>5.5567715469297712</v>
      </c>
    </row>
    <row r="9787" spans="2:4">
      <c r="B9787">
        <v>9784</v>
      </c>
      <c r="C9787">
        <v>4.6550046215391454</v>
      </c>
      <c r="D9787">
        <v>5.6061967861206714</v>
      </c>
    </row>
    <row r="9788" spans="2:4">
      <c r="B9788">
        <v>9785</v>
      </c>
      <c r="C9788">
        <v>4.5325113518862619</v>
      </c>
      <c r="D9788">
        <v>6.4986159372408734</v>
      </c>
    </row>
    <row r="9789" spans="2:4">
      <c r="B9789">
        <v>9786</v>
      </c>
      <c r="C9789">
        <v>4.7219920607292636</v>
      </c>
      <c r="D9789">
        <v>5.5183024728979566</v>
      </c>
    </row>
    <row r="9790" spans="2:4">
      <c r="B9790">
        <v>9787</v>
      </c>
      <c r="C9790">
        <v>4.7654512878024144</v>
      </c>
      <c r="D9790">
        <v>5.4551968010035461</v>
      </c>
    </row>
    <row r="9791" spans="2:4">
      <c r="B9791">
        <v>9788</v>
      </c>
      <c r="C9791">
        <v>5.2607632859144662</v>
      </c>
      <c r="D9791">
        <v>4.0760183562560357</v>
      </c>
    </row>
    <row r="9792" spans="2:4">
      <c r="B9792">
        <v>9789</v>
      </c>
      <c r="C9792">
        <v>5.3963093588508562</v>
      </c>
      <c r="D9792">
        <v>5.6008188309366949</v>
      </c>
    </row>
    <row r="9793" spans="2:4">
      <c r="B9793">
        <v>9790</v>
      </c>
      <c r="C9793">
        <v>4.7328977094535123</v>
      </c>
      <c r="D9793">
        <v>4.6908547336138344</v>
      </c>
    </row>
    <row r="9794" spans="2:4">
      <c r="B9794">
        <v>9791</v>
      </c>
      <c r="C9794">
        <v>5.1171191389601383</v>
      </c>
      <c r="D9794">
        <v>5.0530729883757219</v>
      </c>
    </row>
    <row r="9795" spans="2:4">
      <c r="B9795">
        <v>9792</v>
      </c>
      <c r="C9795">
        <v>4.5054354687630749</v>
      </c>
      <c r="D9795">
        <v>5.6106877932650487</v>
      </c>
    </row>
    <row r="9796" spans="2:4">
      <c r="B9796">
        <v>9793</v>
      </c>
      <c r="C9796">
        <v>4.7539155867867811</v>
      </c>
      <c r="D9796">
        <v>5.2517913345478568</v>
      </c>
    </row>
    <row r="9797" spans="2:4">
      <c r="B9797">
        <v>9794</v>
      </c>
      <c r="C9797">
        <v>5.3994055097038283</v>
      </c>
      <c r="D9797">
        <v>4.8021419432216685</v>
      </c>
    </row>
    <row r="9798" spans="2:4">
      <c r="B9798">
        <v>9795</v>
      </c>
      <c r="C9798">
        <v>5.5281841312350082</v>
      </c>
      <c r="D9798">
        <v>5.3487034673816201</v>
      </c>
    </row>
    <row r="9799" spans="2:4">
      <c r="B9799">
        <v>9796</v>
      </c>
      <c r="C9799">
        <v>3.9387751953294812</v>
      </c>
      <c r="D9799">
        <v>5.1033473760338204</v>
      </c>
    </row>
    <row r="9800" spans="2:4">
      <c r="B9800">
        <v>9797</v>
      </c>
      <c r="C9800">
        <v>5.5314801008082775</v>
      </c>
      <c r="D9800">
        <v>5.2435347946926356</v>
      </c>
    </row>
    <row r="9801" spans="2:4">
      <c r="B9801">
        <v>9798</v>
      </c>
      <c r="C9801">
        <v>5.2918664713581576</v>
      </c>
      <c r="D9801">
        <v>6.0698635658410112</v>
      </c>
    </row>
    <row r="9802" spans="2:4">
      <c r="B9802">
        <v>9799</v>
      </c>
      <c r="C9802">
        <v>5.7816118234331384</v>
      </c>
      <c r="D9802">
        <v>5.6175056259635046</v>
      </c>
    </row>
    <row r="9803" spans="2:4">
      <c r="B9803">
        <v>9800</v>
      </c>
      <c r="C9803">
        <v>5.5854984788817532</v>
      </c>
      <c r="D9803">
        <v>5.9945645312369251</v>
      </c>
    </row>
    <row r="9804" spans="2:4">
      <c r="B9804">
        <v>9801</v>
      </c>
      <c r="C9804">
        <v>4.9885938521328335</v>
      </c>
      <c r="D9804">
        <v>5.0912125809320887</v>
      </c>
    </row>
    <row r="9805" spans="2:4">
      <c r="B9805">
        <v>9802</v>
      </c>
      <c r="C9805">
        <v>5.3695881089348028</v>
      </c>
      <c r="D9805">
        <v>5.7081435028256324</v>
      </c>
    </row>
    <row r="9806" spans="2:4">
      <c r="B9806">
        <v>9803</v>
      </c>
      <c r="C9806">
        <v>3.9842287853584279</v>
      </c>
      <c r="D9806">
        <v>4.8523256988282686</v>
      </c>
    </row>
    <row r="9807" spans="2:4">
      <c r="B9807">
        <v>9804</v>
      </c>
      <c r="C9807">
        <v>4.8316877601307198</v>
      </c>
      <c r="D9807">
        <v>5.2302921135414575</v>
      </c>
    </row>
    <row r="9808" spans="2:4">
      <c r="B9808">
        <v>9805</v>
      </c>
      <c r="C9808">
        <v>5.3823921484501911</v>
      </c>
      <c r="D9808">
        <v>5.2974472746067773</v>
      </c>
    </row>
    <row r="9809" spans="2:4">
      <c r="B9809">
        <v>9806</v>
      </c>
      <c r="C9809">
        <v>4.4837094748914197</v>
      </c>
      <c r="D9809">
        <v>5.0015365567113541</v>
      </c>
    </row>
    <row r="9810" spans="2:4">
      <c r="B9810">
        <v>9807</v>
      </c>
      <c r="C9810">
        <v>5.4281788089196219</v>
      </c>
      <c r="D9810">
        <v>6.157365982132986</v>
      </c>
    </row>
    <row r="9811" spans="2:4">
      <c r="B9811">
        <v>9808</v>
      </c>
      <c r="C9811">
        <v>4.9444896928908602</v>
      </c>
      <c r="D9811">
        <v>6.0036402477653876</v>
      </c>
    </row>
    <row r="9812" spans="2:4">
      <c r="B9812">
        <v>9809</v>
      </c>
      <c r="C9812">
        <v>4.6290929694321008</v>
      </c>
      <c r="D9812">
        <v>5.3016576607764963</v>
      </c>
    </row>
    <row r="9813" spans="2:4">
      <c r="B9813">
        <v>9810</v>
      </c>
      <c r="C9813">
        <v>4.5685568647046946</v>
      </c>
      <c r="D9813">
        <v>5.3217058248439049</v>
      </c>
    </row>
    <row r="9814" spans="2:4">
      <c r="B9814">
        <v>9811</v>
      </c>
      <c r="C9814">
        <v>4.5660051762167644</v>
      </c>
      <c r="D9814">
        <v>5.1350080288452169</v>
      </c>
    </row>
    <row r="9815" spans="2:4">
      <c r="B9815">
        <v>9812</v>
      </c>
      <c r="C9815">
        <v>5.8982973072692007</v>
      </c>
      <c r="D9815">
        <v>5.3591672429475734</v>
      </c>
    </row>
    <row r="9816" spans="2:4">
      <c r="B9816">
        <v>9813</v>
      </c>
      <c r="C9816">
        <v>5.0392690653300969</v>
      </c>
      <c r="D9816">
        <v>5.5725702135523898</v>
      </c>
    </row>
    <row r="9817" spans="2:4">
      <c r="B9817">
        <v>9814</v>
      </c>
      <c r="C9817">
        <v>4.9264163687859677</v>
      </c>
      <c r="D9817">
        <v>5.2323193171559952</v>
      </c>
    </row>
    <row r="9818" spans="2:4">
      <c r="B9818">
        <v>9815</v>
      </c>
      <c r="C9818">
        <v>5.2990299242489787</v>
      </c>
      <c r="D9818">
        <v>5.496365356991423</v>
      </c>
    </row>
    <row r="9819" spans="2:4">
      <c r="B9819">
        <v>9816</v>
      </c>
      <c r="C9819">
        <v>4.6914736758811468</v>
      </c>
      <c r="D9819">
        <v>4.7553340661447034</v>
      </c>
    </row>
    <row r="9820" spans="2:4">
      <c r="B9820">
        <v>9817</v>
      </c>
      <c r="C9820">
        <v>4.802470942995372</v>
      </c>
      <c r="D9820">
        <v>4.7385825178059555</v>
      </c>
    </row>
    <row r="9821" spans="2:4">
      <c r="B9821">
        <v>9818</v>
      </c>
      <c r="C9821">
        <v>4.8712546541035273</v>
      </c>
      <c r="D9821">
        <v>6.0334688160963825</v>
      </c>
    </row>
    <row r="9822" spans="2:4">
      <c r="B9822">
        <v>9819</v>
      </c>
      <c r="C9822">
        <v>4.6096678815968826</v>
      </c>
      <c r="D9822">
        <v>6.1243155936118203</v>
      </c>
    </row>
    <row r="9823" spans="2:4">
      <c r="B9823">
        <v>9820</v>
      </c>
      <c r="C9823">
        <v>4.3067593721513333</v>
      </c>
      <c r="D9823">
        <v>6.5070454060090697</v>
      </c>
    </row>
    <row r="9824" spans="2:4">
      <c r="B9824">
        <v>9821</v>
      </c>
      <c r="C9824">
        <v>5.4469270116242781</v>
      </c>
      <c r="D9824">
        <v>5.7300809612522716</v>
      </c>
    </row>
    <row r="9825" spans="2:4">
      <c r="B9825">
        <v>9822</v>
      </c>
      <c r="C9825">
        <v>5.1277091746468333</v>
      </c>
      <c r="D9825">
        <v>6.6417579275685963</v>
      </c>
    </row>
    <row r="9826" spans="2:4">
      <c r="B9826">
        <v>9823</v>
      </c>
      <c r="C9826">
        <v>5.3286406952936085</v>
      </c>
      <c r="D9826">
        <v>4.8351240065600178</v>
      </c>
    </row>
    <row r="9827" spans="2:4">
      <c r="B9827">
        <v>9824</v>
      </c>
      <c r="C9827">
        <v>4.7917198139680526</v>
      </c>
      <c r="D9827">
        <v>5.4613594965418217</v>
      </c>
    </row>
    <row r="9828" spans="2:4">
      <c r="B9828">
        <v>9825</v>
      </c>
      <c r="C9828">
        <v>5.1332851665834829</v>
      </c>
      <c r="D9828">
        <v>5.6679143807301324</v>
      </c>
    </row>
    <row r="9829" spans="2:4">
      <c r="B9829">
        <v>9826</v>
      </c>
      <c r="C9829">
        <v>4.8266388797372732</v>
      </c>
      <c r="D9829">
        <v>6.2744619808791473</v>
      </c>
    </row>
    <row r="9830" spans="2:4">
      <c r="B9830">
        <v>9827</v>
      </c>
      <c r="C9830">
        <v>5.3539559253092817</v>
      </c>
      <c r="D9830">
        <v>5.1596015406177127</v>
      </c>
    </row>
    <row r="9831" spans="2:4">
      <c r="B9831">
        <v>9828</v>
      </c>
      <c r="C9831">
        <v>4.4396317022417326</v>
      </c>
      <c r="D9831">
        <v>5.6849882501651035</v>
      </c>
    </row>
    <row r="9832" spans="2:4">
      <c r="B9832">
        <v>9829</v>
      </c>
      <c r="C9832">
        <v>4.8907246114868945</v>
      </c>
      <c r="D9832">
        <v>6.023391145284184</v>
      </c>
    </row>
    <row r="9833" spans="2:4">
      <c r="B9833">
        <v>9830</v>
      </c>
      <c r="C9833">
        <v>5.1518214265410052</v>
      </c>
      <c r="D9833">
        <v>5.7037777773840146</v>
      </c>
    </row>
    <row r="9834" spans="2:4">
      <c r="B9834">
        <v>9831</v>
      </c>
      <c r="C9834">
        <v>4.7082821269704409</v>
      </c>
      <c r="D9834">
        <v>5.9369249513341202</v>
      </c>
    </row>
    <row r="9835" spans="2:4">
      <c r="B9835">
        <v>9832</v>
      </c>
      <c r="C9835">
        <v>5.1349741681979548</v>
      </c>
      <c r="D9835">
        <v>5.3837823924051929</v>
      </c>
    </row>
    <row r="9836" spans="2:4">
      <c r="B9836">
        <v>9833</v>
      </c>
      <c r="C9836">
        <v>5.0067681030211393</v>
      </c>
      <c r="D9836">
        <v>6.005308266181804</v>
      </c>
    </row>
    <row r="9837" spans="2:4">
      <c r="B9837">
        <v>9834</v>
      </c>
      <c r="C9837">
        <v>4.6105172178262279</v>
      </c>
      <c r="D9837">
        <v>6.3595394671709302</v>
      </c>
    </row>
    <row r="9838" spans="2:4">
      <c r="B9838">
        <v>9835</v>
      </c>
      <c r="C9838">
        <v>4.8505392879545717</v>
      </c>
      <c r="D9838">
        <v>6.2141596068621583</v>
      </c>
    </row>
    <row r="9839" spans="2:4">
      <c r="B9839">
        <v>9836</v>
      </c>
      <c r="C9839">
        <v>5.0701645331198639</v>
      </c>
      <c r="D9839">
        <v>5.8070115973735517</v>
      </c>
    </row>
    <row r="9840" spans="2:4">
      <c r="B9840">
        <v>9837</v>
      </c>
      <c r="C9840">
        <v>4.9333777381944381</v>
      </c>
      <c r="D9840">
        <v>6.0086612882794137</v>
      </c>
    </row>
    <row r="9841" spans="2:4">
      <c r="B9841">
        <v>9838</v>
      </c>
      <c r="C9841">
        <v>4.6896522569932744</v>
      </c>
      <c r="D9841">
        <v>5.0694654622401423</v>
      </c>
    </row>
    <row r="9842" spans="2:4">
      <c r="B9842">
        <v>9839</v>
      </c>
      <c r="C9842">
        <v>4.1337933454254081</v>
      </c>
      <c r="D9842">
        <v>6.0458101837170837</v>
      </c>
    </row>
    <row r="9843" spans="2:4">
      <c r="B9843">
        <v>9840</v>
      </c>
      <c r="C9843">
        <v>5.1684448832556011</v>
      </c>
      <c r="D9843">
        <v>5.4744212389818339</v>
      </c>
    </row>
    <row r="9844" spans="2:4">
      <c r="B9844">
        <v>9841</v>
      </c>
      <c r="C9844">
        <v>4.424339255774993</v>
      </c>
      <c r="D9844">
        <v>5.640963164793531</v>
      </c>
    </row>
    <row r="9845" spans="2:4">
      <c r="B9845">
        <v>9842</v>
      </c>
      <c r="C9845">
        <v>4.7033646469141708</v>
      </c>
      <c r="D9845">
        <v>5.3985415597361275</v>
      </c>
    </row>
    <row r="9846" spans="2:4">
      <c r="B9846">
        <v>9843</v>
      </c>
      <c r="C9846">
        <v>5.2804981936488025</v>
      </c>
      <c r="D9846">
        <v>4.4327385429700641</v>
      </c>
    </row>
    <row r="9847" spans="2:4">
      <c r="B9847">
        <v>9844</v>
      </c>
      <c r="C9847">
        <v>6.0004646940507769</v>
      </c>
      <c r="D9847">
        <v>6.0040567264632374</v>
      </c>
    </row>
    <row r="9848" spans="2:4">
      <c r="B9848">
        <v>9845</v>
      </c>
      <c r="C9848">
        <v>4.6795594990823188</v>
      </c>
      <c r="D9848">
        <v>5.8927162771862758</v>
      </c>
    </row>
    <row r="9849" spans="2:4">
      <c r="B9849">
        <v>9846</v>
      </c>
      <c r="C9849">
        <v>4.7278245305977729</v>
      </c>
      <c r="D9849">
        <v>5.19510430066296</v>
      </c>
    </row>
    <row r="9850" spans="2:4">
      <c r="B9850">
        <v>9847</v>
      </c>
      <c r="C9850">
        <v>4.6690224518559189</v>
      </c>
      <c r="D9850">
        <v>5.2596994264313777</v>
      </c>
    </row>
    <row r="9851" spans="2:4">
      <c r="B9851">
        <v>9848</v>
      </c>
      <c r="C9851">
        <v>5.1680469886179887</v>
      </c>
      <c r="D9851">
        <v>4.986265844841725</v>
      </c>
    </row>
    <row r="9852" spans="2:4">
      <c r="B9852">
        <v>9849</v>
      </c>
      <c r="C9852">
        <v>5.4955876390142819</v>
      </c>
      <c r="D9852">
        <v>4.9800646750653925</v>
      </c>
    </row>
    <row r="9853" spans="2:4">
      <c r="B9853">
        <v>9850</v>
      </c>
      <c r="C9853">
        <v>5.2807916215206676</v>
      </c>
      <c r="D9853">
        <v>5.6158313528119876</v>
      </c>
    </row>
    <row r="9854" spans="2:4">
      <c r="B9854">
        <v>9851</v>
      </c>
      <c r="C9854">
        <v>5.4260126951256646</v>
      </c>
      <c r="D9854">
        <v>5.7349685200304936</v>
      </c>
    </row>
    <row r="9855" spans="2:4">
      <c r="B9855">
        <v>9852</v>
      </c>
      <c r="C9855">
        <v>5.2436822827347207</v>
      </c>
      <c r="D9855">
        <v>5.7519013714662339</v>
      </c>
    </row>
    <row r="9856" spans="2:4">
      <c r="B9856">
        <v>9853</v>
      </c>
      <c r="C9856">
        <v>6.0541791995845431</v>
      </c>
      <c r="D9856">
        <v>4.9429076992050689</v>
      </c>
    </row>
    <row r="9857" spans="2:4">
      <c r="B9857">
        <v>9854</v>
      </c>
      <c r="C9857">
        <v>4.8596887782206686</v>
      </c>
      <c r="D9857">
        <v>5.2630701788100804</v>
      </c>
    </row>
    <row r="9858" spans="2:4">
      <c r="B9858">
        <v>9855</v>
      </c>
      <c r="C9858">
        <v>4.5197463909933733</v>
      </c>
      <c r="D9858">
        <v>5.366065398439595</v>
      </c>
    </row>
    <row r="9859" spans="2:4">
      <c r="B9859">
        <v>9856</v>
      </c>
      <c r="C9859">
        <v>5.6356808520717614</v>
      </c>
      <c r="D9859">
        <v>5.3750081797149978</v>
      </c>
    </row>
    <row r="9860" spans="2:4">
      <c r="B9860">
        <v>9857</v>
      </c>
      <c r="C9860">
        <v>5.2669577483324312</v>
      </c>
      <c r="D9860">
        <v>4.8566516159455375</v>
      </c>
    </row>
    <row r="9861" spans="2:4">
      <c r="B9861">
        <v>9858</v>
      </c>
      <c r="C9861">
        <v>4.9665114915729758</v>
      </c>
      <c r="D9861">
        <v>5.8988884230626191</v>
      </c>
    </row>
    <row r="9862" spans="2:4">
      <c r="B9862">
        <v>9859</v>
      </c>
      <c r="C9862">
        <v>5.2405819610721283</v>
      </c>
      <c r="D9862">
        <v>5.4088835788068295</v>
      </c>
    </row>
    <row r="9863" spans="2:4">
      <c r="B9863">
        <v>9860</v>
      </c>
      <c r="C9863">
        <v>4.8763008566499604</v>
      </c>
      <c r="D9863">
        <v>5.4815721111159368</v>
      </c>
    </row>
    <row r="9864" spans="2:4">
      <c r="B9864">
        <v>9861</v>
      </c>
      <c r="C9864">
        <v>5.1461874481134018</v>
      </c>
      <c r="D9864">
        <v>5.0005054793662866</v>
      </c>
    </row>
    <row r="9865" spans="2:4">
      <c r="B9865">
        <v>9862</v>
      </c>
      <c r="C9865">
        <v>5.0509727086100487</v>
      </c>
      <c r="D9865">
        <v>5.3864847334392207</v>
      </c>
    </row>
    <row r="9866" spans="2:4">
      <c r="B9866">
        <v>9863</v>
      </c>
      <c r="C9866">
        <v>4.3473636403211007</v>
      </c>
      <c r="D9866">
        <v>5.1067716697258057</v>
      </c>
    </row>
    <row r="9867" spans="2:4">
      <c r="B9867">
        <v>9864</v>
      </c>
      <c r="C9867">
        <v>5.1511653352088356</v>
      </c>
      <c r="D9867">
        <v>4.6585643278451219</v>
      </c>
    </row>
    <row r="9868" spans="2:4">
      <c r="B9868">
        <v>9865</v>
      </c>
      <c r="C9868">
        <v>4.7376559276153767</v>
      </c>
      <c r="D9868">
        <v>4.5682786245090305</v>
      </c>
    </row>
    <row r="9869" spans="2:4">
      <c r="B9869">
        <v>9866</v>
      </c>
      <c r="C9869">
        <v>5.7646300031694002</v>
      </c>
      <c r="D9869">
        <v>5.3849409496713667</v>
      </c>
    </row>
    <row r="9870" spans="2:4">
      <c r="B9870">
        <v>9867</v>
      </c>
      <c r="C9870">
        <v>5.3893130497847572</v>
      </c>
      <c r="D9870">
        <v>6.0815363590569991</v>
      </c>
    </row>
    <row r="9871" spans="2:4">
      <c r="B9871">
        <v>9868</v>
      </c>
      <c r="C9871">
        <v>5.1235699212620505</v>
      </c>
      <c r="D9871">
        <v>4.7691072522264077</v>
      </c>
    </row>
    <row r="9872" spans="2:4">
      <c r="B9872">
        <v>9869</v>
      </c>
      <c r="C9872">
        <v>4.8065295761844942</v>
      </c>
      <c r="D9872">
        <v>4.8840681456325079</v>
      </c>
    </row>
    <row r="9873" spans="2:4">
      <c r="B9873">
        <v>9870</v>
      </c>
      <c r="C9873">
        <v>5.5575588354421752</v>
      </c>
      <c r="D9873">
        <v>5.4091384266630707</v>
      </c>
    </row>
    <row r="9874" spans="2:4">
      <c r="B9874">
        <v>9871</v>
      </c>
      <c r="C9874">
        <v>4.4978146839042052</v>
      </c>
      <c r="D9874">
        <v>4.5914441120478298</v>
      </c>
    </row>
    <row r="9875" spans="2:4">
      <c r="B9875">
        <v>9872</v>
      </c>
      <c r="C9875">
        <v>4.2534289608370495</v>
      </c>
      <c r="D9875">
        <v>5.5402748938397446</v>
      </c>
    </row>
    <row r="9876" spans="2:4">
      <c r="B9876">
        <v>9873</v>
      </c>
      <c r="C9876">
        <v>4.8949566463421759</v>
      </c>
      <c r="D9876">
        <v>5.3930339451969562</v>
      </c>
    </row>
    <row r="9877" spans="2:4">
      <c r="B9877">
        <v>9874</v>
      </c>
      <c r="C9877">
        <v>5.343565643397735</v>
      </c>
      <c r="D9877">
        <v>5.7671022905464877</v>
      </c>
    </row>
    <row r="9878" spans="2:4">
      <c r="B9878">
        <v>9875</v>
      </c>
      <c r="C9878">
        <v>5.3509031254350106</v>
      </c>
      <c r="D9878">
        <v>5.6610347788253454</v>
      </c>
    </row>
    <row r="9879" spans="2:4">
      <c r="B9879">
        <v>9876</v>
      </c>
      <c r="C9879">
        <v>5.0065174180684444</v>
      </c>
      <c r="D9879">
        <v>5.4811958561693723</v>
      </c>
    </row>
    <row r="9880" spans="2:4">
      <c r="B9880">
        <v>9877</v>
      </c>
      <c r="C9880">
        <v>4.401619854789625</v>
      </c>
      <c r="D9880">
        <v>5.1277714618819328</v>
      </c>
    </row>
    <row r="9881" spans="2:4">
      <c r="B9881">
        <v>9878</v>
      </c>
      <c r="C9881">
        <v>5.2192664680374614</v>
      </c>
      <c r="D9881">
        <v>5.3089586341501525</v>
      </c>
    </row>
    <row r="9882" spans="2:4">
      <c r="B9882">
        <v>9879</v>
      </c>
      <c r="C9882">
        <v>4.3441183331837223</v>
      </c>
      <c r="D9882">
        <v>4.639910750242966</v>
      </c>
    </row>
    <row r="9883" spans="2:4">
      <c r="B9883">
        <v>9880</v>
      </c>
      <c r="C9883">
        <v>5.0218145847067834</v>
      </c>
      <c r="D9883">
        <v>6.1196964898815045</v>
      </c>
    </row>
    <row r="9884" spans="2:4">
      <c r="B9884">
        <v>9881</v>
      </c>
      <c r="C9884">
        <v>6.2391636445854566</v>
      </c>
      <c r="D9884">
        <v>5.4487753161362278</v>
      </c>
    </row>
    <row r="9885" spans="2:4">
      <c r="B9885">
        <v>9882</v>
      </c>
      <c r="C9885">
        <v>4.4177235271499278</v>
      </c>
      <c r="D9885">
        <v>5.2170045745410949</v>
      </c>
    </row>
    <row r="9886" spans="2:4">
      <c r="B9886">
        <v>9883</v>
      </c>
      <c r="C9886">
        <v>5.072696874372336</v>
      </c>
      <c r="D9886">
        <v>6.2107008716033079</v>
      </c>
    </row>
    <row r="9887" spans="2:4">
      <c r="B9887">
        <v>9884</v>
      </c>
      <c r="C9887">
        <v>4.780319513294411</v>
      </c>
      <c r="D9887">
        <v>6.0059352247912665</v>
      </c>
    </row>
    <row r="9888" spans="2:4">
      <c r="B9888">
        <v>9885</v>
      </c>
      <c r="C9888">
        <v>4.7796291471466033</v>
      </c>
      <c r="D9888">
        <v>5.8018824188993143</v>
      </c>
    </row>
    <row r="9889" spans="2:4">
      <c r="B9889">
        <v>9886</v>
      </c>
      <c r="C9889">
        <v>4.2557137924519299</v>
      </c>
      <c r="D9889">
        <v>5.6176344705566397</v>
      </c>
    </row>
    <row r="9890" spans="2:4">
      <c r="B9890">
        <v>9887</v>
      </c>
      <c r="C9890">
        <v>4.4438393163753442</v>
      </c>
      <c r="D9890">
        <v>5.9794590556768368</v>
      </c>
    </row>
    <row r="9891" spans="2:4">
      <c r="B9891">
        <v>9888</v>
      </c>
      <c r="C9891">
        <v>5.1994275328211685</v>
      </c>
      <c r="D9891">
        <v>6.0303788832956648</v>
      </c>
    </row>
    <row r="9892" spans="2:4">
      <c r="B9892">
        <v>9889</v>
      </c>
      <c r="C9892">
        <v>4.4029003284427093</v>
      </c>
      <c r="D9892">
        <v>5.5999236547203761</v>
      </c>
    </row>
    <row r="9893" spans="2:4">
      <c r="B9893">
        <v>9890</v>
      </c>
      <c r="C9893">
        <v>4.3520355768697865</v>
      </c>
      <c r="D9893">
        <v>5.9144155388322499</v>
      </c>
    </row>
    <row r="9894" spans="2:4">
      <c r="B9894">
        <v>9891</v>
      </c>
      <c r="C9894">
        <v>5.8142946285259525</v>
      </c>
      <c r="D9894">
        <v>5.3152801424182821</v>
      </c>
    </row>
    <row r="9895" spans="2:4">
      <c r="B9895">
        <v>9892</v>
      </c>
      <c r="C9895">
        <v>5.6582593592091293</v>
      </c>
      <c r="D9895">
        <v>5.1856916312810606</v>
      </c>
    </row>
    <row r="9896" spans="2:4">
      <c r="B9896">
        <v>9893</v>
      </c>
      <c r="C9896">
        <v>5.8957908396546053</v>
      </c>
      <c r="D9896">
        <v>5.4286961399200857</v>
      </c>
    </row>
    <row r="9897" spans="2:4">
      <c r="B9897">
        <v>9894</v>
      </c>
      <c r="C9897">
        <v>5.8656451517676675</v>
      </c>
      <c r="D9897">
        <v>6.2566568389043553</v>
      </c>
    </row>
    <row r="9898" spans="2:4">
      <c r="B9898">
        <v>9895</v>
      </c>
      <c r="C9898">
        <v>4.7672685506189012</v>
      </c>
      <c r="D9898">
        <v>4.6940874394266858</v>
      </c>
    </row>
    <row r="9899" spans="2:4">
      <c r="B9899">
        <v>9896</v>
      </c>
      <c r="C9899">
        <v>5.3975116059157804</v>
      </c>
      <c r="D9899">
        <v>6.0205813971887574</v>
      </c>
    </row>
    <row r="9900" spans="2:4">
      <c r="B9900">
        <v>9897</v>
      </c>
      <c r="C9900">
        <v>5.6848188901214387</v>
      </c>
      <c r="D9900">
        <v>5.2973112178836068</v>
      </c>
    </row>
    <row r="9901" spans="2:4">
      <c r="B9901">
        <v>9898</v>
      </c>
      <c r="C9901">
        <v>5.195633424678717</v>
      </c>
      <c r="D9901">
        <v>5.1239575466522549</v>
      </c>
    </row>
    <row r="9902" spans="2:4">
      <c r="B9902">
        <v>9899</v>
      </c>
      <c r="C9902">
        <v>5.5288414870174334</v>
      </c>
      <c r="D9902">
        <v>6.2906706964867283</v>
      </c>
    </row>
    <row r="9903" spans="2:4">
      <c r="B9903">
        <v>9900</v>
      </c>
      <c r="C9903">
        <v>5.0169229713108257</v>
      </c>
      <c r="D9903">
        <v>4.776683966420511</v>
      </c>
    </row>
    <row r="9904" spans="2:4">
      <c r="B9904">
        <v>9901</v>
      </c>
      <c r="C9904">
        <v>4.9602280405335506</v>
      </c>
      <c r="D9904">
        <v>5.5510986946147431</v>
      </c>
    </row>
    <row r="9905" spans="2:4">
      <c r="B9905">
        <v>9902</v>
      </c>
      <c r="C9905">
        <v>5.0181770580633698</v>
      </c>
      <c r="D9905">
        <v>5.9400547437246836</v>
      </c>
    </row>
    <row r="9906" spans="2:4">
      <c r="B9906">
        <v>9903</v>
      </c>
      <c r="C9906">
        <v>4.8871276565842017</v>
      </c>
      <c r="D9906">
        <v>5.872063207594719</v>
      </c>
    </row>
    <row r="9907" spans="2:4">
      <c r="B9907">
        <v>9904</v>
      </c>
      <c r="C9907">
        <v>5.0716837177288836</v>
      </c>
      <c r="D9907">
        <v>5.1673041560425288</v>
      </c>
    </row>
    <row r="9908" spans="2:4">
      <c r="B9908">
        <v>9905</v>
      </c>
      <c r="C9908">
        <v>5.410716212875661</v>
      </c>
      <c r="D9908">
        <v>6.3546375591908557</v>
      </c>
    </row>
    <row r="9909" spans="2:4">
      <c r="B9909">
        <v>9906</v>
      </c>
      <c r="C9909">
        <v>5.2633513934459923</v>
      </c>
      <c r="D9909">
        <v>6.1756489882112016</v>
      </c>
    </row>
    <row r="9910" spans="2:4">
      <c r="B9910">
        <v>9907</v>
      </c>
      <c r="C9910">
        <v>4.2373815099879826</v>
      </c>
      <c r="D9910">
        <v>5.4003320509693964</v>
      </c>
    </row>
    <row r="9911" spans="2:4">
      <c r="B9911">
        <v>9908</v>
      </c>
      <c r="C9911">
        <v>4.614072236423322</v>
      </c>
      <c r="D9911">
        <v>5.0478157166291755</v>
      </c>
    </row>
    <row r="9912" spans="2:4">
      <c r="B9912">
        <v>9909</v>
      </c>
      <c r="C9912">
        <v>3.8823678322147357</v>
      </c>
      <c r="D9912">
        <v>4.8390478194067281</v>
      </c>
    </row>
    <row r="9913" spans="2:4">
      <c r="B9913">
        <v>9910</v>
      </c>
      <c r="C9913">
        <v>4.8469969491451437</v>
      </c>
      <c r="D9913">
        <v>5.2066461235943091</v>
      </c>
    </row>
    <row r="9914" spans="2:4">
      <c r="B9914">
        <v>9911</v>
      </c>
      <c r="C9914">
        <v>5.7950772138709947</v>
      </c>
      <c r="D9914">
        <v>5.1227924438854693</v>
      </c>
    </row>
    <row r="9915" spans="2:4">
      <c r="B9915">
        <v>9912</v>
      </c>
      <c r="C9915">
        <v>4.3167785636500877</v>
      </c>
      <c r="D9915">
        <v>5.8871105945014763</v>
      </c>
    </row>
    <row r="9916" spans="2:4">
      <c r="B9916">
        <v>9913</v>
      </c>
      <c r="C9916">
        <v>4.6259501309631341</v>
      </c>
      <c r="D9916">
        <v>4.959840329592522</v>
      </c>
    </row>
    <row r="9917" spans="2:4">
      <c r="B9917">
        <v>9914</v>
      </c>
      <c r="C9917">
        <v>5.0871688961707342</v>
      </c>
      <c r="D9917">
        <v>4.8109946749806038</v>
      </c>
    </row>
    <row r="9918" spans="2:4">
      <c r="B9918">
        <v>9915</v>
      </c>
      <c r="C9918">
        <v>5.45067712315109</v>
      </c>
      <c r="D9918">
        <v>5.3907246114868945</v>
      </c>
    </row>
    <row r="9919" spans="2:4">
      <c r="B9919">
        <v>9916</v>
      </c>
      <c r="C9919">
        <v>5.2284102985181615</v>
      </c>
      <c r="D9919">
        <v>6.1116717284133868</v>
      </c>
    </row>
    <row r="9920" spans="2:4">
      <c r="B9920">
        <v>9917</v>
      </c>
      <c r="C9920">
        <v>5.3241429901685473</v>
      </c>
      <c r="D9920">
        <v>5.5268337981416629</v>
      </c>
    </row>
    <row r="9921" spans="2:4">
      <c r="B9921">
        <v>9918</v>
      </c>
      <c r="C9921">
        <v>5.291123737112458</v>
      </c>
      <c r="D9921">
        <v>5.0855844611677501</v>
      </c>
    </row>
    <row r="9922" spans="2:4">
      <c r="B9922">
        <v>9919</v>
      </c>
      <c r="C9922">
        <v>4.5315402813163512</v>
      </c>
      <c r="D9922">
        <v>5.5872961495953213</v>
      </c>
    </row>
    <row r="9923" spans="2:4">
      <c r="B9923">
        <v>9920</v>
      </c>
      <c r="C9923">
        <v>4.3447104439159352</v>
      </c>
      <c r="D9923">
        <v>5.4491532741584763</v>
      </c>
    </row>
    <row r="9924" spans="2:4">
      <c r="B9924">
        <v>9921</v>
      </c>
      <c r="C9924">
        <v>4.8934186110742104</v>
      </c>
      <c r="D9924">
        <v>5.7778616688578426</v>
      </c>
    </row>
    <row r="9925" spans="2:4">
      <c r="B9925">
        <v>9922</v>
      </c>
      <c r="C9925">
        <v>5.3523475510868215</v>
      </c>
      <c r="D9925">
        <v>4.3868941153414145</v>
      </c>
    </row>
    <row r="9926" spans="2:4">
      <c r="B9926">
        <v>9923</v>
      </c>
      <c r="C9926">
        <v>5.3434069574277085</v>
      </c>
      <c r="D9926">
        <v>5.7091006126460364</v>
      </c>
    </row>
    <row r="9927" spans="2:4">
      <c r="B9927">
        <v>9924</v>
      </c>
      <c r="C9927">
        <v>5.2252152894889266</v>
      </c>
      <c r="D9927">
        <v>5.6669864555541825</v>
      </c>
    </row>
    <row r="9928" spans="2:4">
      <c r="B9928">
        <v>9925</v>
      </c>
      <c r="C9928">
        <v>4.9814466939703976</v>
      </c>
      <c r="D9928">
        <v>5.1048906012696174</v>
      </c>
    </row>
    <row r="9929" spans="2:4">
      <c r="B9929">
        <v>9926</v>
      </c>
      <c r="C9929">
        <v>4.9380535028812664</v>
      </c>
      <c r="D9929">
        <v>5.52306916224103</v>
      </c>
    </row>
    <row r="9930" spans="2:4">
      <c r="B9930">
        <v>9927</v>
      </c>
      <c r="C9930">
        <v>5.8229119990162737</v>
      </c>
      <c r="D9930">
        <v>5.1271097323240795</v>
      </c>
    </row>
    <row r="9931" spans="2:4">
      <c r="B9931">
        <v>9928</v>
      </c>
      <c r="C9931">
        <v>5.2702879012842985</v>
      </c>
      <c r="D9931">
        <v>4.4657870934801878</v>
      </c>
    </row>
    <row r="9932" spans="2:4">
      <c r="B9932">
        <v>9929</v>
      </c>
      <c r="C9932">
        <v>4.5478157166291755</v>
      </c>
      <c r="D9932">
        <v>5.4523018154715537</v>
      </c>
    </row>
    <row r="9933" spans="2:4">
      <c r="B9933">
        <v>9930</v>
      </c>
      <c r="C9933">
        <v>5.0102778996855903</v>
      </c>
      <c r="D9933">
        <v>4.4041418636644156</v>
      </c>
    </row>
    <row r="9934" spans="2:4">
      <c r="B9934">
        <v>9931</v>
      </c>
      <c r="C9934">
        <v>4.9190597760239108</v>
      </c>
      <c r="D9934">
        <v>5.7452359565983757</v>
      </c>
    </row>
    <row r="9935" spans="2:4">
      <c r="B9935">
        <v>9932</v>
      </c>
      <c r="C9935">
        <v>5.4222411052989177</v>
      </c>
      <c r="D9935">
        <v>5.7577526263549146</v>
      </c>
    </row>
    <row r="9936" spans="2:4">
      <c r="B9936">
        <v>9933</v>
      </c>
      <c r="C9936">
        <v>4.8752667816702182</v>
      </c>
      <c r="D9936">
        <v>5.2328977094535123</v>
      </c>
    </row>
    <row r="9937" spans="2:4">
      <c r="B9937">
        <v>9934</v>
      </c>
      <c r="C9937">
        <v>5.0678869656510557</v>
      </c>
      <c r="D9937">
        <v>5.8141556733220376</v>
      </c>
    </row>
    <row r="9938" spans="2:4">
      <c r="B9938">
        <v>9935</v>
      </c>
      <c r="C9938">
        <v>4.9169002799148203</v>
      </c>
      <c r="D9938">
        <v>5.8065577288738899</v>
      </c>
    </row>
    <row r="9939" spans="2:4">
      <c r="B9939">
        <v>9936</v>
      </c>
      <c r="C9939">
        <v>5.4019973810906894</v>
      </c>
      <c r="D9939">
        <v>5.3005724671788315</v>
      </c>
    </row>
    <row r="9940" spans="2:4">
      <c r="B9940">
        <v>9937</v>
      </c>
      <c r="C9940">
        <v>4.8452886467352085</v>
      </c>
      <c r="D9940">
        <v>6.524817819040849</v>
      </c>
    </row>
    <row r="9941" spans="2:4">
      <c r="B9941">
        <v>9938</v>
      </c>
      <c r="C9941">
        <v>5.2426948057914826</v>
      </c>
      <c r="D9941">
        <v>5.7713038037210511</v>
      </c>
    </row>
    <row r="9942" spans="2:4">
      <c r="B9942">
        <v>9939</v>
      </c>
      <c r="C9942">
        <v>4.2284365724018489</v>
      </c>
      <c r="D9942">
        <v>6.3054534864199168</v>
      </c>
    </row>
    <row r="9943" spans="2:4">
      <c r="B9943">
        <v>9940</v>
      </c>
      <c r="C9943">
        <v>4.8448941672270402</v>
      </c>
      <c r="D9943">
        <v>4.3530826898468344</v>
      </c>
    </row>
    <row r="9944" spans="2:4">
      <c r="B9944">
        <v>9941</v>
      </c>
      <c r="C9944">
        <v>4.8476535121674811</v>
      </c>
      <c r="D9944">
        <v>5.3669745443980892</v>
      </c>
    </row>
    <row r="9945" spans="2:4">
      <c r="B9945">
        <v>9942</v>
      </c>
      <c r="C9945">
        <v>5.046565179024495</v>
      </c>
      <c r="D9945">
        <v>5.8477037194322001</v>
      </c>
    </row>
    <row r="9946" spans="2:4">
      <c r="B9946">
        <v>9943</v>
      </c>
      <c r="C9946">
        <v>5.3215185707473314</v>
      </c>
      <c r="D9946">
        <v>5.2380873106582149</v>
      </c>
    </row>
    <row r="9947" spans="2:4">
      <c r="B9947">
        <v>9944</v>
      </c>
      <c r="C9947">
        <v>4.8589064178756809</v>
      </c>
      <c r="D9947">
        <v>5.3677534623512715</v>
      </c>
    </row>
    <row r="9948" spans="2:4">
      <c r="B9948">
        <v>9945</v>
      </c>
      <c r="C9948">
        <v>3.8665799868284174</v>
      </c>
      <c r="D9948">
        <v>5.8164491944301027</v>
      </c>
    </row>
    <row r="9949" spans="2:4">
      <c r="B9949">
        <v>9946</v>
      </c>
      <c r="C9949">
        <v>4.6374575928886204</v>
      </c>
      <c r="D9949">
        <v>5.4927305219064664</v>
      </c>
    </row>
    <row r="9950" spans="2:4">
      <c r="B9950">
        <v>9947</v>
      </c>
      <c r="C9950">
        <v>4.9141033289864229</v>
      </c>
      <c r="D9950">
        <v>5.918493389145409</v>
      </c>
    </row>
    <row r="9951" spans="2:4">
      <c r="B9951">
        <v>9948</v>
      </c>
      <c r="C9951">
        <v>5.1391383244086768</v>
      </c>
      <c r="D9951">
        <v>5.7541806412645649</v>
      </c>
    </row>
    <row r="9952" spans="2:4">
      <c r="B9952">
        <v>9949</v>
      </c>
      <c r="C9952">
        <v>5.2999296566475147</v>
      </c>
      <c r="D9952">
        <v>5.4203293603430316</v>
      </c>
    </row>
    <row r="9953" spans="2:4">
      <c r="B9953">
        <v>9950</v>
      </c>
      <c r="C9953">
        <v>5.0922635305236774</v>
      </c>
      <c r="D9953">
        <v>5.3104408382348627</v>
      </c>
    </row>
    <row r="9954" spans="2:4">
      <c r="B9954">
        <v>9951</v>
      </c>
      <c r="C9954">
        <v>5.4812485094003884</v>
      </c>
      <c r="D9954">
        <v>5.8987161556364933</v>
      </c>
    </row>
    <row r="9955" spans="2:4">
      <c r="B9955">
        <v>9952</v>
      </c>
      <c r="C9955">
        <v>4.9647527009831016</v>
      </c>
      <c r="D9955">
        <v>4.9894425451818272</v>
      </c>
    </row>
    <row r="9956" spans="2:4">
      <c r="B9956">
        <v>9953</v>
      </c>
      <c r="C9956">
        <v>5.1851224664429347</v>
      </c>
      <c r="D9956">
        <v>5.4786872074115278</v>
      </c>
    </row>
    <row r="9957" spans="2:4">
      <c r="B9957">
        <v>9954</v>
      </c>
      <c r="C9957">
        <v>5.9666469615704054</v>
      </c>
      <c r="D9957">
        <v>5.7422718912205397</v>
      </c>
    </row>
    <row r="9958" spans="2:4">
      <c r="B9958">
        <v>9955</v>
      </c>
      <c r="C9958">
        <v>5.7386411137564224</v>
      </c>
      <c r="D9958">
        <v>4.9785558186626808</v>
      </c>
    </row>
    <row r="9959" spans="2:4">
      <c r="B9959">
        <v>9956</v>
      </c>
      <c r="C9959">
        <v>4.6976662900782244</v>
      </c>
      <c r="D9959">
        <v>5.4818229419366302</v>
      </c>
    </row>
    <row r="9960" spans="2:4">
      <c r="B9960">
        <v>9957</v>
      </c>
      <c r="C9960">
        <v>4.6040337195760124</v>
      </c>
      <c r="D9960">
        <v>5.2700583585377991</v>
      </c>
    </row>
    <row r="9961" spans="2:4">
      <c r="B9961">
        <v>9958</v>
      </c>
      <c r="C9961">
        <v>5.6728488940748365</v>
      </c>
      <c r="D9961">
        <v>6.1476743011717305</v>
      </c>
    </row>
    <row r="9962" spans="2:4">
      <c r="B9962">
        <v>9959</v>
      </c>
      <c r="C9962">
        <v>4.1217409979940429</v>
      </c>
      <c r="D9962">
        <v>5.5063920762103935</v>
      </c>
    </row>
    <row r="9963" spans="2:4">
      <c r="B9963">
        <v>9960</v>
      </c>
      <c r="C9963">
        <v>5.3925456843377555</v>
      </c>
      <c r="D9963">
        <v>5.498120024364427</v>
      </c>
    </row>
    <row r="9964" spans="2:4">
      <c r="B9964">
        <v>9961</v>
      </c>
      <c r="C9964">
        <v>4.7262243233367993</v>
      </c>
      <c r="D9964">
        <v>5.4667627130416854</v>
      </c>
    </row>
    <row r="9965" spans="2:4">
      <c r="B9965">
        <v>9962</v>
      </c>
      <c r="C9965">
        <v>5.149591774994656</v>
      </c>
      <c r="D9965">
        <v>6.2924259219170402</v>
      </c>
    </row>
    <row r="9966" spans="2:4">
      <c r="B9966">
        <v>9963</v>
      </c>
      <c r="C9966">
        <v>4.8696993583894681</v>
      </c>
      <c r="D9966">
        <v>4.708891410619704</v>
      </c>
    </row>
    <row r="9967" spans="2:4">
      <c r="B9967">
        <v>9964</v>
      </c>
      <c r="C9967">
        <v>4.9825754072052355</v>
      </c>
      <c r="D9967">
        <v>5.3686617946450985</v>
      </c>
    </row>
    <row r="9968" spans="2:4">
      <c r="B9968">
        <v>9965</v>
      </c>
      <c r="C9968">
        <v>4.8274372342647638</v>
      </c>
      <c r="D9968">
        <v>5.3255737186899221</v>
      </c>
    </row>
    <row r="9969" spans="2:4">
      <c r="B9969">
        <v>9966</v>
      </c>
      <c r="C9969">
        <v>5.6071934702555257</v>
      </c>
      <c r="D9969">
        <v>5.0676468402196431</v>
      </c>
    </row>
    <row r="9970" spans="2:4">
      <c r="B9970">
        <v>9967</v>
      </c>
      <c r="C9970">
        <v>4.8725497823175958</v>
      </c>
      <c r="D9970">
        <v>5.573456937559218</v>
      </c>
    </row>
    <row r="9971" spans="2:4">
      <c r="B9971">
        <v>9968</v>
      </c>
      <c r="C9971">
        <v>4.4689606953130099</v>
      </c>
      <c r="D9971">
        <v>6.0301589483538036</v>
      </c>
    </row>
    <row r="9972" spans="2:4">
      <c r="B9972">
        <v>9969</v>
      </c>
      <c r="C9972">
        <v>5.0589164883047362</v>
      </c>
      <c r="D9972">
        <v>6.955618863121515</v>
      </c>
    </row>
    <row r="9973" spans="2:4">
      <c r="B9973">
        <v>9970</v>
      </c>
      <c r="C9973">
        <v>5.0017546433936682</v>
      </c>
      <c r="D9973">
        <v>5.0882291378364126</v>
      </c>
    </row>
    <row r="9974" spans="2:4">
      <c r="B9974">
        <v>9971</v>
      </c>
      <c r="C9974">
        <v>4.3037978448948904</v>
      </c>
      <c r="D9974">
        <v>5.4922291395244454</v>
      </c>
    </row>
    <row r="9975" spans="2:4">
      <c r="B9975">
        <v>9972</v>
      </c>
      <c r="C9975">
        <v>5.4667130594340518</v>
      </c>
      <c r="D9975">
        <v>5.9467401661280253</v>
      </c>
    </row>
    <row r="9976" spans="2:4">
      <c r="B9976">
        <v>9973</v>
      </c>
      <c r="C9976">
        <v>5.1217616742085079</v>
      </c>
      <c r="D9976">
        <v>5.346471508762745</v>
      </c>
    </row>
    <row r="9977" spans="2:4">
      <c r="B9977">
        <v>9974</v>
      </c>
      <c r="C9977">
        <v>4.9398212773391164</v>
      </c>
      <c r="D9977">
        <v>5.4147392325681922</v>
      </c>
    </row>
    <row r="9978" spans="2:4">
      <c r="B9978">
        <v>9975</v>
      </c>
      <c r="C9978">
        <v>5.3162960862339181</v>
      </c>
      <c r="D9978">
        <v>5.7888993744895796</v>
      </c>
    </row>
    <row r="9979" spans="2:4">
      <c r="B9979">
        <v>9976</v>
      </c>
      <c r="C9979">
        <v>5.0270848256024463</v>
      </c>
      <c r="D9979">
        <v>5.8133926352333543</v>
      </c>
    </row>
    <row r="9980" spans="2:4">
      <c r="B9980">
        <v>9977</v>
      </c>
      <c r="C9980">
        <v>5.3344180779814767</v>
      </c>
      <c r="D9980">
        <v>5.1503783542551851</v>
      </c>
    </row>
    <row r="9981" spans="2:4">
      <c r="B9981">
        <v>9978</v>
      </c>
      <c r="C9981">
        <v>5.0062667347540346</v>
      </c>
      <c r="D9981">
        <v>6.0460376557706237</v>
      </c>
    </row>
    <row r="9982" spans="2:4">
      <c r="B9982">
        <v>9979</v>
      </c>
      <c r="C9982">
        <v>5.8540979474075376</v>
      </c>
      <c r="D9982">
        <v>6.0655654504193164</v>
      </c>
    </row>
    <row r="9983" spans="2:4">
      <c r="B9983">
        <v>9980</v>
      </c>
      <c r="C9983">
        <v>4.5541931272421428</v>
      </c>
      <c r="D9983">
        <v>5.7272979395421961</v>
      </c>
    </row>
    <row r="9984" spans="2:4">
      <c r="B9984">
        <v>9981</v>
      </c>
      <c r="C9984">
        <v>4.9969920279266624</v>
      </c>
      <c r="D9984">
        <v>5.8835685548920242</v>
      </c>
    </row>
    <row r="9985" spans="2:4">
      <c r="B9985">
        <v>9982</v>
      </c>
      <c r="C9985">
        <v>5.0328604704673285</v>
      </c>
      <c r="D9985">
        <v>5.6271912949000527</v>
      </c>
    </row>
    <row r="9986" spans="2:4">
      <c r="B9986">
        <v>9983</v>
      </c>
      <c r="C9986">
        <v>4.7178867535573392</v>
      </c>
      <c r="D9986">
        <v>5.7893437884302612</v>
      </c>
    </row>
    <row r="9987" spans="2:4">
      <c r="B9987">
        <v>9984</v>
      </c>
      <c r="C9987">
        <v>4.5969628420863833</v>
      </c>
      <c r="D9987">
        <v>6.3342916267454186</v>
      </c>
    </row>
    <row r="9988" spans="2:4">
      <c r="B9988">
        <v>9985</v>
      </c>
      <c r="C9988">
        <v>4.892777466116037</v>
      </c>
      <c r="D9988">
        <v>6.6613060510269584</v>
      </c>
    </row>
    <row r="9989" spans="2:4">
      <c r="B9989">
        <v>9986</v>
      </c>
      <c r="C9989">
        <v>5.4367413791491961</v>
      </c>
      <c r="D9989">
        <v>6.2423939843248544</v>
      </c>
    </row>
    <row r="9990" spans="2:4">
      <c r="B9990">
        <v>9987</v>
      </c>
      <c r="C9990">
        <v>5.3937407961099773</v>
      </c>
      <c r="D9990">
        <v>5.1616529022038753</v>
      </c>
    </row>
    <row r="9991" spans="2:4">
      <c r="B9991">
        <v>9988</v>
      </c>
      <c r="C9991">
        <v>5.5048907347908491</v>
      </c>
      <c r="D9991">
        <v>4.5373826388465837</v>
      </c>
    </row>
    <row r="9992" spans="2:4">
      <c r="B9992">
        <v>9989</v>
      </c>
      <c r="C9992">
        <v>4.9210908639239008</v>
      </c>
      <c r="D9992">
        <v>6.5197507583850225</v>
      </c>
    </row>
    <row r="9993" spans="2:4">
      <c r="B9993">
        <v>9990</v>
      </c>
      <c r="C9993">
        <v>5.6883581131682499</v>
      </c>
      <c r="D9993">
        <v>5.3557734982177392</v>
      </c>
    </row>
    <row r="9994" spans="2:4">
      <c r="B9994">
        <v>9991</v>
      </c>
      <c r="C9994">
        <v>4.3054461456107145</v>
      </c>
      <c r="D9994">
        <v>6.1844988401811669</v>
      </c>
    </row>
    <row r="9995" spans="2:4">
      <c r="B9995">
        <v>9992</v>
      </c>
      <c r="C9995">
        <v>4.8823655294433603</v>
      </c>
      <c r="D9995">
        <v>4.9976070969646473</v>
      </c>
    </row>
    <row r="9996" spans="2:4">
      <c r="B9996">
        <v>9993</v>
      </c>
      <c r="C9996">
        <v>4.236980194605886</v>
      </c>
      <c r="D9996">
        <v>5.4998746685849556</v>
      </c>
    </row>
    <row r="9997" spans="2:4">
      <c r="B9997">
        <v>9994</v>
      </c>
      <c r="C9997">
        <v>4.4654226864967637</v>
      </c>
      <c r="D9997">
        <v>5.718438881162573</v>
      </c>
    </row>
    <row r="9998" spans="2:4">
      <c r="B9998">
        <v>9995</v>
      </c>
      <c r="C9998">
        <v>5.7028722630796009</v>
      </c>
      <c r="D9998">
        <v>5.5337397383501559</v>
      </c>
    </row>
    <row r="9999" spans="2:4">
      <c r="B9999">
        <v>9996</v>
      </c>
      <c r="C9999">
        <v>5.5372484873161989</v>
      </c>
      <c r="D9999">
        <v>3.9821638166864801</v>
      </c>
    </row>
    <row r="10000" spans="2:4">
      <c r="B10000">
        <v>9997</v>
      </c>
      <c r="C10000">
        <v>5.3638477545854393</v>
      </c>
      <c r="D10000">
        <v>5.4062062335173202</v>
      </c>
    </row>
    <row r="10001" spans="2:4">
      <c r="B10001">
        <v>9998</v>
      </c>
      <c r="C10001">
        <v>5.1825746243833413</v>
      </c>
      <c r="D10001">
        <v>4.8756844063881797</v>
      </c>
    </row>
    <row r="10002" spans="2:4">
      <c r="B10002">
        <v>9999</v>
      </c>
      <c r="C10002">
        <v>4.9982453566063318</v>
      </c>
      <c r="D10002">
        <v>6.5395944036940845</v>
      </c>
    </row>
    <row r="10003" spans="2:4">
      <c r="B10003">
        <v>10000</v>
      </c>
      <c r="C10003">
        <v>5.1871373183900005</v>
      </c>
      <c r="D10003">
        <v>5.9033841376491418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B2:D24"/>
  <sheetViews>
    <sheetView topLeftCell="A16" workbookViewId="0">
      <selection activeCell="M23" sqref="M23"/>
    </sheetView>
  </sheetViews>
  <sheetFormatPr defaultRowHeight="13.5"/>
  <sheetData>
    <row r="2" spans="2:4" ht="14.25" thickBot="1"/>
    <row r="3" spans="2:4">
      <c r="B3" s="5" t="s">
        <v>5</v>
      </c>
      <c r="C3" s="7" t="s">
        <v>15</v>
      </c>
      <c r="D3" s="7" t="s">
        <v>16</v>
      </c>
    </row>
    <row r="4" spans="2:4">
      <c r="B4" s="2">
        <v>3</v>
      </c>
      <c r="C4" s="3">
        <v>0</v>
      </c>
      <c r="D4" s="3">
        <v>0</v>
      </c>
    </row>
    <row r="5" spans="2:4">
      <c r="B5" s="2">
        <v>3.25</v>
      </c>
      <c r="C5" s="3">
        <v>2</v>
      </c>
      <c r="D5" s="3">
        <v>0</v>
      </c>
    </row>
    <row r="6" spans="2:4">
      <c r="B6" s="2">
        <v>3.5</v>
      </c>
      <c r="C6" s="3">
        <v>11</v>
      </c>
      <c r="D6" s="3">
        <v>0</v>
      </c>
    </row>
    <row r="7" spans="2:4">
      <c r="B7" s="2">
        <v>3.75</v>
      </c>
      <c r="C7" s="3">
        <v>49</v>
      </c>
      <c r="D7" s="3">
        <v>2</v>
      </c>
    </row>
    <row r="8" spans="2:4">
      <c r="B8" s="2">
        <v>4</v>
      </c>
      <c r="C8" s="3">
        <v>165</v>
      </c>
      <c r="D8" s="3">
        <v>11</v>
      </c>
    </row>
    <row r="9" spans="2:4">
      <c r="B9" s="2">
        <v>4.25</v>
      </c>
      <c r="C9" s="3">
        <v>441</v>
      </c>
      <c r="D9" s="3">
        <v>49</v>
      </c>
    </row>
    <row r="10" spans="2:4">
      <c r="B10" s="2">
        <v>4.5</v>
      </c>
      <c r="C10" s="3">
        <v>918</v>
      </c>
      <c r="D10" s="3">
        <v>165</v>
      </c>
    </row>
    <row r="11" spans="2:4">
      <c r="B11" s="2">
        <v>4.75</v>
      </c>
      <c r="C11" s="3">
        <v>1499</v>
      </c>
      <c r="D11" s="3">
        <v>441</v>
      </c>
    </row>
    <row r="12" spans="2:4">
      <c r="B12" s="2">
        <v>5</v>
      </c>
      <c r="C12" s="3">
        <v>1915</v>
      </c>
      <c r="D12" s="3">
        <v>918</v>
      </c>
    </row>
    <row r="13" spans="2:4">
      <c r="B13" s="2">
        <v>5.25</v>
      </c>
      <c r="C13" s="3">
        <v>1914</v>
      </c>
      <c r="D13" s="3">
        <v>1499</v>
      </c>
    </row>
    <row r="14" spans="2:4">
      <c r="B14" s="2">
        <v>5.5</v>
      </c>
      <c r="C14" s="3">
        <v>1499</v>
      </c>
      <c r="D14" s="3">
        <v>1915</v>
      </c>
    </row>
    <row r="15" spans="2:4">
      <c r="B15" s="2">
        <v>5.75</v>
      </c>
      <c r="C15" s="3">
        <v>918</v>
      </c>
      <c r="D15" s="3">
        <v>1914</v>
      </c>
    </row>
    <row r="16" spans="2:4">
      <c r="B16" s="2">
        <v>6</v>
      </c>
      <c r="C16" s="3">
        <v>441</v>
      </c>
      <c r="D16" s="3">
        <v>1499</v>
      </c>
    </row>
    <row r="17" spans="2:4">
      <c r="B17" s="2">
        <v>6.25</v>
      </c>
      <c r="C17" s="3">
        <v>165</v>
      </c>
      <c r="D17" s="3">
        <v>918</v>
      </c>
    </row>
    <row r="18" spans="2:4">
      <c r="B18" s="2">
        <v>6.5</v>
      </c>
      <c r="C18" s="3">
        <v>49</v>
      </c>
      <c r="D18" s="3">
        <v>441</v>
      </c>
    </row>
    <row r="19" spans="2:4">
      <c r="B19" s="2">
        <v>6.75</v>
      </c>
      <c r="C19" s="3">
        <v>11</v>
      </c>
      <c r="D19" s="3">
        <v>165</v>
      </c>
    </row>
    <row r="20" spans="2:4">
      <c r="B20" s="2">
        <v>7</v>
      </c>
      <c r="C20" s="3">
        <v>2</v>
      </c>
      <c r="D20" s="3">
        <v>49</v>
      </c>
    </row>
    <row r="21" spans="2:4">
      <c r="B21" s="2">
        <v>7.25</v>
      </c>
      <c r="C21" s="3">
        <v>1</v>
      </c>
      <c r="D21" s="3">
        <v>11</v>
      </c>
    </row>
    <row r="22" spans="2:4">
      <c r="B22" s="2">
        <v>7.5</v>
      </c>
      <c r="C22" s="3">
        <v>0</v>
      </c>
      <c r="D22" s="3">
        <v>2</v>
      </c>
    </row>
    <row r="23" spans="2:4">
      <c r="B23" s="2">
        <v>7.75</v>
      </c>
      <c r="C23" s="3">
        <v>0</v>
      </c>
      <c r="D23" s="3">
        <v>1</v>
      </c>
    </row>
    <row r="24" spans="2:4" ht="14.25" thickBot="1">
      <c r="B24" s="4" t="s">
        <v>6</v>
      </c>
      <c r="C24" s="4">
        <v>0</v>
      </c>
      <c r="D24" s="4">
        <v>0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A池の魚</vt:lpstr>
      <vt:lpstr>B池の魚</vt:lpstr>
      <vt:lpstr>２種類の池の魚</vt:lpstr>
      <vt:lpstr>何匹調べたら逆転しないか </vt:lpstr>
      <vt:lpstr>ヒストグラム</vt:lpstr>
    </vt:vector>
  </TitlesOfParts>
  <Company>Shimane University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kobayasi</dc:creator>
  <cp:lastModifiedBy>kobayasi</cp:lastModifiedBy>
  <dcterms:created xsi:type="dcterms:W3CDTF">2010-08-20T01:51:16Z</dcterms:created>
  <dcterms:modified xsi:type="dcterms:W3CDTF">2010-09-16T02:59:18Z</dcterms:modified>
</cp:coreProperties>
</file>